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1"/>
  <workbookPr defaultThemeVersion="124226"/>
  <mc:AlternateContent xmlns:mc="http://schemas.openxmlformats.org/markup-compatibility/2006">
    <mc:Choice Requires="x15">
      <x15ac:absPath xmlns:x15ac="http://schemas.microsoft.com/office/spreadsheetml/2010/11/ac" url="/Users/anggara/Documents/SO Enji 2025/MM /Jurnal/"/>
    </mc:Choice>
  </mc:AlternateContent>
  <xr:revisionPtr revIDLastSave="0" documentId="8_{2E5E49C1-0153-C849-964B-900BE3D53AE9}" xr6:coauthVersionLast="47" xr6:coauthVersionMax="47" xr10:uidLastSave="{00000000-0000-0000-0000-000000000000}"/>
  <bookViews>
    <workbookView xWindow="0" yWindow="0" windowWidth="28800" windowHeight="18000" activeTab="7" xr2:uid="{00000000-000D-0000-FFFF-FFFF00000000}"/>
  </bookViews>
  <sheets>
    <sheet name="WO" sheetId="4" r:id="rId1"/>
    <sheet name="Failure Mode" sheetId="1" r:id="rId2"/>
    <sheet name="Operation Data" sheetId="11" r:id="rId3"/>
    <sheet name="EFOR" sheetId="5" r:id="rId4"/>
    <sheet name="EAF" sheetId="6" r:id="rId5"/>
    <sheet name="Efisiensi" sheetId="2" r:id="rId6"/>
    <sheet name="Heatmap" sheetId="8" r:id="rId7"/>
    <sheet name="Matriks Resiko" sheetId="9" r:id="rId8"/>
    <sheet name="NPHR" sheetId="12" r:id="rId9"/>
  </sheets>
  <externalReferences>
    <externalReference r:id="rId10"/>
    <externalReference r:id="rId11"/>
  </externalReferences>
  <definedNames>
    <definedName name="_xlnm._FilterDatabase" localSheetId="2" hidden="1">'Operation Data'!$A$4:$V$500</definedName>
    <definedName name="EventImpact">'[1]Data Tabel'!$A$2:$A$4</definedName>
    <definedName name="FailureMode">'[1]Failure Mode'!$C$2:$C$106</definedName>
    <definedName name="KodeGangguan">[2]Code!$E$3:$E$21</definedName>
    <definedName name="SystemComponentCauseCode">'[1]System Component Cause Code'!$H$2:$H$13042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S38" i="12" l="1"/>
  <c r="S36" i="12"/>
  <c r="S35" i="12"/>
  <c r="S34" i="12"/>
  <c r="T33" i="12"/>
  <c r="S29" i="12"/>
  <c r="U26" i="12"/>
  <c r="T26" i="12"/>
  <c r="S26" i="12"/>
  <c r="V500" i="11" l="1"/>
  <c r="U500" i="11"/>
  <c r="P500" i="11"/>
  <c r="N500" i="11"/>
  <c r="M500" i="11"/>
  <c r="L500" i="11"/>
  <c r="R500" i="11" s="1"/>
  <c r="K500" i="11"/>
  <c r="Q500" i="11" s="1"/>
  <c r="G500" i="11"/>
  <c r="V499" i="11"/>
  <c r="U499" i="11"/>
  <c r="P499" i="11"/>
  <c r="M499" i="11"/>
  <c r="L499" i="11"/>
  <c r="G499" i="11"/>
  <c r="V498" i="11"/>
  <c r="U498" i="11"/>
  <c r="P498" i="11"/>
  <c r="N498" i="11"/>
  <c r="M498" i="11"/>
  <c r="L498" i="11"/>
  <c r="K498" i="11"/>
  <c r="G498" i="11"/>
  <c r="V497" i="11"/>
  <c r="U497" i="11"/>
  <c r="P497" i="11"/>
  <c r="L497" i="11"/>
  <c r="G497" i="11"/>
  <c r="V496" i="11"/>
  <c r="U496" i="11"/>
  <c r="P496" i="11"/>
  <c r="N496" i="11"/>
  <c r="M496" i="11"/>
  <c r="L496" i="11"/>
  <c r="K496" i="11"/>
  <c r="Q496" i="11" s="1"/>
  <c r="G496" i="11"/>
  <c r="V495" i="11"/>
  <c r="U495" i="11"/>
  <c r="P495" i="11"/>
  <c r="N495" i="11"/>
  <c r="M495" i="11"/>
  <c r="L495" i="11"/>
  <c r="K495" i="11"/>
  <c r="G495" i="11"/>
  <c r="V494" i="11"/>
  <c r="U494" i="11"/>
  <c r="P494" i="11"/>
  <c r="L494" i="11"/>
  <c r="K494" i="11"/>
  <c r="G494" i="11"/>
  <c r="V493" i="11"/>
  <c r="U493" i="11"/>
  <c r="P493" i="11"/>
  <c r="O493" i="11"/>
  <c r="N493" i="11"/>
  <c r="M493" i="11"/>
  <c r="L493" i="11"/>
  <c r="R493" i="11" s="1"/>
  <c r="K493" i="11"/>
  <c r="G493" i="11"/>
  <c r="V492" i="11"/>
  <c r="U492" i="11"/>
  <c r="R492" i="11"/>
  <c r="P492" i="11"/>
  <c r="O492" i="11"/>
  <c r="N492" i="11"/>
  <c r="M492" i="11"/>
  <c r="L492" i="11"/>
  <c r="K492" i="11"/>
  <c r="Q492" i="11" s="1"/>
  <c r="G492" i="11"/>
  <c r="V491" i="11"/>
  <c r="U491" i="11"/>
  <c r="P491" i="11"/>
  <c r="M491" i="11"/>
  <c r="L491" i="11"/>
  <c r="K491" i="11"/>
  <c r="G491" i="11"/>
  <c r="V490" i="11"/>
  <c r="U490" i="11"/>
  <c r="P490" i="11"/>
  <c r="N490" i="11"/>
  <c r="M490" i="11"/>
  <c r="L490" i="11"/>
  <c r="K490" i="11"/>
  <c r="G490" i="11"/>
  <c r="V489" i="11"/>
  <c r="U489" i="11"/>
  <c r="Q489" i="11"/>
  <c r="P489" i="11"/>
  <c r="N489" i="11"/>
  <c r="L489" i="11"/>
  <c r="R489" i="11" s="1"/>
  <c r="K489" i="11"/>
  <c r="O489" i="11" s="1"/>
  <c r="G489" i="11"/>
  <c r="M489" i="11" s="1"/>
  <c r="V488" i="11"/>
  <c r="U488" i="11"/>
  <c r="P488" i="11"/>
  <c r="L488" i="11"/>
  <c r="G488" i="11"/>
  <c r="V487" i="11"/>
  <c r="U487" i="11"/>
  <c r="P487" i="11"/>
  <c r="O487" i="11"/>
  <c r="N487" i="11"/>
  <c r="M487" i="11"/>
  <c r="L487" i="11"/>
  <c r="K487" i="11"/>
  <c r="Q487" i="11" s="1"/>
  <c r="G487" i="11"/>
  <c r="V486" i="11"/>
  <c r="U486" i="11"/>
  <c r="P486" i="11"/>
  <c r="L486" i="11"/>
  <c r="K486" i="11"/>
  <c r="G486" i="11"/>
  <c r="V485" i="11"/>
  <c r="U485" i="11"/>
  <c r="P485" i="11"/>
  <c r="N485" i="11"/>
  <c r="M485" i="11"/>
  <c r="L485" i="11"/>
  <c r="K485" i="11"/>
  <c r="Q485" i="11" s="1"/>
  <c r="G485" i="11"/>
  <c r="V484" i="11"/>
  <c r="U484" i="11"/>
  <c r="P484" i="11"/>
  <c r="N484" i="11"/>
  <c r="O484" i="11" s="1"/>
  <c r="M484" i="11"/>
  <c r="L484" i="11"/>
  <c r="R484" i="11" s="1"/>
  <c r="K484" i="11"/>
  <c r="G484" i="11"/>
  <c r="V483" i="11"/>
  <c r="U483" i="11"/>
  <c r="P483" i="11"/>
  <c r="L483" i="11"/>
  <c r="K483" i="11"/>
  <c r="G483" i="11"/>
  <c r="V482" i="11"/>
  <c r="U482" i="11"/>
  <c r="P482" i="11"/>
  <c r="N482" i="11"/>
  <c r="M482" i="11"/>
  <c r="L482" i="11"/>
  <c r="R482" i="11" s="1"/>
  <c r="K482" i="11"/>
  <c r="O482" i="11" s="1"/>
  <c r="G482" i="11"/>
  <c r="V481" i="11"/>
  <c r="U481" i="11"/>
  <c r="P481" i="11"/>
  <c r="L481" i="11"/>
  <c r="G481" i="11"/>
  <c r="V480" i="11"/>
  <c r="U480" i="11"/>
  <c r="P480" i="11"/>
  <c r="N480" i="11"/>
  <c r="Q480" i="11" s="1"/>
  <c r="L480" i="11"/>
  <c r="R480" i="11" s="1"/>
  <c r="K480" i="11"/>
  <c r="G480" i="11"/>
  <c r="M480" i="11" s="1"/>
  <c r="V479" i="11"/>
  <c r="U479" i="11"/>
  <c r="P479" i="11"/>
  <c r="N479" i="11"/>
  <c r="M479" i="11"/>
  <c r="L479" i="11"/>
  <c r="K479" i="11"/>
  <c r="G479" i="11"/>
  <c r="V478" i="11"/>
  <c r="U478" i="11"/>
  <c r="P478" i="11"/>
  <c r="L478" i="11"/>
  <c r="K478" i="11"/>
  <c r="G478" i="11"/>
  <c r="V477" i="11"/>
  <c r="U477" i="11"/>
  <c r="P477" i="11"/>
  <c r="N477" i="11"/>
  <c r="M477" i="11"/>
  <c r="L477" i="11"/>
  <c r="R477" i="11" s="1"/>
  <c r="K477" i="11"/>
  <c r="G477" i="11"/>
  <c r="V476" i="11"/>
  <c r="U476" i="11"/>
  <c r="P476" i="11"/>
  <c r="N476" i="11"/>
  <c r="M476" i="11"/>
  <c r="L476" i="11"/>
  <c r="K476" i="11"/>
  <c r="G476" i="11"/>
  <c r="V475" i="11"/>
  <c r="U475" i="11"/>
  <c r="P475" i="11"/>
  <c r="M475" i="11"/>
  <c r="L475" i="11"/>
  <c r="G475" i="11"/>
  <c r="V474" i="11"/>
  <c r="U474" i="11"/>
  <c r="P474" i="11"/>
  <c r="N474" i="11"/>
  <c r="M474" i="11"/>
  <c r="L474" i="11"/>
  <c r="K474" i="11"/>
  <c r="G474" i="11"/>
  <c r="V473" i="11"/>
  <c r="U473" i="11"/>
  <c r="P473" i="11"/>
  <c r="L473" i="11"/>
  <c r="K473" i="11"/>
  <c r="G473" i="11"/>
  <c r="V472" i="11"/>
  <c r="U472" i="11"/>
  <c r="P472" i="11"/>
  <c r="L472" i="11"/>
  <c r="G472" i="11"/>
  <c r="V471" i="11"/>
  <c r="U471" i="11"/>
  <c r="P471" i="11"/>
  <c r="N471" i="11"/>
  <c r="M471" i="11"/>
  <c r="L471" i="11"/>
  <c r="K471" i="11"/>
  <c r="G471" i="11"/>
  <c r="V470" i="11"/>
  <c r="U470" i="11"/>
  <c r="P470" i="11"/>
  <c r="L470" i="11"/>
  <c r="G470" i="11"/>
  <c r="V469" i="11"/>
  <c r="U469" i="11"/>
  <c r="R469" i="11"/>
  <c r="P469" i="11"/>
  <c r="O469" i="11"/>
  <c r="N469" i="11"/>
  <c r="M469" i="11"/>
  <c r="L469" i="11"/>
  <c r="K469" i="11"/>
  <c r="Q469" i="11" s="1"/>
  <c r="G469" i="11"/>
  <c r="V468" i="11"/>
  <c r="U468" i="11"/>
  <c r="P468" i="11"/>
  <c r="N468" i="11"/>
  <c r="M468" i="11"/>
  <c r="L468" i="11"/>
  <c r="K468" i="11"/>
  <c r="G468" i="11"/>
  <c r="V467" i="11"/>
  <c r="U467" i="11"/>
  <c r="P467" i="11"/>
  <c r="M467" i="11"/>
  <c r="L467" i="11"/>
  <c r="K467" i="11"/>
  <c r="G467" i="11"/>
  <c r="V466" i="11"/>
  <c r="U466" i="11"/>
  <c r="P466" i="11"/>
  <c r="N466" i="11"/>
  <c r="M466" i="11"/>
  <c r="L466" i="11"/>
  <c r="K466" i="11"/>
  <c r="G466" i="11"/>
  <c r="V465" i="11"/>
  <c r="U465" i="11"/>
  <c r="P465" i="11"/>
  <c r="L465" i="11"/>
  <c r="G465" i="11"/>
  <c r="V464" i="11"/>
  <c r="U464" i="11"/>
  <c r="P464" i="11"/>
  <c r="L464" i="11"/>
  <c r="G464" i="11"/>
  <c r="V463" i="11"/>
  <c r="U463" i="11"/>
  <c r="P463" i="11"/>
  <c r="N463" i="11"/>
  <c r="M463" i="11"/>
  <c r="L463" i="11"/>
  <c r="K463" i="11"/>
  <c r="G463" i="11"/>
  <c r="V462" i="11"/>
  <c r="U462" i="11"/>
  <c r="P462" i="11"/>
  <c r="L462" i="11"/>
  <c r="K462" i="11"/>
  <c r="G462" i="11"/>
  <c r="V461" i="11"/>
  <c r="U461" i="11"/>
  <c r="P461" i="11"/>
  <c r="N461" i="11"/>
  <c r="M461" i="11"/>
  <c r="L461" i="11"/>
  <c r="R461" i="11" s="1"/>
  <c r="K461" i="11"/>
  <c r="O461" i="11" s="1"/>
  <c r="G461" i="11"/>
  <c r="V460" i="11"/>
  <c r="U460" i="11"/>
  <c r="R460" i="11"/>
  <c r="P460" i="11"/>
  <c r="N460" i="11"/>
  <c r="M460" i="11"/>
  <c r="L460" i="11"/>
  <c r="K460" i="11"/>
  <c r="O460" i="11" s="1"/>
  <c r="G460" i="11"/>
  <c r="V459" i="11"/>
  <c r="U459" i="11"/>
  <c r="P459" i="11"/>
  <c r="M459" i="11"/>
  <c r="L459" i="11"/>
  <c r="K459" i="11"/>
  <c r="G459" i="11"/>
  <c r="V458" i="11"/>
  <c r="U458" i="11"/>
  <c r="P458" i="11"/>
  <c r="N458" i="11"/>
  <c r="M458" i="11"/>
  <c r="L458" i="11"/>
  <c r="R458" i="11" s="1"/>
  <c r="K458" i="11"/>
  <c r="G458" i="11"/>
  <c r="V457" i="11"/>
  <c r="U457" i="11"/>
  <c r="P457" i="11"/>
  <c r="O457" i="11"/>
  <c r="N457" i="11"/>
  <c r="L457" i="11"/>
  <c r="R457" i="11" s="1"/>
  <c r="K457" i="11"/>
  <c r="Q457" i="11" s="1"/>
  <c r="G457" i="11"/>
  <c r="M457" i="11" s="1"/>
  <c r="V456" i="11"/>
  <c r="U456" i="11"/>
  <c r="P456" i="11"/>
  <c r="N456" i="11"/>
  <c r="R456" i="11" s="1"/>
  <c r="L456" i="11"/>
  <c r="G456" i="11"/>
  <c r="V455" i="11"/>
  <c r="U455" i="11"/>
  <c r="Q455" i="11"/>
  <c r="P455" i="11"/>
  <c r="O455" i="11"/>
  <c r="N455" i="11"/>
  <c r="R455" i="11" s="1"/>
  <c r="M455" i="11"/>
  <c r="L455" i="11"/>
  <c r="K455" i="11"/>
  <c r="G455" i="11"/>
  <c r="V454" i="11"/>
  <c r="U454" i="11"/>
  <c r="P454" i="11"/>
  <c r="L454" i="11"/>
  <c r="K454" i="11"/>
  <c r="G454" i="11"/>
  <c r="V453" i="11"/>
  <c r="U453" i="11"/>
  <c r="P453" i="11"/>
  <c r="N453" i="11"/>
  <c r="O453" i="11" s="1"/>
  <c r="M453" i="11"/>
  <c r="L453" i="11"/>
  <c r="K453" i="11"/>
  <c r="G453" i="11"/>
  <c r="V452" i="11"/>
  <c r="U452" i="11"/>
  <c r="P452" i="11"/>
  <c r="N452" i="11"/>
  <c r="O452" i="11" s="1"/>
  <c r="M452" i="11"/>
  <c r="L452" i="11"/>
  <c r="R452" i="11" s="1"/>
  <c r="K452" i="11"/>
  <c r="Q452" i="11" s="1"/>
  <c r="G452" i="11"/>
  <c r="V451" i="11"/>
  <c r="U451" i="11"/>
  <c r="P451" i="11"/>
  <c r="L451" i="11"/>
  <c r="G451" i="11"/>
  <c r="V450" i="11"/>
  <c r="U450" i="11"/>
  <c r="P450" i="11"/>
  <c r="O450" i="11"/>
  <c r="N450" i="11"/>
  <c r="Q450" i="11" s="1"/>
  <c r="M450" i="11"/>
  <c r="L450" i="11"/>
  <c r="R450" i="11" s="1"/>
  <c r="K450" i="11"/>
  <c r="G450" i="11"/>
  <c r="V449" i="11"/>
  <c r="U449" i="11"/>
  <c r="P449" i="11"/>
  <c r="L449" i="11"/>
  <c r="G449" i="11"/>
  <c r="V448" i="11"/>
  <c r="U448" i="11"/>
  <c r="Q448" i="11"/>
  <c r="P448" i="11"/>
  <c r="N448" i="11"/>
  <c r="M448" i="11"/>
  <c r="L448" i="11"/>
  <c r="K448" i="11"/>
  <c r="G448" i="11"/>
  <c r="V447" i="11"/>
  <c r="U447" i="11"/>
  <c r="P447" i="11"/>
  <c r="N447" i="11"/>
  <c r="M447" i="11"/>
  <c r="L447" i="11"/>
  <c r="K447" i="11"/>
  <c r="Q447" i="11" s="1"/>
  <c r="G447" i="11"/>
  <c r="V446" i="11"/>
  <c r="U446" i="11"/>
  <c r="P446" i="11"/>
  <c r="L446" i="11"/>
  <c r="G446" i="11"/>
  <c r="V445" i="11"/>
  <c r="U445" i="11"/>
  <c r="P445" i="11"/>
  <c r="N445" i="11"/>
  <c r="M445" i="11"/>
  <c r="L445" i="11"/>
  <c r="R445" i="11" s="1"/>
  <c r="K445" i="11"/>
  <c r="G445" i="11"/>
  <c r="V444" i="11"/>
  <c r="U444" i="11"/>
  <c r="P444" i="11"/>
  <c r="N444" i="11"/>
  <c r="M444" i="11"/>
  <c r="L444" i="11"/>
  <c r="K444" i="11"/>
  <c r="G444" i="11"/>
  <c r="V443" i="11"/>
  <c r="U443" i="11"/>
  <c r="P443" i="11"/>
  <c r="M443" i="11"/>
  <c r="L443" i="11"/>
  <c r="G443" i="11"/>
  <c r="V442" i="11"/>
  <c r="U442" i="11"/>
  <c r="P442" i="11"/>
  <c r="N442" i="11"/>
  <c r="M442" i="11"/>
  <c r="L442" i="11"/>
  <c r="K442" i="11"/>
  <c r="G442" i="11"/>
  <c r="V441" i="11"/>
  <c r="U441" i="11"/>
  <c r="P441" i="11"/>
  <c r="L441" i="11"/>
  <c r="K441" i="11"/>
  <c r="G441" i="11"/>
  <c r="V440" i="11"/>
  <c r="U440" i="11"/>
  <c r="P440" i="11"/>
  <c r="L440" i="11"/>
  <c r="G440" i="11"/>
  <c r="V439" i="11"/>
  <c r="U439" i="11"/>
  <c r="P439" i="11"/>
  <c r="N439" i="11"/>
  <c r="M439" i="11"/>
  <c r="L439" i="11"/>
  <c r="K439" i="11"/>
  <c r="O439" i="11" s="1"/>
  <c r="G439" i="11"/>
  <c r="V438" i="11"/>
  <c r="U438" i="11"/>
  <c r="P438" i="11"/>
  <c r="L438" i="11"/>
  <c r="G438" i="11"/>
  <c r="V437" i="11"/>
  <c r="U437" i="11"/>
  <c r="P437" i="11"/>
  <c r="N437" i="11"/>
  <c r="M437" i="11"/>
  <c r="L437" i="11"/>
  <c r="R437" i="11" s="1"/>
  <c r="K437" i="11"/>
  <c r="G437" i="11"/>
  <c r="V436" i="11"/>
  <c r="U436" i="11"/>
  <c r="P436" i="11"/>
  <c r="N436" i="11"/>
  <c r="M436" i="11"/>
  <c r="L436" i="11"/>
  <c r="K436" i="11"/>
  <c r="G436" i="11"/>
  <c r="V435" i="11"/>
  <c r="U435" i="11"/>
  <c r="P435" i="11"/>
  <c r="M435" i="11"/>
  <c r="L435" i="11"/>
  <c r="K435" i="11"/>
  <c r="G435" i="11"/>
  <c r="V434" i="11"/>
  <c r="U434" i="11"/>
  <c r="P434" i="11"/>
  <c r="N434" i="11"/>
  <c r="Q434" i="11" s="1"/>
  <c r="M434" i="11"/>
  <c r="L434" i="11"/>
  <c r="K434" i="11"/>
  <c r="G434" i="11"/>
  <c r="V433" i="11"/>
  <c r="U433" i="11"/>
  <c r="P433" i="11"/>
  <c r="L433" i="11"/>
  <c r="G433" i="11"/>
  <c r="V432" i="11"/>
  <c r="U432" i="11"/>
  <c r="P432" i="11"/>
  <c r="L432" i="11"/>
  <c r="K432" i="11"/>
  <c r="G432" i="11"/>
  <c r="V431" i="11"/>
  <c r="U431" i="11"/>
  <c r="P431" i="11"/>
  <c r="N431" i="11"/>
  <c r="M431" i="11"/>
  <c r="L431" i="11"/>
  <c r="K431" i="11"/>
  <c r="G431" i="11"/>
  <c r="V430" i="11"/>
  <c r="U430" i="11"/>
  <c r="P430" i="11"/>
  <c r="L430" i="11"/>
  <c r="K430" i="11"/>
  <c r="G430" i="11"/>
  <c r="V429" i="11"/>
  <c r="U429" i="11"/>
  <c r="R429" i="11"/>
  <c r="P429" i="11"/>
  <c r="N429" i="11"/>
  <c r="M429" i="11"/>
  <c r="L429" i="11"/>
  <c r="K429" i="11"/>
  <c r="O429" i="11" s="1"/>
  <c r="G429" i="11"/>
  <c r="V428" i="11"/>
  <c r="U428" i="11"/>
  <c r="Q428" i="11"/>
  <c r="P428" i="11"/>
  <c r="O428" i="11"/>
  <c r="N428" i="11"/>
  <c r="M428" i="11"/>
  <c r="L428" i="11"/>
  <c r="R428" i="11" s="1"/>
  <c r="K428" i="11"/>
  <c r="G428" i="11"/>
  <c r="V427" i="11"/>
  <c r="U427" i="11"/>
  <c r="P427" i="11"/>
  <c r="M427" i="11"/>
  <c r="L427" i="11"/>
  <c r="K427" i="11"/>
  <c r="G427" i="11"/>
  <c r="V426" i="11"/>
  <c r="U426" i="11"/>
  <c r="P426" i="11"/>
  <c r="N426" i="11"/>
  <c r="M426" i="11"/>
  <c r="L426" i="11"/>
  <c r="K426" i="11"/>
  <c r="G426" i="11"/>
  <c r="V425" i="11"/>
  <c r="U425" i="11"/>
  <c r="Q425" i="11"/>
  <c r="P425" i="11"/>
  <c r="N425" i="11"/>
  <c r="L425" i="11"/>
  <c r="R425" i="11" s="1"/>
  <c r="K425" i="11"/>
  <c r="O425" i="11" s="1"/>
  <c r="G425" i="11"/>
  <c r="M425" i="11" s="1"/>
  <c r="V424" i="11"/>
  <c r="U424" i="11"/>
  <c r="P424" i="11"/>
  <c r="L424" i="11"/>
  <c r="G424" i="11"/>
  <c r="V423" i="11"/>
  <c r="U423" i="11"/>
  <c r="Q423" i="11"/>
  <c r="P423" i="11"/>
  <c r="O423" i="11"/>
  <c r="N423" i="11"/>
  <c r="R423" i="11" s="1"/>
  <c r="M423" i="11"/>
  <c r="L423" i="11"/>
  <c r="K423" i="11"/>
  <c r="G423" i="11"/>
  <c r="V422" i="11"/>
  <c r="U422" i="11"/>
  <c r="P422" i="11"/>
  <c r="L422" i="11"/>
  <c r="K422" i="11"/>
  <c r="G422" i="11"/>
  <c r="V421" i="11"/>
  <c r="U421" i="11"/>
  <c r="P421" i="11"/>
  <c r="N421" i="11"/>
  <c r="M421" i="11"/>
  <c r="L421" i="11"/>
  <c r="K421" i="11"/>
  <c r="G421" i="11"/>
  <c r="V420" i="11"/>
  <c r="U420" i="11"/>
  <c r="P420" i="11"/>
  <c r="N420" i="11"/>
  <c r="M420" i="11"/>
  <c r="L420" i="11"/>
  <c r="K420" i="11"/>
  <c r="G420" i="11"/>
  <c r="V419" i="11"/>
  <c r="U419" i="11"/>
  <c r="P419" i="11"/>
  <c r="L419" i="11"/>
  <c r="G419" i="11"/>
  <c r="K419" i="11" s="1"/>
  <c r="V418" i="11"/>
  <c r="U418" i="11"/>
  <c r="P418" i="11"/>
  <c r="N418" i="11"/>
  <c r="M418" i="11"/>
  <c r="L418" i="11"/>
  <c r="R418" i="11" s="1"/>
  <c r="K418" i="11"/>
  <c r="O418" i="11" s="1"/>
  <c r="G418" i="11"/>
  <c r="V417" i="11"/>
  <c r="U417" i="11"/>
  <c r="P417" i="11"/>
  <c r="N417" i="11"/>
  <c r="L417" i="11"/>
  <c r="G417" i="11"/>
  <c r="V416" i="11"/>
  <c r="U416" i="11"/>
  <c r="P416" i="11"/>
  <c r="N416" i="11"/>
  <c r="R416" i="11" s="1"/>
  <c r="M416" i="11"/>
  <c r="L416" i="11"/>
  <c r="K416" i="11"/>
  <c r="G416" i="11"/>
  <c r="V415" i="11"/>
  <c r="U415" i="11"/>
  <c r="P415" i="11"/>
  <c r="N415" i="11"/>
  <c r="M415" i="11"/>
  <c r="L415" i="11"/>
  <c r="K415" i="11"/>
  <c r="Q415" i="11" s="1"/>
  <c r="G415" i="11"/>
  <c r="V414" i="11"/>
  <c r="U414" i="11"/>
  <c r="P414" i="11"/>
  <c r="L414" i="11"/>
  <c r="G414" i="11"/>
  <c r="V413" i="11"/>
  <c r="U413" i="11"/>
  <c r="R413" i="11"/>
  <c r="P413" i="11"/>
  <c r="N413" i="11"/>
  <c r="M413" i="11"/>
  <c r="L413" i="11"/>
  <c r="K413" i="11"/>
  <c r="G413" i="11"/>
  <c r="V412" i="11"/>
  <c r="U412" i="11"/>
  <c r="Q412" i="11"/>
  <c r="P412" i="11"/>
  <c r="O412" i="11"/>
  <c r="N412" i="11"/>
  <c r="M412" i="11"/>
  <c r="L412" i="11"/>
  <c r="K412" i="11"/>
  <c r="G412" i="11"/>
  <c r="V411" i="11"/>
  <c r="U411" i="11"/>
  <c r="P411" i="11"/>
  <c r="M411" i="11"/>
  <c r="L411" i="11"/>
  <c r="G411" i="11"/>
  <c r="V410" i="11"/>
  <c r="U410" i="11"/>
  <c r="P410" i="11"/>
  <c r="N410" i="11"/>
  <c r="M410" i="11"/>
  <c r="L410" i="11"/>
  <c r="K410" i="11"/>
  <c r="G410" i="11"/>
  <c r="V409" i="11"/>
  <c r="U409" i="11"/>
  <c r="P409" i="11"/>
  <c r="L409" i="11"/>
  <c r="G409" i="11"/>
  <c r="V408" i="11"/>
  <c r="U408" i="11"/>
  <c r="P408" i="11"/>
  <c r="L408" i="11"/>
  <c r="G408" i="11"/>
  <c r="V407" i="11"/>
  <c r="U407" i="11"/>
  <c r="P407" i="11"/>
  <c r="N407" i="11"/>
  <c r="M407" i="11"/>
  <c r="L407" i="11"/>
  <c r="K407" i="11"/>
  <c r="G407" i="11"/>
  <c r="V406" i="11"/>
  <c r="U406" i="11"/>
  <c r="P406" i="11"/>
  <c r="L406" i="11"/>
  <c r="G406" i="11"/>
  <c r="V405" i="11"/>
  <c r="U405" i="11"/>
  <c r="P405" i="11"/>
  <c r="O405" i="11"/>
  <c r="N405" i="11"/>
  <c r="M405" i="11"/>
  <c r="L405" i="11"/>
  <c r="R405" i="11" s="1"/>
  <c r="K405" i="11"/>
  <c r="Q405" i="11" s="1"/>
  <c r="G405" i="11"/>
  <c r="V404" i="11"/>
  <c r="U404" i="11"/>
  <c r="R404" i="11"/>
  <c r="P404" i="11"/>
  <c r="N404" i="11"/>
  <c r="O404" i="11" s="1"/>
  <c r="M404" i="11"/>
  <c r="L404" i="11"/>
  <c r="G404" i="11"/>
  <c r="K404" i="11" s="1"/>
  <c r="V403" i="11"/>
  <c r="U403" i="11"/>
  <c r="P403" i="11"/>
  <c r="M403" i="11"/>
  <c r="L403" i="11"/>
  <c r="G403" i="11"/>
  <c r="V402" i="11"/>
  <c r="U402" i="11"/>
  <c r="P402" i="11"/>
  <c r="O402" i="11"/>
  <c r="N402" i="11"/>
  <c r="Q402" i="11" s="1"/>
  <c r="M402" i="11"/>
  <c r="L402" i="11"/>
  <c r="K402" i="11"/>
  <c r="G402" i="11"/>
  <c r="V401" i="11"/>
  <c r="U401" i="11"/>
  <c r="P401" i="11"/>
  <c r="N401" i="11"/>
  <c r="L401" i="11"/>
  <c r="R401" i="11" s="1"/>
  <c r="G401" i="11"/>
  <c r="V400" i="11"/>
  <c r="U400" i="11"/>
  <c r="P400" i="11"/>
  <c r="L400" i="11"/>
  <c r="G400" i="11"/>
  <c r="K400" i="11" s="1"/>
  <c r="V399" i="11"/>
  <c r="U399" i="11"/>
  <c r="P399" i="11"/>
  <c r="N399" i="11"/>
  <c r="M399" i="11"/>
  <c r="L399" i="11"/>
  <c r="K399" i="11"/>
  <c r="G399" i="11"/>
  <c r="V398" i="11"/>
  <c r="U398" i="11"/>
  <c r="P398" i="11"/>
  <c r="L398" i="11"/>
  <c r="G398" i="11"/>
  <c r="V397" i="11"/>
  <c r="U397" i="11"/>
  <c r="R397" i="11"/>
  <c r="P397" i="11"/>
  <c r="O397" i="11"/>
  <c r="N397" i="11"/>
  <c r="M397" i="11"/>
  <c r="L397" i="11"/>
  <c r="K397" i="11"/>
  <c r="G397" i="11"/>
  <c r="V396" i="11"/>
  <c r="U396" i="11"/>
  <c r="P396" i="11"/>
  <c r="L396" i="11"/>
  <c r="G396" i="11"/>
  <c r="V395" i="11"/>
  <c r="U395" i="11"/>
  <c r="P395" i="11"/>
  <c r="L395" i="11"/>
  <c r="G395" i="11"/>
  <c r="V394" i="11"/>
  <c r="U394" i="11"/>
  <c r="P394" i="11"/>
  <c r="O394" i="11"/>
  <c r="N394" i="11"/>
  <c r="Q394" i="11" s="1"/>
  <c r="M394" i="11"/>
  <c r="L394" i="11"/>
  <c r="R394" i="11" s="1"/>
  <c r="K394" i="11"/>
  <c r="G394" i="11"/>
  <c r="V393" i="11"/>
  <c r="U393" i="11"/>
  <c r="P393" i="11"/>
  <c r="L393" i="11"/>
  <c r="G393" i="11"/>
  <c r="V392" i="11"/>
  <c r="U392" i="11"/>
  <c r="Q392" i="11"/>
  <c r="P392" i="11"/>
  <c r="N392" i="11"/>
  <c r="M392" i="11"/>
  <c r="L392" i="11"/>
  <c r="R392" i="11" s="1"/>
  <c r="K392" i="11"/>
  <c r="G392" i="11"/>
  <c r="V391" i="11"/>
  <c r="U391" i="11"/>
  <c r="P391" i="11"/>
  <c r="N391" i="11"/>
  <c r="M391" i="11"/>
  <c r="L391" i="11"/>
  <c r="K391" i="11"/>
  <c r="G391" i="11"/>
  <c r="V390" i="11"/>
  <c r="U390" i="11"/>
  <c r="P390" i="11"/>
  <c r="L390" i="11"/>
  <c r="K390" i="11"/>
  <c r="G390" i="11"/>
  <c r="V389" i="11"/>
  <c r="U389" i="11"/>
  <c r="P389" i="11"/>
  <c r="N389" i="11"/>
  <c r="M389" i="11"/>
  <c r="L389" i="11"/>
  <c r="G389" i="11"/>
  <c r="V388" i="11"/>
  <c r="U388" i="11"/>
  <c r="P388" i="11"/>
  <c r="N388" i="11"/>
  <c r="Q388" i="11" s="1"/>
  <c r="M388" i="11"/>
  <c r="L388" i="11"/>
  <c r="G388" i="11"/>
  <c r="K388" i="11" s="1"/>
  <c r="O388" i="11" s="1"/>
  <c r="V387" i="11"/>
  <c r="U387" i="11"/>
  <c r="P387" i="11"/>
  <c r="M387" i="11"/>
  <c r="L387" i="11"/>
  <c r="K387" i="11"/>
  <c r="G387" i="11"/>
  <c r="V386" i="11"/>
  <c r="U386" i="11"/>
  <c r="P386" i="11"/>
  <c r="O386" i="11"/>
  <c r="N386" i="11"/>
  <c r="M386" i="11"/>
  <c r="L386" i="11"/>
  <c r="K386" i="11"/>
  <c r="G386" i="11"/>
  <c r="R386" i="11" s="1"/>
  <c r="V385" i="11"/>
  <c r="U385" i="11"/>
  <c r="P385" i="11"/>
  <c r="L385" i="11"/>
  <c r="G385" i="11"/>
  <c r="V384" i="11"/>
  <c r="U384" i="11"/>
  <c r="P384" i="11"/>
  <c r="L384" i="11"/>
  <c r="K384" i="11"/>
  <c r="G384" i="11"/>
  <c r="V383" i="11"/>
  <c r="U383" i="11"/>
  <c r="P383" i="11"/>
  <c r="N383" i="11"/>
  <c r="M383" i="11"/>
  <c r="L383" i="11"/>
  <c r="G383" i="11"/>
  <c r="K383" i="11" s="1"/>
  <c r="V382" i="11"/>
  <c r="U382" i="11"/>
  <c r="Q382" i="11"/>
  <c r="P382" i="11"/>
  <c r="M382" i="11"/>
  <c r="L382" i="11"/>
  <c r="R382" i="11" s="1"/>
  <c r="K382" i="11"/>
  <c r="O382" i="11" s="1"/>
  <c r="G382" i="11"/>
  <c r="N382" i="11" s="1"/>
  <c r="V381" i="11"/>
  <c r="U381" i="11"/>
  <c r="P381" i="11"/>
  <c r="N381" i="11"/>
  <c r="L381" i="11"/>
  <c r="K381" i="11"/>
  <c r="O381" i="11" s="1"/>
  <c r="G381" i="11"/>
  <c r="V380" i="11"/>
  <c r="U380" i="11"/>
  <c r="P380" i="11"/>
  <c r="N380" i="11"/>
  <c r="M380" i="11"/>
  <c r="L380" i="11"/>
  <c r="K380" i="11"/>
  <c r="G380" i="11"/>
  <c r="V379" i="11"/>
  <c r="U379" i="11"/>
  <c r="P379" i="11"/>
  <c r="N379" i="11"/>
  <c r="Q379" i="11" s="1"/>
  <c r="M379" i="11"/>
  <c r="L379" i="11"/>
  <c r="K379" i="11"/>
  <c r="G379" i="11"/>
  <c r="V378" i="11"/>
  <c r="U378" i="11"/>
  <c r="P378" i="11"/>
  <c r="N378" i="11"/>
  <c r="M378" i="11"/>
  <c r="L378" i="11"/>
  <c r="K378" i="11"/>
  <c r="Q378" i="11" s="1"/>
  <c r="G378" i="11"/>
  <c r="V377" i="11"/>
  <c r="U377" i="11"/>
  <c r="P377" i="11"/>
  <c r="L377" i="11"/>
  <c r="K377" i="11"/>
  <c r="G377" i="11"/>
  <c r="V376" i="11"/>
  <c r="U376" i="11"/>
  <c r="P376" i="11"/>
  <c r="M376" i="11"/>
  <c r="L376" i="11"/>
  <c r="G376" i="11"/>
  <c r="K376" i="11" s="1"/>
  <c r="V375" i="11"/>
  <c r="U375" i="11"/>
  <c r="P375" i="11"/>
  <c r="N375" i="11"/>
  <c r="M375" i="11"/>
  <c r="L375" i="11"/>
  <c r="G375" i="11"/>
  <c r="K375" i="11" s="1"/>
  <c r="V374" i="11"/>
  <c r="U374" i="11"/>
  <c r="P374" i="11"/>
  <c r="L374" i="11"/>
  <c r="K374" i="11"/>
  <c r="G374" i="11"/>
  <c r="V373" i="11"/>
  <c r="U373" i="11"/>
  <c r="P373" i="11"/>
  <c r="M373" i="11"/>
  <c r="L373" i="11"/>
  <c r="K373" i="11"/>
  <c r="G373" i="11"/>
  <c r="V372" i="11"/>
  <c r="U372" i="11"/>
  <c r="P372" i="11"/>
  <c r="N372" i="11"/>
  <c r="M372" i="11"/>
  <c r="L372" i="11"/>
  <c r="K372" i="11"/>
  <c r="G372" i="11"/>
  <c r="V371" i="11"/>
  <c r="U371" i="11"/>
  <c r="P371" i="11"/>
  <c r="L371" i="11"/>
  <c r="G371" i="11"/>
  <c r="V370" i="11"/>
  <c r="U370" i="11"/>
  <c r="P370" i="11"/>
  <c r="N370" i="11"/>
  <c r="M370" i="11"/>
  <c r="L370" i="11"/>
  <c r="K370" i="11"/>
  <c r="O370" i="11" s="1"/>
  <c r="G370" i="11"/>
  <c r="V369" i="11"/>
  <c r="U369" i="11"/>
  <c r="P369" i="11"/>
  <c r="N369" i="11"/>
  <c r="L369" i="11"/>
  <c r="K369" i="11"/>
  <c r="G369" i="11"/>
  <c r="V368" i="11"/>
  <c r="U368" i="11"/>
  <c r="P368" i="11"/>
  <c r="N368" i="11"/>
  <c r="Q368" i="11" s="1"/>
  <c r="M368" i="11"/>
  <c r="L368" i="11"/>
  <c r="K368" i="11"/>
  <c r="G368" i="11"/>
  <c r="V367" i="11"/>
  <c r="U367" i="11"/>
  <c r="P367" i="11"/>
  <c r="L367" i="11"/>
  <c r="K367" i="11"/>
  <c r="G367" i="11"/>
  <c r="V366" i="11"/>
  <c r="U366" i="11"/>
  <c r="P366" i="11"/>
  <c r="L366" i="11"/>
  <c r="G366" i="11"/>
  <c r="V365" i="11"/>
  <c r="U365" i="11"/>
  <c r="P365" i="11"/>
  <c r="M365" i="11"/>
  <c r="L365" i="11"/>
  <c r="G365" i="11"/>
  <c r="V364" i="11"/>
  <c r="U364" i="11"/>
  <c r="P364" i="11"/>
  <c r="M364" i="11"/>
  <c r="L364" i="11"/>
  <c r="K364" i="11"/>
  <c r="G364" i="11"/>
  <c r="V363" i="11"/>
  <c r="U363" i="11"/>
  <c r="P363" i="11"/>
  <c r="N363" i="11"/>
  <c r="M363" i="11"/>
  <c r="L363" i="11"/>
  <c r="K363" i="11"/>
  <c r="G363" i="11"/>
  <c r="V362" i="11"/>
  <c r="U362" i="11"/>
  <c r="P362" i="11"/>
  <c r="O362" i="11"/>
  <c r="N362" i="11"/>
  <c r="R362" i="11" s="1"/>
  <c r="L362" i="11"/>
  <c r="K362" i="11"/>
  <c r="G362" i="11"/>
  <c r="M362" i="11" s="1"/>
  <c r="V361" i="11"/>
  <c r="U361" i="11"/>
  <c r="P361" i="11"/>
  <c r="L361" i="11"/>
  <c r="G361" i="11"/>
  <c r="V360" i="11"/>
  <c r="U360" i="11"/>
  <c r="Q360" i="11"/>
  <c r="P360" i="11"/>
  <c r="O360" i="11"/>
  <c r="N360" i="11"/>
  <c r="M360" i="11"/>
  <c r="L360" i="11"/>
  <c r="K360" i="11"/>
  <c r="G360" i="11"/>
  <c r="V359" i="11"/>
  <c r="U359" i="11"/>
  <c r="P359" i="11"/>
  <c r="L359" i="11"/>
  <c r="K359" i="11"/>
  <c r="G359" i="11"/>
  <c r="V358" i="11"/>
  <c r="U358" i="11"/>
  <c r="P358" i="11"/>
  <c r="O358" i="11"/>
  <c r="N358" i="11"/>
  <c r="M358" i="11"/>
  <c r="L358" i="11"/>
  <c r="K358" i="11"/>
  <c r="G358" i="11"/>
  <c r="V357" i="11"/>
  <c r="U357" i="11"/>
  <c r="R357" i="11"/>
  <c r="Q357" i="11"/>
  <c r="P357" i="11"/>
  <c r="O357" i="11"/>
  <c r="N357" i="11"/>
  <c r="L357" i="11"/>
  <c r="G357" i="11"/>
  <c r="K357" i="11" s="1"/>
  <c r="V356" i="11"/>
  <c r="U356" i="11"/>
  <c r="P356" i="11"/>
  <c r="L356" i="11"/>
  <c r="G356" i="11"/>
  <c r="V355" i="11"/>
  <c r="U355" i="11"/>
  <c r="P355" i="11"/>
  <c r="N355" i="11"/>
  <c r="M355" i="11"/>
  <c r="L355" i="11"/>
  <c r="K355" i="11"/>
  <c r="O355" i="11" s="1"/>
  <c r="G355" i="11"/>
  <c r="V354" i="11"/>
  <c r="U354" i="11"/>
  <c r="P354" i="11"/>
  <c r="N354" i="11"/>
  <c r="L354" i="11"/>
  <c r="K354" i="11"/>
  <c r="G354" i="11"/>
  <c r="V353" i="11"/>
  <c r="U353" i="11"/>
  <c r="P353" i="11"/>
  <c r="N353" i="11"/>
  <c r="M353" i="11"/>
  <c r="L353" i="11"/>
  <c r="K353" i="11"/>
  <c r="G353" i="11"/>
  <c r="V352" i="11"/>
  <c r="U352" i="11"/>
  <c r="P352" i="11"/>
  <c r="N352" i="11"/>
  <c r="M352" i="11"/>
  <c r="L352" i="11"/>
  <c r="K352" i="11"/>
  <c r="O352" i="11" s="1"/>
  <c r="G352" i="11"/>
  <c r="V351" i="11"/>
  <c r="U351" i="11"/>
  <c r="P351" i="11"/>
  <c r="L351" i="11"/>
  <c r="G351" i="11"/>
  <c r="V350" i="11"/>
  <c r="U350" i="11"/>
  <c r="P350" i="11"/>
  <c r="N350" i="11"/>
  <c r="M350" i="11"/>
  <c r="L350" i="11"/>
  <c r="K350" i="11"/>
  <c r="G350" i="11"/>
  <c r="Q350" i="11" s="1"/>
  <c r="V349" i="11"/>
  <c r="U349" i="11"/>
  <c r="Q349" i="11"/>
  <c r="P349" i="11"/>
  <c r="O349" i="11"/>
  <c r="N349" i="11"/>
  <c r="M349" i="11"/>
  <c r="L349" i="11"/>
  <c r="G349" i="11"/>
  <c r="K349" i="11" s="1"/>
  <c r="V348" i="11"/>
  <c r="U348" i="11"/>
  <c r="P348" i="11"/>
  <c r="L348" i="11"/>
  <c r="G348" i="11"/>
  <c r="V347" i="11"/>
  <c r="U347" i="11"/>
  <c r="P347" i="11"/>
  <c r="L347" i="11"/>
  <c r="K347" i="11"/>
  <c r="G347" i="11"/>
  <c r="V346" i="11"/>
  <c r="U346" i="11"/>
  <c r="P346" i="11"/>
  <c r="O346" i="11"/>
  <c r="N346" i="11"/>
  <c r="M346" i="11"/>
  <c r="L346" i="11"/>
  <c r="K346" i="11"/>
  <c r="G346" i="11"/>
  <c r="R346" i="11" s="1"/>
  <c r="V345" i="11"/>
  <c r="U345" i="11"/>
  <c r="R345" i="11"/>
  <c r="P345" i="11"/>
  <c r="N345" i="11"/>
  <c r="M345" i="11"/>
  <c r="L345" i="11"/>
  <c r="G345" i="11"/>
  <c r="V344" i="11"/>
  <c r="U344" i="11"/>
  <c r="P344" i="11"/>
  <c r="N344" i="11"/>
  <c r="M344" i="11"/>
  <c r="L344" i="11"/>
  <c r="K344" i="11"/>
  <c r="O344" i="11" s="1"/>
  <c r="G344" i="11"/>
  <c r="R344" i="11" s="1"/>
  <c r="V343" i="11"/>
  <c r="U343" i="11"/>
  <c r="P343" i="11"/>
  <c r="L343" i="11"/>
  <c r="G343" i="11"/>
  <c r="V342" i="11"/>
  <c r="U342" i="11"/>
  <c r="P342" i="11"/>
  <c r="N342" i="11"/>
  <c r="M342" i="11"/>
  <c r="L342" i="11"/>
  <c r="K342" i="11"/>
  <c r="O342" i="11" s="1"/>
  <c r="G342" i="11"/>
  <c r="R342" i="11" s="1"/>
  <c r="V341" i="11"/>
  <c r="U341" i="11"/>
  <c r="P341" i="11"/>
  <c r="L341" i="11"/>
  <c r="G341" i="11"/>
  <c r="V340" i="11"/>
  <c r="U340" i="11"/>
  <c r="P340" i="11"/>
  <c r="L340" i="11"/>
  <c r="G340" i="11"/>
  <c r="V339" i="11"/>
  <c r="U339" i="11"/>
  <c r="P339" i="11"/>
  <c r="L339" i="11"/>
  <c r="G339" i="11"/>
  <c r="V338" i="11"/>
  <c r="U338" i="11"/>
  <c r="P338" i="11"/>
  <c r="N338" i="11"/>
  <c r="M338" i="11"/>
  <c r="L338" i="11"/>
  <c r="G338" i="11"/>
  <c r="K338" i="11" s="1"/>
  <c r="V337" i="11"/>
  <c r="U337" i="11"/>
  <c r="P337" i="11"/>
  <c r="L337" i="11"/>
  <c r="G337" i="11"/>
  <c r="V336" i="11"/>
  <c r="U336" i="11"/>
  <c r="P336" i="11"/>
  <c r="N336" i="11"/>
  <c r="M336" i="11"/>
  <c r="L336" i="11"/>
  <c r="K336" i="11"/>
  <c r="G336" i="11"/>
  <c r="V335" i="11"/>
  <c r="U335" i="11"/>
  <c r="P335" i="11"/>
  <c r="N335" i="11"/>
  <c r="L335" i="11"/>
  <c r="K335" i="11"/>
  <c r="G335" i="11"/>
  <c r="M335" i="11" s="1"/>
  <c r="V334" i="11"/>
  <c r="U334" i="11"/>
  <c r="P334" i="11"/>
  <c r="N334" i="11"/>
  <c r="L334" i="11"/>
  <c r="G334" i="11"/>
  <c r="V333" i="11"/>
  <c r="U333" i="11"/>
  <c r="P333" i="11"/>
  <c r="M333" i="11"/>
  <c r="L333" i="11"/>
  <c r="G333" i="11"/>
  <c r="V332" i="11"/>
  <c r="U332" i="11"/>
  <c r="P332" i="11"/>
  <c r="M332" i="11"/>
  <c r="L332" i="11"/>
  <c r="G332" i="11"/>
  <c r="K332" i="11" s="1"/>
  <c r="V331" i="11"/>
  <c r="U331" i="11"/>
  <c r="P331" i="11"/>
  <c r="N331" i="11"/>
  <c r="O331" i="11" s="1"/>
  <c r="M331" i="11"/>
  <c r="L331" i="11"/>
  <c r="K331" i="11"/>
  <c r="G331" i="11"/>
  <c r="V330" i="11"/>
  <c r="U330" i="11"/>
  <c r="P330" i="11"/>
  <c r="L330" i="11"/>
  <c r="G330" i="11"/>
  <c r="V329" i="11"/>
  <c r="U329" i="11"/>
  <c r="P329" i="11"/>
  <c r="M329" i="11"/>
  <c r="L329" i="11"/>
  <c r="G329" i="11"/>
  <c r="V328" i="11"/>
  <c r="U328" i="11"/>
  <c r="P328" i="11"/>
  <c r="N328" i="11"/>
  <c r="M328" i="11"/>
  <c r="L328" i="11"/>
  <c r="K328" i="11"/>
  <c r="O328" i="11" s="1"/>
  <c r="G328" i="11"/>
  <c r="V327" i="11"/>
  <c r="U327" i="11"/>
  <c r="R327" i="11"/>
  <c r="P327" i="11"/>
  <c r="N327" i="11"/>
  <c r="L327" i="11"/>
  <c r="G327" i="11"/>
  <c r="M327" i="11" s="1"/>
  <c r="V326" i="11"/>
  <c r="U326" i="11"/>
  <c r="P326" i="11"/>
  <c r="L326" i="11"/>
  <c r="G326" i="11"/>
  <c r="V325" i="11"/>
  <c r="U325" i="11"/>
  <c r="P325" i="11"/>
  <c r="L325" i="11"/>
  <c r="G325" i="11"/>
  <c r="V324" i="11"/>
  <c r="U324" i="11"/>
  <c r="Q324" i="11"/>
  <c r="P324" i="11"/>
  <c r="M324" i="11"/>
  <c r="L324" i="11"/>
  <c r="R324" i="11" s="1"/>
  <c r="K324" i="11"/>
  <c r="O324" i="11" s="1"/>
  <c r="G324" i="11"/>
  <c r="N324" i="11" s="1"/>
  <c r="V323" i="11"/>
  <c r="U323" i="11"/>
  <c r="P323" i="11"/>
  <c r="L323" i="11"/>
  <c r="G323" i="11"/>
  <c r="V322" i="11"/>
  <c r="U322" i="11"/>
  <c r="P322" i="11"/>
  <c r="L322" i="11"/>
  <c r="G322" i="11"/>
  <c r="V321" i="11"/>
  <c r="U321" i="11"/>
  <c r="P321" i="11"/>
  <c r="N321" i="11"/>
  <c r="M321" i="11"/>
  <c r="L321" i="11"/>
  <c r="K321" i="11"/>
  <c r="Q321" i="11" s="1"/>
  <c r="G321" i="11"/>
  <c r="R321" i="11" s="1"/>
  <c r="V320" i="11"/>
  <c r="U320" i="11"/>
  <c r="P320" i="11"/>
  <c r="N320" i="11"/>
  <c r="M320" i="11"/>
  <c r="L320" i="11"/>
  <c r="K320" i="11"/>
  <c r="G320" i="11"/>
  <c r="V319" i="11"/>
  <c r="U319" i="11"/>
  <c r="P319" i="11"/>
  <c r="L319" i="11"/>
  <c r="G319" i="11"/>
  <c r="K319" i="11" s="1"/>
  <c r="V318" i="11"/>
  <c r="U318" i="11"/>
  <c r="P318" i="11"/>
  <c r="N318" i="11"/>
  <c r="R318" i="11" s="1"/>
  <c r="M318" i="11"/>
  <c r="L318" i="11"/>
  <c r="K318" i="11"/>
  <c r="G318" i="11"/>
  <c r="V317" i="11"/>
  <c r="U317" i="11"/>
  <c r="P317" i="11"/>
  <c r="N317" i="11"/>
  <c r="R317" i="11" s="1"/>
  <c r="M317" i="11"/>
  <c r="L317" i="11"/>
  <c r="G317" i="11"/>
  <c r="K317" i="11" s="1"/>
  <c r="Q317" i="11" s="1"/>
  <c r="V316" i="11"/>
  <c r="U316" i="11"/>
  <c r="P316" i="11"/>
  <c r="L316" i="11"/>
  <c r="G316" i="11"/>
  <c r="V315" i="11"/>
  <c r="U315" i="11"/>
  <c r="P315" i="11"/>
  <c r="L315" i="11"/>
  <c r="K315" i="11"/>
  <c r="G315" i="11"/>
  <c r="V314" i="11"/>
  <c r="U314" i="11"/>
  <c r="P314" i="11"/>
  <c r="N314" i="11"/>
  <c r="M314" i="11"/>
  <c r="L314" i="11"/>
  <c r="K314" i="11"/>
  <c r="O314" i="11" s="1"/>
  <c r="G314" i="11"/>
  <c r="V313" i="11"/>
  <c r="U313" i="11"/>
  <c r="P313" i="11"/>
  <c r="N313" i="11"/>
  <c r="M313" i="11"/>
  <c r="L313" i="11"/>
  <c r="R313" i="11" s="1"/>
  <c r="G313" i="11"/>
  <c r="V312" i="11"/>
  <c r="U312" i="11"/>
  <c r="P312" i="11"/>
  <c r="N312" i="11"/>
  <c r="M312" i="11"/>
  <c r="L312" i="11"/>
  <c r="K312" i="11"/>
  <c r="O312" i="11" s="1"/>
  <c r="G312" i="11"/>
  <c r="V311" i="11"/>
  <c r="U311" i="11"/>
  <c r="P311" i="11"/>
  <c r="L311" i="11"/>
  <c r="G311" i="11"/>
  <c r="V310" i="11"/>
  <c r="U310" i="11"/>
  <c r="P310" i="11"/>
  <c r="N310" i="11"/>
  <c r="Q310" i="11" s="1"/>
  <c r="M310" i="11"/>
  <c r="L310" i="11"/>
  <c r="K310" i="11"/>
  <c r="G310" i="11"/>
  <c r="R310" i="11" s="1"/>
  <c r="V309" i="11"/>
  <c r="U309" i="11"/>
  <c r="P309" i="11"/>
  <c r="L309" i="11"/>
  <c r="G309" i="11"/>
  <c r="V308" i="11"/>
  <c r="U308" i="11"/>
  <c r="P308" i="11"/>
  <c r="L308" i="11"/>
  <c r="K308" i="11"/>
  <c r="G308" i="11"/>
  <c r="V307" i="11"/>
  <c r="U307" i="11"/>
  <c r="P307" i="11"/>
  <c r="L307" i="11"/>
  <c r="G307" i="11"/>
  <c r="V306" i="11"/>
  <c r="U306" i="11"/>
  <c r="P306" i="11"/>
  <c r="N306" i="11"/>
  <c r="O306" i="11" s="1"/>
  <c r="M306" i="11"/>
  <c r="L306" i="11"/>
  <c r="G306" i="11"/>
  <c r="K306" i="11" s="1"/>
  <c r="Q306" i="11" s="1"/>
  <c r="V305" i="11"/>
  <c r="U305" i="11"/>
  <c r="P305" i="11"/>
  <c r="L305" i="11"/>
  <c r="K305" i="11"/>
  <c r="G305" i="11"/>
  <c r="V304" i="11"/>
  <c r="U304" i="11"/>
  <c r="P304" i="11"/>
  <c r="N304" i="11"/>
  <c r="M304" i="11"/>
  <c r="L304" i="11"/>
  <c r="K304" i="11"/>
  <c r="O304" i="11" s="1"/>
  <c r="G304" i="11"/>
  <c r="V303" i="11"/>
  <c r="U303" i="11"/>
  <c r="P303" i="11"/>
  <c r="N303" i="11"/>
  <c r="L303" i="11"/>
  <c r="K303" i="11"/>
  <c r="O303" i="11" s="1"/>
  <c r="G303" i="11"/>
  <c r="M303" i="11" s="1"/>
  <c r="V302" i="11"/>
  <c r="U302" i="11"/>
  <c r="R302" i="11"/>
  <c r="P302" i="11"/>
  <c r="N302" i="11"/>
  <c r="L302" i="11"/>
  <c r="G302" i="11"/>
  <c r="V301" i="11"/>
  <c r="U301" i="11"/>
  <c r="P301" i="11"/>
  <c r="M301" i="11"/>
  <c r="L301" i="11"/>
  <c r="G301" i="11"/>
  <c r="V300" i="11"/>
  <c r="U300" i="11"/>
  <c r="P300" i="11"/>
  <c r="M300" i="11"/>
  <c r="L300" i="11"/>
  <c r="K300" i="11"/>
  <c r="G300" i="11"/>
  <c r="V299" i="11"/>
  <c r="U299" i="11"/>
  <c r="P299" i="11"/>
  <c r="N299" i="11"/>
  <c r="M299" i="11"/>
  <c r="L299" i="11"/>
  <c r="K299" i="11"/>
  <c r="O299" i="11" s="1"/>
  <c r="G299" i="11"/>
  <c r="V298" i="11"/>
  <c r="U298" i="11"/>
  <c r="P298" i="11"/>
  <c r="L298" i="11"/>
  <c r="G298" i="11"/>
  <c r="V297" i="11"/>
  <c r="U297" i="11"/>
  <c r="P297" i="11"/>
  <c r="L297" i="11"/>
  <c r="G297" i="11"/>
  <c r="V296" i="11"/>
  <c r="U296" i="11"/>
  <c r="P296" i="11"/>
  <c r="N296" i="11"/>
  <c r="M296" i="11"/>
  <c r="L296" i="11"/>
  <c r="K296" i="11"/>
  <c r="Q296" i="11" s="1"/>
  <c r="G296" i="11"/>
  <c r="V295" i="11"/>
  <c r="U295" i="11"/>
  <c r="P295" i="11"/>
  <c r="N295" i="11"/>
  <c r="L295" i="11"/>
  <c r="G295" i="11"/>
  <c r="M295" i="11" s="1"/>
  <c r="V294" i="11"/>
  <c r="U294" i="11"/>
  <c r="P294" i="11"/>
  <c r="L294" i="11"/>
  <c r="G294" i="11"/>
  <c r="V293" i="11"/>
  <c r="U293" i="11"/>
  <c r="P293" i="11"/>
  <c r="L293" i="11"/>
  <c r="G293" i="11"/>
  <c r="V292" i="11"/>
  <c r="U292" i="11"/>
  <c r="P292" i="11"/>
  <c r="M292" i="11"/>
  <c r="L292" i="11"/>
  <c r="R292" i="11" s="1"/>
  <c r="K292" i="11"/>
  <c r="O292" i="11" s="1"/>
  <c r="G292" i="11"/>
  <c r="N292" i="11" s="1"/>
  <c r="V291" i="11"/>
  <c r="U291" i="11"/>
  <c r="P291" i="11"/>
  <c r="N291" i="11"/>
  <c r="L291" i="11"/>
  <c r="G291" i="11"/>
  <c r="V290" i="11"/>
  <c r="U290" i="11"/>
  <c r="P290" i="11"/>
  <c r="M290" i="11"/>
  <c r="L290" i="11"/>
  <c r="K290" i="11"/>
  <c r="G290" i="11"/>
  <c r="V289" i="11"/>
  <c r="U289" i="11"/>
  <c r="P289" i="11"/>
  <c r="N289" i="11"/>
  <c r="M289" i="11"/>
  <c r="L289" i="11"/>
  <c r="K289" i="11"/>
  <c r="Q289" i="11" s="1"/>
  <c r="G289" i="11"/>
  <c r="V288" i="11"/>
  <c r="U288" i="11"/>
  <c r="P288" i="11"/>
  <c r="N288" i="11"/>
  <c r="M288" i="11"/>
  <c r="L288" i="11"/>
  <c r="K288" i="11"/>
  <c r="G288" i="11"/>
  <c r="V287" i="11"/>
  <c r="U287" i="11"/>
  <c r="P287" i="11"/>
  <c r="L287" i="11"/>
  <c r="K287" i="11"/>
  <c r="G287" i="11"/>
  <c r="V286" i="11"/>
  <c r="U286" i="11"/>
  <c r="P286" i="11"/>
  <c r="N286" i="11"/>
  <c r="R286" i="11" s="1"/>
  <c r="M286" i="11"/>
  <c r="L286" i="11"/>
  <c r="G286" i="11"/>
  <c r="V285" i="11"/>
  <c r="U285" i="11"/>
  <c r="Q285" i="11"/>
  <c r="P285" i="11"/>
  <c r="O285" i="11"/>
  <c r="N285" i="11"/>
  <c r="M285" i="11"/>
  <c r="L285" i="11"/>
  <c r="G285" i="11"/>
  <c r="K285" i="11" s="1"/>
  <c r="V284" i="11"/>
  <c r="U284" i="11"/>
  <c r="P284" i="11"/>
  <c r="L284" i="11"/>
  <c r="G284" i="11"/>
  <c r="V283" i="11"/>
  <c r="U283" i="11"/>
  <c r="P283" i="11"/>
  <c r="L283" i="11"/>
  <c r="G283" i="11"/>
  <c r="V282" i="11"/>
  <c r="U282" i="11"/>
  <c r="P282" i="11"/>
  <c r="N282" i="11"/>
  <c r="M282" i="11"/>
  <c r="L282" i="11"/>
  <c r="K282" i="11"/>
  <c r="O282" i="11" s="1"/>
  <c r="G282" i="11"/>
  <c r="R282" i="11" s="1"/>
  <c r="V281" i="11"/>
  <c r="U281" i="11"/>
  <c r="P281" i="11"/>
  <c r="L281" i="11"/>
  <c r="G281" i="11"/>
  <c r="V280" i="11"/>
  <c r="U280" i="11"/>
  <c r="P280" i="11"/>
  <c r="N280" i="11"/>
  <c r="M280" i="11"/>
  <c r="L280" i="11"/>
  <c r="K280" i="11"/>
  <c r="G280" i="11"/>
  <c r="V279" i="11"/>
  <c r="U279" i="11"/>
  <c r="P279" i="11"/>
  <c r="N279" i="11"/>
  <c r="L279" i="11"/>
  <c r="K279" i="11"/>
  <c r="O279" i="11" s="1"/>
  <c r="G279" i="11"/>
  <c r="R279" i="11" s="1"/>
  <c r="V278" i="11"/>
  <c r="U278" i="11"/>
  <c r="P278" i="11"/>
  <c r="N278" i="11"/>
  <c r="Q278" i="11" s="1"/>
  <c r="M278" i="11"/>
  <c r="L278" i="11"/>
  <c r="K278" i="11"/>
  <c r="O278" i="11" s="1"/>
  <c r="G278" i="11"/>
  <c r="V277" i="11"/>
  <c r="U277" i="11"/>
  <c r="P277" i="11"/>
  <c r="L277" i="11"/>
  <c r="G277" i="11"/>
  <c r="V276" i="11"/>
  <c r="U276" i="11"/>
  <c r="P276" i="11"/>
  <c r="L276" i="11"/>
  <c r="G276" i="11"/>
  <c r="V275" i="11"/>
  <c r="U275" i="11"/>
  <c r="P275" i="11"/>
  <c r="L275" i="11"/>
  <c r="G275" i="11"/>
  <c r="V274" i="11"/>
  <c r="U274" i="11"/>
  <c r="P274" i="11"/>
  <c r="L274" i="11"/>
  <c r="G274" i="11"/>
  <c r="V273" i="11"/>
  <c r="U273" i="11"/>
  <c r="P273" i="11"/>
  <c r="L273" i="11"/>
  <c r="G273" i="11"/>
  <c r="V272" i="11"/>
  <c r="U272" i="11"/>
  <c r="P272" i="11"/>
  <c r="N272" i="11"/>
  <c r="M272" i="11"/>
  <c r="L272" i="11"/>
  <c r="K272" i="11"/>
  <c r="G272" i="11"/>
  <c r="V271" i="11"/>
  <c r="U271" i="11"/>
  <c r="P271" i="11"/>
  <c r="O271" i="11"/>
  <c r="N271" i="11"/>
  <c r="L271" i="11"/>
  <c r="K271" i="11"/>
  <c r="Q271" i="11" s="1"/>
  <c r="G271" i="11"/>
  <c r="M271" i="11" s="1"/>
  <c r="V270" i="11"/>
  <c r="U270" i="11"/>
  <c r="P270" i="11"/>
  <c r="L270" i="11"/>
  <c r="G270" i="11"/>
  <c r="M270" i="11" s="1"/>
  <c r="V269" i="11"/>
  <c r="U269" i="11"/>
  <c r="P269" i="11"/>
  <c r="L269" i="11"/>
  <c r="G269" i="11"/>
  <c r="V268" i="11"/>
  <c r="U268" i="11"/>
  <c r="P268" i="11"/>
  <c r="L268" i="11"/>
  <c r="G268" i="11"/>
  <c r="V267" i="11"/>
  <c r="U267" i="11"/>
  <c r="P267" i="11"/>
  <c r="N267" i="11"/>
  <c r="M267" i="11"/>
  <c r="L267" i="11"/>
  <c r="R267" i="11" s="1"/>
  <c r="K267" i="11"/>
  <c r="O267" i="11" s="1"/>
  <c r="G267" i="11"/>
  <c r="V266" i="11"/>
  <c r="U266" i="11"/>
  <c r="P266" i="11"/>
  <c r="N266" i="11"/>
  <c r="Q266" i="11" s="1"/>
  <c r="L266" i="11"/>
  <c r="K266" i="11"/>
  <c r="G266" i="11"/>
  <c r="M266" i="11" s="1"/>
  <c r="V265" i="11"/>
  <c r="U265" i="11"/>
  <c r="P265" i="11"/>
  <c r="L265" i="11"/>
  <c r="G265" i="11"/>
  <c r="N265" i="11" s="1"/>
  <c r="R265" i="11" s="1"/>
  <c r="V264" i="11"/>
  <c r="U264" i="11"/>
  <c r="P264" i="11"/>
  <c r="N264" i="11"/>
  <c r="M264" i="11"/>
  <c r="L264" i="11"/>
  <c r="K264" i="11"/>
  <c r="Q264" i="11" s="1"/>
  <c r="G264" i="11"/>
  <c r="V263" i="11"/>
  <c r="U263" i="11"/>
  <c r="P263" i="11"/>
  <c r="L263" i="11"/>
  <c r="G263" i="11"/>
  <c r="V262" i="11"/>
  <c r="U262" i="11"/>
  <c r="P262" i="11"/>
  <c r="M262" i="11"/>
  <c r="L262" i="11"/>
  <c r="K262" i="11"/>
  <c r="O262" i="11" s="1"/>
  <c r="G262" i="11"/>
  <c r="N262" i="11" s="1"/>
  <c r="V261" i="11"/>
  <c r="U261" i="11"/>
  <c r="P261" i="11"/>
  <c r="N261" i="11"/>
  <c r="M261" i="11"/>
  <c r="L261" i="11"/>
  <c r="G261" i="11"/>
  <c r="V260" i="11"/>
  <c r="U260" i="11"/>
  <c r="R260" i="11"/>
  <c r="P260" i="11"/>
  <c r="O260" i="11"/>
  <c r="M260" i="11"/>
  <c r="L260" i="11"/>
  <c r="K260" i="11"/>
  <c r="Q260" i="11" s="1"/>
  <c r="G260" i="11"/>
  <c r="N260" i="11" s="1"/>
  <c r="V259" i="11"/>
  <c r="U259" i="11"/>
  <c r="P259" i="11"/>
  <c r="L259" i="11"/>
  <c r="G259" i="11"/>
  <c r="V258" i="11"/>
  <c r="U258" i="11"/>
  <c r="P258" i="11"/>
  <c r="L258" i="11"/>
  <c r="K258" i="11"/>
  <c r="G258" i="11"/>
  <c r="V257" i="11"/>
  <c r="U257" i="11"/>
  <c r="P257" i="11"/>
  <c r="N257" i="11"/>
  <c r="M257" i="11"/>
  <c r="L257" i="11"/>
  <c r="K257" i="11"/>
  <c r="G257" i="11"/>
  <c r="V256" i="11"/>
  <c r="U256" i="11"/>
  <c r="P256" i="11"/>
  <c r="N256" i="11"/>
  <c r="Q256" i="11" s="1"/>
  <c r="M256" i="11"/>
  <c r="L256" i="11"/>
  <c r="K256" i="11"/>
  <c r="G256" i="11"/>
  <c r="V255" i="11"/>
  <c r="U255" i="11"/>
  <c r="P255" i="11"/>
  <c r="L255" i="11"/>
  <c r="K255" i="11"/>
  <c r="G255" i="11"/>
  <c r="V254" i="11"/>
  <c r="U254" i="11"/>
  <c r="P254" i="11"/>
  <c r="L254" i="11"/>
  <c r="K254" i="11"/>
  <c r="G254" i="11"/>
  <c r="V253" i="11"/>
  <c r="U253" i="11"/>
  <c r="P253" i="11"/>
  <c r="N253" i="11"/>
  <c r="M253" i="11"/>
  <c r="L253" i="11"/>
  <c r="R253" i="11" s="1"/>
  <c r="G253" i="11"/>
  <c r="K253" i="11" s="1"/>
  <c r="V252" i="11"/>
  <c r="U252" i="11"/>
  <c r="Q252" i="11"/>
  <c r="P252" i="11"/>
  <c r="O252" i="11"/>
  <c r="M252" i="11"/>
  <c r="L252" i="11"/>
  <c r="K252" i="11"/>
  <c r="G252" i="11"/>
  <c r="N252" i="11" s="1"/>
  <c r="V251" i="11"/>
  <c r="U251" i="11"/>
  <c r="P251" i="11"/>
  <c r="M251" i="11"/>
  <c r="L251" i="11"/>
  <c r="K251" i="11"/>
  <c r="G251" i="11"/>
  <c r="V250" i="11"/>
  <c r="U250" i="11"/>
  <c r="P250" i="11"/>
  <c r="L250" i="11"/>
  <c r="G250" i="11"/>
  <c r="V249" i="11"/>
  <c r="U249" i="11"/>
  <c r="P249" i="11"/>
  <c r="L249" i="11"/>
  <c r="G249" i="11"/>
  <c r="V248" i="11"/>
  <c r="U248" i="11"/>
  <c r="P248" i="11"/>
  <c r="N248" i="11"/>
  <c r="M248" i="11"/>
  <c r="L248" i="11"/>
  <c r="K248" i="11"/>
  <c r="G248" i="11"/>
  <c r="V247" i="11"/>
  <c r="U247" i="11"/>
  <c r="P247" i="11"/>
  <c r="O247" i="11"/>
  <c r="N247" i="11"/>
  <c r="L247" i="11"/>
  <c r="K247" i="11"/>
  <c r="G247" i="11"/>
  <c r="M247" i="11" s="1"/>
  <c r="V246" i="11"/>
  <c r="U246" i="11"/>
  <c r="P246" i="11"/>
  <c r="L246" i="11"/>
  <c r="G246" i="11"/>
  <c r="V245" i="11"/>
  <c r="U245" i="11"/>
  <c r="P245" i="11"/>
  <c r="M245" i="11"/>
  <c r="L245" i="11"/>
  <c r="G245" i="11"/>
  <c r="V244" i="11"/>
  <c r="U244" i="11"/>
  <c r="P244" i="11"/>
  <c r="O244" i="11"/>
  <c r="M244" i="11"/>
  <c r="L244" i="11"/>
  <c r="K244" i="11"/>
  <c r="G244" i="11"/>
  <c r="N244" i="11" s="1"/>
  <c r="V243" i="11"/>
  <c r="U243" i="11"/>
  <c r="P243" i="11"/>
  <c r="N243" i="11"/>
  <c r="R243" i="11" s="1"/>
  <c r="M243" i="11"/>
  <c r="L243" i="11"/>
  <c r="K243" i="11"/>
  <c r="O243" i="11" s="1"/>
  <c r="G243" i="11"/>
  <c r="V242" i="11"/>
  <c r="U242" i="11"/>
  <c r="P242" i="11"/>
  <c r="L242" i="11"/>
  <c r="G242" i="11"/>
  <c r="V241" i="11"/>
  <c r="U241" i="11"/>
  <c r="P241" i="11"/>
  <c r="M241" i="11"/>
  <c r="L241" i="11"/>
  <c r="K241" i="11"/>
  <c r="G241" i="11"/>
  <c r="V240" i="11"/>
  <c r="U240" i="11"/>
  <c r="P240" i="11"/>
  <c r="N240" i="11"/>
  <c r="O240" i="11" s="1"/>
  <c r="M240" i="11"/>
  <c r="L240" i="11"/>
  <c r="K240" i="11"/>
  <c r="G240" i="11"/>
  <c r="V239" i="11"/>
  <c r="U239" i="11"/>
  <c r="P239" i="11"/>
  <c r="L239" i="11"/>
  <c r="G239" i="11"/>
  <c r="M239" i="11" s="1"/>
  <c r="V238" i="11"/>
  <c r="U238" i="11"/>
  <c r="P238" i="11"/>
  <c r="L238" i="11"/>
  <c r="G238" i="11"/>
  <c r="V237" i="11"/>
  <c r="U237" i="11"/>
  <c r="P237" i="11"/>
  <c r="O237" i="11"/>
  <c r="N237" i="11"/>
  <c r="M237" i="11"/>
  <c r="L237" i="11"/>
  <c r="G237" i="11"/>
  <c r="K237" i="11" s="1"/>
  <c r="V236" i="11"/>
  <c r="U236" i="11"/>
  <c r="P236" i="11"/>
  <c r="N236" i="11"/>
  <c r="L236" i="11"/>
  <c r="G236" i="11"/>
  <c r="M236" i="11" s="1"/>
  <c r="V235" i="11"/>
  <c r="U235" i="11"/>
  <c r="P235" i="11"/>
  <c r="L235" i="11"/>
  <c r="G235" i="11"/>
  <c r="V234" i="11"/>
  <c r="U234" i="11"/>
  <c r="P234" i="11"/>
  <c r="O234" i="11"/>
  <c r="N234" i="11"/>
  <c r="M234" i="11"/>
  <c r="L234" i="11"/>
  <c r="K234" i="11"/>
  <c r="G234" i="11"/>
  <c r="R234" i="11" s="1"/>
  <c r="V233" i="11"/>
  <c r="U233" i="11"/>
  <c r="P233" i="11"/>
  <c r="L233" i="11"/>
  <c r="G233" i="11"/>
  <c r="V232" i="11"/>
  <c r="U232" i="11"/>
  <c r="P232" i="11"/>
  <c r="L232" i="11"/>
  <c r="G232" i="11"/>
  <c r="V231" i="11"/>
  <c r="U231" i="11"/>
  <c r="P231" i="11"/>
  <c r="N231" i="11"/>
  <c r="M231" i="11"/>
  <c r="L231" i="11"/>
  <c r="K231" i="11"/>
  <c r="O231" i="11" s="1"/>
  <c r="G231" i="11"/>
  <c r="R231" i="11" s="1"/>
  <c r="V230" i="11"/>
  <c r="U230" i="11"/>
  <c r="P230" i="11"/>
  <c r="L230" i="11"/>
  <c r="G230" i="11"/>
  <c r="V229" i="11"/>
  <c r="U229" i="11"/>
  <c r="P229" i="11"/>
  <c r="N229" i="11"/>
  <c r="M229" i="11"/>
  <c r="L229" i="11"/>
  <c r="K229" i="11"/>
  <c r="O229" i="11" s="1"/>
  <c r="G229" i="11"/>
  <c r="R229" i="11" s="1"/>
  <c r="V228" i="11"/>
  <c r="U228" i="11"/>
  <c r="P228" i="11"/>
  <c r="L228" i="11"/>
  <c r="G228" i="11"/>
  <c r="V227" i="11"/>
  <c r="U227" i="11"/>
  <c r="P227" i="11"/>
  <c r="M227" i="11"/>
  <c r="L227" i="11"/>
  <c r="K227" i="11"/>
  <c r="G227" i="11"/>
  <c r="V226" i="11"/>
  <c r="U226" i="11"/>
  <c r="P226" i="11"/>
  <c r="N226" i="11"/>
  <c r="M226" i="11"/>
  <c r="L226" i="11"/>
  <c r="K226" i="11"/>
  <c r="G226" i="11"/>
  <c r="V225" i="11"/>
  <c r="U225" i="11"/>
  <c r="P225" i="11"/>
  <c r="L225" i="11"/>
  <c r="K225" i="11"/>
  <c r="G225" i="11"/>
  <c r="V224" i="11"/>
  <c r="U224" i="11"/>
  <c r="P224" i="11"/>
  <c r="N224" i="11"/>
  <c r="M224" i="11"/>
  <c r="L224" i="11"/>
  <c r="G224" i="11"/>
  <c r="V223" i="11"/>
  <c r="U223" i="11"/>
  <c r="P223" i="11"/>
  <c r="N223" i="11"/>
  <c r="M223" i="11"/>
  <c r="L223" i="11"/>
  <c r="K223" i="11"/>
  <c r="Q223" i="11" s="1"/>
  <c r="G223" i="11"/>
  <c r="R223" i="11" s="1"/>
  <c r="V222" i="11"/>
  <c r="U222" i="11"/>
  <c r="P222" i="11"/>
  <c r="L222" i="11"/>
  <c r="G222" i="11"/>
  <c r="V221" i="11"/>
  <c r="U221" i="11"/>
  <c r="P221" i="11"/>
  <c r="N221" i="11"/>
  <c r="M221" i="11"/>
  <c r="L221" i="11"/>
  <c r="K221" i="11"/>
  <c r="O221" i="11" s="1"/>
  <c r="G221" i="11"/>
  <c r="R221" i="11" s="1"/>
  <c r="V220" i="11"/>
  <c r="U220" i="11"/>
  <c r="R220" i="11"/>
  <c r="Q220" i="11"/>
  <c r="P220" i="11"/>
  <c r="O220" i="11"/>
  <c r="N220" i="11"/>
  <c r="M220" i="11"/>
  <c r="L220" i="11"/>
  <c r="K220" i="11"/>
  <c r="V219" i="11"/>
  <c r="U219" i="11"/>
  <c r="R219" i="11"/>
  <c r="Q219" i="11"/>
  <c r="P219" i="11"/>
  <c r="O219" i="11"/>
  <c r="N219" i="11"/>
  <c r="M219" i="11"/>
  <c r="L219" i="11"/>
  <c r="K219" i="11"/>
  <c r="V218" i="11"/>
  <c r="U218" i="11"/>
  <c r="R218" i="11"/>
  <c r="Q218" i="11"/>
  <c r="P218" i="11"/>
  <c r="O218" i="11"/>
  <c r="N218" i="11"/>
  <c r="M218" i="11"/>
  <c r="L218" i="11"/>
  <c r="K218" i="11"/>
  <c r="V217" i="11"/>
  <c r="U217" i="11"/>
  <c r="R217" i="11"/>
  <c r="Q217" i="11"/>
  <c r="P217" i="11"/>
  <c r="O217" i="11"/>
  <c r="N217" i="11"/>
  <c r="M217" i="11"/>
  <c r="L217" i="11"/>
  <c r="K217" i="11"/>
  <c r="V216" i="11"/>
  <c r="U216" i="11"/>
  <c r="R216" i="11"/>
  <c r="Q216" i="11"/>
  <c r="P216" i="11"/>
  <c r="O216" i="11"/>
  <c r="N216" i="11"/>
  <c r="M216" i="11"/>
  <c r="L216" i="11"/>
  <c r="K216" i="11"/>
  <c r="V215" i="11"/>
  <c r="U215" i="11"/>
  <c r="R215" i="11"/>
  <c r="Q215" i="11"/>
  <c r="P215" i="11"/>
  <c r="O215" i="11"/>
  <c r="N215" i="11"/>
  <c r="M215" i="11"/>
  <c r="L215" i="11"/>
  <c r="K215" i="11"/>
  <c r="V214" i="11"/>
  <c r="U214" i="11"/>
  <c r="R214" i="11"/>
  <c r="Q214" i="11"/>
  <c r="P214" i="11"/>
  <c r="O214" i="11"/>
  <c r="N214" i="11"/>
  <c r="M214" i="11"/>
  <c r="L214" i="11"/>
  <c r="K214" i="11"/>
  <c r="V213" i="11"/>
  <c r="U213" i="11"/>
  <c r="R213" i="11"/>
  <c r="Q213" i="11"/>
  <c r="P213" i="11"/>
  <c r="O213" i="11"/>
  <c r="N213" i="11"/>
  <c r="M213" i="11"/>
  <c r="L213" i="11"/>
  <c r="K213" i="11"/>
  <c r="V212" i="11"/>
  <c r="U212" i="11"/>
  <c r="R212" i="11"/>
  <c r="Q212" i="11"/>
  <c r="P212" i="11"/>
  <c r="O212" i="11"/>
  <c r="N212" i="11"/>
  <c r="M212" i="11"/>
  <c r="L212" i="11"/>
  <c r="K212" i="11"/>
  <c r="V211" i="11"/>
  <c r="U211" i="11"/>
  <c r="R211" i="11"/>
  <c r="Q211" i="11"/>
  <c r="P211" i="11"/>
  <c r="O211" i="11"/>
  <c r="N211" i="11"/>
  <c r="M211" i="11"/>
  <c r="L211" i="11"/>
  <c r="K211" i="11"/>
  <c r="V210" i="11"/>
  <c r="U210" i="11"/>
  <c r="R210" i="11"/>
  <c r="Q210" i="11"/>
  <c r="P210" i="11"/>
  <c r="O210" i="11"/>
  <c r="N210" i="11"/>
  <c r="M210" i="11"/>
  <c r="L210" i="11"/>
  <c r="K210" i="11"/>
  <c r="V209" i="11"/>
  <c r="U209" i="11"/>
  <c r="R209" i="11"/>
  <c r="Q209" i="11"/>
  <c r="P209" i="11"/>
  <c r="O209" i="11"/>
  <c r="N209" i="11"/>
  <c r="M209" i="11"/>
  <c r="L209" i="11"/>
  <c r="K209" i="11"/>
  <c r="V208" i="11"/>
  <c r="U208" i="11"/>
  <c r="R208" i="11"/>
  <c r="Q208" i="11"/>
  <c r="P208" i="11"/>
  <c r="O208" i="11"/>
  <c r="N208" i="11"/>
  <c r="M208" i="11"/>
  <c r="L208" i="11"/>
  <c r="K208" i="11"/>
  <c r="V207" i="11"/>
  <c r="U207" i="11"/>
  <c r="R207" i="11"/>
  <c r="Q207" i="11"/>
  <c r="P207" i="11"/>
  <c r="O207" i="11"/>
  <c r="N207" i="11"/>
  <c r="M207" i="11"/>
  <c r="L207" i="11"/>
  <c r="K207" i="11"/>
  <c r="V206" i="11"/>
  <c r="U206" i="11"/>
  <c r="R206" i="11"/>
  <c r="Q206" i="11"/>
  <c r="P206" i="11"/>
  <c r="O206" i="11"/>
  <c r="N206" i="11"/>
  <c r="M206" i="11"/>
  <c r="L206" i="11"/>
  <c r="K206" i="11"/>
  <c r="V205" i="11"/>
  <c r="U205" i="11"/>
  <c r="R205" i="11"/>
  <c r="Q205" i="11"/>
  <c r="P205" i="11"/>
  <c r="O205" i="11"/>
  <c r="N205" i="11"/>
  <c r="M205" i="11"/>
  <c r="L205" i="11"/>
  <c r="K205" i="11"/>
  <c r="V204" i="11"/>
  <c r="U204" i="11"/>
  <c r="R204" i="11"/>
  <c r="Q204" i="11"/>
  <c r="P204" i="11"/>
  <c r="O204" i="11"/>
  <c r="N204" i="11"/>
  <c r="M204" i="11"/>
  <c r="L204" i="11"/>
  <c r="K204" i="11"/>
  <c r="V203" i="11"/>
  <c r="U203" i="11"/>
  <c r="R203" i="11"/>
  <c r="Q203" i="11"/>
  <c r="P203" i="11"/>
  <c r="O203" i="11"/>
  <c r="N203" i="11"/>
  <c r="M203" i="11"/>
  <c r="L203" i="11"/>
  <c r="K203" i="11"/>
  <c r="V202" i="11"/>
  <c r="U202" i="11"/>
  <c r="R202" i="11"/>
  <c r="Q202" i="11"/>
  <c r="P202" i="11"/>
  <c r="O202" i="11"/>
  <c r="N202" i="11"/>
  <c r="M202" i="11"/>
  <c r="L202" i="11"/>
  <c r="K202" i="11"/>
  <c r="V201" i="11"/>
  <c r="U201" i="11"/>
  <c r="R201" i="11"/>
  <c r="Q201" i="11"/>
  <c r="P201" i="11"/>
  <c r="O201" i="11"/>
  <c r="N201" i="11"/>
  <c r="M201" i="11"/>
  <c r="L201" i="11"/>
  <c r="K201" i="11"/>
  <c r="V200" i="11"/>
  <c r="U200" i="11"/>
  <c r="R200" i="11"/>
  <c r="Q200" i="11"/>
  <c r="P200" i="11"/>
  <c r="O200" i="11"/>
  <c r="N200" i="11"/>
  <c r="M200" i="11"/>
  <c r="L200" i="11"/>
  <c r="K200" i="11"/>
  <c r="V199" i="11"/>
  <c r="U199" i="11"/>
  <c r="R199" i="11"/>
  <c r="Q199" i="11"/>
  <c r="P199" i="11"/>
  <c r="O199" i="11"/>
  <c r="N199" i="11"/>
  <c r="M199" i="11"/>
  <c r="L199" i="11"/>
  <c r="K199" i="11"/>
  <c r="V198" i="11"/>
  <c r="U198" i="11"/>
  <c r="R198" i="11"/>
  <c r="Q198" i="11"/>
  <c r="P198" i="11"/>
  <c r="O198" i="11"/>
  <c r="N198" i="11"/>
  <c r="M198" i="11"/>
  <c r="L198" i="11"/>
  <c r="K198" i="11"/>
  <c r="V197" i="11"/>
  <c r="U197" i="11"/>
  <c r="R197" i="11"/>
  <c r="Q197" i="11"/>
  <c r="P197" i="11"/>
  <c r="O197" i="11"/>
  <c r="N197" i="11"/>
  <c r="M197" i="11"/>
  <c r="L197" i="11"/>
  <c r="K197" i="11"/>
  <c r="V196" i="11"/>
  <c r="U196" i="11"/>
  <c r="R196" i="11"/>
  <c r="Q196" i="11"/>
  <c r="P196" i="11"/>
  <c r="O196" i="11"/>
  <c r="N196" i="11"/>
  <c r="M196" i="11"/>
  <c r="L196" i="11"/>
  <c r="K196" i="11"/>
  <c r="V195" i="11"/>
  <c r="U195" i="11"/>
  <c r="R195" i="11"/>
  <c r="Q195" i="11"/>
  <c r="P195" i="11"/>
  <c r="O195" i="11"/>
  <c r="N195" i="11"/>
  <c r="M195" i="11"/>
  <c r="L195" i="11"/>
  <c r="K195" i="11"/>
  <c r="V194" i="11"/>
  <c r="U194" i="11"/>
  <c r="R194" i="11"/>
  <c r="Q194" i="11"/>
  <c r="P194" i="11"/>
  <c r="O194" i="11"/>
  <c r="N194" i="11"/>
  <c r="M194" i="11"/>
  <c r="L194" i="11"/>
  <c r="K194" i="11"/>
  <c r="V193" i="11"/>
  <c r="U193" i="11"/>
  <c r="R193" i="11"/>
  <c r="Q193" i="11"/>
  <c r="P193" i="11"/>
  <c r="O193" i="11"/>
  <c r="N193" i="11"/>
  <c r="M193" i="11"/>
  <c r="L193" i="11"/>
  <c r="K193" i="11"/>
  <c r="V192" i="11"/>
  <c r="U192" i="11"/>
  <c r="R192" i="11"/>
  <c r="Q192" i="11"/>
  <c r="P192" i="11"/>
  <c r="O192" i="11"/>
  <c r="N192" i="11"/>
  <c r="M192" i="11"/>
  <c r="L192" i="11"/>
  <c r="K192" i="11"/>
  <c r="V191" i="11"/>
  <c r="U191" i="11"/>
  <c r="R191" i="11"/>
  <c r="Q191" i="11"/>
  <c r="P191" i="11"/>
  <c r="O191" i="11"/>
  <c r="N191" i="11"/>
  <c r="M191" i="11"/>
  <c r="L191" i="11"/>
  <c r="K191" i="11"/>
  <c r="V190" i="11"/>
  <c r="U190" i="11"/>
  <c r="R190" i="11"/>
  <c r="Q190" i="11"/>
  <c r="P190" i="11"/>
  <c r="O190" i="11"/>
  <c r="N190" i="11"/>
  <c r="M190" i="11"/>
  <c r="L190" i="11"/>
  <c r="K190" i="11"/>
  <c r="V189" i="11"/>
  <c r="U189" i="11"/>
  <c r="R189" i="11"/>
  <c r="Q189" i="11"/>
  <c r="P189" i="11"/>
  <c r="O189" i="11"/>
  <c r="N189" i="11"/>
  <c r="M189" i="11"/>
  <c r="L189" i="11"/>
  <c r="K189" i="11"/>
  <c r="V188" i="11"/>
  <c r="U188" i="11"/>
  <c r="R188" i="11"/>
  <c r="Q188" i="11"/>
  <c r="P188" i="11"/>
  <c r="O188" i="11"/>
  <c r="N188" i="11"/>
  <c r="M188" i="11"/>
  <c r="L188" i="11"/>
  <c r="K188" i="11"/>
  <c r="V187" i="11"/>
  <c r="U187" i="11"/>
  <c r="R187" i="11"/>
  <c r="Q187" i="11"/>
  <c r="P187" i="11"/>
  <c r="O187" i="11"/>
  <c r="N187" i="11"/>
  <c r="M187" i="11"/>
  <c r="L187" i="11"/>
  <c r="K187" i="11"/>
  <c r="V186" i="11"/>
  <c r="U186" i="11"/>
  <c r="R186" i="11"/>
  <c r="Q186" i="11"/>
  <c r="P186" i="11"/>
  <c r="O186" i="11"/>
  <c r="N186" i="11"/>
  <c r="M186" i="11"/>
  <c r="L186" i="11"/>
  <c r="K186" i="11"/>
  <c r="V185" i="11"/>
  <c r="U185" i="11"/>
  <c r="R185" i="11"/>
  <c r="Q185" i="11"/>
  <c r="P185" i="11"/>
  <c r="O185" i="11"/>
  <c r="N185" i="11"/>
  <c r="M185" i="11"/>
  <c r="L185" i="11"/>
  <c r="K185" i="11"/>
  <c r="V184" i="11"/>
  <c r="U184" i="11"/>
  <c r="R184" i="11"/>
  <c r="Q184" i="11"/>
  <c r="P184" i="11"/>
  <c r="O184" i="11"/>
  <c r="N184" i="11"/>
  <c r="M184" i="11"/>
  <c r="L184" i="11"/>
  <c r="K184" i="11"/>
  <c r="V183" i="11"/>
  <c r="U183" i="11"/>
  <c r="R183" i="11"/>
  <c r="Q183" i="11"/>
  <c r="P183" i="11"/>
  <c r="O183" i="11"/>
  <c r="N183" i="11"/>
  <c r="M183" i="11"/>
  <c r="L183" i="11"/>
  <c r="K183" i="11"/>
  <c r="V182" i="11"/>
  <c r="U182" i="11"/>
  <c r="R182" i="11"/>
  <c r="Q182" i="11"/>
  <c r="P182" i="11"/>
  <c r="O182" i="11"/>
  <c r="N182" i="11"/>
  <c r="M182" i="11"/>
  <c r="L182" i="11"/>
  <c r="K182" i="11"/>
  <c r="V181" i="11"/>
  <c r="U181" i="11"/>
  <c r="R181" i="11"/>
  <c r="Q181" i="11"/>
  <c r="P181" i="11"/>
  <c r="O181" i="11"/>
  <c r="N181" i="11"/>
  <c r="M181" i="11"/>
  <c r="L181" i="11"/>
  <c r="K181" i="11"/>
  <c r="V180" i="11"/>
  <c r="U180" i="11"/>
  <c r="R180" i="11"/>
  <c r="Q180" i="11"/>
  <c r="P180" i="11"/>
  <c r="O180" i="11"/>
  <c r="N180" i="11"/>
  <c r="M180" i="11"/>
  <c r="L180" i="11"/>
  <c r="K180" i="11"/>
  <c r="V179" i="11"/>
  <c r="U179" i="11"/>
  <c r="R179" i="11"/>
  <c r="Q179" i="11"/>
  <c r="P179" i="11"/>
  <c r="O179" i="11"/>
  <c r="N179" i="11"/>
  <c r="M179" i="11"/>
  <c r="L179" i="11"/>
  <c r="K179" i="11"/>
  <c r="V178" i="11"/>
  <c r="U178" i="11"/>
  <c r="R178" i="11"/>
  <c r="Q178" i="11"/>
  <c r="P178" i="11"/>
  <c r="O178" i="11"/>
  <c r="N178" i="11"/>
  <c r="M178" i="11"/>
  <c r="L178" i="11"/>
  <c r="K178" i="11"/>
  <c r="V177" i="11"/>
  <c r="U177" i="11"/>
  <c r="R177" i="11"/>
  <c r="Q177" i="11"/>
  <c r="P177" i="11"/>
  <c r="O177" i="11"/>
  <c r="N177" i="11"/>
  <c r="M177" i="11"/>
  <c r="L177" i="11"/>
  <c r="K177" i="11"/>
  <c r="V176" i="11"/>
  <c r="U176" i="11"/>
  <c r="R176" i="11"/>
  <c r="Q176" i="11"/>
  <c r="P176" i="11"/>
  <c r="O176" i="11"/>
  <c r="N176" i="11"/>
  <c r="M176" i="11"/>
  <c r="L176" i="11"/>
  <c r="K176" i="11"/>
  <c r="V175" i="11"/>
  <c r="U175" i="11"/>
  <c r="R175" i="11"/>
  <c r="Q175" i="11"/>
  <c r="P175" i="11"/>
  <c r="O175" i="11"/>
  <c r="N175" i="11"/>
  <c r="M175" i="11"/>
  <c r="L175" i="11"/>
  <c r="K175" i="11"/>
  <c r="V174" i="11"/>
  <c r="U174" i="11"/>
  <c r="R174" i="11"/>
  <c r="Q174" i="11"/>
  <c r="P174" i="11"/>
  <c r="O174" i="11"/>
  <c r="N174" i="11"/>
  <c r="M174" i="11"/>
  <c r="L174" i="11"/>
  <c r="K174" i="11"/>
  <c r="V173" i="11"/>
  <c r="U173" i="11"/>
  <c r="R173" i="11"/>
  <c r="Q173" i="11"/>
  <c r="P173" i="11"/>
  <c r="O173" i="11"/>
  <c r="N173" i="11"/>
  <c r="M173" i="11"/>
  <c r="L173" i="11"/>
  <c r="K173" i="11"/>
  <c r="V172" i="11"/>
  <c r="U172" i="11"/>
  <c r="R172" i="11"/>
  <c r="Q172" i="11"/>
  <c r="P172" i="11"/>
  <c r="O172" i="11"/>
  <c r="N172" i="11"/>
  <c r="M172" i="11"/>
  <c r="L172" i="11"/>
  <c r="K172" i="11"/>
  <c r="V171" i="11"/>
  <c r="U171" i="11"/>
  <c r="R171" i="11"/>
  <c r="Q171" i="11"/>
  <c r="P171" i="11"/>
  <c r="O171" i="11"/>
  <c r="N171" i="11"/>
  <c r="M171" i="11"/>
  <c r="L171" i="11"/>
  <c r="K171" i="11"/>
  <c r="V170" i="11"/>
  <c r="U170" i="11"/>
  <c r="R170" i="11"/>
  <c r="Q170" i="11"/>
  <c r="P170" i="11"/>
  <c r="O170" i="11"/>
  <c r="N170" i="11"/>
  <c r="M170" i="11"/>
  <c r="L170" i="11"/>
  <c r="K170" i="11"/>
  <c r="V169" i="11"/>
  <c r="U169" i="11"/>
  <c r="R169" i="11"/>
  <c r="Q169" i="11"/>
  <c r="P169" i="11"/>
  <c r="O169" i="11"/>
  <c r="N169" i="11"/>
  <c r="M169" i="11"/>
  <c r="L169" i="11"/>
  <c r="K169" i="11"/>
  <c r="V168" i="11"/>
  <c r="U168" i="11"/>
  <c r="R168" i="11"/>
  <c r="Q168" i="11"/>
  <c r="P168" i="11"/>
  <c r="O168" i="11"/>
  <c r="N168" i="11"/>
  <c r="M168" i="11"/>
  <c r="L168" i="11"/>
  <c r="K168" i="11"/>
  <c r="V167" i="11"/>
  <c r="U167" i="11"/>
  <c r="R167" i="11"/>
  <c r="Q167" i="11"/>
  <c r="P167" i="11"/>
  <c r="O167" i="11"/>
  <c r="N167" i="11"/>
  <c r="M167" i="11"/>
  <c r="L167" i="11"/>
  <c r="K167" i="11"/>
  <c r="V166" i="11"/>
  <c r="U166" i="11"/>
  <c r="R166" i="11"/>
  <c r="Q166" i="11"/>
  <c r="P166" i="11"/>
  <c r="O166" i="11"/>
  <c r="N166" i="11"/>
  <c r="M166" i="11"/>
  <c r="L166" i="11"/>
  <c r="K166" i="11"/>
  <c r="V165" i="11"/>
  <c r="U165" i="11"/>
  <c r="R165" i="11"/>
  <c r="Q165" i="11"/>
  <c r="P165" i="11"/>
  <c r="O165" i="11"/>
  <c r="N165" i="11"/>
  <c r="M165" i="11"/>
  <c r="L165" i="11"/>
  <c r="K165" i="11"/>
  <c r="V164" i="11"/>
  <c r="U164" i="11"/>
  <c r="R164" i="11"/>
  <c r="Q164" i="11"/>
  <c r="P164" i="11"/>
  <c r="O164" i="11"/>
  <c r="N164" i="11"/>
  <c r="M164" i="11"/>
  <c r="L164" i="11"/>
  <c r="K164" i="11"/>
  <c r="V163" i="11"/>
  <c r="U163" i="11"/>
  <c r="R163" i="11"/>
  <c r="Q163" i="11"/>
  <c r="P163" i="11"/>
  <c r="O163" i="11"/>
  <c r="N163" i="11"/>
  <c r="M163" i="11"/>
  <c r="L163" i="11"/>
  <c r="K163" i="11"/>
  <c r="V162" i="11"/>
  <c r="U162" i="11"/>
  <c r="R162" i="11"/>
  <c r="Q162" i="11"/>
  <c r="P162" i="11"/>
  <c r="O162" i="11"/>
  <c r="N162" i="11"/>
  <c r="M162" i="11"/>
  <c r="L162" i="11"/>
  <c r="K162" i="11"/>
  <c r="V161" i="11"/>
  <c r="U161" i="11"/>
  <c r="R161" i="11"/>
  <c r="Q161" i="11"/>
  <c r="P161" i="11"/>
  <c r="O161" i="11"/>
  <c r="N161" i="11"/>
  <c r="M161" i="11"/>
  <c r="L161" i="11"/>
  <c r="K161" i="11"/>
  <c r="V160" i="11"/>
  <c r="U160" i="11"/>
  <c r="R160" i="11"/>
  <c r="Q160" i="11"/>
  <c r="P160" i="11"/>
  <c r="O160" i="11"/>
  <c r="N160" i="11"/>
  <c r="M160" i="11"/>
  <c r="L160" i="11"/>
  <c r="K160" i="11"/>
  <c r="V159" i="11"/>
  <c r="U159" i="11"/>
  <c r="R159" i="11"/>
  <c r="Q159" i="11"/>
  <c r="P159" i="11"/>
  <c r="O159" i="11"/>
  <c r="N159" i="11"/>
  <c r="M159" i="11"/>
  <c r="L159" i="11"/>
  <c r="K159" i="11"/>
  <c r="V158" i="11"/>
  <c r="U158" i="11"/>
  <c r="R158" i="11"/>
  <c r="Q158" i="11"/>
  <c r="P158" i="11"/>
  <c r="O158" i="11"/>
  <c r="N158" i="11"/>
  <c r="M158" i="11"/>
  <c r="L158" i="11"/>
  <c r="K158" i="11"/>
  <c r="V157" i="11"/>
  <c r="U157" i="11"/>
  <c r="R157" i="11"/>
  <c r="Q157" i="11"/>
  <c r="P157" i="11"/>
  <c r="O157" i="11"/>
  <c r="N157" i="11"/>
  <c r="M157" i="11"/>
  <c r="L157" i="11"/>
  <c r="K157" i="11"/>
  <c r="V156" i="11"/>
  <c r="U156" i="11"/>
  <c r="R156" i="11"/>
  <c r="Q156" i="11"/>
  <c r="P156" i="11"/>
  <c r="O156" i="11"/>
  <c r="N156" i="11"/>
  <c r="M156" i="11"/>
  <c r="L156" i="11"/>
  <c r="K156" i="11"/>
  <c r="V155" i="11"/>
  <c r="U155" i="11"/>
  <c r="R155" i="11"/>
  <c r="Q155" i="11"/>
  <c r="P155" i="11"/>
  <c r="O155" i="11"/>
  <c r="N155" i="11"/>
  <c r="M155" i="11"/>
  <c r="L155" i="11"/>
  <c r="K155" i="11"/>
  <c r="V154" i="11"/>
  <c r="U154" i="11"/>
  <c r="R154" i="11"/>
  <c r="Q154" i="11"/>
  <c r="P154" i="11"/>
  <c r="O154" i="11"/>
  <c r="N154" i="11"/>
  <c r="M154" i="11"/>
  <c r="L154" i="11"/>
  <c r="K154" i="11"/>
  <c r="V153" i="11"/>
  <c r="U153" i="11"/>
  <c r="R153" i="11"/>
  <c r="Q153" i="11"/>
  <c r="P153" i="11"/>
  <c r="O153" i="11"/>
  <c r="N153" i="11"/>
  <c r="M153" i="11"/>
  <c r="L153" i="11"/>
  <c r="K153" i="11"/>
  <c r="V152" i="11"/>
  <c r="U152" i="11"/>
  <c r="R152" i="11"/>
  <c r="Q152" i="11"/>
  <c r="P152" i="11"/>
  <c r="O152" i="11"/>
  <c r="N152" i="11"/>
  <c r="M152" i="11"/>
  <c r="L152" i="11"/>
  <c r="K152" i="11"/>
  <c r="V151" i="11"/>
  <c r="U151" i="11"/>
  <c r="R151" i="11"/>
  <c r="Q151" i="11"/>
  <c r="P151" i="11"/>
  <c r="O151" i="11"/>
  <c r="N151" i="11"/>
  <c r="M151" i="11"/>
  <c r="L151" i="11"/>
  <c r="K151" i="11"/>
  <c r="V150" i="11"/>
  <c r="U150" i="11"/>
  <c r="R150" i="11"/>
  <c r="Q150" i="11"/>
  <c r="P150" i="11"/>
  <c r="O150" i="11"/>
  <c r="N150" i="11"/>
  <c r="M150" i="11"/>
  <c r="L150" i="11"/>
  <c r="K150" i="11"/>
  <c r="V149" i="11"/>
  <c r="U149" i="11"/>
  <c r="R149" i="11"/>
  <c r="Q149" i="11"/>
  <c r="P149" i="11"/>
  <c r="O149" i="11"/>
  <c r="N149" i="11"/>
  <c r="M149" i="11"/>
  <c r="L149" i="11"/>
  <c r="K149" i="11"/>
  <c r="V148" i="11"/>
  <c r="U148" i="11"/>
  <c r="R148" i="11"/>
  <c r="Q148" i="11"/>
  <c r="P148" i="11"/>
  <c r="O148" i="11"/>
  <c r="N148" i="11"/>
  <c r="M148" i="11"/>
  <c r="L148" i="11"/>
  <c r="K148" i="11"/>
  <c r="V147" i="11"/>
  <c r="U147" i="11"/>
  <c r="R147" i="11"/>
  <c r="Q147" i="11"/>
  <c r="P147" i="11"/>
  <c r="O147" i="11"/>
  <c r="N147" i="11"/>
  <c r="M147" i="11"/>
  <c r="L147" i="11"/>
  <c r="K147" i="11"/>
  <c r="V146" i="11"/>
  <c r="U146" i="11"/>
  <c r="R146" i="11"/>
  <c r="Q146" i="11"/>
  <c r="P146" i="11"/>
  <c r="O146" i="11"/>
  <c r="N146" i="11"/>
  <c r="M146" i="11"/>
  <c r="L146" i="11"/>
  <c r="K146" i="11"/>
  <c r="V145" i="11"/>
  <c r="U145" i="11"/>
  <c r="R145" i="11"/>
  <c r="Q145" i="11"/>
  <c r="P145" i="11"/>
  <c r="O145" i="11"/>
  <c r="N145" i="11"/>
  <c r="M145" i="11"/>
  <c r="L145" i="11"/>
  <c r="K145" i="11"/>
  <c r="V144" i="11"/>
  <c r="U144" i="11"/>
  <c r="R144" i="11"/>
  <c r="Q144" i="11"/>
  <c r="P144" i="11"/>
  <c r="O144" i="11"/>
  <c r="N144" i="11"/>
  <c r="M144" i="11"/>
  <c r="L144" i="11"/>
  <c r="K144" i="11"/>
  <c r="V143" i="11"/>
  <c r="U143" i="11"/>
  <c r="R143" i="11"/>
  <c r="Q143" i="11"/>
  <c r="P143" i="11"/>
  <c r="O143" i="11"/>
  <c r="N143" i="11"/>
  <c r="M143" i="11"/>
  <c r="L143" i="11"/>
  <c r="K143" i="11"/>
  <c r="V142" i="11"/>
  <c r="U142" i="11"/>
  <c r="R142" i="11"/>
  <c r="Q142" i="11"/>
  <c r="P142" i="11"/>
  <c r="O142" i="11"/>
  <c r="N142" i="11"/>
  <c r="M142" i="11"/>
  <c r="L142" i="11"/>
  <c r="K142" i="11"/>
  <c r="V141" i="11"/>
  <c r="U141" i="11"/>
  <c r="R141" i="11"/>
  <c r="Q141" i="11"/>
  <c r="P141" i="11"/>
  <c r="O141" i="11"/>
  <c r="N141" i="11"/>
  <c r="M141" i="11"/>
  <c r="L141" i="11"/>
  <c r="K141" i="11"/>
  <c r="V140" i="11"/>
  <c r="U140" i="11"/>
  <c r="R140" i="11"/>
  <c r="Q140" i="11"/>
  <c r="P140" i="11"/>
  <c r="O140" i="11"/>
  <c r="N140" i="11"/>
  <c r="M140" i="11"/>
  <c r="L140" i="11"/>
  <c r="K140" i="11"/>
  <c r="V139" i="11"/>
  <c r="U139" i="11"/>
  <c r="R139" i="11"/>
  <c r="Q139" i="11"/>
  <c r="P139" i="11"/>
  <c r="O139" i="11"/>
  <c r="N139" i="11"/>
  <c r="M139" i="11"/>
  <c r="L139" i="11"/>
  <c r="K139" i="11"/>
  <c r="V138" i="11"/>
  <c r="U138" i="11"/>
  <c r="R138" i="11"/>
  <c r="Q138" i="11"/>
  <c r="P138" i="11"/>
  <c r="O138" i="11"/>
  <c r="N138" i="11"/>
  <c r="M138" i="11"/>
  <c r="L138" i="11"/>
  <c r="K138" i="11"/>
  <c r="V137" i="11"/>
  <c r="U137" i="11"/>
  <c r="R137" i="11"/>
  <c r="Q137" i="11"/>
  <c r="P137" i="11"/>
  <c r="O137" i="11"/>
  <c r="N137" i="11"/>
  <c r="M137" i="11"/>
  <c r="L137" i="11"/>
  <c r="K137" i="11"/>
  <c r="V136" i="11"/>
  <c r="U136" i="11"/>
  <c r="R136" i="11"/>
  <c r="Q136" i="11"/>
  <c r="P136" i="11"/>
  <c r="O136" i="11"/>
  <c r="N136" i="11"/>
  <c r="M136" i="11"/>
  <c r="L136" i="11"/>
  <c r="K136" i="11"/>
  <c r="V135" i="11"/>
  <c r="U135" i="11"/>
  <c r="R135" i="11"/>
  <c r="Q135" i="11"/>
  <c r="P135" i="11"/>
  <c r="O135" i="11"/>
  <c r="N135" i="11"/>
  <c r="M135" i="11"/>
  <c r="L135" i="11"/>
  <c r="K135" i="11"/>
  <c r="V134" i="11"/>
  <c r="U134" i="11"/>
  <c r="R134" i="11"/>
  <c r="Q134" i="11"/>
  <c r="P134" i="11"/>
  <c r="O134" i="11"/>
  <c r="N134" i="11"/>
  <c r="M134" i="11"/>
  <c r="L134" i="11"/>
  <c r="K134" i="11"/>
  <c r="V133" i="11"/>
  <c r="U133" i="11"/>
  <c r="R133" i="11"/>
  <c r="Q133" i="11"/>
  <c r="P133" i="11"/>
  <c r="O133" i="11"/>
  <c r="N133" i="11"/>
  <c r="M133" i="11"/>
  <c r="L133" i="11"/>
  <c r="K133" i="11"/>
  <c r="V132" i="11"/>
  <c r="U132" i="11"/>
  <c r="R132" i="11"/>
  <c r="Q132" i="11"/>
  <c r="P132" i="11"/>
  <c r="O132" i="11"/>
  <c r="N132" i="11"/>
  <c r="M132" i="11"/>
  <c r="L132" i="11"/>
  <c r="K132" i="11"/>
  <c r="V131" i="11"/>
  <c r="U131" i="11"/>
  <c r="R131" i="11"/>
  <c r="Q131" i="11"/>
  <c r="P131" i="11"/>
  <c r="O131" i="11"/>
  <c r="N131" i="11"/>
  <c r="M131" i="11"/>
  <c r="L131" i="11"/>
  <c r="K131" i="11"/>
  <c r="V130" i="11"/>
  <c r="U130" i="11"/>
  <c r="R130" i="11"/>
  <c r="Q130" i="11"/>
  <c r="P130" i="11"/>
  <c r="O130" i="11"/>
  <c r="N130" i="11"/>
  <c r="M130" i="11"/>
  <c r="L130" i="11"/>
  <c r="K130" i="11"/>
  <c r="V129" i="11"/>
  <c r="U129" i="11"/>
  <c r="R129" i="11"/>
  <c r="Q129" i="11"/>
  <c r="P129" i="11"/>
  <c r="O129" i="11"/>
  <c r="N129" i="11"/>
  <c r="M129" i="11"/>
  <c r="L129" i="11"/>
  <c r="K129" i="11"/>
  <c r="V128" i="11"/>
  <c r="U128" i="11"/>
  <c r="R128" i="11"/>
  <c r="Q128" i="11"/>
  <c r="P128" i="11"/>
  <c r="O128" i="11"/>
  <c r="N128" i="11"/>
  <c r="M128" i="11"/>
  <c r="L128" i="11"/>
  <c r="K128" i="11"/>
  <c r="V127" i="11"/>
  <c r="U127" i="11"/>
  <c r="R127" i="11"/>
  <c r="Q127" i="11"/>
  <c r="P127" i="11"/>
  <c r="O127" i="11"/>
  <c r="N127" i="11"/>
  <c r="M127" i="11"/>
  <c r="L127" i="11"/>
  <c r="K127" i="11"/>
  <c r="V126" i="11"/>
  <c r="U126" i="11"/>
  <c r="R126" i="11"/>
  <c r="Q126" i="11"/>
  <c r="P126" i="11"/>
  <c r="O126" i="11"/>
  <c r="N126" i="11"/>
  <c r="M126" i="11"/>
  <c r="L126" i="11"/>
  <c r="K126" i="11"/>
  <c r="V125" i="11"/>
  <c r="U125" i="11"/>
  <c r="R125" i="11"/>
  <c r="Q125" i="11"/>
  <c r="P125" i="11"/>
  <c r="O125" i="11"/>
  <c r="N125" i="11"/>
  <c r="M125" i="11"/>
  <c r="L125" i="11"/>
  <c r="K125" i="11"/>
  <c r="V124" i="11"/>
  <c r="U124" i="11"/>
  <c r="R124" i="11"/>
  <c r="Q124" i="11"/>
  <c r="P124" i="11"/>
  <c r="O124" i="11"/>
  <c r="N124" i="11"/>
  <c r="M124" i="11"/>
  <c r="L124" i="11"/>
  <c r="K124" i="11"/>
  <c r="V123" i="11"/>
  <c r="U123" i="11"/>
  <c r="R123" i="11"/>
  <c r="Q123" i="11"/>
  <c r="P123" i="11"/>
  <c r="O123" i="11"/>
  <c r="N123" i="11"/>
  <c r="M123" i="11"/>
  <c r="L123" i="11"/>
  <c r="K123" i="11"/>
  <c r="V122" i="11"/>
  <c r="U122" i="11"/>
  <c r="R122" i="11"/>
  <c r="Q122" i="11"/>
  <c r="P122" i="11"/>
  <c r="O122" i="11"/>
  <c r="N122" i="11"/>
  <c r="M122" i="11"/>
  <c r="L122" i="11"/>
  <c r="K122" i="11"/>
  <c r="V121" i="11"/>
  <c r="U121" i="11"/>
  <c r="R121" i="11"/>
  <c r="Q121" i="11"/>
  <c r="P121" i="11"/>
  <c r="O121" i="11"/>
  <c r="N121" i="11"/>
  <c r="M121" i="11"/>
  <c r="L121" i="11"/>
  <c r="K121" i="11"/>
  <c r="V120" i="11"/>
  <c r="U120" i="11"/>
  <c r="R120" i="11"/>
  <c r="Q120" i="11"/>
  <c r="P120" i="11"/>
  <c r="O120" i="11"/>
  <c r="N120" i="11"/>
  <c r="M120" i="11"/>
  <c r="L120" i="11"/>
  <c r="K120" i="11"/>
  <c r="V119" i="11"/>
  <c r="U119" i="11"/>
  <c r="R119" i="11"/>
  <c r="Q119" i="11"/>
  <c r="P119" i="11"/>
  <c r="O119" i="11"/>
  <c r="N119" i="11"/>
  <c r="M119" i="11"/>
  <c r="L119" i="11"/>
  <c r="K119" i="11"/>
  <c r="V118" i="11"/>
  <c r="U118" i="11"/>
  <c r="R118" i="11"/>
  <c r="Q118" i="11"/>
  <c r="P118" i="11"/>
  <c r="O118" i="11"/>
  <c r="N118" i="11"/>
  <c r="M118" i="11"/>
  <c r="L118" i="11"/>
  <c r="K118" i="11"/>
  <c r="V117" i="11"/>
  <c r="U117" i="11"/>
  <c r="R117" i="11"/>
  <c r="Q117" i="11"/>
  <c r="P117" i="11"/>
  <c r="O117" i="11"/>
  <c r="N117" i="11"/>
  <c r="M117" i="11"/>
  <c r="L117" i="11"/>
  <c r="K117" i="11"/>
  <c r="V116" i="11"/>
  <c r="U116" i="11"/>
  <c r="R116" i="11"/>
  <c r="Q116" i="11"/>
  <c r="P116" i="11"/>
  <c r="O116" i="11"/>
  <c r="N116" i="11"/>
  <c r="M116" i="11"/>
  <c r="L116" i="11"/>
  <c r="K116" i="11"/>
  <c r="V115" i="11"/>
  <c r="U115" i="11"/>
  <c r="R115" i="11"/>
  <c r="Q115" i="11"/>
  <c r="P115" i="11"/>
  <c r="O115" i="11"/>
  <c r="N115" i="11"/>
  <c r="M115" i="11"/>
  <c r="L115" i="11"/>
  <c r="K115" i="11"/>
  <c r="V114" i="11"/>
  <c r="U114" i="11"/>
  <c r="R114" i="11"/>
  <c r="Q114" i="11"/>
  <c r="P114" i="11"/>
  <c r="O114" i="11"/>
  <c r="N114" i="11"/>
  <c r="M114" i="11"/>
  <c r="L114" i="11"/>
  <c r="K114" i="11"/>
  <c r="V113" i="11"/>
  <c r="U113" i="11"/>
  <c r="R113" i="11"/>
  <c r="Q113" i="11"/>
  <c r="P113" i="11"/>
  <c r="O113" i="11"/>
  <c r="N113" i="11"/>
  <c r="M113" i="11"/>
  <c r="L113" i="11"/>
  <c r="K113" i="11"/>
  <c r="V112" i="11"/>
  <c r="U112" i="11"/>
  <c r="R112" i="11"/>
  <c r="Q112" i="11"/>
  <c r="P112" i="11"/>
  <c r="O112" i="11"/>
  <c r="N112" i="11"/>
  <c r="M112" i="11"/>
  <c r="L112" i="11"/>
  <c r="K112" i="11"/>
  <c r="V111" i="11"/>
  <c r="U111" i="11"/>
  <c r="R111" i="11"/>
  <c r="Q111" i="11"/>
  <c r="P111" i="11"/>
  <c r="O111" i="11"/>
  <c r="N111" i="11"/>
  <c r="M111" i="11"/>
  <c r="L111" i="11"/>
  <c r="K111" i="11"/>
  <c r="V110" i="11"/>
  <c r="U110" i="11"/>
  <c r="R110" i="11"/>
  <c r="Q110" i="11"/>
  <c r="P110" i="11"/>
  <c r="O110" i="11"/>
  <c r="N110" i="11"/>
  <c r="M110" i="11"/>
  <c r="L110" i="11"/>
  <c r="K110" i="11"/>
  <c r="V109" i="11"/>
  <c r="U109" i="11"/>
  <c r="R109" i="11"/>
  <c r="Q109" i="11"/>
  <c r="P109" i="11"/>
  <c r="O109" i="11"/>
  <c r="N109" i="11"/>
  <c r="M109" i="11"/>
  <c r="L109" i="11"/>
  <c r="K109" i="11"/>
  <c r="V108" i="11"/>
  <c r="U108" i="11"/>
  <c r="R108" i="11"/>
  <c r="Q108" i="11"/>
  <c r="P108" i="11"/>
  <c r="O108" i="11"/>
  <c r="N108" i="11"/>
  <c r="M108" i="11"/>
  <c r="L108" i="11"/>
  <c r="K108" i="11"/>
  <c r="V107" i="11"/>
  <c r="U107" i="11"/>
  <c r="R107" i="11"/>
  <c r="Q107" i="11"/>
  <c r="P107" i="11"/>
  <c r="O107" i="11"/>
  <c r="N107" i="11"/>
  <c r="M107" i="11"/>
  <c r="L107" i="11"/>
  <c r="K107" i="11"/>
  <c r="V106" i="11"/>
  <c r="U106" i="11"/>
  <c r="R106" i="11"/>
  <c r="Q106" i="11"/>
  <c r="P106" i="11"/>
  <c r="O106" i="11"/>
  <c r="N106" i="11"/>
  <c r="M106" i="11"/>
  <c r="L106" i="11"/>
  <c r="K106" i="11"/>
  <c r="V105" i="11"/>
  <c r="U105" i="11"/>
  <c r="R105" i="11"/>
  <c r="Q105" i="11"/>
  <c r="P105" i="11"/>
  <c r="O105" i="11"/>
  <c r="N105" i="11"/>
  <c r="M105" i="11"/>
  <c r="L105" i="11"/>
  <c r="K105" i="11"/>
  <c r="V104" i="11"/>
  <c r="U104" i="11"/>
  <c r="R104" i="11"/>
  <c r="Q104" i="11"/>
  <c r="P104" i="11"/>
  <c r="O104" i="11"/>
  <c r="N104" i="11"/>
  <c r="M104" i="11"/>
  <c r="L104" i="11"/>
  <c r="K104" i="11"/>
  <c r="V103" i="11"/>
  <c r="U103" i="11"/>
  <c r="R103" i="11"/>
  <c r="Q103" i="11"/>
  <c r="P103" i="11"/>
  <c r="O103" i="11"/>
  <c r="N103" i="11"/>
  <c r="M103" i="11"/>
  <c r="L103" i="11"/>
  <c r="K103" i="11"/>
  <c r="V102" i="11"/>
  <c r="U102" i="11"/>
  <c r="R102" i="11"/>
  <c r="Q102" i="11"/>
  <c r="P102" i="11"/>
  <c r="O102" i="11"/>
  <c r="N102" i="11"/>
  <c r="M102" i="11"/>
  <c r="L102" i="11"/>
  <c r="K102" i="11"/>
  <c r="V101" i="11"/>
  <c r="U101" i="11"/>
  <c r="R101" i="11"/>
  <c r="Q101" i="11"/>
  <c r="P101" i="11"/>
  <c r="O101" i="11"/>
  <c r="N101" i="11"/>
  <c r="M101" i="11"/>
  <c r="L101" i="11"/>
  <c r="K101" i="11"/>
  <c r="V100" i="11"/>
  <c r="U100" i="11"/>
  <c r="R100" i="11"/>
  <c r="Q100" i="11"/>
  <c r="P100" i="11"/>
  <c r="O100" i="11"/>
  <c r="N100" i="11"/>
  <c r="M100" i="11"/>
  <c r="L100" i="11"/>
  <c r="K100" i="11"/>
  <c r="V99" i="11"/>
  <c r="U99" i="11"/>
  <c r="R99" i="11"/>
  <c r="Q99" i="11"/>
  <c r="P99" i="11"/>
  <c r="O99" i="11"/>
  <c r="N99" i="11"/>
  <c r="M99" i="11"/>
  <c r="L99" i="11"/>
  <c r="K99" i="11"/>
  <c r="V98" i="11"/>
  <c r="U98" i="11"/>
  <c r="R98" i="11"/>
  <c r="Q98" i="11"/>
  <c r="P98" i="11"/>
  <c r="O98" i="11"/>
  <c r="N98" i="11"/>
  <c r="M98" i="11"/>
  <c r="L98" i="11"/>
  <c r="K98" i="11"/>
  <c r="V97" i="11"/>
  <c r="U97" i="11"/>
  <c r="R97" i="11"/>
  <c r="Q97" i="11"/>
  <c r="P97" i="11"/>
  <c r="O97" i="11"/>
  <c r="N97" i="11"/>
  <c r="M97" i="11"/>
  <c r="L97" i="11"/>
  <c r="K97" i="11"/>
  <c r="V96" i="11"/>
  <c r="U96" i="11"/>
  <c r="R96" i="11"/>
  <c r="Q96" i="11"/>
  <c r="P96" i="11"/>
  <c r="O96" i="11"/>
  <c r="N96" i="11"/>
  <c r="M96" i="11"/>
  <c r="L96" i="11"/>
  <c r="K96" i="11"/>
  <c r="V95" i="11"/>
  <c r="U95" i="11"/>
  <c r="R95" i="11"/>
  <c r="Q95" i="11"/>
  <c r="P95" i="11"/>
  <c r="O95" i="11"/>
  <c r="N95" i="11"/>
  <c r="M95" i="11"/>
  <c r="L95" i="11"/>
  <c r="K95" i="11"/>
  <c r="V94" i="11"/>
  <c r="U94" i="11"/>
  <c r="R94" i="11"/>
  <c r="Q94" i="11"/>
  <c r="P94" i="11"/>
  <c r="O94" i="11"/>
  <c r="N94" i="11"/>
  <c r="M94" i="11"/>
  <c r="L94" i="11"/>
  <c r="K94" i="11"/>
  <c r="V93" i="11"/>
  <c r="U93" i="11"/>
  <c r="R93" i="11"/>
  <c r="Q93" i="11"/>
  <c r="P93" i="11"/>
  <c r="O93" i="11"/>
  <c r="N93" i="11"/>
  <c r="M93" i="11"/>
  <c r="L93" i="11"/>
  <c r="K93" i="11"/>
  <c r="V92" i="11"/>
  <c r="U92" i="11"/>
  <c r="R92" i="11"/>
  <c r="Q92" i="11"/>
  <c r="P92" i="11"/>
  <c r="O92" i="11"/>
  <c r="N92" i="11"/>
  <c r="M92" i="11"/>
  <c r="L92" i="11"/>
  <c r="K92" i="11"/>
  <c r="V91" i="11"/>
  <c r="U91" i="11"/>
  <c r="R91" i="11"/>
  <c r="Q91" i="11"/>
  <c r="P91" i="11"/>
  <c r="O91" i="11"/>
  <c r="N91" i="11"/>
  <c r="M91" i="11"/>
  <c r="L91" i="11"/>
  <c r="K91" i="11"/>
  <c r="V90" i="11"/>
  <c r="U90" i="11"/>
  <c r="R90" i="11"/>
  <c r="Q90" i="11"/>
  <c r="P90" i="11"/>
  <c r="O90" i="11"/>
  <c r="N90" i="11"/>
  <c r="M90" i="11"/>
  <c r="L90" i="11"/>
  <c r="K90" i="11"/>
  <c r="V89" i="11"/>
  <c r="U89" i="11"/>
  <c r="R89" i="11"/>
  <c r="Q89" i="11"/>
  <c r="P89" i="11"/>
  <c r="O89" i="11"/>
  <c r="N89" i="11"/>
  <c r="M89" i="11"/>
  <c r="L89" i="11"/>
  <c r="K89" i="11"/>
  <c r="V88" i="11"/>
  <c r="U88" i="11"/>
  <c r="R88" i="11"/>
  <c r="Q88" i="11"/>
  <c r="P88" i="11"/>
  <c r="O88" i="11"/>
  <c r="N88" i="11"/>
  <c r="M88" i="11"/>
  <c r="L88" i="11"/>
  <c r="K88" i="11"/>
  <c r="V87" i="11"/>
  <c r="U87" i="11"/>
  <c r="R87" i="11"/>
  <c r="Q87" i="11"/>
  <c r="P87" i="11"/>
  <c r="O87" i="11"/>
  <c r="N87" i="11"/>
  <c r="M87" i="11"/>
  <c r="L87" i="11"/>
  <c r="K87" i="11"/>
  <c r="V86" i="11"/>
  <c r="U86" i="11"/>
  <c r="N86" i="11"/>
  <c r="R86" i="11" s="1"/>
  <c r="M86" i="11"/>
  <c r="L86" i="11"/>
  <c r="K86" i="11"/>
  <c r="G86" i="11"/>
  <c r="V85" i="11"/>
  <c r="U85" i="11"/>
  <c r="Q85" i="11"/>
  <c r="O85" i="11"/>
  <c r="N85" i="11"/>
  <c r="M85" i="11"/>
  <c r="L85" i="11"/>
  <c r="P85" i="11" s="1"/>
  <c r="K85" i="11"/>
  <c r="G85" i="11"/>
  <c r="V84" i="11"/>
  <c r="U84" i="11"/>
  <c r="L84" i="11"/>
  <c r="G84" i="11"/>
  <c r="V83" i="11"/>
  <c r="U83" i="11"/>
  <c r="N83" i="11"/>
  <c r="M83" i="11"/>
  <c r="L83" i="11"/>
  <c r="K83" i="11"/>
  <c r="O83" i="11" s="1"/>
  <c r="G83" i="11"/>
  <c r="V82" i="11"/>
  <c r="U82" i="11"/>
  <c r="L82" i="11"/>
  <c r="G82" i="11"/>
  <c r="V81" i="11"/>
  <c r="U81" i="11"/>
  <c r="L81" i="11"/>
  <c r="G81" i="11"/>
  <c r="V80" i="11"/>
  <c r="U80" i="11"/>
  <c r="N80" i="11"/>
  <c r="M80" i="11"/>
  <c r="L80" i="11"/>
  <c r="P80" i="11" s="1"/>
  <c r="K80" i="11"/>
  <c r="O80" i="11" s="1"/>
  <c r="G80" i="11"/>
  <c r="V79" i="11"/>
  <c r="U79" i="11"/>
  <c r="L79" i="11"/>
  <c r="G79" i="11"/>
  <c r="V78" i="11"/>
  <c r="U78" i="11"/>
  <c r="L78" i="11"/>
  <c r="G78" i="11"/>
  <c r="V77" i="11"/>
  <c r="U77" i="11"/>
  <c r="N77" i="11"/>
  <c r="M77" i="11"/>
  <c r="L77" i="11"/>
  <c r="K77" i="11"/>
  <c r="G77" i="11"/>
  <c r="V76" i="11"/>
  <c r="U76" i="11"/>
  <c r="L76" i="11"/>
  <c r="G76" i="11"/>
  <c r="K76" i="11" s="1"/>
  <c r="V75" i="11"/>
  <c r="U75" i="11"/>
  <c r="N75" i="11"/>
  <c r="M75" i="11"/>
  <c r="L75" i="11"/>
  <c r="P75" i="11" s="1"/>
  <c r="K75" i="11"/>
  <c r="G75" i="11"/>
  <c r="V74" i="11"/>
  <c r="U74" i="11"/>
  <c r="P74" i="11"/>
  <c r="N74" i="11"/>
  <c r="L74" i="11"/>
  <c r="R74" i="11" s="1"/>
  <c r="G74" i="11"/>
  <c r="V73" i="11"/>
  <c r="U73" i="11"/>
  <c r="M73" i="11"/>
  <c r="L73" i="11"/>
  <c r="K73" i="11"/>
  <c r="G73" i="11"/>
  <c r="V72" i="11"/>
  <c r="U72" i="11"/>
  <c r="N72" i="11"/>
  <c r="P72" i="11" s="1"/>
  <c r="M72" i="11"/>
  <c r="L72" i="11"/>
  <c r="K72" i="11"/>
  <c r="G72" i="11"/>
  <c r="V71" i="11"/>
  <c r="U71" i="11"/>
  <c r="L71" i="11"/>
  <c r="G71" i="11"/>
  <c r="V70" i="11"/>
  <c r="U70" i="11"/>
  <c r="L70" i="11"/>
  <c r="G70" i="11"/>
  <c r="N70" i="11" s="1"/>
  <c r="R70" i="11" s="1"/>
  <c r="V69" i="11"/>
  <c r="U69" i="11"/>
  <c r="P69" i="11"/>
  <c r="N69" i="11"/>
  <c r="M69" i="11"/>
  <c r="L69" i="11"/>
  <c r="K69" i="11"/>
  <c r="Q69" i="11" s="1"/>
  <c r="G69" i="11"/>
  <c r="V68" i="11"/>
  <c r="U68" i="11"/>
  <c r="L68" i="11"/>
  <c r="G68" i="11"/>
  <c r="V67" i="11"/>
  <c r="U67" i="11"/>
  <c r="N67" i="11"/>
  <c r="M67" i="11"/>
  <c r="L67" i="11"/>
  <c r="P67" i="11" s="1"/>
  <c r="K67" i="11"/>
  <c r="O67" i="11" s="1"/>
  <c r="G67" i="11"/>
  <c r="V66" i="11"/>
  <c r="U66" i="11"/>
  <c r="L66" i="11"/>
  <c r="G66" i="11"/>
  <c r="V65" i="11"/>
  <c r="U65" i="11"/>
  <c r="L65" i="11"/>
  <c r="G65" i="11"/>
  <c r="M65" i="11" s="1"/>
  <c r="V64" i="11"/>
  <c r="U64" i="11"/>
  <c r="N64" i="11"/>
  <c r="M64" i="11"/>
  <c r="L64" i="11"/>
  <c r="P64" i="11" s="1"/>
  <c r="K64" i="11"/>
  <c r="G64" i="11"/>
  <c r="V63" i="11"/>
  <c r="U63" i="11"/>
  <c r="L63" i="11"/>
  <c r="G63" i="11"/>
  <c r="K63" i="11" s="1"/>
  <c r="V62" i="11"/>
  <c r="U62" i="11"/>
  <c r="N62" i="11"/>
  <c r="M62" i="11"/>
  <c r="L62" i="11"/>
  <c r="P62" i="11" s="1"/>
  <c r="G62" i="11"/>
  <c r="K62" i="11" s="1"/>
  <c r="V61" i="11"/>
  <c r="U61" i="11"/>
  <c r="N61" i="11"/>
  <c r="M61" i="11"/>
  <c r="L61" i="11"/>
  <c r="K61" i="11"/>
  <c r="G61" i="11"/>
  <c r="V60" i="11"/>
  <c r="U60" i="11"/>
  <c r="L60" i="11"/>
  <c r="G60" i="11"/>
  <c r="V59" i="11"/>
  <c r="U59" i="11"/>
  <c r="N59" i="11"/>
  <c r="O59" i="11" s="1"/>
  <c r="M59" i="11"/>
  <c r="L59" i="11"/>
  <c r="K59" i="11"/>
  <c r="G59" i="11"/>
  <c r="V58" i="11"/>
  <c r="U58" i="11"/>
  <c r="L58" i="11"/>
  <c r="G58" i="11"/>
  <c r="V57" i="11"/>
  <c r="U57" i="11"/>
  <c r="L57" i="11"/>
  <c r="G57" i="11"/>
  <c r="K57" i="11" s="1"/>
  <c r="V56" i="11"/>
  <c r="U56" i="11"/>
  <c r="P56" i="11"/>
  <c r="O56" i="11"/>
  <c r="N56" i="11"/>
  <c r="M56" i="11"/>
  <c r="L56" i="11"/>
  <c r="K56" i="11"/>
  <c r="G56" i="11"/>
  <c r="R56" i="11" s="1"/>
  <c r="V55" i="11"/>
  <c r="U55" i="11"/>
  <c r="L55" i="11"/>
  <c r="G55" i="11"/>
  <c r="V54" i="11"/>
  <c r="U54" i="11"/>
  <c r="L54" i="11"/>
  <c r="G54" i="11"/>
  <c r="V53" i="11"/>
  <c r="U53" i="11"/>
  <c r="N53" i="11"/>
  <c r="Q53" i="11" s="1"/>
  <c r="M53" i="11"/>
  <c r="L53" i="11"/>
  <c r="K53" i="11"/>
  <c r="G53" i="11"/>
  <c r="V52" i="11"/>
  <c r="U52" i="11"/>
  <c r="L52" i="11"/>
  <c r="K52" i="11"/>
  <c r="G52" i="11"/>
  <c r="V51" i="11"/>
  <c r="U51" i="11"/>
  <c r="N51" i="11"/>
  <c r="M51" i="11"/>
  <c r="L51" i="11"/>
  <c r="P51" i="11" s="1"/>
  <c r="K51" i="11"/>
  <c r="O51" i="11" s="1"/>
  <c r="G51" i="11"/>
  <c r="V50" i="11"/>
  <c r="U50" i="11"/>
  <c r="N50" i="11"/>
  <c r="L50" i="11"/>
  <c r="G50" i="11"/>
  <c r="V49" i="11"/>
  <c r="U49" i="11"/>
  <c r="M49" i="11"/>
  <c r="L49" i="11"/>
  <c r="K49" i="11"/>
  <c r="G49" i="11"/>
  <c r="V48" i="11"/>
  <c r="U48" i="11"/>
  <c r="N48" i="11"/>
  <c r="M48" i="11"/>
  <c r="L48" i="11"/>
  <c r="K48" i="11"/>
  <c r="G48" i="11"/>
  <c r="V47" i="11"/>
  <c r="U47" i="11"/>
  <c r="L47" i="11"/>
  <c r="G47" i="11"/>
  <c r="V46" i="11"/>
  <c r="U46" i="11"/>
  <c r="N46" i="11"/>
  <c r="L46" i="11"/>
  <c r="G46" i="11"/>
  <c r="M46" i="11" s="1"/>
  <c r="V45" i="11"/>
  <c r="U45" i="11"/>
  <c r="P45" i="11"/>
  <c r="O45" i="11"/>
  <c r="N45" i="11"/>
  <c r="M45" i="11"/>
  <c r="L45" i="11"/>
  <c r="K45" i="11"/>
  <c r="Q45" i="11" s="1"/>
  <c r="G45" i="11"/>
  <c r="R45" i="11" s="1"/>
  <c r="V44" i="11"/>
  <c r="U44" i="11"/>
  <c r="L44" i="11"/>
  <c r="G44" i="11"/>
  <c r="V43" i="11"/>
  <c r="U43" i="11"/>
  <c r="N43" i="11"/>
  <c r="M43" i="11"/>
  <c r="L43" i="11"/>
  <c r="P43" i="11" s="1"/>
  <c r="K43" i="11"/>
  <c r="O43" i="11" s="1"/>
  <c r="G43" i="11"/>
  <c r="R43" i="11" s="1"/>
  <c r="V42" i="11"/>
  <c r="U42" i="11"/>
  <c r="L42" i="11"/>
  <c r="G42" i="11"/>
  <c r="V41" i="11"/>
  <c r="U41" i="11"/>
  <c r="L41" i="11"/>
  <c r="G41" i="11"/>
  <c r="K41" i="11" s="1"/>
  <c r="V40" i="11"/>
  <c r="U40" i="11"/>
  <c r="N40" i="11"/>
  <c r="M40" i="11"/>
  <c r="L40" i="11"/>
  <c r="P40" i="11" s="1"/>
  <c r="K40" i="11"/>
  <c r="G40" i="11"/>
  <c r="V39" i="11"/>
  <c r="U39" i="11"/>
  <c r="L39" i="11"/>
  <c r="K39" i="11"/>
  <c r="G39" i="11"/>
  <c r="V38" i="11"/>
  <c r="U38" i="11"/>
  <c r="N38" i="11"/>
  <c r="M38" i="11"/>
  <c r="L38" i="11"/>
  <c r="P38" i="11" s="1"/>
  <c r="K38" i="11"/>
  <c r="G38" i="11"/>
  <c r="V37" i="11"/>
  <c r="U37" i="11"/>
  <c r="N37" i="11"/>
  <c r="Q37" i="11" s="1"/>
  <c r="M37" i="11"/>
  <c r="L37" i="11"/>
  <c r="K37" i="11"/>
  <c r="G37" i="11"/>
  <c r="V36" i="11"/>
  <c r="U36" i="11"/>
  <c r="L36" i="11"/>
  <c r="K36" i="11"/>
  <c r="G36" i="11"/>
  <c r="V35" i="11"/>
  <c r="U35" i="11"/>
  <c r="N35" i="11"/>
  <c r="O35" i="11" s="1"/>
  <c r="M35" i="11"/>
  <c r="L35" i="11"/>
  <c r="K35" i="11"/>
  <c r="G35" i="11"/>
  <c r="V34" i="11"/>
  <c r="U34" i="11"/>
  <c r="L34" i="11"/>
  <c r="G34" i="11"/>
  <c r="V33" i="11"/>
  <c r="U33" i="11"/>
  <c r="L33" i="11"/>
  <c r="G33" i="11"/>
  <c r="M33" i="11" s="1"/>
  <c r="V32" i="11"/>
  <c r="U32" i="11"/>
  <c r="O32" i="11"/>
  <c r="N32" i="11"/>
  <c r="M32" i="11"/>
  <c r="L32" i="11"/>
  <c r="P32" i="11" s="1"/>
  <c r="K32" i="11"/>
  <c r="G32" i="11"/>
  <c r="V31" i="11"/>
  <c r="U31" i="11"/>
  <c r="L31" i="11"/>
  <c r="G31" i="11"/>
  <c r="V30" i="11"/>
  <c r="U30" i="11"/>
  <c r="L30" i="11"/>
  <c r="G30" i="11"/>
  <c r="V29" i="11"/>
  <c r="U29" i="11"/>
  <c r="N29" i="11"/>
  <c r="P29" i="11" s="1"/>
  <c r="M29" i="11"/>
  <c r="L29" i="11"/>
  <c r="K29" i="11"/>
  <c r="G29" i="11"/>
  <c r="R29" i="11" s="1"/>
  <c r="V28" i="11"/>
  <c r="U28" i="11"/>
  <c r="L28" i="11"/>
  <c r="G28" i="11"/>
  <c r="V27" i="11"/>
  <c r="U27" i="11"/>
  <c r="N27" i="11"/>
  <c r="M27" i="11"/>
  <c r="L27" i="11"/>
  <c r="P27" i="11" s="1"/>
  <c r="K27" i="11"/>
  <c r="O27" i="11" s="1"/>
  <c r="G27" i="11"/>
  <c r="V26" i="11"/>
  <c r="U26" i="11"/>
  <c r="N26" i="11"/>
  <c r="L26" i="11"/>
  <c r="G26" i="11"/>
  <c r="V25" i="11"/>
  <c r="U25" i="11"/>
  <c r="M25" i="11"/>
  <c r="L25" i="11"/>
  <c r="K25" i="11"/>
  <c r="G25" i="11"/>
  <c r="V24" i="11"/>
  <c r="U24" i="11"/>
  <c r="N24" i="11"/>
  <c r="M24" i="11"/>
  <c r="L24" i="11"/>
  <c r="P24" i="11" s="1"/>
  <c r="K24" i="11"/>
  <c r="G24" i="11"/>
  <c r="V23" i="11"/>
  <c r="U23" i="11"/>
  <c r="L23" i="11"/>
  <c r="K23" i="11"/>
  <c r="G23" i="11"/>
  <c r="V22" i="11"/>
  <c r="U22" i="11"/>
  <c r="N22" i="11"/>
  <c r="M22" i="11"/>
  <c r="L22" i="11"/>
  <c r="K22" i="11"/>
  <c r="G22" i="11"/>
  <c r="V21" i="11"/>
  <c r="U21" i="11"/>
  <c r="N21" i="11"/>
  <c r="M21" i="11"/>
  <c r="L21" i="11"/>
  <c r="P21" i="11" s="1"/>
  <c r="K21" i="11"/>
  <c r="Q21" i="11" s="1"/>
  <c r="G21" i="11"/>
  <c r="V20" i="11"/>
  <c r="U20" i="11"/>
  <c r="L20" i="11"/>
  <c r="G20" i="11"/>
  <c r="V19" i="11"/>
  <c r="U19" i="11"/>
  <c r="O19" i="11"/>
  <c r="N19" i="11"/>
  <c r="M19" i="11"/>
  <c r="L19" i="11"/>
  <c r="K19" i="11"/>
  <c r="G19" i="11"/>
  <c r="R19" i="11" s="1"/>
  <c r="V18" i="11"/>
  <c r="U18" i="11"/>
  <c r="L18" i="11"/>
  <c r="G18" i="11"/>
  <c r="V17" i="11"/>
  <c r="U17" i="11"/>
  <c r="L17" i="11"/>
  <c r="G17" i="11"/>
  <c r="V16" i="11"/>
  <c r="U16" i="11"/>
  <c r="O16" i="11"/>
  <c r="N16" i="11"/>
  <c r="M16" i="11"/>
  <c r="L16" i="11"/>
  <c r="P16" i="11" s="1"/>
  <c r="K16" i="11"/>
  <c r="G16" i="11"/>
  <c r="R16" i="11" s="1"/>
  <c r="V15" i="11"/>
  <c r="U15" i="11"/>
  <c r="L15" i="11"/>
  <c r="G15" i="11"/>
  <c r="V14" i="11"/>
  <c r="U14" i="11"/>
  <c r="L14" i="11"/>
  <c r="G14" i="11"/>
  <c r="V13" i="11"/>
  <c r="U13" i="11"/>
  <c r="N13" i="11"/>
  <c r="O13" i="11" s="1"/>
  <c r="M13" i="11"/>
  <c r="L13" i="11"/>
  <c r="K13" i="11"/>
  <c r="G13" i="11"/>
  <c r="V12" i="11"/>
  <c r="U12" i="11"/>
  <c r="L12" i="11"/>
  <c r="G12" i="11"/>
  <c r="K12" i="11" s="1"/>
  <c r="V11" i="11"/>
  <c r="U11" i="11"/>
  <c r="N11" i="11"/>
  <c r="O11" i="11" s="1"/>
  <c r="M11" i="11"/>
  <c r="L11" i="11"/>
  <c r="P11" i="11" s="1"/>
  <c r="K11" i="11"/>
  <c r="G11" i="11"/>
  <c r="V10" i="11"/>
  <c r="U10" i="11"/>
  <c r="R10" i="11"/>
  <c r="N10" i="11"/>
  <c r="L10" i="11"/>
  <c r="P10" i="11" s="1"/>
  <c r="G10" i="11"/>
  <c r="V9" i="11"/>
  <c r="U9" i="11"/>
  <c r="M9" i="11"/>
  <c r="L9" i="11"/>
  <c r="K9" i="11"/>
  <c r="G9" i="11"/>
  <c r="V8" i="11"/>
  <c r="U8" i="11"/>
  <c r="N8" i="11"/>
  <c r="M8" i="11"/>
  <c r="L8" i="11"/>
  <c r="K8" i="11"/>
  <c r="G8" i="11"/>
  <c r="V7" i="11"/>
  <c r="U7" i="11"/>
  <c r="L7" i="11"/>
  <c r="G7" i="11"/>
  <c r="K7" i="11" s="1"/>
  <c r="V6" i="11"/>
  <c r="U6" i="11"/>
  <c r="L6" i="11"/>
  <c r="G6" i="11"/>
  <c r="N6" i="11" s="1"/>
  <c r="V5" i="11"/>
  <c r="U5" i="11"/>
  <c r="P5" i="11"/>
  <c r="N5" i="11"/>
  <c r="M5" i="11"/>
  <c r="L5" i="11"/>
  <c r="K5" i="11"/>
  <c r="G5" i="11"/>
  <c r="O372" i="11" l="1"/>
  <c r="Q292" i="11"/>
  <c r="O21" i="11"/>
  <c r="P26" i="11"/>
  <c r="O64" i="11"/>
  <c r="O75" i="11"/>
  <c r="Q231" i="11"/>
  <c r="Q247" i="11"/>
  <c r="Q288" i="11"/>
  <c r="Q352" i="11"/>
  <c r="O378" i="11"/>
  <c r="Q418" i="11"/>
  <c r="Q460" i="11"/>
  <c r="O496" i="11"/>
  <c r="O61" i="11"/>
  <c r="O226" i="11"/>
  <c r="Q5" i="11"/>
  <c r="R6" i="11"/>
  <c r="R22" i="11"/>
  <c r="O40" i="11"/>
  <c r="R50" i="11"/>
  <c r="O223" i="11"/>
  <c r="R224" i="11"/>
  <c r="R285" i="11"/>
  <c r="R334" i="11"/>
  <c r="R380" i="11"/>
  <c r="R407" i="11"/>
  <c r="R412" i="11"/>
  <c r="R487" i="11"/>
  <c r="O500" i="11"/>
  <c r="R85" i="11"/>
  <c r="R264" i="11"/>
  <c r="R355" i="11"/>
  <c r="R21" i="11"/>
  <c r="R27" i="11"/>
  <c r="R46" i="11"/>
  <c r="R67" i="11"/>
  <c r="O69" i="11"/>
  <c r="Q77" i="11"/>
  <c r="R312" i="11"/>
  <c r="O317" i="11"/>
  <c r="Q370" i="11"/>
  <c r="R378" i="11"/>
  <c r="Q482" i="11"/>
  <c r="R485" i="11"/>
  <c r="R495" i="11"/>
  <c r="R32" i="11"/>
  <c r="Q342" i="11"/>
  <c r="O5" i="11"/>
  <c r="O8" i="11"/>
  <c r="O24" i="11"/>
  <c r="R40" i="11"/>
  <c r="P48" i="11"/>
  <c r="R69" i="11"/>
  <c r="R80" i="11"/>
  <c r="R83" i="11"/>
  <c r="R295" i="11"/>
  <c r="R349" i="11"/>
  <c r="R52" i="11"/>
  <c r="Q52" i="11"/>
  <c r="N15" i="11"/>
  <c r="P15" i="11" s="1"/>
  <c r="M15" i="11"/>
  <c r="N79" i="11"/>
  <c r="P79" i="11" s="1"/>
  <c r="M79" i="11"/>
  <c r="N55" i="11"/>
  <c r="P55" i="11" s="1"/>
  <c r="M55" i="11"/>
  <c r="P8" i="11"/>
  <c r="M18" i="11"/>
  <c r="K18" i="11"/>
  <c r="O18" i="11" s="1"/>
  <c r="N81" i="11"/>
  <c r="R81" i="11" s="1"/>
  <c r="K31" i="11"/>
  <c r="Q31" i="11" s="1"/>
  <c r="N71" i="11"/>
  <c r="M71" i="11"/>
  <c r="O77" i="11"/>
  <c r="K81" i="11"/>
  <c r="P22" i="11"/>
  <c r="N25" i="11"/>
  <c r="Q25" i="11" s="1"/>
  <c r="M26" i="11"/>
  <c r="K26" i="11"/>
  <c r="Q29" i="11"/>
  <c r="P35" i="11"/>
  <c r="Q38" i="11"/>
  <c r="O38" i="11"/>
  <c r="N39" i="11"/>
  <c r="P39" i="11" s="1"/>
  <c r="M39" i="11"/>
  <c r="R51" i="11"/>
  <c r="O52" i="11"/>
  <c r="N52" i="11"/>
  <c r="M52" i="11"/>
  <c r="R53" i="11"/>
  <c r="R55" i="11"/>
  <c r="R64" i="11"/>
  <c r="P86" i="11"/>
  <c r="N227" i="11"/>
  <c r="O227" i="11" s="1"/>
  <c r="Q250" i="11"/>
  <c r="N250" i="11"/>
  <c r="R250" i="11" s="1"/>
  <c r="M250" i="11"/>
  <c r="K250" i="11"/>
  <c r="O250" i="11" s="1"/>
  <c r="M258" i="11"/>
  <c r="N258" i="11"/>
  <c r="O258" i="11" s="1"/>
  <c r="Q275" i="11"/>
  <c r="R275" i="11"/>
  <c r="N275" i="11"/>
  <c r="M275" i="11"/>
  <c r="K275" i="11"/>
  <c r="O275" i="11"/>
  <c r="N308" i="11"/>
  <c r="Q308" i="11" s="1"/>
  <c r="M308" i="11"/>
  <c r="Q312" i="11"/>
  <c r="M323" i="11"/>
  <c r="K323" i="11"/>
  <c r="Q323" i="11" s="1"/>
  <c r="R323" i="11"/>
  <c r="N323" i="11"/>
  <c r="N339" i="11"/>
  <c r="R339" i="11" s="1"/>
  <c r="M339" i="11"/>
  <c r="K339" i="11"/>
  <c r="Q339" i="11" s="1"/>
  <c r="M228" i="11"/>
  <c r="K228" i="11"/>
  <c r="Q228" i="11" s="1"/>
  <c r="N268" i="11"/>
  <c r="M268" i="11"/>
  <c r="R268" i="11"/>
  <c r="Q338" i="11"/>
  <c r="O338" i="11"/>
  <c r="K15" i="11"/>
  <c r="K79" i="11"/>
  <c r="K268" i="11"/>
  <c r="Q268" i="11" s="1"/>
  <c r="K274" i="11"/>
  <c r="Q274" i="11" s="1"/>
  <c r="N274" i="11"/>
  <c r="R274" i="11" s="1"/>
  <c r="N294" i="11"/>
  <c r="M294" i="11"/>
  <c r="R294" i="11"/>
  <c r="Q294" i="11"/>
  <c r="R307" i="11"/>
  <c r="N307" i="11"/>
  <c r="M307" i="11"/>
  <c r="N322" i="11"/>
  <c r="R322" i="11" s="1"/>
  <c r="M322" i="11"/>
  <c r="K341" i="11"/>
  <c r="O341" i="11" s="1"/>
  <c r="N341" i="11"/>
  <c r="M341" i="11"/>
  <c r="R341" i="11"/>
  <c r="P50" i="11"/>
  <c r="M82" i="11"/>
  <c r="K82" i="11"/>
  <c r="O82" i="11" s="1"/>
  <c r="N222" i="11"/>
  <c r="R222" i="11" s="1"/>
  <c r="M222" i="11"/>
  <c r="N228" i="11"/>
  <c r="N230" i="11"/>
  <c r="R230" i="11" s="1"/>
  <c r="M230" i="11"/>
  <c r="K249" i="11"/>
  <c r="O249" i="11" s="1"/>
  <c r="M249" i="11"/>
  <c r="N249" i="11"/>
  <c r="R249" i="11"/>
  <c r="Q253" i="11"/>
  <c r="O253" i="11"/>
  <c r="O288" i="11"/>
  <c r="K294" i="11"/>
  <c r="O294" i="11" s="1"/>
  <c r="K307" i="11"/>
  <c r="O307" i="11" s="1"/>
  <c r="K322" i="11"/>
  <c r="O322" i="11" s="1"/>
  <c r="N326" i="11"/>
  <c r="M326" i="11"/>
  <c r="K326" i="11"/>
  <c r="O337" i="11"/>
  <c r="N337" i="11"/>
  <c r="R337" i="11" s="1"/>
  <c r="M337" i="11"/>
  <c r="N17" i="11"/>
  <c r="R17" i="11" s="1"/>
  <c r="N31" i="11"/>
  <c r="M31" i="11"/>
  <c r="O37" i="11"/>
  <c r="R62" i="11"/>
  <c r="R76" i="11"/>
  <c r="K222" i="11"/>
  <c r="O222" i="11" s="1"/>
  <c r="K230" i="11"/>
  <c r="Q230" i="11" s="1"/>
  <c r="N232" i="11"/>
  <c r="R232" i="11" s="1"/>
  <c r="N233" i="11"/>
  <c r="R233" i="11" s="1"/>
  <c r="M233" i="11"/>
  <c r="K233" i="11"/>
  <c r="Q233" i="11" s="1"/>
  <c r="N246" i="11"/>
  <c r="R246" i="11" s="1"/>
  <c r="M246" i="11"/>
  <c r="K246" i="11"/>
  <c r="O246" i="11" s="1"/>
  <c r="Q248" i="11"/>
  <c r="O248" i="11"/>
  <c r="O256" i="11"/>
  <c r="N273" i="11"/>
  <c r="R273" i="11" s="1"/>
  <c r="M273" i="11"/>
  <c r="M274" i="11"/>
  <c r="K281" i="11"/>
  <c r="O281" i="11" s="1"/>
  <c r="N281" i="11"/>
  <c r="R281" i="11" s="1"/>
  <c r="M281" i="11"/>
  <c r="M311" i="11"/>
  <c r="R311" i="11"/>
  <c r="N311" i="11"/>
  <c r="O336" i="11"/>
  <c r="Q336" i="11"/>
  <c r="K337" i="11"/>
  <c r="Q337" i="11" s="1"/>
  <c r="N28" i="11"/>
  <c r="P28" i="11" s="1"/>
  <c r="M28" i="11"/>
  <c r="P49" i="11"/>
  <c r="M66" i="11"/>
  <c r="K66" i="11"/>
  <c r="Q66" i="11" s="1"/>
  <c r="N44" i="11"/>
  <c r="R44" i="11" s="1"/>
  <c r="M44" i="11"/>
  <c r="O48" i="11"/>
  <c r="P52" i="11"/>
  <c r="P61" i="11"/>
  <c r="M14" i="11"/>
  <c r="K17" i="11"/>
  <c r="O17" i="11" s="1"/>
  <c r="N20" i="11"/>
  <c r="M20" i="11"/>
  <c r="K30" i="11"/>
  <c r="O30" i="11" s="1"/>
  <c r="Q61" i="11"/>
  <c r="N84" i="11"/>
  <c r="Q84" i="11" s="1"/>
  <c r="M84" i="11"/>
  <c r="K6" i="11"/>
  <c r="Q6" i="11" s="1"/>
  <c r="R8" i="11"/>
  <c r="P13" i="11"/>
  <c r="N14" i="11"/>
  <c r="R14" i="11" s="1"/>
  <c r="P81" i="11"/>
  <c r="K84" i="11"/>
  <c r="O84" i="11" s="1"/>
  <c r="Q227" i="11"/>
  <c r="K232" i="11"/>
  <c r="O232" i="11" s="1"/>
  <c r="O235" i="11"/>
  <c r="N235" i="11"/>
  <c r="R235" i="11" s="1"/>
  <c r="M235" i="11"/>
  <c r="M238" i="11"/>
  <c r="N238" i="11"/>
  <c r="R238" i="11" s="1"/>
  <c r="N242" i="11"/>
  <c r="R242" i="11" s="1"/>
  <c r="M242" i="11"/>
  <c r="M263" i="11"/>
  <c r="K263" i="11"/>
  <c r="Q263" i="11" s="1"/>
  <c r="N263" i="11"/>
  <c r="R263" i="11"/>
  <c r="O266" i="11"/>
  <c r="O272" i="11"/>
  <c r="Q272" i="11"/>
  <c r="K273" i="11"/>
  <c r="Q273" i="11" s="1"/>
  <c r="Q280" i="11"/>
  <c r="O280" i="11"/>
  <c r="K293" i="11"/>
  <c r="Q293" i="11" s="1"/>
  <c r="R293" i="11"/>
  <c r="O293" i="11"/>
  <c r="N293" i="11"/>
  <c r="M293" i="11"/>
  <c r="K311" i="11"/>
  <c r="Q311" i="11" s="1"/>
  <c r="Q335" i="11"/>
  <c r="O335" i="11"/>
  <c r="N340" i="11"/>
  <c r="M340" i="11"/>
  <c r="K340" i="11"/>
  <c r="N65" i="11"/>
  <c r="P65" i="11" s="1"/>
  <c r="K28" i="11"/>
  <c r="O28" i="11" s="1"/>
  <c r="O41" i="11"/>
  <c r="N41" i="11"/>
  <c r="P41" i="11" s="1"/>
  <c r="M42" i="11"/>
  <c r="K42" i="11"/>
  <c r="K65" i="11"/>
  <c r="O65" i="11" s="1"/>
  <c r="N68" i="11"/>
  <c r="P68" i="11" s="1"/>
  <c r="M68" i="11"/>
  <c r="O72" i="11"/>
  <c r="K78" i="11"/>
  <c r="Q78" i="11" s="1"/>
  <c r="K55" i="11"/>
  <c r="N66" i="11"/>
  <c r="P66" i="11" s="1"/>
  <c r="P37" i="11"/>
  <c r="N42" i="11"/>
  <c r="P42" i="11" s="1"/>
  <c r="R49" i="11"/>
  <c r="M58" i="11"/>
  <c r="K58" i="11"/>
  <c r="O58" i="11" s="1"/>
  <c r="O79" i="11"/>
  <c r="P17" i="11"/>
  <c r="N18" i="11"/>
  <c r="K20" i="11"/>
  <c r="Q20" i="11" s="1"/>
  <c r="N33" i="11"/>
  <c r="R33" i="11" s="1"/>
  <c r="M34" i="11"/>
  <c r="K34" i="11"/>
  <c r="Q34" i="11" s="1"/>
  <c r="R38" i="11"/>
  <c r="M41" i="11"/>
  <c r="N47" i="11"/>
  <c r="M47" i="11"/>
  <c r="O53" i="11"/>
  <c r="M54" i="11"/>
  <c r="O55" i="11"/>
  <c r="R59" i="11"/>
  <c r="N60" i="11"/>
  <c r="M60" i="11"/>
  <c r="R61" i="11"/>
  <c r="K70" i="11"/>
  <c r="Q70" i="11" s="1"/>
  <c r="K71" i="11"/>
  <c r="Q71" i="11" s="1"/>
  <c r="R72" i="11"/>
  <c r="P77" i="11"/>
  <c r="N78" i="11"/>
  <c r="P78" i="11" s="1"/>
  <c r="N82" i="11"/>
  <c r="Q82" i="11" s="1"/>
  <c r="P6" i="11"/>
  <c r="O9" i="11"/>
  <c r="N9" i="11"/>
  <c r="M10" i="11"/>
  <c r="K10" i="11"/>
  <c r="Q13" i="11"/>
  <c r="Q15" i="11"/>
  <c r="M17" i="11"/>
  <c r="P19" i="11"/>
  <c r="Q22" i="11"/>
  <c r="O22" i="11"/>
  <c r="N23" i="11"/>
  <c r="M23" i="11"/>
  <c r="R26" i="11"/>
  <c r="R28" i="11"/>
  <c r="O29" i="11"/>
  <c r="M30" i="11"/>
  <c r="K33" i="11"/>
  <c r="Q33" i="11" s="1"/>
  <c r="R35" i="11"/>
  <c r="N36" i="11"/>
  <c r="M36" i="11"/>
  <c r="R37" i="11"/>
  <c r="R39" i="11"/>
  <c r="Q41" i="11"/>
  <c r="K46" i="11"/>
  <c r="Q46" i="11" s="1"/>
  <c r="K47" i="11"/>
  <c r="Q47" i="11" s="1"/>
  <c r="R48" i="11"/>
  <c r="P53" i="11"/>
  <c r="N54" i="11"/>
  <c r="P54" i="11" s="1"/>
  <c r="N58" i="11"/>
  <c r="K60" i="11"/>
  <c r="Q60" i="11" s="1"/>
  <c r="P70" i="11"/>
  <c r="O73" i="11"/>
  <c r="N73" i="11"/>
  <c r="P73" i="11" s="1"/>
  <c r="M74" i="11"/>
  <c r="K74" i="11"/>
  <c r="R78" i="11"/>
  <c r="Q79" i="11"/>
  <c r="M81" i="11"/>
  <c r="P83" i="11"/>
  <c r="Q86" i="11"/>
  <c r="O86" i="11"/>
  <c r="K224" i="11"/>
  <c r="Q224" i="11" s="1"/>
  <c r="N225" i="11"/>
  <c r="M225" i="11"/>
  <c r="R227" i="11"/>
  <c r="K235" i="11"/>
  <c r="Q235" i="11" s="1"/>
  <c r="K238" i="11"/>
  <c r="Q238" i="11" s="1"/>
  <c r="Q240" i="11"/>
  <c r="O241" i="11"/>
  <c r="R241" i="11"/>
  <c r="N241" i="11"/>
  <c r="Q241" i="11" s="1"/>
  <c r="K242" i="11"/>
  <c r="Q242" i="11" s="1"/>
  <c r="K245" i="11"/>
  <c r="O245" i="11" s="1"/>
  <c r="N245" i="11"/>
  <c r="R245" i="11" s="1"/>
  <c r="N259" i="11"/>
  <c r="R259" i="11" s="1"/>
  <c r="M259" i="11"/>
  <c r="K259" i="11"/>
  <c r="Q259" i="11" s="1"/>
  <c r="O259" i="11"/>
  <c r="R261" i="11"/>
  <c r="M291" i="11"/>
  <c r="K291" i="11"/>
  <c r="Q291" i="11" s="1"/>
  <c r="R291" i="11"/>
  <c r="O291" i="11"/>
  <c r="K309" i="11"/>
  <c r="N309" i="11"/>
  <c r="R309" i="11" s="1"/>
  <c r="M309" i="11"/>
  <c r="Q320" i="11"/>
  <c r="O320" i="11"/>
  <c r="K325" i="11"/>
  <c r="O325" i="11" s="1"/>
  <c r="R325" i="11"/>
  <c r="Q325" i="11"/>
  <c r="N325" i="11"/>
  <c r="M325" i="11"/>
  <c r="K14" i="11"/>
  <c r="Q14" i="11" s="1"/>
  <c r="P25" i="11"/>
  <c r="K54" i="11"/>
  <c r="Q54" i="11" s="1"/>
  <c r="K68" i="11"/>
  <c r="Q68" i="11" s="1"/>
  <c r="N7" i="11"/>
  <c r="O7" i="11" s="1"/>
  <c r="M7" i="11"/>
  <c r="O15" i="11"/>
  <c r="K44" i="11"/>
  <c r="O44" i="11" s="1"/>
  <c r="N57" i="11"/>
  <c r="R57" i="11" s="1"/>
  <c r="M78" i="11"/>
  <c r="M6" i="11"/>
  <c r="R11" i="11"/>
  <c r="N12" i="11"/>
  <c r="P12" i="11" s="1"/>
  <c r="M12" i="11"/>
  <c r="R13" i="11"/>
  <c r="R15" i="11"/>
  <c r="Q17" i="11"/>
  <c r="R24" i="11"/>
  <c r="N30" i="11"/>
  <c r="P30" i="11" s="1"/>
  <c r="P33" i="11"/>
  <c r="N34" i="11"/>
  <c r="R41" i="11"/>
  <c r="Q42" i="11"/>
  <c r="Q44" i="11"/>
  <c r="P46" i="11"/>
  <c r="O49" i="11"/>
  <c r="N49" i="11"/>
  <c r="Q49" i="11" s="1"/>
  <c r="M50" i="11"/>
  <c r="K50" i="11"/>
  <c r="R54" i="11"/>
  <c r="Q55" i="11"/>
  <c r="M57" i="11"/>
  <c r="P59" i="11"/>
  <c r="Q62" i="11"/>
  <c r="O62" i="11"/>
  <c r="N63" i="11"/>
  <c r="M63" i="11"/>
  <c r="R66" i="11"/>
  <c r="M70" i="11"/>
  <c r="R75" i="11"/>
  <c r="N76" i="11"/>
  <c r="O76" i="11" s="1"/>
  <c r="M76" i="11"/>
  <c r="R77" i="11"/>
  <c r="R79" i="11"/>
  <c r="Q81" i="11"/>
  <c r="R226" i="11"/>
  <c r="R228" i="11"/>
  <c r="M232" i="11"/>
  <c r="Q246" i="11"/>
  <c r="N254" i="11"/>
  <c r="M254" i="11"/>
  <c r="K269" i="11"/>
  <c r="O269" i="11" s="1"/>
  <c r="N269" i="11"/>
  <c r="R269" i="11" s="1"/>
  <c r="M269" i="11"/>
  <c r="Q269" i="11"/>
  <c r="R248" i="11"/>
  <c r="O257" i="11"/>
  <c r="R257" i="11"/>
  <c r="O264" i="11"/>
  <c r="N270" i="11"/>
  <c r="R272" i="11"/>
  <c r="R280" i="11"/>
  <c r="R289" i="11"/>
  <c r="O290" i="11"/>
  <c r="N290" i="11"/>
  <c r="R290" i="11" s="1"/>
  <c r="O296" i="11"/>
  <c r="Q303" i="11"/>
  <c r="N305" i="11"/>
  <c r="O305" i="11" s="1"/>
  <c r="M305" i="11"/>
  <c r="R331" i="11"/>
  <c r="R336" i="11"/>
  <c r="Q344" i="11"/>
  <c r="O363" i="11"/>
  <c r="N384" i="11"/>
  <c r="R384" i="11" s="1"/>
  <c r="M384" i="11"/>
  <c r="R389" i="11"/>
  <c r="M393" i="11"/>
  <c r="R393" i="11"/>
  <c r="Q393" i="11"/>
  <c r="N393" i="11"/>
  <c r="K393" i="11"/>
  <c r="O393" i="11"/>
  <c r="R431" i="11"/>
  <c r="Q431" i="11"/>
  <c r="O431" i="11"/>
  <c r="O434" i="11"/>
  <c r="Q383" i="11"/>
  <c r="O383" i="11"/>
  <c r="R399" i="11"/>
  <c r="O399" i="11"/>
  <c r="M409" i="11"/>
  <c r="O409" i="11"/>
  <c r="R409" i="11"/>
  <c r="N409" i="11"/>
  <c r="Q421" i="11"/>
  <c r="O421" i="11"/>
  <c r="M424" i="11"/>
  <c r="K424" i="11"/>
  <c r="Q424" i="11" s="1"/>
  <c r="O368" i="11"/>
  <c r="R375" i="11"/>
  <c r="Q375" i="11"/>
  <c r="R391" i="11"/>
  <c r="Q391" i="11"/>
  <c r="O391" i="11"/>
  <c r="K409" i="11"/>
  <c r="Q409" i="11" s="1"/>
  <c r="R421" i="11"/>
  <c r="K440" i="11"/>
  <c r="O440" i="11" s="1"/>
  <c r="N440" i="11"/>
  <c r="R440" i="11" s="1"/>
  <c r="M440" i="11"/>
  <c r="M343" i="11"/>
  <c r="O375" i="11"/>
  <c r="Q399" i="11"/>
  <c r="O420" i="11"/>
  <c r="R420" i="11"/>
  <c r="N424" i="11"/>
  <c r="R424" i="11" s="1"/>
  <c r="Q466" i="11"/>
  <c r="O466" i="11"/>
  <c r="N276" i="11"/>
  <c r="R276" i="11" s="1"/>
  <c r="N283" i="11"/>
  <c r="R283" i="11" s="1"/>
  <c r="N284" i="11"/>
  <c r="R284" i="11" s="1"/>
  <c r="M284" i="11"/>
  <c r="K284" i="11"/>
  <c r="O284" i="11" s="1"/>
  <c r="K343" i="11"/>
  <c r="Q343" i="11" s="1"/>
  <c r="N348" i="11"/>
  <c r="R348" i="11" s="1"/>
  <c r="M348" i="11"/>
  <c r="K348" i="11"/>
  <c r="Q348" i="11" s="1"/>
  <c r="M351" i="11"/>
  <c r="N351" i="11"/>
  <c r="R351" i="11" s="1"/>
  <c r="Q362" i="11"/>
  <c r="O408" i="11"/>
  <c r="R408" i="11"/>
  <c r="Q408" i="11"/>
  <c r="K408" i="11"/>
  <c r="N408" i="11"/>
  <c r="M408" i="11"/>
  <c r="Q437" i="11"/>
  <c r="O437" i="11"/>
  <c r="R236" i="11"/>
  <c r="O265" i="11"/>
  <c r="R270" i="11"/>
  <c r="N297" i="11"/>
  <c r="R297" i="11" s="1"/>
  <c r="N298" i="11"/>
  <c r="R298" i="11" s="1"/>
  <c r="M298" i="11"/>
  <c r="Q8" i="11"/>
  <c r="Q16" i="11"/>
  <c r="Q24" i="11"/>
  <c r="Q32" i="11"/>
  <c r="Q40" i="11"/>
  <c r="Q48" i="11"/>
  <c r="Q56" i="11"/>
  <c r="Q64" i="11"/>
  <c r="Q72" i="11"/>
  <c r="Q80" i="11"/>
  <c r="Q226" i="11"/>
  <c r="Q234" i="11"/>
  <c r="K236" i="11"/>
  <c r="Q237" i="11"/>
  <c r="K239" i="11"/>
  <c r="Q243" i="11"/>
  <c r="Q244" i="11"/>
  <c r="R247" i="11"/>
  <c r="Q251" i="11"/>
  <c r="N251" i="11"/>
  <c r="R252" i="11"/>
  <c r="M255" i="11"/>
  <c r="N255" i="11"/>
  <c r="K265" i="11"/>
  <c r="Q265" i="11" s="1"/>
  <c r="R266" i="11"/>
  <c r="K270" i="11"/>
  <c r="K276" i="11"/>
  <c r="O276" i="11" s="1"/>
  <c r="K277" i="11"/>
  <c r="N277" i="11"/>
  <c r="R277" i="11" s="1"/>
  <c r="M277" i="11"/>
  <c r="R278" i="11"/>
  <c r="K283" i="11"/>
  <c r="Q283" i="11" s="1"/>
  <c r="Q290" i="11"/>
  <c r="K297" i="11"/>
  <c r="O297" i="11" s="1"/>
  <c r="K298" i="11"/>
  <c r="Q304" i="11"/>
  <c r="R305" i="11"/>
  <c r="R314" i="11"/>
  <c r="N316" i="11"/>
  <c r="R316" i="11" s="1"/>
  <c r="M316" i="11"/>
  <c r="K316" i="11"/>
  <c r="Q328" i="11"/>
  <c r="N329" i="11"/>
  <c r="R329" i="11" s="1"/>
  <c r="N330" i="11"/>
  <c r="R330" i="11" s="1"/>
  <c r="M330" i="11"/>
  <c r="Q347" i="11"/>
  <c r="O347" i="11"/>
  <c r="N347" i="11"/>
  <c r="R347" i="11" s="1"/>
  <c r="M347" i="11"/>
  <c r="K351" i="11"/>
  <c r="Q351" i="11" s="1"/>
  <c r="N356" i="11"/>
  <c r="R356" i="11" s="1"/>
  <c r="M356" i="11"/>
  <c r="K356" i="11"/>
  <c r="Q356" i="11" s="1"/>
  <c r="R358" i="11"/>
  <c r="R360" i="11"/>
  <c r="M366" i="11"/>
  <c r="K366" i="11"/>
  <c r="N366" i="11"/>
  <c r="R366" i="11" s="1"/>
  <c r="R370" i="11"/>
  <c r="Q380" i="11"/>
  <c r="Q416" i="11"/>
  <c r="Q420" i="11"/>
  <c r="R434" i="11"/>
  <c r="Q11" i="11"/>
  <c r="Q19" i="11"/>
  <c r="Q27" i="11"/>
  <c r="Q35" i="11"/>
  <c r="Q43" i="11"/>
  <c r="Q51" i="11"/>
  <c r="Q59" i="11"/>
  <c r="Q67" i="11"/>
  <c r="Q75" i="11"/>
  <c r="Q83" i="11"/>
  <c r="Q221" i="11"/>
  <c r="Q229" i="11"/>
  <c r="R237" i="11"/>
  <c r="R240" i="11"/>
  <c r="R244" i="11"/>
  <c r="R256" i="11"/>
  <c r="Q257" i="11"/>
  <c r="Q262" i="11"/>
  <c r="K286" i="11"/>
  <c r="O286" i="11" s="1"/>
  <c r="M287" i="11"/>
  <c r="O287" i="11"/>
  <c r="N287" i="11"/>
  <c r="N300" i="11"/>
  <c r="O300" i="11" s="1"/>
  <c r="R300" i="11"/>
  <c r="Q300" i="11"/>
  <c r="K301" i="11"/>
  <c r="Q301" i="11" s="1"/>
  <c r="N301" i="11"/>
  <c r="R301" i="11" s="1"/>
  <c r="M302" i="11"/>
  <c r="K302" i="11"/>
  <c r="O310" i="11"/>
  <c r="N315" i="11"/>
  <c r="R315" i="11" s="1"/>
  <c r="M315" i="11"/>
  <c r="Q318" i="11"/>
  <c r="O318" i="11"/>
  <c r="K329" i="11"/>
  <c r="O329" i="11" s="1"/>
  <c r="K330" i="11"/>
  <c r="N343" i="11"/>
  <c r="R343" i="11" s="1"/>
  <c r="R353" i="11"/>
  <c r="M354" i="11"/>
  <c r="Q354" i="11"/>
  <c r="O354" i="11"/>
  <c r="R354" i="11"/>
  <c r="N359" i="11"/>
  <c r="O359" i="11" s="1"/>
  <c r="M359" i="11"/>
  <c r="R359" i="11"/>
  <c r="Q359" i="11"/>
  <c r="K365" i="11"/>
  <c r="Q365" i="11" s="1"/>
  <c r="N365" i="11"/>
  <c r="R365" i="11" s="1"/>
  <c r="M369" i="11"/>
  <c r="Q369" i="11"/>
  <c r="R369" i="11"/>
  <c r="O369" i="11"/>
  <c r="O371" i="11"/>
  <c r="K371" i="11"/>
  <c r="Q371" i="11" s="1"/>
  <c r="N371" i="11"/>
  <c r="R371" i="11" s="1"/>
  <c r="M371" i="11"/>
  <c r="M377" i="11"/>
  <c r="N377" i="11"/>
  <c r="O377" i="11" s="1"/>
  <c r="Q377" i="11"/>
  <c r="R377" i="11"/>
  <c r="N406" i="11"/>
  <c r="R406" i="11" s="1"/>
  <c r="M406" i="11"/>
  <c r="K406" i="11"/>
  <c r="O406" i="11" s="1"/>
  <c r="N239" i="11"/>
  <c r="R239" i="11" s="1"/>
  <c r="K261" i="11"/>
  <c r="O261" i="11" s="1"/>
  <c r="R262" i="11"/>
  <c r="M265" i="11"/>
  <c r="M276" i="11"/>
  <c r="M279" i="11"/>
  <c r="Q279" i="11"/>
  <c r="M283" i="11"/>
  <c r="M297" i="11"/>
  <c r="R299" i="11"/>
  <c r="R304" i="11"/>
  <c r="M319" i="11"/>
  <c r="N319" i="11"/>
  <c r="R319" i="11" s="1"/>
  <c r="N332" i="11"/>
  <c r="O332" i="11" s="1"/>
  <c r="R332" i="11"/>
  <c r="K333" i="11"/>
  <c r="N333" i="11"/>
  <c r="R333" i="11" s="1"/>
  <c r="M334" i="11"/>
  <c r="K334" i="11"/>
  <c r="Q353" i="11"/>
  <c r="O361" i="11"/>
  <c r="M361" i="11"/>
  <c r="K361" i="11"/>
  <c r="N361" i="11"/>
  <c r="R361" i="11" s="1"/>
  <c r="N364" i="11"/>
  <c r="O364" i="11" s="1"/>
  <c r="R364" i="11"/>
  <c r="Q364" i="11"/>
  <c r="Q376" i="11"/>
  <c r="O376" i="11"/>
  <c r="N376" i="11"/>
  <c r="R376" i="11"/>
  <c r="M385" i="11"/>
  <c r="N385" i="11"/>
  <c r="R385" i="11" s="1"/>
  <c r="K385" i="11"/>
  <c r="O385" i="11" s="1"/>
  <c r="N411" i="11"/>
  <c r="K411" i="11"/>
  <c r="O411" i="11" s="1"/>
  <c r="R411" i="11"/>
  <c r="Q436" i="11"/>
  <c r="O436" i="11"/>
  <c r="R436" i="11"/>
  <c r="R350" i="11"/>
  <c r="R363" i="11"/>
  <c r="Q381" i="11"/>
  <c r="M381" i="11"/>
  <c r="K389" i="11"/>
  <c r="O389" i="11" s="1"/>
  <c r="N390" i="11"/>
  <c r="Q390" i="11" s="1"/>
  <c r="M390" i="11"/>
  <c r="Q407" i="11"/>
  <c r="R415" i="11"/>
  <c r="O415" i="11"/>
  <c r="Q426" i="11"/>
  <c r="O426" i="11"/>
  <c r="N432" i="11"/>
  <c r="Q432" i="11" s="1"/>
  <c r="M432" i="11"/>
  <c r="R453" i="11"/>
  <c r="M456" i="11"/>
  <c r="K456" i="11"/>
  <c r="Q456" i="11" s="1"/>
  <c r="O485" i="11"/>
  <c r="M473" i="11"/>
  <c r="O473" i="11"/>
  <c r="N473" i="11"/>
  <c r="R473" i="11" s="1"/>
  <c r="R463" i="11"/>
  <c r="Q463" i="11"/>
  <c r="O463" i="11"/>
  <c r="Q468" i="11"/>
  <c r="O468" i="11"/>
  <c r="K472" i="11"/>
  <c r="O472" i="11" s="1"/>
  <c r="Q477" i="11"/>
  <c r="O477" i="11"/>
  <c r="N478" i="11"/>
  <c r="O478" i="11" s="1"/>
  <c r="M478" i="11"/>
  <c r="M481" i="11"/>
  <c r="R481" i="11"/>
  <c r="K481" i="11"/>
  <c r="O481" i="11" s="1"/>
  <c r="O483" i="11"/>
  <c r="N483" i="11"/>
  <c r="R483" i="11" s="1"/>
  <c r="M483" i="11"/>
  <c r="Q490" i="11"/>
  <c r="O490" i="11"/>
  <c r="M441" i="11"/>
  <c r="N441" i="11"/>
  <c r="O441" i="11" s="1"/>
  <c r="Q498" i="11"/>
  <c r="O498" i="11"/>
  <c r="Q445" i="11"/>
  <c r="O445" i="11"/>
  <c r="N446" i="11"/>
  <c r="R446" i="11" s="1"/>
  <c r="M446" i="11"/>
  <c r="R468" i="11"/>
  <c r="M472" i="11"/>
  <c r="Q474" i="11"/>
  <c r="O474" i="11"/>
  <c r="R476" i="11"/>
  <c r="Q476" i="11"/>
  <c r="N481" i="11"/>
  <c r="R288" i="11"/>
  <c r="R306" i="11"/>
  <c r="R320" i="11"/>
  <c r="R338" i="11"/>
  <c r="O345" i="11"/>
  <c r="O350" i="11"/>
  <c r="R352" i="11"/>
  <c r="R372" i="11"/>
  <c r="R379" i="11"/>
  <c r="N395" i="11"/>
  <c r="R395" i="11" s="1"/>
  <c r="M395" i="11"/>
  <c r="K396" i="11"/>
  <c r="N396" i="11"/>
  <c r="R396" i="11" s="1"/>
  <c r="M396" i="11"/>
  <c r="Q413" i="11"/>
  <c r="O413" i="11"/>
  <c r="N414" i="11"/>
  <c r="M414" i="11"/>
  <c r="R414" i="11"/>
  <c r="K446" i="11"/>
  <c r="O446" i="11" s="1"/>
  <c r="M449" i="11"/>
  <c r="K449" i="11"/>
  <c r="O449" i="11" s="1"/>
  <c r="N451" i="11"/>
  <c r="R451" i="11" s="1"/>
  <c r="M451" i="11"/>
  <c r="M465" i="11"/>
  <c r="N465" i="11"/>
  <c r="R465" i="11" s="1"/>
  <c r="K465" i="11"/>
  <c r="Q465" i="11" s="1"/>
  <c r="R471" i="11"/>
  <c r="Q471" i="11"/>
  <c r="N472" i="11"/>
  <c r="R472" i="11" s="1"/>
  <c r="Q473" i="11"/>
  <c r="O476" i="11"/>
  <c r="R479" i="11"/>
  <c r="O479" i="11"/>
  <c r="M488" i="11"/>
  <c r="K488" i="11"/>
  <c r="O488" i="11" s="1"/>
  <c r="Q267" i="11"/>
  <c r="R271" i="11"/>
  <c r="Q282" i="11"/>
  <c r="K295" i="11"/>
  <c r="Q299" i="11"/>
  <c r="R303" i="11"/>
  <c r="K313" i="11"/>
  <c r="Q313" i="11" s="1"/>
  <c r="Q314" i="11"/>
  <c r="K327" i="11"/>
  <c r="Q331" i="11"/>
  <c r="R335" i="11"/>
  <c r="K345" i="11"/>
  <c r="Q345" i="11" s="1"/>
  <c r="Q346" i="11"/>
  <c r="N367" i="11"/>
  <c r="M367" i="11"/>
  <c r="Q373" i="11"/>
  <c r="O373" i="11"/>
  <c r="N373" i="11"/>
  <c r="R373" i="11" s="1"/>
  <c r="N374" i="11"/>
  <c r="M374" i="11"/>
  <c r="O380" i="11"/>
  <c r="R381" i="11"/>
  <c r="K395" i="11"/>
  <c r="Q395" i="11" s="1"/>
  <c r="M401" i="11"/>
  <c r="K401" i="11"/>
  <c r="Q401" i="11" s="1"/>
  <c r="O407" i="11"/>
  <c r="Q410" i="11"/>
  <c r="O410" i="11"/>
  <c r="K414" i="11"/>
  <c r="Q414" i="11" s="1"/>
  <c r="R426" i="11"/>
  <c r="Q442" i="11"/>
  <c r="O442" i="11"/>
  <c r="R444" i="11"/>
  <c r="Q444" i="11"/>
  <c r="R448" i="11"/>
  <c r="K451" i="11"/>
  <c r="Q458" i="11"/>
  <c r="O458" i="11"/>
  <c r="N464" i="11"/>
  <c r="R464" i="11" s="1"/>
  <c r="M464" i="11"/>
  <c r="O471" i="11"/>
  <c r="Q483" i="11"/>
  <c r="O289" i="11"/>
  <c r="R296" i="11"/>
  <c r="O321" i="11"/>
  <c r="R328" i="11"/>
  <c r="O353" i="11"/>
  <c r="M357" i="11"/>
  <c r="Q358" i="11"/>
  <c r="R368" i="11"/>
  <c r="Q389" i="11"/>
  <c r="N398" i="11"/>
  <c r="R398" i="11" s="1"/>
  <c r="M398" i="11"/>
  <c r="K398" i="11"/>
  <c r="N400" i="11"/>
  <c r="R400" i="11" s="1"/>
  <c r="M400" i="11"/>
  <c r="N403" i="11"/>
  <c r="R403" i="11"/>
  <c r="K403" i="11"/>
  <c r="Q403" i="11" s="1"/>
  <c r="M417" i="11"/>
  <c r="R417" i="11"/>
  <c r="K417" i="11"/>
  <c r="O417" i="11" s="1"/>
  <c r="O419" i="11"/>
  <c r="N419" i="11"/>
  <c r="Q419" i="11" s="1"/>
  <c r="M419" i="11"/>
  <c r="R419" i="11"/>
  <c r="M433" i="11"/>
  <c r="N433" i="11"/>
  <c r="R433" i="11" s="1"/>
  <c r="K433" i="11"/>
  <c r="R439" i="11"/>
  <c r="Q439" i="11"/>
  <c r="O444" i="11"/>
  <c r="R447" i="11"/>
  <c r="O447" i="11"/>
  <c r="N449" i="11"/>
  <c r="R449" i="11" s="1"/>
  <c r="Q453" i="11"/>
  <c r="K464" i="11"/>
  <c r="Q464" i="11" s="1"/>
  <c r="O465" i="11"/>
  <c r="R466" i="11"/>
  <c r="Q479" i="11"/>
  <c r="Q484" i="11"/>
  <c r="N488" i="11"/>
  <c r="R488" i="11" s="1"/>
  <c r="R402" i="11"/>
  <c r="N422" i="11"/>
  <c r="O422" i="11" s="1"/>
  <c r="M422" i="11"/>
  <c r="O427" i="11"/>
  <c r="N427" i="11"/>
  <c r="N454" i="11"/>
  <c r="O454" i="11" s="1"/>
  <c r="M454" i="11"/>
  <c r="N459" i="11"/>
  <c r="Q459" i="11" s="1"/>
  <c r="N486" i="11"/>
  <c r="M486" i="11"/>
  <c r="O491" i="11"/>
  <c r="N491" i="11"/>
  <c r="R490" i="11"/>
  <c r="M497" i="11"/>
  <c r="K497" i="11"/>
  <c r="Q497" i="11" s="1"/>
  <c r="N438" i="11"/>
  <c r="R438" i="11" s="1"/>
  <c r="M438" i="11"/>
  <c r="N443" i="11"/>
  <c r="R443" i="11" s="1"/>
  <c r="N470" i="11"/>
  <c r="R470" i="11" s="1"/>
  <c r="M470" i="11"/>
  <c r="N475" i="11"/>
  <c r="R475" i="11" s="1"/>
  <c r="O495" i="11"/>
  <c r="N499" i="11"/>
  <c r="R499" i="11" s="1"/>
  <c r="Q355" i="11"/>
  <c r="Q363" i="11"/>
  <c r="Q372" i="11"/>
  <c r="Q386" i="11"/>
  <c r="O387" i="11"/>
  <c r="N387" i="11"/>
  <c r="R388" i="11"/>
  <c r="O392" i="11"/>
  <c r="R410" i="11"/>
  <c r="O416" i="11"/>
  <c r="Q427" i="11"/>
  <c r="Q429" i="11"/>
  <c r="K438" i="11"/>
  <c r="R442" i="11"/>
  <c r="K443" i="11"/>
  <c r="Q443" i="11" s="1"/>
  <c r="O448" i="11"/>
  <c r="Q454" i="11"/>
  <c r="Q461" i="11"/>
  <c r="K470" i="11"/>
  <c r="R474" i="11"/>
  <c r="K475" i="11"/>
  <c r="O480" i="11"/>
  <c r="Q491" i="11"/>
  <c r="Q493" i="11"/>
  <c r="N497" i="11"/>
  <c r="R497" i="11" s="1"/>
  <c r="R498" i="11"/>
  <c r="K499" i="11"/>
  <c r="Q499" i="11" s="1"/>
  <c r="O379" i="11"/>
  <c r="Q397" i="11"/>
  <c r="Q404" i="11"/>
  <c r="R427" i="11"/>
  <c r="N430" i="11"/>
  <c r="Q430" i="11" s="1"/>
  <c r="M430" i="11"/>
  <c r="O435" i="11"/>
  <c r="N435" i="11"/>
  <c r="R435" i="11" s="1"/>
  <c r="R454" i="11"/>
  <c r="N462" i="11"/>
  <c r="M462" i="11"/>
  <c r="N467" i="11"/>
  <c r="O467" i="11" s="1"/>
  <c r="R491" i="11"/>
  <c r="N494" i="11"/>
  <c r="R494" i="11" s="1"/>
  <c r="M494" i="11"/>
  <c r="Q495" i="11"/>
  <c r="R496" i="11"/>
  <c r="R383" i="11"/>
  <c r="O273" i="11" l="1"/>
  <c r="Q284" i="11"/>
  <c r="O311" i="11"/>
  <c r="Q341" i="11"/>
  <c r="Q326" i="11"/>
  <c r="Q417" i="11"/>
  <c r="O443" i="11"/>
  <c r="Q406" i="11"/>
  <c r="O228" i="11"/>
  <c r="Q249" i="11"/>
  <c r="O283" i="11"/>
  <c r="O233" i="11"/>
  <c r="O31" i="11"/>
  <c r="Q340" i="11"/>
  <c r="O263" i="11"/>
  <c r="O78" i="11"/>
  <c r="Q411" i="11"/>
  <c r="Q65" i="11"/>
  <c r="O274" i="11"/>
  <c r="O323" i="11"/>
  <c r="Q470" i="11"/>
  <c r="O470" i="11"/>
  <c r="R486" i="11"/>
  <c r="O486" i="11"/>
  <c r="O270" i="11"/>
  <c r="Q270" i="11"/>
  <c r="Q481" i="11"/>
  <c r="Q438" i="11"/>
  <c r="O438" i="11"/>
  <c r="R387" i="11"/>
  <c r="Q387" i="11"/>
  <c r="O499" i="11"/>
  <c r="Q400" i="11"/>
  <c r="O464" i="11"/>
  <c r="Q488" i="11"/>
  <c r="R441" i="11"/>
  <c r="O390" i="11"/>
  <c r="Q385" i="11"/>
  <c r="Q332" i="11"/>
  <c r="O298" i="11"/>
  <c r="Q261" i="11"/>
  <c r="O365" i="11"/>
  <c r="O301" i="11"/>
  <c r="O316" i="11"/>
  <c r="Q316" i="11"/>
  <c r="Q276" i="11"/>
  <c r="O348" i="11"/>
  <c r="Q222" i="11"/>
  <c r="O71" i="11"/>
  <c r="R225" i="11"/>
  <c r="Q225" i="11"/>
  <c r="O225" i="11"/>
  <c r="R65" i="11"/>
  <c r="Q10" i="11"/>
  <c r="O10" i="11"/>
  <c r="O42" i="11"/>
  <c r="Q28" i="11"/>
  <c r="R340" i="11"/>
  <c r="Q232" i="11"/>
  <c r="P31" i="11"/>
  <c r="R31" i="11"/>
  <c r="R308" i="11"/>
  <c r="P44" i="11"/>
  <c r="R25" i="11"/>
  <c r="R42" i="11"/>
  <c r="R254" i="11"/>
  <c r="Q254" i="11"/>
  <c r="O230" i="11"/>
  <c r="Q322" i="11"/>
  <c r="Q307" i="11"/>
  <c r="R71" i="11"/>
  <c r="P71" i="11"/>
  <c r="P14" i="11"/>
  <c r="Q12" i="11"/>
  <c r="Q39" i="11"/>
  <c r="O254" i="11"/>
  <c r="R68" i="11"/>
  <c r="O309" i="11"/>
  <c r="Q245" i="11"/>
  <c r="R58" i="11"/>
  <c r="P58" i="11"/>
  <c r="R9" i="11"/>
  <c r="Q9" i="11"/>
  <c r="P18" i="11"/>
  <c r="R18" i="11"/>
  <c r="O68" i="11"/>
  <c r="O340" i="11"/>
  <c r="P20" i="11"/>
  <c r="R20" i="11"/>
  <c r="Q30" i="11"/>
  <c r="O326" i="11"/>
  <c r="O308" i="11"/>
  <c r="R258" i="11"/>
  <c r="Q57" i="11"/>
  <c r="O25" i="11"/>
  <c r="O47" i="11"/>
  <c r="O367" i="11"/>
  <c r="R367" i="11"/>
  <c r="Q367" i="11"/>
  <c r="Q305" i="11"/>
  <c r="Q73" i="11"/>
  <c r="R73" i="11"/>
  <c r="P57" i="11"/>
  <c r="O242" i="11"/>
  <c r="O20" i="11"/>
  <c r="Q281" i="11"/>
  <c r="P76" i="11"/>
  <c r="O66" i="11"/>
  <c r="Q74" i="11"/>
  <c r="O74" i="11"/>
  <c r="R467" i="11"/>
  <c r="Q467" i="11"/>
  <c r="O315" i="11"/>
  <c r="R430" i="11"/>
  <c r="O430" i="11"/>
  <c r="Q422" i="11"/>
  <c r="O475" i="11"/>
  <c r="O497" i="11"/>
  <c r="O459" i="11"/>
  <c r="O54" i="11"/>
  <c r="O224" i="11"/>
  <c r="Q18" i="11"/>
  <c r="Q76" i="11"/>
  <c r="Q319" i="11"/>
  <c r="P7" i="11"/>
  <c r="R7" i="11"/>
  <c r="Q451" i="11"/>
  <c r="Q315" i="11"/>
  <c r="Q446" i="11"/>
  <c r="O424" i="11"/>
  <c r="O330" i="11"/>
  <c r="Q330" i="11"/>
  <c r="O366" i="11"/>
  <c r="O255" i="11"/>
  <c r="R255" i="11"/>
  <c r="Q255" i="11"/>
  <c r="Q440" i="11"/>
  <c r="R374" i="11"/>
  <c r="Q374" i="11"/>
  <c r="O374" i="11"/>
  <c r="Q449" i="11"/>
  <c r="Q472" i="11"/>
  <c r="O456" i="11"/>
  <c r="O302" i="11"/>
  <c r="Q302" i="11"/>
  <c r="Q435" i="11"/>
  <c r="Q329" i="11"/>
  <c r="R390" i="11"/>
  <c r="Q384" i="11"/>
  <c r="P63" i="11"/>
  <c r="R63" i="11"/>
  <c r="Q50" i="11"/>
  <c r="O50" i="11"/>
  <c r="P34" i="11"/>
  <c r="R34" i="11"/>
  <c r="Q36" i="11"/>
  <c r="P36" i="11"/>
  <c r="R36" i="11"/>
  <c r="P82" i="11"/>
  <c r="R82" i="11"/>
  <c r="R47" i="11"/>
  <c r="P47" i="11"/>
  <c r="O70" i="11"/>
  <c r="O238" i="11"/>
  <c r="P84" i="11"/>
  <c r="R84" i="11"/>
  <c r="O14" i="11"/>
  <c r="R326" i="11"/>
  <c r="O268" i="11"/>
  <c r="O339" i="11"/>
  <c r="Q258" i="11"/>
  <c r="P9" i="11"/>
  <c r="O81" i="11"/>
  <c r="R30" i="11"/>
  <c r="O396" i="11"/>
  <c r="Q396" i="11"/>
  <c r="O414" i="11"/>
  <c r="O432" i="11"/>
  <c r="Q286" i="11"/>
  <c r="O400" i="11"/>
  <c r="Q478" i="11"/>
  <c r="O451" i="11"/>
  <c r="Q398" i="11"/>
  <c r="O398" i="11"/>
  <c r="Q486" i="11"/>
  <c r="O313" i="11"/>
  <c r="O356" i="11"/>
  <c r="R462" i="11"/>
  <c r="Q462" i="11"/>
  <c r="O462" i="11"/>
  <c r="R422" i="11"/>
  <c r="R459" i="11"/>
  <c r="Q441" i="11"/>
  <c r="O401" i="11"/>
  <c r="O494" i="11"/>
  <c r="R478" i="11"/>
  <c r="Q361" i="11"/>
  <c r="O333" i="11"/>
  <c r="R287" i="11"/>
  <c r="Q287" i="11"/>
  <c r="Q366" i="11"/>
  <c r="Q298" i="11"/>
  <c r="Q236" i="11"/>
  <c r="O236" i="11"/>
  <c r="Q297" i="11"/>
  <c r="O351" i="11"/>
  <c r="O343" i="11"/>
  <c r="O384" i="11"/>
  <c r="O12" i="11"/>
  <c r="Q309" i="11"/>
  <c r="O36" i="11"/>
  <c r="P60" i="11"/>
  <c r="R60" i="11"/>
  <c r="O46" i="11"/>
  <c r="O33" i="11"/>
  <c r="O6" i="11"/>
  <c r="O39" i="11"/>
  <c r="R12" i="11"/>
  <c r="Q63" i="11"/>
  <c r="Q433" i="11"/>
  <c r="O433" i="11"/>
  <c r="Q334" i="11"/>
  <c r="O334" i="11"/>
  <c r="Q295" i="11"/>
  <c r="O295" i="11"/>
  <c r="O395" i="11"/>
  <c r="O319" i="11"/>
  <c r="O239" i="11"/>
  <c r="Q239" i="11"/>
  <c r="O57" i="11"/>
  <c r="Q475" i="11"/>
  <c r="O403" i="11"/>
  <c r="O327" i="11"/>
  <c r="Q327" i="11"/>
  <c r="Q494" i="11"/>
  <c r="R432" i="11"/>
  <c r="Q333" i="11"/>
  <c r="O277" i="11"/>
  <c r="Q277" i="11"/>
  <c r="R251" i="11"/>
  <c r="O251" i="11"/>
  <c r="R23" i="11"/>
  <c r="O23" i="11"/>
  <c r="P23" i="11"/>
  <c r="Q23" i="11"/>
  <c r="O60" i="11"/>
  <c r="Q58" i="11"/>
  <c r="Q26" i="11"/>
  <c r="O26" i="11"/>
  <c r="Q7" i="11"/>
  <c r="O34" i="11"/>
  <c r="O63" i="11"/>
  <c r="D24" i="8" l="1"/>
  <c r="D23" i="8"/>
  <c r="B12" i="8"/>
  <c r="B13" i="8" s="1"/>
  <c r="B14" i="8" s="1"/>
  <c r="B15" i="8" s="1"/>
  <c r="B16" i="8" s="1"/>
  <c r="B17" i="8" s="1"/>
  <c r="B18" i="8" s="1"/>
  <c r="B19" i="8" s="1"/>
  <c r="B11" i="8"/>
  <c r="B4" i="8"/>
  <c r="B10" i="8" s="1"/>
  <c r="B9" i="8"/>
  <c r="B8" i="8"/>
  <c r="L4" i="8"/>
  <c r="L8" i="8" s="1"/>
  <c r="L9" i="8" s="1"/>
  <c r="B3" i="8" l="1"/>
  <c r="D19" i="8"/>
  <c r="D15" i="8"/>
  <c r="F15" i="8" s="1"/>
  <c r="D11" i="8"/>
  <c r="F11" i="8" s="1"/>
  <c r="D18" i="8"/>
  <c r="F18" i="8" s="1"/>
  <c r="D14" i="8"/>
  <c r="F14" i="8" s="1"/>
  <c r="D10" i="8"/>
  <c r="F10" i="8" s="1"/>
  <c r="D17" i="8"/>
  <c r="F17" i="8" s="1"/>
  <c r="D25" i="8"/>
  <c r="D12" i="8"/>
  <c r="F12" i="8" s="1"/>
  <c r="D16" i="8"/>
  <c r="F16" i="8" s="1"/>
  <c r="D13" i="8"/>
  <c r="F13" i="8" s="1"/>
  <c r="D26" i="8" l="1"/>
  <c r="F19" i="8"/>
  <c r="R60" i="6" l="1"/>
  <c r="R58" i="6"/>
  <c r="R57" i="6"/>
  <c r="R51" i="6"/>
  <c r="R49" i="6"/>
  <c r="R54" i="6"/>
  <c r="Q38" i="5"/>
  <c r="Q39" i="5"/>
  <c r="Q43" i="5" l="1"/>
</calcChain>
</file>

<file path=xl/sharedStrings.xml><?xml version="1.0" encoding="utf-8"?>
<sst xmlns="http://schemas.openxmlformats.org/spreadsheetml/2006/main" count="1769" uniqueCount="432">
  <si>
    <t>Component/Equipment</t>
  </si>
  <si>
    <t>Sub-Component</t>
  </si>
  <si>
    <t>Failure Mode</t>
  </si>
  <si>
    <t>Failure Cause</t>
  </si>
  <si>
    <t>Failure Effects</t>
  </si>
  <si>
    <t>Severity (S)</t>
  </si>
  <si>
    <t>Occurrence (O)</t>
  </si>
  <si>
    <t>Detection (D)</t>
  </si>
  <si>
    <t>RPN</t>
  </si>
  <si>
    <t>Turbine</t>
  </si>
  <si>
    <t>Generator</t>
  </si>
  <si>
    <t>Blades</t>
  </si>
  <si>
    <t>Bearings</t>
  </si>
  <si>
    <t>Shaft Turbin</t>
  </si>
  <si>
    <t>Pemasangan tidak akurat</t>
  </si>
  <si>
    <t>Kabel Listrik</t>
  </si>
  <si>
    <t>No</t>
  </si>
  <si>
    <t>Cooler</t>
  </si>
  <si>
    <t>Coil</t>
  </si>
  <si>
    <t>Thrust Bearing</t>
  </si>
  <si>
    <t>Front Standart</t>
  </si>
  <si>
    <t>Control Valve</t>
  </si>
  <si>
    <t>HP Blade</t>
  </si>
  <si>
    <t xml:space="preserve">HP Chasing </t>
  </si>
  <si>
    <t>Turbine Rotor</t>
  </si>
  <si>
    <t>Diaphragm</t>
  </si>
  <si>
    <t>LP Blade</t>
  </si>
  <si>
    <t>Lp Nozzle</t>
  </si>
  <si>
    <t>Turning Gear</t>
  </si>
  <si>
    <t>Exhaust Spray</t>
  </si>
  <si>
    <t>HP Nozzle</t>
  </si>
  <si>
    <t xml:space="preserve">LP Chasing </t>
  </si>
  <si>
    <t xml:space="preserve">LP Packing </t>
  </si>
  <si>
    <t>Excitter</t>
  </si>
  <si>
    <t>Shaft</t>
  </si>
  <si>
    <t>Rotor Exciter</t>
  </si>
  <si>
    <t>Windings Exciter</t>
  </si>
  <si>
    <t>Rotor Winding</t>
  </si>
  <si>
    <t>Stator Winding</t>
  </si>
  <si>
    <t>FOH</t>
  </si>
  <si>
    <t>EFDH</t>
  </si>
  <si>
    <t>EMDH</t>
  </si>
  <si>
    <t>Equipment name</t>
  </si>
  <si>
    <t>MOH</t>
  </si>
  <si>
    <t>DMN</t>
  </si>
  <si>
    <t>EAF</t>
  </si>
  <si>
    <t>EFOR</t>
  </si>
  <si>
    <t xml:space="preserve">Blade Turbine unit 2
</t>
  </si>
  <si>
    <t xml:space="preserve">Corrosion </t>
  </si>
  <si>
    <t>General</t>
  </si>
  <si>
    <t>Thermal Cycling</t>
  </si>
  <si>
    <t>Lifetime</t>
  </si>
  <si>
    <t>Improper material</t>
  </si>
  <si>
    <t>Expected wear and tear</t>
  </si>
  <si>
    <t>Maintenance error</t>
  </si>
  <si>
    <t>Mech-Leakage</t>
  </si>
  <si>
    <t>Mech-Looseness</t>
  </si>
  <si>
    <t xml:space="preserve">Mech-Deformation </t>
  </si>
  <si>
    <t>Mech-Clearence/Allignment</t>
  </si>
  <si>
    <t>Mech-General</t>
  </si>
  <si>
    <t>Operation error</t>
  </si>
  <si>
    <t>Crack pada Blade</t>
  </si>
  <si>
    <t>Penurunan perfoma Blade</t>
  </si>
  <si>
    <t>Lifetime Blade</t>
  </si>
  <si>
    <t>Kebocoran Steam</t>
  </si>
  <si>
    <t>Op/Maintenance Error</t>
  </si>
  <si>
    <t>Misce-Other</t>
  </si>
  <si>
    <t>Unballance</t>
  </si>
  <si>
    <t>Bearing Aus</t>
  </si>
  <si>
    <t>PM pelumasan dan monitoring tidak efektif</t>
  </si>
  <si>
    <t>Crack pada Bearing</t>
  </si>
  <si>
    <t>Bending pada Shaft</t>
  </si>
  <si>
    <t>Kebocoran seal dan packing</t>
  </si>
  <si>
    <t>Crack pada Chasing</t>
  </si>
  <si>
    <t>Kebocoran pada packing</t>
  </si>
  <si>
    <t>Control Valve Cekat / tidak bisa dimanuver</t>
  </si>
  <si>
    <t>Seal pelumas Disc bocor</t>
  </si>
  <si>
    <t xml:space="preserve">Improper design material </t>
  </si>
  <si>
    <t>Bending pada Rotor Shaft</t>
  </si>
  <si>
    <t>Turning Gear Cekat</t>
  </si>
  <si>
    <t>Elc-General</t>
  </si>
  <si>
    <t>Elc-Short Circuit</t>
  </si>
  <si>
    <t>Other</t>
  </si>
  <si>
    <t>Short pada belitan</t>
  </si>
  <si>
    <t>Desain atau konfigurasi peralatan yang tidak memadai</t>
  </si>
  <si>
    <t>Kabel short</t>
  </si>
  <si>
    <t>PM tidak berjalan optimal</t>
  </si>
  <si>
    <t>FAILURE MODE TURBINE GENERATOR</t>
  </si>
  <si>
    <t>No. Work Order</t>
  </si>
  <si>
    <t>Description</t>
  </si>
  <si>
    <t>Asset</t>
  </si>
  <si>
    <t>OH SI INSPEKSI TURBIN-GENERATOR UNIT 1</t>
  </si>
  <si>
    <t>AA01MAA10-001</t>
  </si>
  <si>
    <t>[UNIT 3][SAH][MOTOR EMERGENCY SAH][NOISE PADA MOTOR EMERGENCY SAH]</t>
  </si>
  <si>
    <t>AA03HLD20-001</t>
  </si>
  <si>
    <t>[UNIT3][BOILER][TUBE BOILER][BOCOR]</t>
  </si>
  <si>
    <t>AA03HBB10AG001-001</t>
  </si>
  <si>
    <t>[Unit 2] [Turbin] [Blade Turbin stage 14] [Reblading]</t>
  </si>
  <si>
    <t>AA02MAA10HB001-001</t>
  </si>
  <si>
    <t>[Unit 3] [Turbin System] [Gen#1bearing bush vibrasi Horizontal] [Error]</t>
  </si>
  <si>
    <t>AA03UMA03</t>
  </si>
  <si>
    <t>[Unit 4] [Vacuum Pump A] [Seal Water Pompa] [Bocor]</t>
  </si>
  <si>
    <t>AA04UMA03</t>
  </si>
  <si>
    <t>UNIT 4][VALVE MANUAL DRINE SUPER HEATER][SHAFT ULIR BERKARAT DAN BERAT SAAT DI MANUVER]</t>
  </si>
  <si>
    <t>AA04MAA20-001</t>
  </si>
  <si>
    <t>NPHR</t>
  </si>
  <si>
    <t>FD</t>
  </si>
  <si>
    <t xml:space="preserve"> Isu Pemotongan Blade Row 15 Turbin, Load Control Max dan Main Steam di batasi 83 Bar terkait mitigasi kebocoran pipa </t>
  </si>
  <si>
    <t>4212 Buckets or blades - Low Pressure Turbine - Steam Turbine</t>
  </si>
  <si>
    <t>F060 Broken</t>
  </si>
  <si>
    <t xml:space="preserve"> Reblading Saat OH </t>
  </si>
  <si>
    <t>Derating</t>
  </si>
  <si>
    <t>0 day 13:20</t>
  </si>
  <si>
    <t>7 day 11:45</t>
  </si>
  <si>
    <t>0 day 14:49</t>
  </si>
  <si>
    <t>0 day 12:48</t>
  </si>
  <si>
    <t>0 day 12:44</t>
  </si>
  <si>
    <t>0 day 13:19</t>
  </si>
  <si>
    <t>0 day 16:49</t>
  </si>
  <si>
    <t>1 day 10:37</t>
  </si>
  <si>
    <t>9 day 5:05</t>
  </si>
  <si>
    <t>0 day 18:25</t>
  </si>
  <si>
    <t>0 day 5:38</t>
  </si>
  <si>
    <t>0 day 1:19</t>
  </si>
  <si>
    <t>0 day 18:30</t>
  </si>
  <si>
    <t>0 day 22:57</t>
  </si>
  <si>
    <t>0 day 16:19</t>
  </si>
  <si>
    <t>1 day 6:56</t>
  </si>
  <si>
    <t>27 day 21:33</t>
  </si>
  <si>
    <t>1 day 16:20</t>
  </si>
  <si>
    <t>8 day 23:40</t>
  </si>
  <si>
    <t>11 day 8:15</t>
  </si>
  <si>
    <t>0 day 15:40</t>
  </si>
  <si>
    <t>4 day 1:05</t>
  </si>
  <si>
    <t>EFOR Total</t>
  </si>
  <si>
    <t>MD</t>
  </si>
  <si>
    <t>Isu Pemotongan Blade Row 15 Turbin, Load Control Max</t>
  </si>
  <si>
    <t>Reblading Saat OH</t>
  </si>
  <si>
    <t>25 day 4:33</t>
  </si>
  <si>
    <t>5 day 12:50</t>
  </si>
  <si>
    <t>Isu Pemotongan Blade Row 15 Turbin, Load Control Max dan Main Steam di batasi 83 Bar terkait mitigasi kebocoran pipa</t>
  </si>
  <si>
    <t>7 day 22:55</t>
  </si>
  <si>
    <t>3 day 6:00</t>
  </si>
  <si>
    <t>1 day 11:27</t>
  </si>
  <si>
    <t>17 day 12:09</t>
  </si>
  <si>
    <t>1 day 17:46</t>
  </si>
  <si>
    <t>0 day 12:30</t>
  </si>
  <si>
    <t>8 day 11:30</t>
  </si>
  <si>
    <t>22 day 11:00</t>
  </si>
  <si>
    <t>7 day 9:56</t>
  </si>
  <si>
    <t>Isu Pemotongan Blade Row 15 Turbin MSV dan CV tidak full open, Load Control Max</t>
  </si>
  <si>
    <t>0 day 12:00</t>
  </si>
  <si>
    <t>30 day 1:00</t>
  </si>
  <si>
    <t>EAF Total</t>
  </si>
  <si>
    <t>(E(FOH + EFDH) x DMNJ / E(FOH+SH+EFHRS) * DMN * 100%</t>
  </si>
  <si>
    <t>≤ (AH-EPDH-EUDH-ESDH) DMN) / E (PH x DMN) × 100%</t>
  </si>
  <si>
    <t xml:space="preserve">Dik : </t>
  </si>
  <si>
    <t>SH</t>
  </si>
  <si>
    <t>EFDHRS</t>
  </si>
  <si>
    <t xml:space="preserve">EFOR </t>
  </si>
  <si>
    <t>MWh</t>
  </si>
  <si>
    <t>Jam</t>
  </si>
  <si>
    <t>Dik</t>
  </si>
  <si>
    <t>AH</t>
  </si>
  <si>
    <t>EPDH</t>
  </si>
  <si>
    <t>EUDH</t>
  </si>
  <si>
    <t>ESDH</t>
  </si>
  <si>
    <t>PH</t>
  </si>
  <si>
    <t>Kw</t>
  </si>
  <si>
    <t>Mempengaruhi EAF</t>
  </si>
  <si>
    <t>Yg Biru, kenapa 0</t>
  </si>
  <si>
    <t>Total Kerugian</t>
  </si>
  <si>
    <t>Untung pertahun</t>
  </si>
  <si>
    <t>Rp</t>
  </si>
  <si>
    <t>Potensi penghematan / saving / keuntungan</t>
  </si>
  <si>
    <t>Rp/bulan</t>
  </si>
  <si>
    <t>RP/tahun</t>
  </si>
  <si>
    <t>Loss</t>
  </si>
  <si>
    <t>Discount rate bank per tahun</t>
  </si>
  <si>
    <t>%</t>
  </si>
  <si>
    <t>asumsi</t>
  </si>
  <si>
    <t>BPP</t>
  </si>
  <si>
    <t>Manfaat aset investasi</t>
  </si>
  <si>
    <t>tahun</t>
  </si>
  <si>
    <t>TP</t>
  </si>
  <si>
    <t>Perhitungan Finansial</t>
  </si>
  <si>
    <t xml:space="preserve">CF </t>
  </si>
  <si>
    <t>Rate per tahun</t>
  </si>
  <si>
    <t>(9.28% per tahun)</t>
  </si>
  <si>
    <t>Saving</t>
  </si>
  <si>
    <t>Investasi</t>
  </si>
  <si>
    <t>TOTAL</t>
  </si>
  <si>
    <t>Tahun-1</t>
  </si>
  <si>
    <t>=NPV(B8;B10)+B9</t>
  </si>
  <si>
    <t>=IF(D10&gt;0;1;0)</t>
  </si>
  <si>
    <t>Tahun-2</t>
  </si>
  <si>
    <t>=NPV(B$8;B$10:B11)+B$9</t>
  </si>
  <si>
    <t>=IF(D11&gt;0;1;0)</t>
  </si>
  <si>
    <t>Penggantian komponen peralatan karena gagal pelumasan</t>
  </si>
  <si>
    <t>Tahun-3</t>
  </si>
  <si>
    <t>=NPV(B$8;B$10:B12)+B$9</t>
  </si>
  <si>
    <t>=IF(D12&gt;0;1;0)</t>
  </si>
  <si>
    <t>Tahun-4</t>
  </si>
  <si>
    <t>=NPV(B$8;B$10:B13)+B$9</t>
  </si>
  <si>
    <t>=IF(D13&gt;0;1;0)</t>
  </si>
  <si>
    <t>Tahun-5</t>
  </si>
  <si>
    <t>=NPV(B$8;B$10:B14)+B$9</t>
  </si>
  <si>
    <t>=IF(D14&gt;0;1;0)</t>
  </si>
  <si>
    <t>Tahun-6</t>
  </si>
  <si>
    <t>=NPV(B$8;B$10:B15)+B$9</t>
  </si>
  <si>
    <t>=IF(D15&gt;0;1;0)</t>
  </si>
  <si>
    <t>Tahun-7</t>
  </si>
  <si>
    <t>=NPV(B$8;B$10:B16)+B$9</t>
  </si>
  <si>
    <t>=IF(D16&gt;0;1;0)</t>
  </si>
  <si>
    <t>Tahun-8</t>
  </si>
  <si>
    <t>=NPV(B$8;B$10:B17)+B$9</t>
  </si>
  <si>
    <t>=IF(D17&gt;0;1;0)</t>
  </si>
  <si>
    <t>Tahun-9</t>
  </si>
  <si>
    <t>=NPV(B$8;B$10:B18)+B$9</t>
  </si>
  <si>
    <t>=IF(D18&gt;0;1;0)</t>
  </si>
  <si>
    <t>Tahun-10</t>
  </si>
  <si>
    <t>=NPV(B$8;B$10:B19)+B$9</t>
  </si>
  <si>
    <t>=IF(D19&gt;0;1;0)</t>
  </si>
  <si>
    <t>Tahun</t>
  </si>
  <si>
    <t>Saving/tahun</t>
  </si>
  <si>
    <t>NPV</t>
  </si>
  <si>
    <t>PARAMATER FINANSIAL KKP</t>
  </si>
  <si>
    <t>IRR</t>
  </si>
  <si>
    <t>=</t>
  </si>
  <si>
    <t>=IRR(B9:C19)</t>
  </si>
  <si>
    <t>Layak</t>
  </si>
  <si>
    <t>&gt;16%</t>
  </si>
  <si>
    <t>PP</t>
  </si>
  <si>
    <t>=IF((10-F20+1)&gt;10;"10";10-F20+1&amp;" ")</t>
  </si>
  <si>
    <t>&lt; masa manfaat aset</t>
  </si>
  <si>
    <t>B/C</t>
  </si>
  <si>
    <t>kali</t>
  </si>
  <si>
    <t>=SUM(B10:B19)/-B9</t>
  </si>
  <si>
    <t>&gt;1</t>
  </si>
  <si>
    <t>( + )</t>
  </si>
  <si>
    <t>KESIMPULAN</t>
  </si>
  <si>
    <t>LAYAK</t>
  </si>
  <si>
    <t>Nilai Investasi</t>
  </si>
  <si>
    <t>Resiko sebelum pengadaan material atau sesudah pengadaan material</t>
  </si>
  <si>
    <t>TIME EVENT START</t>
  </si>
  <si>
    <t>EVENT STATUS</t>
  </si>
  <si>
    <t>EVENT DETAIL</t>
  </si>
  <si>
    <t>SYSTEM/EQUIPMENT CAUSE CODE</t>
  </si>
  <si>
    <t>FAILURE MODE</t>
  </si>
  <si>
    <t>ACTION</t>
  </si>
  <si>
    <t>POWER REALIZATION</t>
  </si>
  <si>
    <t>TIME EVENT STOP</t>
  </si>
  <si>
    <t>EVENT IMPACT</t>
  </si>
  <si>
    <t>POWER LOSS OUTPUT (MW)</t>
  </si>
  <si>
    <t>DURATION</t>
  </si>
  <si>
    <t>ENERGY LOSS OUTPUT (MWH)</t>
  </si>
  <si>
    <t>RCFA</t>
  </si>
  <si>
    <t>BRUTO
(MW)</t>
  </si>
  <si>
    <t>NETO (TRANSFER)
(MW)</t>
  </si>
  <si>
    <t>OEE CALC
(GMC BASE)</t>
  </si>
  <si>
    <t>NERC PERF CALC
(NMC BASE)</t>
  </si>
  <si>
    <t>TIME</t>
  </si>
  <si>
    <t>HOUR</t>
  </si>
  <si>
    <t>EQUIVALENT HOUR
(GMC BASE)</t>
  </si>
  <si>
    <t>EQUIVALENT HOUR
(NMC BASE)</t>
  </si>
  <si>
    <t>BULAN KE-</t>
  </si>
  <si>
    <t>BARIS KE-</t>
  </si>
  <si>
    <t>Penormalan Parameter pasca Sinkron</t>
  </si>
  <si>
    <t>9999 Total unit performance testing (use appropriate codes for individual component testing) - Performance - Performance</t>
  </si>
  <si>
    <t>F530 Inspection</t>
  </si>
  <si>
    <t>Kenaikan beban bertahap</t>
  </si>
  <si>
    <t xml:space="preserve">  </t>
  </si>
  <si>
    <t>Noise Motor coal Feeder 2A Abnormal</t>
  </si>
  <si>
    <t>253 Pulverizer feeder motor - Boiler Fuel Supply from Bunkers to Boiler - Boiler</t>
  </si>
  <si>
    <t>F620 Noisy</t>
  </si>
  <si>
    <t>Change Mill 2A ke 2B</t>
  </si>
  <si>
    <t>Vibrasi Mill 2B, Change mill 2B ke 2C</t>
  </si>
  <si>
    <t>310 Pulverizer mills - Boiler Fuel Supply from Bunkers to Boiler - Boiler</t>
  </si>
  <si>
    <t>F860 Vibration fatigue, leading to failure</t>
  </si>
  <si>
    <t>Rencana Perbaikan inner Part Mill</t>
  </si>
  <si>
    <t>Indikasi blocking Mill 2C DP Mill high</t>
  </si>
  <si>
    <t>F690 Seized (not moving)</t>
  </si>
  <si>
    <t>Turun coal flow dan turun beban</t>
  </si>
  <si>
    <t>Pipa HPU Mill 2C Pecah</t>
  </si>
  <si>
    <t>340 Other pulverizer problems - Boiler Fuel Supply from Bunkers to Boiler - Boiler</t>
  </si>
  <si>
    <t>F540 Leaks</t>
  </si>
  <si>
    <t>Stop Mill untuk Penggantian Line Pipa HPU Mill 2C</t>
  </si>
  <si>
    <t>FO</t>
  </si>
  <si>
    <t>Level CCST error, Trip Vacuum LowLow, Separator vacum pump Low</t>
  </si>
  <si>
    <t>3360 Condensate makeup and return (including storage tanks) - Condensate System - Balance of Plant</t>
  </si>
  <si>
    <t>F430 Error, wiring</t>
  </si>
  <si>
    <t xml:space="preserve">Penormalan Level CCST </t>
  </si>
  <si>
    <t>Trip</t>
  </si>
  <si>
    <t>Level Drum Low Low, BFP 2A abnormal, DP BFP tinggi</t>
  </si>
  <si>
    <t>3407 Feedwater pump suction screens - Feedwater System - Balance of Plant</t>
  </si>
  <si>
    <t>F320 Dirty (use for air contamination or particulate/dirt buildup)</t>
  </si>
  <si>
    <t>Cleaning Filter Inlet BFP</t>
  </si>
  <si>
    <t>Monitoring Generator Winding Temp High</t>
  </si>
  <si>
    <t>4520 Stator windings, bushings, and terminals - Generator - Generator</t>
  </si>
  <si>
    <t>F780 Temperature - general, not within limits</t>
  </si>
  <si>
    <t>Rencana Cleaning Cooler Saat OH</t>
  </si>
  <si>
    <t>Kendala Server DCS Coal Handling</t>
  </si>
  <si>
    <t>3970 Distributive Control System (DCS) - process computer - Miscellaneous (Balance of Plant) - Balance of Plant</t>
  </si>
  <si>
    <t>F520 Indication, false</t>
  </si>
  <si>
    <t>Reset Server DCS Coal Handling</t>
  </si>
  <si>
    <t>BPS dan BMS CPU Control Error, berakibat kontrol boiler tidak dapat di lakukan</t>
  </si>
  <si>
    <t>1750 Burner management system - Boiler Control Systems - Boiler</t>
  </si>
  <si>
    <t>Rencana penggantian BPS dan BMS saat OH</t>
  </si>
  <si>
    <t>Gangguan FDF 2B, Motor running tapi Fan tidak berputar, indikasi Lepas Kopling</t>
  </si>
  <si>
    <t>1413 Forced draft fan couplings - Boiler Air and Gas Systems - Boiler</t>
  </si>
  <si>
    <t>Penggantian Kopling FDF 2B</t>
  </si>
  <si>
    <t>PO</t>
  </si>
  <si>
    <t>Serious Inspection Plus selama 60 hari</t>
  </si>
  <si>
    <t>4401 Inspection - Miscellaneous (Steam Turbine) - Steam Turbine</t>
  </si>
  <si>
    <t>Shutdown</t>
  </si>
  <si>
    <t>Monitoring Main Steam Temperature High</t>
  </si>
  <si>
    <t>500 Main steam piping up to turbine stop valves - Boiler Piping System - Boiler</t>
  </si>
  <si>
    <t>F290 Creep, high temperature</t>
  </si>
  <si>
    <t>Melakukan Combustion Tunning</t>
  </si>
  <si>
    <t>Coal Feeder 2B Trip</t>
  </si>
  <si>
    <t>250 Pulverizer feeders - Boiler Fuel Supply from Bunkers to Boiler - Boiler</t>
  </si>
  <si>
    <t>F820 Tripped/shutdown component - automatic controls</t>
  </si>
  <si>
    <t>Pergantian sensor Tachometer 2B</t>
  </si>
  <si>
    <t>Unit Trip - Sinyal Turbin Speed Error muncul karena modul F1-TP01 dan F3-TP01 Failure 2 out of 3.</t>
  </si>
  <si>
    <t>4311 Steam Turbine Control System - hardware problems (including card failure) - Controls - Steam Turbine</t>
  </si>
  <si>
    <t>F410 Erratic, circuit</t>
  </si>
  <si>
    <t>Penormalan modul F1-TP01 &amp; F3-TP01 Failure 2 out of 3 dengan tindakan reset dan memastikan input sinyal dari sensor Turbin Speed - Start Up Unit</t>
  </si>
  <si>
    <t>NC</t>
  </si>
  <si>
    <t>Uji Heat Rate Pasca OH</t>
  </si>
  <si>
    <t>F790 Testing</t>
  </si>
  <si>
    <t>Pengujian Heat Rate beban 50% dan 85%</t>
  </si>
  <si>
    <t>Pengujian Heat Rate beban 75% dan 100%</t>
  </si>
  <si>
    <t>Kendala Perfoma BFP 2A</t>
  </si>
  <si>
    <t>3410 Feedwater pump - Feedwater System - Balance of Plant</t>
  </si>
  <si>
    <t>Change Over kembali ke BFP 2B</t>
  </si>
  <si>
    <t>Load Control Maximal, Isu Control Valve tidak full open</t>
  </si>
  <si>
    <t>4261 Control valves - Valves - Steam Turbine</t>
  </si>
  <si>
    <t>F090 Calibration, not within limits</t>
  </si>
  <si>
    <t xml:space="preserve">Inspeksi pada saat OH dan uji karakteristik </t>
  </si>
  <si>
    <t>NPHR
Bulanan</t>
  </si>
  <si>
    <t>Satuan</t>
  </si>
  <si>
    <t>Jan</t>
  </si>
  <si>
    <t>Feb</t>
  </si>
  <si>
    <t>Mar</t>
  </si>
  <si>
    <t>Apr</t>
  </si>
  <si>
    <t>May</t>
  </si>
  <si>
    <t>Jun</t>
  </si>
  <si>
    <t>Jul</t>
  </si>
  <si>
    <t>Aug</t>
  </si>
  <si>
    <t>Sep</t>
  </si>
  <si>
    <t>Oct</t>
  </si>
  <si>
    <t>Nov</t>
  </si>
  <si>
    <t>Dec</t>
  </si>
  <si>
    <t>Unit 1</t>
  </si>
  <si>
    <t>kCal/kWh</t>
  </si>
  <si>
    <t>Unit 2</t>
  </si>
  <si>
    <t>NPHR
Kumulatif</t>
  </si>
  <si>
    <t>s.d Feb</t>
  </si>
  <si>
    <t>s.d Mar</t>
  </si>
  <si>
    <t>s.d Apr</t>
  </si>
  <si>
    <t>s.d May</t>
  </si>
  <si>
    <t>s.d Jun</t>
  </si>
  <si>
    <t>s.d Jul</t>
  </si>
  <si>
    <t>s.d Aug</t>
  </si>
  <si>
    <t>s.d Sep</t>
  </si>
  <si>
    <t>s.d Oct</t>
  </si>
  <si>
    <t>s.d Nov</t>
  </si>
  <si>
    <t>s.d Dec</t>
  </si>
  <si>
    <t xml:space="preserve">NPHR </t>
  </si>
  <si>
    <t>TAHUN</t>
  </si>
  <si>
    <t>PROSES BISNIS</t>
  </si>
  <si>
    <t>KEJADIAN RISIKO</t>
  </si>
  <si>
    <t>PENYEBAB</t>
  </si>
  <si>
    <t>KONTROL EKSISTING</t>
  </si>
  <si>
    <t>LEVEL RISIKO</t>
  </si>
  <si>
    <t>RESIDU</t>
  </si>
  <si>
    <t>PERENCANAAN</t>
  </si>
  <si>
    <t>Terjadi Kesalahan Desain</t>
  </si>
  <si>
    <t>Perencanaan teknis yang kurang matang</t>
  </si>
  <si>
    <t>Proses review dan validasi desain oleh tim teknis dan QC sebelum implementasi</t>
  </si>
  <si>
    <t>Tinggi (3, C)</t>
  </si>
  <si>
    <t>Tindakan Kecurangan</t>
  </si>
  <si>
    <t>Lemahnya sistem kontrol internal dan kurangnya budaya kepatuhan</t>
  </si>
  <si>
    <t>Kebijakan anti-fraud, dan sistem pelaporan whistleblowing</t>
  </si>
  <si>
    <t>PENGADAAN</t>
  </si>
  <si>
    <t>Gagal Pengadaan</t>
  </si>
  <si>
    <t>Keterbatasan vendor dan kesalahan dalam spesifikasi atau scope pekerjaan</t>
  </si>
  <si>
    <t>Evaluasi vendor yang ketat oleh tim pengadaan</t>
  </si>
  <si>
    <t>Terjadi Dispute pada Kontrak</t>
  </si>
  <si>
    <t>Klausul kontrak yang tidak jelas, kurangnya pemahaman terhadap isi kontrak, perbedaan interpretasi kontrak</t>
  </si>
  <si>
    <t>Penggunaan kontrak standar dengan klausul penyelesaian sengketa</t>
  </si>
  <si>
    <t>PELAKSANAAN</t>
  </si>
  <si>
    <t>Waktu Penyelesaian Pekerjaan Terlambat.</t>
  </si>
  <si>
    <t>Kurangnya manajemen proyek yang efektif /  keterlambatan pasokan material /  kurangnya tenaga kerja</t>
  </si>
  <si>
    <t>Sistem pemantauan pekerjaan dan pelaporan progres berkala</t>
  </si>
  <si>
    <t>Delivery Barang Terlambat</t>
  </si>
  <si>
    <t>Masalah logistik, keterlambatan produksi dari pemasok, dan  gangguan eksternal seperti cuaca buruk</t>
  </si>
  <si>
    <t>Jadwal logistik yang ketat dan perencanaan buffer waktu</t>
  </si>
  <si>
    <t>Laporan Pekerjaan Tidak Lengkap</t>
  </si>
  <si>
    <t>Kurangnya sistem pelaporan dan pengawasan yang standar</t>
  </si>
  <si>
    <t>Format standar laporan dengan checklist yang telah ditetapkan</t>
  </si>
  <si>
    <t>Terjadi Kecelakaan Kerja</t>
  </si>
  <si>
    <t>Tidak menggunakan APD atau kurangnya kepatuhan terhadap prosedur keselamatan</t>
  </si>
  <si>
    <t>Briefing K3 sebelum memulai pekerjaan dan penggunaan APD (Alat Pelindung Diri) yang diwajibkan</t>
  </si>
  <si>
    <t>TESTING/COMMISSIONING</t>
  </si>
  <si>
    <t>Keterlambatan jadwal komisioning</t>
  </si>
  <si>
    <t>Kurangnya koordinasi antara tim proyek dan vendor, keterlambatan dalam persiapan teknis</t>
  </si>
  <si>
    <t>Timeline proyek dengan milestone yang jelas dan evaluasi berkala</t>
  </si>
  <si>
    <t>Hasil komisioning tidak sesuai dengan standar keberterimaan (Kontraktual)</t>
  </si>
  <si>
    <t xml:space="preserve"> Kesalahan dalam perakitan atau instalasi</t>
  </si>
  <si>
    <t>SOP pengujian dan validasi hasil komisioning</t>
  </si>
  <si>
    <t>Hasil performance test tidak sesuai ketentuan kontraktual</t>
  </si>
  <si>
    <t>Parameter pengujian tidak sesuai</t>
  </si>
  <si>
    <t>Pengujian berulang sebelum penerimaan akhir proyek</t>
  </si>
  <si>
    <t>SERAH TERIMA BA</t>
  </si>
  <si>
    <t>Salah satu pihak gagal untuk memenuhi persyaratan kontrak</t>
  </si>
  <si>
    <t>Kegagalan dalam manajemen kontrak, kurangnya sanksi tegas</t>
  </si>
  <si>
    <t>Penggunaan kontrak standar dengan klausul penalti dan denda keterlambatan.</t>
  </si>
  <si>
    <t>PEMBAYARAN</t>
  </si>
  <si>
    <t>Pembayaran Tagihan Pihak Ketiga Terlambat</t>
  </si>
  <si>
    <t>Kurangnya komunikasi antara user,  keuangan dan penyedia</t>
  </si>
  <si>
    <t>Sistem pembayaran terjadwal dan pemantauan yang ketat</t>
  </si>
  <si>
    <t>Jika</t>
  </si>
  <si>
    <t xml:space="preserve">kWh Unit 2 </t>
  </si>
  <si>
    <t>kWh</t>
  </si>
  <si>
    <t>kCal</t>
  </si>
  <si>
    <t>kg</t>
  </si>
  <si>
    <t>kCal/kg</t>
  </si>
  <si>
    <t>HBB (Rp) /Kg</t>
  </si>
  <si>
    <t xml:space="preserve">Loss NPHR </t>
  </si>
  <si>
    <t>1.76%</t>
  </si>
  <si>
    <t>1.72%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</si>
</sst>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1" formatCode="_(* #,##0_);_(* \(#,##0\);_(* &quot;-&quot;_);_(@_)"/>
    <numFmt numFmtId="43" formatCode="_(* #,##0.00_);_(* \(#,##0.00\);_(* &quot;-&quot;??_);_(@_)"/>
    <numFmt numFmtId="164" formatCode="dd\ mmm\ yyyy\ hh:mm"/>
    <numFmt numFmtId="165" formatCode="0.0000%"/>
    <numFmt numFmtId="166" formatCode="0.0000"/>
    <numFmt numFmtId="167" formatCode="0.000"/>
    <numFmt numFmtId="168" formatCode="_(* #,##0_);_(* \(#,##0\);_(* &quot;-&quot;??_);_(@_)"/>
    <numFmt numFmtId="169" formatCode="0.0"/>
  </numFmts>
  <fonts count="27" x14ac:knownFonts="1">
    <font>
      <sz val="11"/>
      <color theme="1"/>
      <name val="Calibri"/>
      <family val="2"/>
      <scheme val="minor"/>
    </font>
    <font>
      <sz val="12"/>
      <color theme="1"/>
      <name val="Calibri"/>
      <family val="2"/>
      <scheme val="minor"/>
    </font>
    <font>
      <sz val="11"/>
      <color theme="0"/>
      <name val="Calibri"/>
      <family val="2"/>
      <scheme val="minor"/>
    </font>
    <font>
      <sz val="11"/>
      <color theme="1"/>
      <name val="Calibri"/>
      <family val="2"/>
      <scheme val="minor"/>
    </font>
    <font>
      <sz val="11"/>
      <color rgb="FF000000"/>
      <name val="Calibri"/>
      <family val="2"/>
      <scheme val="minor"/>
    </font>
    <font>
      <b/>
      <sz val="12"/>
      <color theme="0"/>
      <name val="Calibri"/>
      <family val="2"/>
      <scheme val="minor"/>
    </font>
    <font>
      <b/>
      <sz val="12"/>
      <color theme="1"/>
      <name val="Calibri"/>
      <family val="2"/>
      <scheme val="minor"/>
    </font>
    <font>
      <sz val="12"/>
      <color theme="0"/>
      <name val="Calibri"/>
      <family val="2"/>
      <scheme val="minor"/>
    </font>
    <font>
      <b/>
      <sz val="11"/>
      <color theme="1"/>
      <name val="Calibri"/>
      <family val="2"/>
      <scheme val="minor"/>
    </font>
    <font>
      <b/>
      <sz val="11"/>
      <color rgb="FF000000"/>
      <name val="Calibri"/>
      <family val="2"/>
      <scheme val="minor"/>
    </font>
    <font>
      <b/>
      <sz val="11"/>
      <name val="Calibri"/>
      <family val="2"/>
      <scheme val="minor"/>
    </font>
    <font>
      <b/>
      <sz val="12"/>
      <color theme="1"/>
      <name val="Helvetica"/>
      <family val="2"/>
    </font>
    <font>
      <sz val="10"/>
      <name val="Arial"/>
      <family val="2"/>
    </font>
    <font>
      <sz val="10"/>
      <name val="Calibri"/>
      <family val="2"/>
      <scheme val="minor"/>
    </font>
    <font>
      <sz val="11"/>
      <name val="Calibri"/>
      <family val="2"/>
      <scheme val="minor"/>
    </font>
    <font>
      <i/>
      <sz val="10"/>
      <name val="Calibri"/>
      <family val="2"/>
      <scheme val="minor"/>
    </font>
    <font>
      <b/>
      <sz val="10"/>
      <name val="Calibri"/>
      <family val="2"/>
      <scheme val="minor"/>
    </font>
    <font>
      <sz val="12"/>
      <color theme="3"/>
      <name val="Calibri"/>
      <family val="2"/>
      <scheme val="minor"/>
    </font>
    <font>
      <sz val="12"/>
      <color rgb="FFFFFFFF"/>
      <name val="Calibri"/>
      <family val="2"/>
      <scheme val="minor"/>
    </font>
    <font>
      <b/>
      <i/>
      <sz val="11"/>
      <color theme="0"/>
      <name val="Calibri"/>
      <family val="2"/>
      <scheme val="minor"/>
    </font>
    <font>
      <sz val="18"/>
      <name val="Arial"/>
      <family val="2"/>
    </font>
    <font>
      <b/>
      <sz val="11"/>
      <color rgb="FF262626"/>
      <name val="Bahnschrift"/>
    </font>
    <font>
      <b/>
      <sz val="9"/>
      <color rgb="FF4D4D4D"/>
      <name val="Bahnschrift"/>
    </font>
    <font>
      <b/>
      <sz val="9"/>
      <color rgb="FF000000"/>
      <name val="Calibri"/>
      <family val="2"/>
    </font>
    <font>
      <sz val="8"/>
      <color rgb="FF000000"/>
      <name val="Calibri"/>
      <family val="2"/>
    </font>
    <font>
      <sz val="8"/>
      <color rgb="FF4D4D4D"/>
      <name val="Bahnschrift"/>
    </font>
    <font>
      <b/>
      <sz val="9"/>
      <color rgb="FF203764"/>
      <name val="Bahnschrift"/>
    </font>
  </fonts>
  <fills count="22">
    <fill>
      <patternFill patternType="none"/>
    </fill>
    <fill>
      <patternFill patternType="gray125"/>
    </fill>
    <fill>
      <patternFill patternType="solid">
        <fgColor theme="3"/>
        <bgColor indexed="64"/>
      </patternFill>
    </fill>
    <fill>
      <patternFill patternType="solid">
        <fgColor theme="4" tint="-0.249977111117893"/>
        <bgColor indexed="64"/>
      </patternFill>
    </fill>
    <fill>
      <patternFill patternType="solid">
        <fgColor theme="7" tint="0.59999389629810485"/>
        <bgColor indexed="65"/>
      </patternFill>
    </fill>
    <fill>
      <patternFill patternType="solid">
        <fgColor theme="7" tint="0.39997558519241921"/>
        <bgColor indexed="65"/>
      </patternFill>
    </fill>
    <fill>
      <patternFill patternType="solid">
        <fgColor rgb="FF0F4761"/>
        <bgColor indexed="64"/>
      </patternFill>
    </fill>
    <fill>
      <patternFill patternType="solid">
        <fgColor rgb="FFFFFF00"/>
        <bgColor indexed="64"/>
      </patternFill>
    </fill>
    <fill>
      <patternFill patternType="solid">
        <fgColor rgb="FFFFC000"/>
        <bgColor rgb="FF000000"/>
      </patternFill>
    </fill>
    <fill>
      <patternFill patternType="solid">
        <fgColor theme="9" tint="0.79998168889431442"/>
        <bgColor indexed="64"/>
      </patternFill>
    </fill>
    <fill>
      <patternFill patternType="solid">
        <fgColor rgb="FF0B7380"/>
        <bgColor indexed="64"/>
      </patternFill>
    </fill>
    <fill>
      <patternFill patternType="solid">
        <fgColor theme="2" tint="-0.499984740745262"/>
        <bgColor indexed="64"/>
      </patternFill>
    </fill>
    <fill>
      <patternFill patternType="solid">
        <fgColor theme="3" tint="0.79998168889431442"/>
        <bgColor indexed="64"/>
      </patternFill>
    </fill>
    <fill>
      <patternFill patternType="solid">
        <fgColor theme="4" tint="-0.499984740745262"/>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39997558519241921"/>
        <bgColor indexed="64"/>
      </patternFill>
    </fill>
    <fill>
      <patternFill patternType="solid">
        <fgColor theme="7" tint="0.39997558519241921"/>
        <bgColor indexed="64"/>
      </patternFill>
    </fill>
    <fill>
      <patternFill patternType="solid">
        <fgColor theme="5" tint="0.39997558519241921"/>
        <bgColor indexed="64"/>
      </patternFill>
    </fill>
    <fill>
      <patternFill patternType="solid">
        <fgColor rgb="FFCCFFCC"/>
        <bgColor indexed="64"/>
      </patternFill>
    </fill>
  </fills>
  <borders count="49">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thick">
        <color rgb="FF4D4D4D"/>
      </top>
      <bottom/>
      <diagonal/>
    </border>
    <border>
      <left/>
      <right/>
      <top/>
      <bottom style="medium">
        <color rgb="FF4D4D4D"/>
      </bottom>
      <diagonal/>
    </border>
    <border>
      <left/>
      <right/>
      <top style="medium">
        <color rgb="FF4D4D4D"/>
      </top>
      <bottom style="dotted">
        <color rgb="FF4D4D4D"/>
      </bottom>
      <diagonal/>
    </border>
    <border>
      <left/>
      <right/>
      <top style="medium">
        <color rgb="FF4D4D4D"/>
      </top>
      <bottom style="medium">
        <color rgb="FF4D4D4D"/>
      </bottom>
      <diagonal/>
    </border>
    <border>
      <left/>
      <right/>
      <top style="medium">
        <color rgb="FF4D4D4D"/>
      </top>
      <bottom/>
      <diagonal/>
    </border>
    <border>
      <left/>
      <right/>
      <top style="dotted">
        <color rgb="FF4D4D4D"/>
      </top>
      <bottom style="medium">
        <color rgb="FF4D4D4D"/>
      </bottom>
      <diagonal/>
    </border>
    <border>
      <left/>
      <right/>
      <top style="dotted">
        <color rgb="FF4D4D4D"/>
      </top>
      <bottom style="dotted">
        <color rgb="FF4D4D4D"/>
      </bottom>
      <diagonal/>
    </border>
    <border>
      <left/>
      <right/>
      <top style="medium">
        <color rgb="FF4D4D4D"/>
      </top>
      <bottom style="thick">
        <color rgb="FF4D4D4D"/>
      </bottom>
      <diagonal/>
    </border>
  </borders>
  <cellStyleXfs count="11">
    <xf numFmtId="0" fontId="0" fillId="0" borderId="0"/>
    <xf numFmtId="41" fontId="3"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0" fontId="1" fillId="4" borderId="0" applyNumberFormat="0" applyBorder="0" applyAlignment="0" applyProtection="0"/>
    <xf numFmtId="0" fontId="1" fillId="5" borderId="0" applyNumberFormat="0" applyBorder="0" applyAlignment="0" applyProtection="0"/>
    <xf numFmtId="0" fontId="3" fillId="0" borderId="0"/>
    <xf numFmtId="0" fontId="12" fillId="0" borderId="0"/>
    <xf numFmtId="41" fontId="12" fillId="0" borderId="0" applyFont="0" applyFill="0" applyBorder="0" applyAlignment="0" applyProtection="0"/>
    <xf numFmtId="9" fontId="12" fillId="0" borderId="0" applyFont="0" applyFill="0" applyBorder="0" applyAlignment="0" applyProtection="0"/>
    <xf numFmtId="43" fontId="12" fillId="0" borderId="0" applyFont="0" applyFill="0" applyBorder="0" applyAlignment="0" applyProtection="0"/>
  </cellStyleXfs>
  <cellXfs count="234">
    <xf numFmtId="0" fontId="0" fillId="0" borderId="0" xfId="0"/>
    <xf numFmtId="0" fontId="0" fillId="0" borderId="0" xfId="0" applyAlignment="1">
      <alignment horizontal="center"/>
    </xf>
    <xf numFmtId="0" fontId="0" fillId="0" borderId="0" xfId="0" applyAlignment="1">
      <alignment vertical="center"/>
    </xf>
    <xf numFmtId="0" fontId="2" fillId="3" borderId="1" xfId="0" applyFont="1" applyFill="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left" wrapText="1"/>
    </xf>
    <xf numFmtId="0" fontId="1" fillId="0" borderId="1" xfId="6" applyFont="1" applyBorder="1" applyAlignment="1">
      <alignment vertical="center"/>
    </xf>
    <xf numFmtId="0" fontId="6" fillId="0" borderId="0" xfId="0" applyFont="1" applyAlignment="1">
      <alignment horizontal="center"/>
    </xf>
    <xf numFmtId="0" fontId="7" fillId="2" borderId="0" xfId="0" applyFont="1" applyFill="1" applyAlignment="1">
      <alignment horizontal="center" vertical="center"/>
    </xf>
    <xf numFmtId="0" fontId="5" fillId="2" borderId="2" xfId="0" applyFont="1" applyFill="1" applyBorder="1" applyAlignment="1">
      <alignment horizontal="center" vertical="center" wrapText="1"/>
    </xf>
    <xf numFmtId="0" fontId="5" fillId="2" borderId="2" xfId="0" applyFont="1" applyFill="1" applyBorder="1" applyAlignment="1">
      <alignment horizontal="center" vertical="center"/>
    </xf>
    <xf numFmtId="0" fontId="5" fillId="2" borderId="1" xfId="0" applyFont="1" applyFill="1" applyBorder="1" applyAlignment="1">
      <alignment horizontal="center" vertical="center"/>
    </xf>
    <xf numFmtId="164" fontId="9" fillId="8" borderId="1" xfId="0" applyNumberFormat="1" applyFont="1" applyFill="1" applyBorder="1" applyAlignment="1" applyProtection="1">
      <alignment horizontal="center" vertical="center" wrapText="1"/>
      <protection locked="0"/>
    </xf>
    <xf numFmtId="0" fontId="9" fillId="8" borderId="1" xfId="0" applyFont="1" applyFill="1" applyBorder="1" applyAlignment="1" applyProtection="1">
      <alignment horizontal="center" vertical="center" wrapText="1"/>
      <protection locked="0"/>
    </xf>
    <xf numFmtId="43" fontId="9" fillId="8" borderId="1" xfId="0" applyNumberFormat="1" applyFont="1" applyFill="1" applyBorder="1" applyAlignment="1" applyProtection="1">
      <alignment horizontal="left" vertical="center" wrapText="1"/>
      <protection locked="0"/>
    </xf>
    <xf numFmtId="164" fontId="9" fillId="8" borderId="1" xfId="0" applyNumberFormat="1" applyFont="1" applyFill="1" applyBorder="1" applyAlignment="1" applyProtection="1">
      <alignment horizontal="left" vertical="center" wrapText="1"/>
      <protection locked="0"/>
    </xf>
    <xf numFmtId="2" fontId="9" fillId="8" borderId="1" xfId="0" applyNumberFormat="1" applyFont="1" applyFill="1" applyBorder="1" applyAlignment="1" applyProtection="1">
      <alignment horizontal="center" vertical="center" wrapText="1"/>
      <protection locked="0"/>
    </xf>
    <xf numFmtId="0" fontId="8" fillId="0" borderId="0" xfId="0" applyFont="1"/>
    <xf numFmtId="164" fontId="10" fillId="9" borderId="1" xfId="0" applyNumberFormat="1" applyFont="1" applyFill="1" applyBorder="1" applyAlignment="1" applyProtection="1">
      <alignment horizontal="center" vertical="center" wrapText="1"/>
      <protection locked="0"/>
    </xf>
    <xf numFmtId="0" fontId="10" fillId="9" borderId="1" xfId="0" applyFont="1" applyFill="1" applyBorder="1" applyAlignment="1" applyProtection="1">
      <alignment horizontal="center" vertical="center" wrapText="1"/>
      <protection locked="0"/>
    </xf>
    <xf numFmtId="43" fontId="10" fillId="9" borderId="1" xfId="2" applyFont="1" applyFill="1" applyBorder="1" applyAlignment="1" applyProtection="1">
      <alignment horizontal="left" vertical="center" wrapText="1"/>
      <protection locked="0"/>
    </xf>
    <xf numFmtId="164" fontId="10" fillId="9" borderId="1" xfId="0" applyNumberFormat="1" applyFont="1" applyFill="1" applyBorder="1" applyAlignment="1" applyProtection="1">
      <alignment horizontal="left" vertical="center" wrapText="1"/>
      <protection locked="0"/>
    </xf>
    <xf numFmtId="43" fontId="10" fillId="9" borderId="1" xfId="2" quotePrefix="1" applyFont="1" applyFill="1" applyBorder="1" applyAlignment="1" applyProtection="1">
      <alignment horizontal="left" vertical="center" wrapText="1"/>
      <protection locked="0"/>
    </xf>
    <xf numFmtId="2" fontId="10" fillId="9" borderId="1" xfId="0" applyNumberFormat="1" applyFont="1" applyFill="1" applyBorder="1" applyAlignment="1" applyProtection="1">
      <alignment horizontal="center" vertical="center" wrapText="1"/>
      <protection locked="0"/>
    </xf>
    <xf numFmtId="164" fontId="10" fillId="10" borderId="1" xfId="0" applyNumberFormat="1" applyFont="1" applyFill="1" applyBorder="1" applyAlignment="1" applyProtection="1">
      <alignment horizontal="center" vertical="center" wrapText="1"/>
      <protection locked="0"/>
    </xf>
    <xf numFmtId="0" fontId="10" fillId="10" borderId="1" xfId="0" applyFont="1" applyFill="1" applyBorder="1" applyAlignment="1" applyProtection="1">
      <alignment horizontal="center" vertical="center" wrapText="1"/>
      <protection locked="0"/>
    </xf>
    <xf numFmtId="43" fontId="10" fillId="10" borderId="1" xfId="2" applyFont="1" applyFill="1" applyBorder="1" applyAlignment="1" applyProtection="1">
      <alignment horizontal="left" vertical="center" wrapText="1"/>
      <protection locked="0"/>
    </xf>
    <xf numFmtId="164" fontId="10" fillId="10" borderId="1" xfId="0" applyNumberFormat="1" applyFont="1" applyFill="1" applyBorder="1" applyAlignment="1" applyProtection="1">
      <alignment horizontal="left" vertical="center" wrapText="1"/>
      <protection locked="0"/>
    </xf>
    <xf numFmtId="43" fontId="10" fillId="10" borderId="1" xfId="2" quotePrefix="1" applyFont="1" applyFill="1" applyBorder="1" applyAlignment="1" applyProtection="1">
      <alignment horizontal="left" vertical="center" wrapText="1"/>
      <protection locked="0"/>
    </xf>
    <xf numFmtId="2" fontId="10" fillId="10" borderId="1" xfId="0" applyNumberFormat="1" applyFont="1" applyFill="1" applyBorder="1" applyAlignment="1" applyProtection="1">
      <alignment horizontal="center" vertical="center" wrapText="1"/>
      <protection locked="0"/>
    </xf>
    <xf numFmtId="0" fontId="6" fillId="0" borderId="0" xfId="0" applyFont="1"/>
    <xf numFmtId="0" fontId="11" fillId="0" borderId="0" xfId="0" applyFont="1"/>
    <xf numFmtId="41" fontId="0" fillId="0" borderId="0" xfId="1" applyFont="1"/>
    <xf numFmtId="41" fontId="0" fillId="0" borderId="0" xfId="0" applyNumberFormat="1"/>
    <xf numFmtId="10" fontId="0" fillId="0" borderId="0" xfId="3" applyNumberFormat="1" applyFont="1"/>
    <xf numFmtId="2" fontId="0" fillId="0" borderId="0" xfId="0" applyNumberFormat="1"/>
    <xf numFmtId="10" fontId="0" fillId="0" borderId="0" xfId="0" applyNumberFormat="1"/>
    <xf numFmtId="0" fontId="0" fillId="0" borderId="0" xfId="0" applyAlignment="1">
      <alignment horizontal="left"/>
    </xf>
    <xf numFmtId="2" fontId="0" fillId="0" borderId="0" xfId="0" applyNumberFormat="1" applyAlignment="1">
      <alignment horizontal="left"/>
    </xf>
    <xf numFmtId="41" fontId="8" fillId="0" borderId="0" xfId="1" applyFont="1"/>
    <xf numFmtId="0" fontId="0" fillId="7" borderId="0" xfId="0" applyFill="1"/>
    <xf numFmtId="0" fontId="13" fillId="0" borderId="0" xfId="7" applyFont="1"/>
    <xf numFmtId="0" fontId="12" fillId="0" borderId="0" xfId="7"/>
    <xf numFmtId="0" fontId="14" fillId="0" borderId="9" xfId="7" applyFont="1" applyBorder="1" applyAlignment="1">
      <alignment vertical="top"/>
    </xf>
    <xf numFmtId="3" fontId="4" fillId="0" borderId="9" xfId="7" applyNumberFormat="1" applyFont="1" applyBorder="1" applyAlignment="1">
      <alignment vertical="top"/>
    </xf>
    <xf numFmtId="3" fontId="4" fillId="0" borderId="9" xfId="7" applyNumberFormat="1" applyFont="1" applyBorder="1" applyAlignment="1">
      <alignment horizontal="center" vertical="top"/>
    </xf>
    <xf numFmtId="0" fontId="13" fillId="0" borderId="0" xfId="7" applyFont="1" applyAlignment="1">
      <alignment vertical="center"/>
    </xf>
    <xf numFmtId="0" fontId="14" fillId="0" borderId="10" xfId="7" applyFont="1" applyBorder="1" applyAlignment="1">
      <alignment vertical="top" wrapText="1"/>
    </xf>
    <xf numFmtId="3" fontId="4" fillId="0" borderId="10" xfId="7" applyNumberFormat="1" applyFont="1" applyBorder="1" applyAlignment="1">
      <alignment vertical="top"/>
    </xf>
    <xf numFmtId="0" fontId="14" fillId="0" borderId="10" xfId="7" applyFont="1" applyBorder="1" applyAlignment="1">
      <alignment horizontal="center" vertical="top"/>
    </xf>
    <xf numFmtId="0" fontId="13" fillId="0" borderId="10" xfId="7" applyFont="1" applyBorder="1" applyAlignment="1">
      <alignment vertical="top"/>
    </xf>
    <xf numFmtId="0" fontId="10" fillId="0" borderId="0" xfId="7" applyFont="1" applyAlignment="1">
      <alignment vertical="center"/>
    </xf>
    <xf numFmtId="0" fontId="13" fillId="0" borderId="1" xfId="7" applyFont="1" applyBorder="1" applyAlignment="1">
      <alignment vertical="center"/>
    </xf>
    <xf numFmtId="41" fontId="13" fillId="0" borderId="1" xfId="8" applyFont="1" applyFill="1" applyBorder="1" applyAlignment="1">
      <alignment vertical="center"/>
    </xf>
    <xf numFmtId="10" fontId="4" fillId="0" borderId="10" xfId="9" applyNumberFormat="1" applyFont="1" applyFill="1" applyBorder="1" applyAlignment="1">
      <alignment vertical="top"/>
    </xf>
    <xf numFmtId="0" fontId="15" fillId="0" borderId="10" xfId="7" applyFont="1" applyBorder="1" applyAlignment="1">
      <alignment horizontal="center" vertical="top"/>
    </xf>
    <xf numFmtId="0" fontId="14" fillId="0" borderId="11" xfId="7" applyFont="1" applyBorder="1" applyAlignment="1">
      <alignment vertical="top" wrapText="1"/>
    </xf>
    <xf numFmtId="3" fontId="4" fillId="0" borderId="11" xfId="7" applyNumberFormat="1" applyFont="1" applyBorder="1" applyAlignment="1">
      <alignment vertical="top"/>
    </xf>
    <xf numFmtId="0" fontId="14" fillId="0" borderId="11" xfId="7" applyFont="1" applyBorder="1" applyAlignment="1">
      <alignment horizontal="center" vertical="top"/>
    </xf>
    <xf numFmtId="0" fontId="15" fillId="0" borderId="11" xfId="7" applyFont="1" applyBorder="1" applyAlignment="1">
      <alignment horizontal="center" vertical="top"/>
    </xf>
    <xf numFmtId="0" fontId="14" fillId="0" borderId="0" xfId="7" applyFont="1"/>
    <xf numFmtId="10" fontId="14" fillId="0" borderId="0" xfId="7" applyNumberFormat="1" applyFont="1"/>
    <xf numFmtId="165" fontId="14" fillId="0" borderId="0" xfId="7" applyNumberFormat="1" applyFont="1"/>
    <xf numFmtId="0" fontId="14" fillId="0" borderId="0" xfId="7" applyFont="1" applyAlignment="1">
      <alignment horizontal="left"/>
    </xf>
    <xf numFmtId="41" fontId="13" fillId="0" borderId="1" xfId="7" applyNumberFormat="1" applyFont="1" applyBorder="1" applyAlignment="1">
      <alignment vertical="center"/>
    </xf>
    <xf numFmtId="168" fontId="14" fillId="0" borderId="0" xfId="7" applyNumberFormat="1" applyFont="1"/>
    <xf numFmtId="0" fontId="13" fillId="0" borderId="1" xfId="7" applyFont="1" applyBorder="1"/>
    <xf numFmtId="0" fontId="14" fillId="0" borderId="9" xfId="7" applyFont="1" applyBorder="1"/>
    <xf numFmtId="3" fontId="14" fillId="0" borderId="9" xfId="7" applyNumberFormat="1" applyFont="1" applyBorder="1"/>
    <xf numFmtId="3" fontId="14" fillId="0" borderId="12" xfId="7" applyNumberFormat="1" applyFont="1" applyBorder="1" applyAlignment="1">
      <alignment horizontal="right"/>
    </xf>
    <xf numFmtId="168" fontId="14" fillId="0" borderId="13" xfId="7" applyNumberFormat="1" applyFont="1" applyBorder="1"/>
    <xf numFmtId="0" fontId="13" fillId="0" borderId="0" xfId="7" quotePrefix="1" applyFont="1"/>
    <xf numFmtId="168" fontId="13" fillId="0" borderId="9" xfId="7" applyNumberFormat="1" applyFont="1" applyBorder="1"/>
    <xf numFmtId="0" fontId="14" fillId="0" borderId="10" xfId="7" applyFont="1" applyBorder="1"/>
    <xf numFmtId="3" fontId="14" fillId="0" borderId="10" xfId="7" applyNumberFormat="1" applyFont="1" applyBorder="1"/>
    <xf numFmtId="3" fontId="14" fillId="0" borderId="14" xfId="7" applyNumberFormat="1" applyFont="1" applyBorder="1"/>
    <xf numFmtId="168" fontId="14" fillId="0" borderId="15" xfId="7" applyNumberFormat="1" applyFont="1" applyBorder="1"/>
    <xf numFmtId="168" fontId="13" fillId="0" borderId="10" xfId="7" applyNumberFormat="1" applyFont="1" applyBorder="1"/>
    <xf numFmtId="43" fontId="13" fillId="0" borderId="0" xfId="10" applyFont="1" applyFill="1"/>
    <xf numFmtId="0" fontId="14" fillId="0" borderId="11" xfId="7" applyFont="1" applyBorder="1"/>
    <xf numFmtId="3" fontId="14" fillId="0" borderId="16" xfId="7" applyNumberFormat="1" applyFont="1" applyBorder="1"/>
    <xf numFmtId="168" fontId="14" fillId="0" borderId="17" xfId="7" applyNumberFormat="1" applyFont="1" applyBorder="1"/>
    <xf numFmtId="168" fontId="13" fillId="0" borderId="11" xfId="7" applyNumberFormat="1" applyFont="1" applyBorder="1"/>
    <xf numFmtId="168" fontId="13" fillId="0" borderId="0" xfId="10" applyNumberFormat="1" applyFont="1" applyFill="1"/>
    <xf numFmtId="0" fontId="10" fillId="0" borderId="1" xfId="7" applyFont="1" applyBorder="1" applyAlignment="1">
      <alignment horizontal="center"/>
    </xf>
    <xf numFmtId="0" fontId="10" fillId="0" borderId="3" xfId="7" applyFont="1" applyBorder="1" applyAlignment="1">
      <alignment horizontal="center"/>
    </xf>
    <xf numFmtId="0" fontId="10" fillId="0" borderId="18" xfId="7" applyFont="1" applyBorder="1" applyAlignment="1">
      <alignment horizontal="center"/>
    </xf>
    <xf numFmtId="168" fontId="16" fillId="0" borderId="1" xfId="7" applyNumberFormat="1" applyFont="1" applyBorder="1"/>
    <xf numFmtId="0" fontId="10" fillId="0" borderId="19" xfId="7" applyFont="1" applyBorder="1" applyAlignment="1">
      <alignment horizontal="center"/>
    </xf>
    <xf numFmtId="168" fontId="13" fillId="0" borderId="0" xfId="7" applyNumberFormat="1" applyFont="1"/>
    <xf numFmtId="0" fontId="14" fillId="0" borderId="9" xfId="7" applyFont="1" applyBorder="1" applyAlignment="1">
      <alignment horizontal="right"/>
    </xf>
    <xf numFmtId="3" fontId="14" fillId="0" borderId="9" xfId="7" quotePrefix="1" applyNumberFormat="1" applyFont="1" applyBorder="1" applyAlignment="1">
      <alignment horizontal="center" vertical="center"/>
    </xf>
    <xf numFmtId="9" fontId="10" fillId="0" borderId="9" xfId="9" applyFont="1" applyFill="1" applyBorder="1" applyAlignment="1">
      <alignment horizontal="right"/>
    </xf>
    <xf numFmtId="0" fontId="14" fillId="0" borderId="10" xfId="7" applyFont="1" applyBorder="1" applyAlignment="1">
      <alignment horizontal="right"/>
    </xf>
    <xf numFmtId="0" fontId="14" fillId="0" borderId="10" xfId="7" quotePrefix="1" applyFont="1" applyBorder="1" applyAlignment="1">
      <alignment horizontal="center"/>
    </xf>
    <xf numFmtId="43" fontId="10" fillId="0" borderId="10" xfId="10" applyFont="1" applyFill="1" applyBorder="1" applyAlignment="1">
      <alignment horizontal="right"/>
    </xf>
    <xf numFmtId="3" fontId="14" fillId="0" borderId="10" xfId="7" quotePrefix="1" applyNumberFormat="1" applyFont="1" applyBorder="1" applyAlignment="1">
      <alignment horizontal="center"/>
    </xf>
    <xf numFmtId="3" fontId="14" fillId="0" borderId="10" xfId="7" applyNumberFormat="1" applyFont="1" applyBorder="1" applyAlignment="1">
      <alignment horizontal="center"/>
    </xf>
    <xf numFmtId="43" fontId="10" fillId="0" borderId="10" xfId="10" applyFont="1" applyFill="1" applyBorder="1" applyAlignment="1">
      <alignment horizontal="center"/>
    </xf>
    <xf numFmtId="168" fontId="16" fillId="0" borderId="1" xfId="7" applyNumberFormat="1" applyFont="1" applyBorder="1" applyAlignment="1">
      <alignment horizontal="center"/>
    </xf>
    <xf numFmtId="0" fontId="1" fillId="0" borderId="1" xfId="0" applyFont="1" applyBorder="1" applyAlignment="1">
      <alignment horizontal="center"/>
    </xf>
    <xf numFmtId="0" fontId="1" fillId="0" borderId="1" xfId="0" applyFont="1" applyBorder="1"/>
    <xf numFmtId="0" fontId="1" fillId="0" borderId="3" xfId="0" applyFont="1" applyBorder="1" applyAlignment="1">
      <alignment horizontal="center"/>
    </xf>
    <xf numFmtId="0" fontId="1" fillId="0" borderId="1" xfId="0" applyFont="1" applyBorder="1" applyAlignment="1">
      <alignment horizontal="center" vertical="center"/>
    </xf>
    <xf numFmtId="0" fontId="1" fillId="0" borderId="1" xfId="0" applyFont="1" applyBorder="1" applyAlignment="1">
      <alignment vertical="center"/>
    </xf>
    <xf numFmtId="0" fontId="1" fillId="0" borderId="1" xfId="0" applyFont="1" applyBorder="1" applyAlignment="1">
      <alignment wrapText="1"/>
    </xf>
    <xf numFmtId="0" fontId="1" fillId="0" borderId="0" xfId="0" applyFont="1" applyAlignment="1">
      <alignment vertical="center"/>
    </xf>
    <xf numFmtId="0" fontId="1" fillId="0" borderId="4" xfId="0" applyFont="1" applyBorder="1"/>
    <xf numFmtId="0" fontId="17" fillId="2" borderId="0" xfId="0" applyFont="1" applyFill="1"/>
    <xf numFmtId="0" fontId="1" fillId="2" borderId="0" xfId="0" applyFont="1" applyFill="1"/>
    <xf numFmtId="0" fontId="1" fillId="2" borderId="0" xfId="0" applyFont="1" applyFill="1" applyAlignment="1">
      <alignment horizontal="center"/>
    </xf>
    <xf numFmtId="0" fontId="18" fillId="6" borderId="5" xfId="0" applyFont="1" applyFill="1" applyBorder="1" applyAlignment="1">
      <alignment horizontal="center" vertical="center" wrapText="1"/>
    </xf>
    <xf numFmtId="0" fontId="18" fillId="6" borderId="6" xfId="0" applyFont="1" applyFill="1" applyBorder="1" applyAlignment="1">
      <alignment horizontal="center" vertical="center" wrapText="1"/>
    </xf>
    <xf numFmtId="0" fontId="1" fillId="0" borderId="7" xfId="0" applyFont="1" applyBorder="1" applyAlignment="1">
      <alignment horizontal="center" vertical="center" wrapText="1"/>
    </xf>
    <xf numFmtId="0" fontId="1" fillId="0" borderId="8" xfId="0" applyFont="1" applyBorder="1" applyAlignment="1">
      <alignment horizontal="left" vertical="center" wrapText="1"/>
    </xf>
    <xf numFmtId="0" fontId="1" fillId="0" borderId="8" xfId="0" applyFont="1" applyBorder="1" applyAlignment="1">
      <alignment vertical="center" wrapText="1"/>
    </xf>
    <xf numFmtId="0" fontId="2" fillId="0" borderId="0" xfId="0" applyFont="1" applyAlignment="1">
      <alignment horizontal="center" vertical="center"/>
    </xf>
    <xf numFmtId="0" fontId="2" fillId="0" borderId="0" xfId="0" applyFont="1" applyAlignment="1">
      <alignment vertical="center"/>
    </xf>
    <xf numFmtId="0" fontId="0" fillId="0" borderId="0" xfId="0" applyAlignment="1">
      <alignment horizontal="center" vertical="center"/>
    </xf>
    <xf numFmtId="0" fontId="10" fillId="9" borderId="1" xfId="2" applyNumberFormat="1" applyFont="1" applyFill="1" applyBorder="1" applyAlignment="1" applyProtection="1">
      <alignment horizontal="left" vertical="center" wrapText="1"/>
      <protection locked="0"/>
    </xf>
    <xf numFmtId="167" fontId="10" fillId="9" borderId="1" xfId="0" applyNumberFormat="1" applyFont="1" applyFill="1" applyBorder="1" applyAlignment="1" applyProtection="1">
      <alignment horizontal="center" vertical="center" wrapText="1"/>
      <protection locked="0"/>
    </xf>
    <xf numFmtId="169" fontId="10" fillId="9" borderId="1" xfId="0" applyNumberFormat="1" applyFont="1" applyFill="1" applyBorder="1" applyAlignment="1" applyProtection="1">
      <alignment horizontal="center" vertical="center" wrapText="1"/>
      <protection locked="0"/>
    </xf>
    <xf numFmtId="166" fontId="10" fillId="9" borderId="1" xfId="0" applyNumberFormat="1" applyFont="1" applyFill="1" applyBorder="1" applyAlignment="1" applyProtection="1">
      <alignment horizontal="center" vertical="center" wrapText="1"/>
      <protection locked="0"/>
    </xf>
    <xf numFmtId="37" fontId="10" fillId="9" borderId="1" xfId="2" applyNumberFormat="1" applyFont="1" applyFill="1" applyBorder="1" applyAlignment="1" applyProtection="1">
      <alignment horizontal="left" vertical="center" wrapText="1"/>
      <protection locked="0"/>
    </xf>
    <xf numFmtId="43" fontId="0" fillId="0" borderId="0" xfId="2" applyFont="1"/>
    <xf numFmtId="0" fontId="1" fillId="9" borderId="1" xfId="0" applyFont="1" applyFill="1" applyBorder="1" applyAlignment="1">
      <alignment horizontal="center" vertical="center"/>
    </xf>
    <xf numFmtId="0" fontId="1" fillId="9" borderId="33" xfId="0" applyFont="1" applyFill="1" applyBorder="1" applyAlignment="1">
      <alignment horizontal="center" vertical="center"/>
    </xf>
    <xf numFmtId="0" fontId="1" fillId="14" borderId="34" xfId="0" applyFont="1" applyFill="1" applyBorder="1"/>
    <xf numFmtId="0" fontId="0" fillId="14" borderId="1" xfId="0" applyFill="1" applyBorder="1"/>
    <xf numFmtId="2" fontId="1" fillId="0" borderId="1" xfId="0" applyNumberFormat="1" applyFont="1" applyBorder="1"/>
    <xf numFmtId="2" fontId="1" fillId="0" borderId="33" xfId="0" applyNumberFormat="1" applyFont="1" applyBorder="1"/>
    <xf numFmtId="0" fontId="1" fillId="14" borderId="35" xfId="0" applyFont="1" applyFill="1" applyBorder="1"/>
    <xf numFmtId="0" fontId="0" fillId="14" borderId="36" xfId="0" applyFill="1" applyBorder="1"/>
    <xf numFmtId="2" fontId="1" fillId="0" borderId="36" xfId="0" applyNumberFormat="1" applyFont="1" applyBorder="1"/>
    <xf numFmtId="2" fontId="1" fillId="0" borderId="37" xfId="0" applyNumberFormat="1" applyFont="1" applyBorder="1"/>
    <xf numFmtId="0" fontId="1" fillId="15" borderId="1" xfId="0" applyFont="1" applyFill="1" applyBorder="1" applyAlignment="1">
      <alignment horizontal="center" vertical="center"/>
    </xf>
    <xf numFmtId="0" fontId="1" fillId="15" borderId="33" xfId="0" applyFont="1" applyFill="1" applyBorder="1" applyAlignment="1">
      <alignment horizontal="center" vertical="center"/>
    </xf>
    <xf numFmtId="0" fontId="1" fillId="16" borderId="1" xfId="0" applyFont="1" applyFill="1" applyBorder="1" applyAlignment="1">
      <alignment horizontal="center" vertical="center"/>
    </xf>
    <xf numFmtId="0" fontId="1" fillId="16" borderId="33" xfId="0" applyFont="1" applyFill="1" applyBorder="1" applyAlignment="1">
      <alignment horizontal="center" vertical="center"/>
    </xf>
    <xf numFmtId="0" fontId="1" fillId="18" borderId="1" xfId="0" applyFont="1" applyFill="1" applyBorder="1" applyAlignment="1">
      <alignment horizontal="center" vertical="center"/>
    </xf>
    <xf numFmtId="0" fontId="1" fillId="18" borderId="33" xfId="0" applyFont="1" applyFill="1" applyBorder="1" applyAlignment="1">
      <alignment horizontal="center" vertical="center"/>
    </xf>
    <xf numFmtId="0" fontId="1" fillId="17" borderId="34" xfId="0" applyFont="1" applyFill="1" applyBorder="1"/>
    <xf numFmtId="0" fontId="0" fillId="17" borderId="1" xfId="0" applyFill="1" applyBorder="1"/>
    <xf numFmtId="0" fontId="1" fillId="17" borderId="35" xfId="0" applyFont="1" applyFill="1" applyBorder="1"/>
    <xf numFmtId="0" fontId="0" fillId="17" borderId="36" xfId="0" applyFill="1" applyBorder="1"/>
    <xf numFmtId="0" fontId="1" fillId="19" borderId="1" xfId="0" applyFont="1" applyFill="1" applyBorder="1" applyAlignment="1">
      <alignment horizontal="center" vertical="center"/>
    </xf>
    <xf numFmtId="0" fontId="1" fillId="19" borderId="33" xfId="0" applyFont="1" applyFill="1" applyBorder="1" applyAlignment="1">
      <alignment horizontal="center" vertical="center"/>
    </xf>
    <xf numFmtId="0" fontId="1" fillId="20" borderId="1" xfId="0" applyFont="1" applyFill="1" applyBorder="1" applyAlignment="1">
      <alignment horizontal="center" vertical="center"/>
    </xf>
    <xf numFmtId="0" fontId="1" fillId="20" borderId="33" xfId="0" applyFont="1" applyFill="1" applyBorder="1" applyAlignment="1">
      <alignment horizontal="center" vertical="center"/>
    </xf>
    <xf numFmtId="0" fontId="1" fillId="5" borderId="1" xfId="5" applyBorder="1" applyAlignment="1">
      <alignment horizontal="center" vertical="center"/>
    </xf>
    <xf numFmtId="0" fontId="1" fillId="5" borderId="33" xfId="5" applyBorder="1" applyAlignment="1">
      <alignment horizontal="center" vertical="center"/>
    </xf>
    <xf numFmtId="0" fontId="1" fillId="4" borderId="35" xfId="4" applyBorder="1" applyAlignment="1">
      <alignment vertical="center"/>
    </xf>
    <xf numFmtId="2" fontId="1" fillId="4" borderId="36" xfId="4" applyNumberFormat="1" applyBorder="1" applyAlignment="1">
      <alignment vertical="center"/>
    </xf>
    <xf numFmtId="2" fontId="1" fillId="4" borderId="37" xfId="4" applyNumberFormat="1" applyBorder="1" applyAlignment="1">
      <alignment vertical="center"/>
    </xf>
    <xf numFmtId="0" fontId="21" fillId="21" borderId="41" xfId="0" applyFont="1" applyFill="1" applyBorder="1" applyAlignment="1">
      <alignment horizontal="center" vertical="center" wrapText="1" readingOrder="1"/>
    </xf>
    <xf numFmtId="0" fontId="21" fillId="21" borderId="42" xfId="0" applyFont="1" applyFill="1" applyBorder="1" applyAlignment="1">
      <alignment horizontal="center" vertical="center" wrapText="1" readingOrder="1"/>
    </xf>
    <xf numFmtId="0" fontId="22" fillId="0" borderId="43" xfId="0" applyFont="1" applyBorder="1" applyAlignment="1">
      <alignment horizontal="center" wrapText="1" readingOrder="1"/>
    </xf>
    <xf numFmtId="0" fontId="24" fillId="0" borderId="43" xfId="0" applyFont="1" applyBorder="1" applyAlignment="1">
      <alignment horizontal="left" vertical="center" wrapText="1" readingOrder="1"/>
    </xf>
    <xf numFmtId="0" fontId="25" fillId="7" borderId="43" xfId="0" applyFont="1" applyFill="1" applyBorder="1" applyAlignment="1">
      <alignment horizontal="center" vertical="center" wrapText="1" readingOrder="1"/>
    </xf>
    <xf numFmtId="0" fontId="26" fillId="0" borderId="46" xfId="0" applyFont="1" applyBorder="1" applyAlignment="1">
      <alignment horizontal="center" wrapText="1" readingOrder="1"/>
    </xf>
    <xf numFmtId="0" fontId="24" fillId="0" borderId="46" xfId="0" applyFont="1" applyBorder="1" applyAlignment="1">
      <alignment horizontal="left" vertical="center" wrapText="1" readingOrder="1"/>
    </xf>
    <xf numFmtId="0" fontId="25" fillId="7" borderId="46" xfId="0" applyFont="1" applyFill="1" applyBorder="1" applyAlignment="1">
      <alignment horizontal="center" vertical="center" wrapText="1" readingOrder="1"/>
    </xf>
    <xf numFmtId="0" fontId="26" fillId="0" borderId="43" xfId="0" applyFont="1" applyBorder="1" applyAlignment="1">
      <alignment horizontal="center" wrapText="1" readingOrder="1"/>
    </xf>
    <xf numFmtId="0" fontId="26" fillId="0" borderId="47" xfId="0" applyFont="1" applyBorder="1" applyAlignment="1">
      <alignment horizontal="center" wrapText="1" readingOrder="1"/>
    </xf>
    <xf numFmtId="0" fontId="24" fillId="0" borderId="47" xfId="0" applyFont="1" applyBorder="1" applyAlignment="1">
      <alignment horizontal="left" vertical="center" wrapText="1" readingOrder="1"/>
    </xf>
    <xf numFmtId="0" fontId="25" fillId="7" borderId="47" xfId="0" applyFont="1" applyFill="1" applyBorder="1" applyAlignment="1">
      <alignment horizontal="center" vertical="center" wrapText="1" readingOrder="1"/>
    </xf>
    <xf numFmtId="0" fontId="26" fillId="0" borderId="44" xfId="0" applyFont="1" applyBorder="1" applyAlignment="1">
      <alignment horizontal="center" wrapText="1" readingOrder="1"/>
    </xf>
    <xf numFmtId="0" fontId="23" fillId="0" borderId="44" xfId="0" applyFont="1" applyBorder="1" applyAlignment="1">
      <alignment horizontal="left" vertical="center" wrapText="1" readingOrder="1"/>
    </xf>
    <xf numFmtId="0" fontId="24" fillId="0" borderId="44" xfId="0" applyFont="1" applyBorder="1" applyAlignment="1">
      <alignment horizontal="left" vertical="center" wrapText="1" readingOrder="1"/>
    </xf>
    <xf numFmtId="0" fontId="25" fillId="7" borderId="44" xfId="0" applyFont="1" applyFill="1" applyBorder="1" applyAlignment="1">
      <alignment horizontal="center" vertical="center" wrapText="1" readingOrder="1"/>
    </xf>
    <xf numFmtId="0" fontId="20" fillId="0" borderId="48" xfId="0" applyFont="1" applyBorder="1" applyAlignment="1">
      <alignment horizontal="center" vertical="center" wrapText="1"/>
    </xf>
    <xf numFmtId="0" fontId="20" fillId="0" borderId="48" xfId="0" applyFont="1" applyBorder="1" applyAlignment="1">
      <alignment vertical="center" wrapText="1"/>
    </xf>
    <xf numFmtId="41" fontId="0" fillId="0" borderId="1" xfId="1" applyFont="1" applyBorder="1" applyAlignment="1">
      <alignment horizontal="center" vertical="center"/>
    </xf>
    <xf numFmtId="0" fontId="6" fillId="0" borderId="0" xfId="0" applyFont="1" applyAlignment="1">
      <alignment horizontal="center"/>
    </xf>
    <xf numFmtId="43" fontId="19" fillId="3" borderId="1" xfId="2" applyFont="1" applyFill="1" applyBorder="1" applyAlignment="1">
      <alignment horizontal="center" vertical="center" wrapText="1"/>
    </xf>
    <xf numFmtId="43" fontId="19" fillId="3" borderId="1" xfId="2" applyFont="1" applyFill="1" applyBorder="1" applyAlignment="1">
      <alignment horizontal="center" vertical="center"/>
    </xf>
    <xf numFmtId="0" fontId="8" fillId="0" borderId="1" xfId="0" applyFont="1" applyBorder="1" applyAlignment="1">
      <alignment horizontal="center" vertical="center" wrapText="1"/>
    </xf>
    <xf numFmtId="0" fontId="8" fillId="0" borderId="1" xfId="0" applyFont="1" applyBorder="1" applyAlignment="1">
      <alignment horizontal="center" vertical="center"/>
    </xf>
    <xf numFmtId="43" fontId="19" fillId="13" borderId="2" xfId="2" applyFont="1" applyFill="1" applyBorder="1" applyAlignment="1">
      <alignment horizontal="center" vertical="center" wrapText="1"/>
    </xf>
    <xf numFmtId="43" fontId="19" fillId="13" borderId="26" xfId="2" applyFont="1" applyFill="1" applyBorder="1" applyAlignment="1">
      <alignment horizontal="center" vertical="center" wrapText="1"/>
    </xf>
    <xf numFmtId="43" fontId="19" fillId="3" borderId="2" xfId="2" applyFont="1" applyFill="1" applyBorder="1" applyAlignment="1">
      <alignment horizontal="center" vertical="center" wrapText="1"/>
    </xf>
    <xf numFmtId="43" fontId="19" fillId="3" borderId="26" xfId="2" applyFont="1" applyFill="1" applyBorder="1" applyAlignment="1">
      <alignment horizontal="center" vertical="center" wrapText="1"/>
    </xf>
    <xf numFmtId="0" fontId="19" fillId="3" borderId="1" xfId="0" applyFont="1" applyFill="1" applyBorder="1" applyAlignment="1">
      <alignment horizontal="center" vertical="center"/>
    </xf>
    <xf numFmtId="0" fontId="19" fillId="3" borderId="1" xfId="0" applyFont="1" applyFill="1" applyBorder="1" applyAlignment="1">
      <alignment horizontal="center" vertical="center" wrapText="1"/>
    </xf>
    <xf numFmtId="43" fontId="19" fillId="13" borderId="20" xfId="2" applyFont="1" applyFill="1" applyBorder="1" applyAlignment="1">
      <alignment horizontal="center" vertical="center" wrapText="1"/>
    </xf>
    <xf numFmtId="43" fontId="19" fillId="13" borderId="21" xfId="2" applyFont="1" applyFill="1" applyBorder="1" applyAlignment="1">
      <alignment horizontal="center" vertical="center" wrapText="1"/>
    </xf>
    <xf numFmtId="43" fontId="19" fillId="13" borderId="23" xfId="2" applyFont="1" applyFill="1" applyBorder="1" applyAlignment="1">
      <alignment horizontal="center" vertical="center" wrapText="1"/>
    </xf>
    <xf numFmtId="43" fontId="19" fillId="13" borderId="24" xfId="2" applyFont="1" applyFill="1" applyBorder="1" applyAlignment="1">
      <alignment horizontal="center" vertical="center" wrapText="1"/>
    </xf>
    <xf numFmtId="43" fontId="19" fillId="13" borderId="1" xfId="2" applyFont="1" applyFill="1" applyBorder="1" applyAlignment="1">
      <alignment horizontal="center" vertical="center" wrapText="1"/>
    </xf>
    <xf numFmtId="0" fontId="19" fillId="13" borderId="1" xfId="0" applyFont="1" applyFill="1" applyBorder="1" applyAlignment="1">
      <alignment horizontal="center" vertical="center" wrapText="1"/>
    </xf>
    <xf numFmtId="0" fontId="19" fillId="3" borderId="22" xfId="0" applyFont="1" applyFill="1" applyBorder="1" applyAlignment="1">
      <alignment horizontal="center" vertical="center"/>
    </xf>
    <xf numFmtId="0" fontId="19" fillId="3" borderId="0" xfId="0" applyFont="1" applyFill="1" applyAlignment="1">
      <alignment horizontal="center" vertical="center"/>
    </xf>
    <xf numFmtId="0" fontId="19" fillId="3" borderId="23" xfId="0" applyFont="1" applyFill="1" applyBorder="1" applyAlignment="1">
      <alignment horizontal="center" vertical="center"/>
    </xf>
    <xf numFmtId="0" fontId="19" fillId="3" borderId="25" xfId="0" applyFont="1" applyFill="1" applyBorder="1" applyAlignment="1">
      <alignment horizontal="center" vertical="center"/>
    </xf>
    <xf numFmtId="0" fontId="2" fillId="0" borderId="0" xfId="0" applyFont="1" applyAlignment="1">
      <alignment horizontal="center" vertical="center"/>
    </xf>
    <xf numFmtId="0" fontId="2" fillId="0" borderId="0" xfId="0" applyFont="1" applyAlignment="1">
      <alignment horizontal="center" vertical="center" wrapText="1"/>
    </xf>
    <xf numFmtId="0" fontId="2" fillId="3" borderId="1" xfId="0" applyFont="1" applyFill="1" applyBorder="1" applyAlignment="1">
      <alignment horizontal="center" vertical="center"/>
    </xf>
    <xf numFmtId="0" fontId="2" fillId="3" borderId="1" xfId="0" applyFont="1" applyFill="1" applyBorder="1" applyAlignment="1">
      <alignment horizontal="center" vertical="center" wrapText="1"/>
    </xf>
    <xf numFmtId="0" fontId="10" fillId="11" borderId="0" xfId="7" applyFont="1" applyFill="1" applyAlignment="1">
      <alignment horizontal="center"/>
    </xf>
    <xf numFmtId="0" fontId="10" fillId="12" borderId="1" xfId="7" applyFont="1" applyFill="1" applyBorder="1" applyAlignment="1">
      <alignment horizontal="center"/>
    </xf>
    <xf numFmtId="0" fontId="13" fillId="0" borderId="1" xfId="7" applyFont="1" applyBorder="1" applyAlignment="1">
      <alignment horizontal="center"/>
    </xf>
    <xf numFmtId="0" fontId="21" fillId="21" borderId="41" xfId="0" applyFont="1" applyFill="1" applyBorder="1" applyAlignment="1">
      <alignment horizontal="center" vertical="center" wrapText="1" readingOrder="1"/>
    </xf>
    <xf numFmtId="0" fontId="21" fillId="21" borderId="42" xfId="0" applyFont="1" applyFill="1" applyBorder="1" applyAlignment="1">
      <alignment horizontal="center" vertical="center" wrapText="1" readingOrder="1"/>
    </xf>
    <xf numFmtId="0" fontId="23" fillId="0" borderId="45" xfId="0" applyFont="1" applyBorder="1" applyAlignment="1">
      <alignment horizontal="left" vertical="center" wrapText="1" readingOrder="1"/>
    </xf>
    <xf numFmtId="0" fontId="23" fillId="0" borderId="42" xfId="0" applyFont="1" applyBorder="1" applyAlignment="1">
      <alignment horizontal="left" vertical="center" wrapText="1" readingOrder="1"/>
    </xf>
    <xf numFmtId="0" fontId="23" fillId="0" borderId="0" xfId="0" applyFont="1" applyAlignment="1">
      <alignment horizontal="left" vertical="center" wrapText="1" readingOrder="1"/>
    </xf>
    <xf numFmtId="0" fontId="1" fillId="17" borderId="28" xfId="0" applyFont="1" applyFill="1" applyBorder="1" applyAlignment="1">
      <alignment horizontal="center" vertical="center"/>
    </xf>
    <xf numFmtId="0" fontId="1" fillId="17" borderId="26" xfId="0" applyFont="1" applyFill="1" applyBorder="1" applyAlignment="1">
      <alignment horizontal="center" vertical="center"/>
    </xf>
    <xf numFmtId="0" fontId="1" fillId="20" borderId="39" xfId="0" applyFont="1" applyFill="1" applyBorder="1" applyAlignment="1">
      <alignment horizontal="center" vertical="center"/>
    </xf>
    <xf numFmtId="0" fontId="1" fillId="20" borderId="40" xfId="0" applyFont="1" applyFill="1" applyBorder="1" applyAlignment="1">
      <alignment horizontal="center" vertical="center"/>
    </xf>
    <xf numFmtId="0" fontId="1" fillId="5" borderId="27" xfId="5" applyBorder="1" applyAlignment="1">
      <alignment horizontal="center" vertical="center"/>
    </xf>
    <xf numFmtId="0" fontId="1" fillId="5" borderId="32" xfId="5" applyBorder="1" applyAlignment="1">
      <alignment horizontal="center" vertical="center"/>
    </xf>
    <xf numFmtId="0" fontId="1" fillId="5" borderId="29" xfId="5" applyBorder="1" applyAlignment="1">
      <alignment horizontal="center" vertical="center"/>
    </xf>
    <xf numFmtId="0" fontId="1" fillId="5" borderId="30" xfId="5" applyBorder="1" applyAlignment="1">
      <alignment horizontal="center" vertical="center"/>
    </xf>
    <xf numFmtId="0" fontId="1" fillId="5" borderId="31" xfId="5" applyBorder="1" applyAlignment="1">
      <alignment horizontal="center" vertical="center"/>
    </xf>
    <xf numFmtId="0" fontId="1" fillId="14" borderId="38" xfId="0" applyFont="1" applyFill="1" applyBorder="1" applyAlignment="1">
      <alignment horizontal="center" vertical="center" wrapText="1"/>
    </xf>
    <xf numFmtId="0" fontId="1" fillId="14" borderId="34" xfId="0" applyFont="1" applyFill="1" applyBorder="1" applyAlignment="1">
      <alignment horizontal="center" vertical="center"/>
    </xf>
    <xf numFmtId="0" fontId="1" fillId="14" borderId="28" xfId="0" applyFont="1" applyFill="1" applyBorder="1" applyAlignment="1">
      <alignment horizontal="center" vertical="center"/>
    </xf>
    <xf numFmtId="0" fontId="1" fillId="14" borderId="26" xfId="0" applyFont="1" applyFill="1" applyBorder="1" applyAlignment="1">
      <alignment horizontal="center" vertical="center"/>
    </xf>
    <xf numFmtId="0" fontId="1" fillId="16" borderId="39" xfId="0" applyFont="1" applyFill="1" applyBorder="1" applyAlignment="1">
      <alignment horizontal="center" vertical="center"/>
    </xf>
    <xf numFmtId="0" fontId="1" fillId="16" borderId="40" xfId="0" applyFont="1" applyFill="1" applyBorder="1" applyAlignment="1">
      <alignment horizontal="center" vertical="center"/>
    </xf>
    <xf numFmtId="0" fontId="1" fillId="17" borderId="38" xfId="0" applyFont="1" applyFill="1" applyBorder="1" applyAlignment="1">
      <alignment horizontal="center" vertical="center" wrapText="1"/>
    </xf>
    <xf numFmtId="0" fontId="1" fillId="17" borderId="34" xfId="0" applyFont="1" applyFill="1" applyBorder="1" applyAlignment="1">
      <alignment horizontal="center" vertical="center"/>
    </xf>
    <xf numFmtId="0" fontId="1" fillId="18" borderId="39" xfId="0" applyFont="1" applyFill="1" applyBorder="1" applyAlignment="1">
      <alignment horizontal="center" vertical="center"/>
    </xf>
    <xf numFmtId="0" fontId="1" fillId="18" borderId="40" xfId="0" applyFont="1" applyFill="1" applyBorder="1" applyAlignment="1">
      <alignment horizontal="center" vertical="center"/>
    </xf>
    <xf numFmtId="0" fontId="1" fillId="19" borderId="39" xfId="0" applyFont="1" applyFill="1" applyBorder="1" applyAlignment="1">
      <alignment horizontal="center" vertical="center"/>
    </xf>
    <xf numFmtId="0" fontId="1" fillId="19" borderId="40" xfId="0" applyFont="1" applyFill="1" applyBorder="1" applyAlignment="1">
      <alignment horizontal="center" vertical="center"/>
    </xf>
    <xf numFmtId="0" fontId="1" fillId="14" borderId="27" xfId="0" applyFont="1" applyFill="1" applyBorder="1" applyAlignment="1">
      <alignment horizontal="center" vertical="center" wrapText="1"/>
    </xf>
    <xf numFmtId="0" fontId="1" fillId="14" borderId="32" xfId="0" applyFont="1" applyFill="1" applyBorder="1" applyAlignment="1">
      <alignment horizontal="center" vertical="center"/>
    </xf>
    <xf numFmtId="0" fontId="1" fillId="9" borderId="29" xfId="0" applyFont="1" applyFill="1" applyBorder="1" applyAlignment="1">
      <alignment horizontal="center" vertical="center"/>
    </xf>
    <xf numFmtId="0" fontId="1" fillId="9" borderId="30" xfId="0" applyFont="1" applyFill="1" applyBorder="1" applyAlignment="1">
      <alignment horizontal="center" vertical="center"/>
    </xf>
    <xf numFmtId="0" fontId="1" fillId="9" borderId="31" xfId="0" applyFont="1" applyFill="1" applyBorder="1" applyAlignment="1">
      <alignment horizontal="center" vertical="center"/>
    </xf>
    <xf numFmtId="0" fontId="1" fillId="15" borderId="39" xfId="0" applyFont="1" applyFill="1" applyBorder="1" applyAlignment="1">
      <alignment horizontal="center" vertical="center"/>
    </xf>
    <xf numFmtId="0" fontId="1" fillId="15" borderId="40" xfId="0" applyFont="1" applyFill="1" applyBorder="1" applyAlignment="1">
      <alignment horizontal="center" vertical="center"/>
    </xf>
  </cellXfs>
  <cellStyles count="11">
    <cellStyle name="40% - Accent4" xfId="4" builtinId="43"/>
    <cellStyle name="60% - Accent4" xfId="5" builtinId="44"/>
    <cellStyle name="Comma" xfId="2" builtinId="3"/>
    <cellStyle name="Comma [0]" xfId="1" builtinId="6"/>
    <cellStyle name="Comma [0] 2" xfId="8" xr:uid="{CBD02B82-2E94-8A40-84B5-7F881D6E7E86}"/>
    <cellStyle name="Comma 2" xfId="10" xr:uid="{75A0738A-E5BC-A349-9A2F-C9E0648A410C}"/>
    <cellStyle name="Normal" xfId="0" builtinId="0"/>
    <cellStyle name="Normal 2" xfId="7" xr:uid="{F2F4644D-0438-A74A-8F91-8D125E62880B}"/>
    <cellStyle name="Normal 2 3" xfId="6" xr:uid="{2F41EC74-7680-8542-A805-1FFCE50F313D}"/>
    <cellStyle name="Percent" xfId="3" builtinId="5"/>
    <cellStyle name="Percent 2" xfId="9" xr:uid="{0601AB30-9732-3C49-B8CE-05BB5D6B2B2F}"/>
  </cellStyles>
  <dxfs count="61339">
    <dxf>
      <fill>
        <patternFill>
          <bgColor rgb="FF00FF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auto="1"/>
      </font>
      <fill>
        <patternFill>
          <bgColor rgb="FF66FF99"/>
        </patternFill>
      </fill>
    </dxf>
    <dxf>
      <fill>
        <patternFill>
          <bgColor theme="0" tint="-0.14996795556505021"/>
        </patternFill>
      </fill>
    </dxf>
    <dxf>
      <font>
        <color theme="0"/>
      </font>
      <fill>
        <patternFill>
          <bgColor rgb="FF660033"/>
        </patternFill>
      </fill>
    </dxf>
    <dxf>
      <font>
        <color theme="0"/>
      </font>
      <fill>
        <patternFill>
          <bgColor rgb="FF990099"/>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99"/>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ill>
        <patternFill>
          <bgColor theme="0" tint="-0.14996795556505021"/>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theme="0" tint="-0.14996795556505021"/>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339933"/>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FFFFFF"/>
        </patternFill>
      </fill>
    </dxf>
    <dxf>
      <fill>
        <patternFill>
          <bgColor rgb="FF00FF00"/>
        </patternFill>
      </fill>
    </dxf>
    <dxf>
      <font>
        <color theme="0"/>
      </font>
      <fill>
        <patternFill>
          <bgColor rgb="FF9933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00"/>
        </patternFill>
      </fill>
    </dxf>
    <dxf>
      <fill>
        <patternFill>
          <bgColor rgb="FF00FF00"/>
        </patternFill>
      </fill>
    </dxf>
    <dxf>
      <fill>
        <patternFill>
          <bgColor rgb="FF339933"/>
        </patternFill>
      </fill>
    </dxf>
    <dxf>
      <fill>
        <patternFill>
          <bgColor theme="0" tint="-0.499984740745262"/>
        </patternFill>
      </fill>
    </dxf>
    <dxf>
      <fill>
        <patternFill>
          <bgColor theme="0" tint="-0.14996795556505021"/>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ill>
        <patternFill>
          <bgColor rgb="FF00FF0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ill>
        <patternFill>
          <bgColor theme="0" tint="-0.14996795556505021"/>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990099"/>
        </patternFill>
      </fill>
    </dxf>
    <dxf>
      <font>
        <color auto="1"/>
      </font>
      <fill>
        <patternFill>
          <bgColor rgb="FF66FF99"/>
        </patternFill>
      </fill>
    </dxf>
    <dxf>
      <font>
        <color theme="0"/>
      </font>
      <fill>
        <patternFill>
          <bgColor rgb="FF990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99"/>
        </patternFill>
      </fill>
    </dxf>
    <dxf>
      <font>
        <color theme="0"/>
      </font>
      <fill>
        <patternFill>
          <bgColor rgb="FF990033"/>
        </patternFill>
      </fill>
    </dxf>
    <dxf>
      <font>
        <color theme="0"/>
      </font>
      <fill>
        <patternFill>
          <bgColor rgb="FF660033"/>
        </patternFill>
      </fill>
    </dxf>
    <dxf>
      <font>
        <color theme="0"/>
      </font>
      <fill>
        <patternFill>
          <bgColor rgb="FFCC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3300"/>
        </patternFill>
      </fill>
    </dxf>
    <dxf>
      <font>
        <color theme="0"/>
      </font>
      <fill>
        <patternFill>
          <bgColor rgb="FF990033"/>
        </patternFill>
      </fill>
    </dxf>
    <dxf>
      <fill>
        <patternFill>
          <bgColor rgb="FF3399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1"/>
      </font>
      <fill>
        <patternFill>
          <bgColor rgb="FFFFFF0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1"/>
      </font>
      <fill>
        <patternFill>
          <bgColor rgb="FFFF9933"/>
        </patternFill>
      </fill>
    </dxf>
    <dxf>
      <fill>
        <patternFill>
          <bgColor rgb="FFFFFFFF"/>
        </patternFill>
      </fill>
    </dxf>
    <dxf>
      <font>
        <color auto="1"/>
      </font>
      <fill>
        <patternFill>
          <bgColor rgb="FF66FF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ill>
        <patternFill>
          <bgColor theme="0" tint="-0.14996795556505021"/>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ill>
        <patternFill>
          <bgColor theme="0" tint="-0.499984740745262"/>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00FF00"/>
        </patternFill>
      </fill>
    </dxf>
    <dxf>
      <font>
        <color theme="0"/>
      </font>
      <fill>
        <patternFill>
          <bgColor rgb="FF9933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1"/>
      </font>
      <fill>
        <patternFill>
          <bgColor rgb="FFFFFF00"/>
        </patternFill>
      </fill>
    </dxf>
    <dxf>
      <fill>
        <patternFill>
          <bgColor theme="0" tint="-0.499984740745262"/>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993300"/>
        </patternFill>
      </fill>
    </dxf>
    <dxf>
      <font>
        <color theme="0"/>
      </font>
      <fill>
        <patternFill>
          <bgColor rgb="FF0070C0"/>
        </patternFill>
      </fill>
    </dxf>
    <dxf>
      <fill>
        <patternFill>
          <bgColor rgb="FF00FF00"/>
        </patternFill>
      </fill>
    </dxf>
    <dxf>
      <font>
        <color theme="0"/>
      </font>
      <fill>
        <patternFill>
          <bgColor rgb="FFCC33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rgb="FF339933"/>
        </patternFill>
      </fill>
    </dxf>
    <dxf>
      <fill>
        <patternFill>
          <bgColor rgb="FFFFFFFF"/>
        </patternFill>
      </fill>
    </dxf>
    <dxf>
      <fill>
        <patternFill>
          <bgColor theme="0" tint="-0.14996795556505021"/>
        </patternFill>
      </fill>
    </dxf>
    <dxf>
      <fill>
        <patternFill>
          <bgColor theme="0" tint="-0.499984740745262"/>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FF0000"/>
        </patternFill>
      </fill>
    </dxf>
    <dxf>
      <font>
        <color auto="1"/>
      </font>
      <fill>
        <patternFill>
          <bgColor rgb="FF66FF99"/>
        </patternFill>
      </fill>
    </dxf>
    <dxf>
      <font>
        <color theme="1"/>
      </font>
      <fill>
        <patternFill>
          <bgColor rgb="FFFFFF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ill>
        <patternFill>
          <bgColor theme="0" tint="-0.499984740745262"/>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ont>
        <color theme="0"/>
      </font>
      <fill>
        <patternFill>
          <bgColor rgb="FF9933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CC3300"/>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FF0000"/>
        </patternFill>
      </fill>
    </dxf>
    <dxf>
      <fill>
        <patternFill>
          <bgColor rgb="FF339933"/>
        </patternFill>
      </fill>
    </dxf>
    <dxf>
      <fill>
        <patternFill>
          <bgColor rgb="FFFFFFFF"/>
        </patternFill>
      </fill>
    </dxf>
    <dxf>
      <font>
        <color auto="1"/>
      </font>
      <fill>
        <patternFill>
          <bgColor rgb="FF66FF99"/>
        </patternFill>
      </fill>
    </dxf>
    <dxf>
      <fill>
        <patternFill>
          <bgColor theme="0" tint="-0.14996795556505021"/>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ill>
        <patternFill>
          <bgColor rgb="FF00FF00"/>
        </patternFill>
      </fill>
    </dxf>
    <dxf>
      <font>
        <color theme="0"/>
      </font>
      <fill>
        <patternFill>
          <bgColor rgb="FF009999"/>
        </patternFill>
      </fill>
    </dxf>
    <dxf>
      <fill>
        <patternFill>
          <bgColor theme="0" tint="-0.499984740745262"/>
        </patternFill>
      </fill>
    </dxf>
    <dxf>
      <font>
        <color theme="0"/>
      </font>
      <fill>
        <patternFill>
          <bgColor rgb="FF006666"/>
        </patternFill>
      </fill>
    </dxf>
    <dxf>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1"/>
      </font>
      <fill>
        <patternFill>
          <bgColor rgb="FFFFC00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ill>
        <patternFill>
          <bgColor rgb="FF339933"/>
        </patternFill>
      </fill>
    </dxf>
    <dxf>
      <font>
        <color theme="1"/>
      </font>
      <fill>
        <patternFill>
          <bgColor rgb="FFFF9933"/>
        </patternFill>
      </fill>
    </dxf>
    <dxf>
      <font>
        <color theme="1"/>
      </font>
      <fill>
        <patternFill>
          <bgColor rgb="FFFF6600"/>
        </patternFill>
      </fill>
    </dxf>
    <dxf>
      <font>
        <color theme="1"/>
      </font>
      <fill>
        <patternFill>
          <bgColor rgb="FFFFFF66"/>
        </patternFill>
      </fill>
    </dxf>
    <dxf>
      <fill>
        <patternFill>
          <bgColor rgb="FFFFFFFF"/>
        </patternFill>
      </fill>
    </dxf>
    <dxf>
      <font>
        <color theme="0"/>
      </font>
      <fill>
        <patternFill>
          <bgColor rgb="FF990099"/>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rgb="FF339933"/>
        </patternFill>
      </fill>
    </dxf>
    <dxf>
      <font>
        <color auto="1"/>
      </font>
      <fill>
        <patternFill>
          <bgColor rgb="FF00B050"/>
        </patternFill>
      </fill>
    </dxf>
    <dxf>
      <fill>
        <patternFill>
          <bgColor rgb="FF00FF00"/>
        </patternFill>
      </fill>
    </dxf>
    <dxf>
      <fill>
        <patternFill>
          <bgColor rgb="FF92D050"/>
        </patternFill>
      </fill>
    </dxf>
    <dxf>
      <font>
        <color theme="0"/>
      </font>
      <fill>
        <patternFill>
          <bgColor rgb="FF002060"/>
        </patternFill>
      </fill>
    </dxf>
    <dxf>
      <font>
        <color auto="1"/>
      </font>
      <fill>
        <patternFill>
          <bgColor rgb="FF66FF99"/>
        </patternFill>
      </fill>
    </dxf>
    <dxf>
      <fill>
        <patternFill>
          <bgColor theme="0" tint="-0.14996795556505021"/>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ill>
        <patternFill>
          <bgColor theme="0" tint="-0.499984740745262"/>
        </patternFill>
      </fill>
    </dxf>
    <dxf>
      <font>
        <color theme="0"/>
      </font>
      <fill>
        <patternFill>
          <bgColor rgb="FF990033"/>
        </patternFill>
      </fill>
    </dxf>
    <dxf>
      <font>
        <color theme="0"/>
      </font>
      <fill>
        <patternFill>
          <bgColor rgb="FF660033"/>
        </patternFill>
      </fill>
    </dxf>
    <dxf>
      <fill>
        <patternFill>
          <bgColor rgb="FFFFFFFF"/>
        </patternFill>
      </fill>
    </dxf>
    <dxf>
      <font>
        <color theme="0"/>
      </font>
      <fill>
        <patternFill>
          <bgColor rgb="FF990000"/>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99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CC3300"/>
        </patternFill>
      </fill>
    </dxf>
    <dxf>
      <fill>
        <patternFill>
          <bgColor rgb="FF92D050"/>
        </patternFill>
      </fill>
    </dxf>
    <dxf>
      <font>
        <color theme="0"/>
      </font>
      <fill>
        <patternFill>
          <bgColor rgb="FF002060"/>
        </patternFill>
      </fill>
    </dxf>
    <dxf>
      <font>
        <color theme="0"/>
      </font>
      <fill>
        <patternFill>
          <bgColor rgb="FF006666"/>
        </patternFill>
      </fill>
    </dxf>
    <dxf>
      <fill>
        <patternFill>
          <bgColor rgb="FF00FF00"/>
        </patternFill>
      </fill>
    </dxf>
    <dxf>
      <font>
        <color auto="1"/>
      </font>
      <fill>
        <patternFill>
          <bgColor rgb="FF66FF99"/>
        </patternFill>
      </fill>
    </dxf>
    <dxf>
      <font>
        <color theme="0"/>
      </font>
      <fill>
        <patternFill>
          <bgColor rgb="FF0070C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3300"/>
        </patternFill>
      </fill>
    </dxf>
    <dxf>
      <font>
        <color theme="0"/>
      </font>
      <fill>
        <patternFill>
          <bgColor rgb="FFFF0000"/>
        </patternFill>
      </fill>
    </dxf>
    <dxf>
      <fill>
        <patternFill>
          <bgColor rgb="FF339933"/>
        </patternFill>
      </fill>
    </dxf>
    <dxf>
      <fill>
        <patternFill>
          <bgColor rgb="FFFFFFFF"/>
        </patternFill>
      </fill>
    </dxf>
    <dxf>
      <font>
        <color theme="1"/>
      </font>
      <fill>
        <patternFill>
          <bgColor rgb="FFFFFF66"/>
        </patternFill>
      </fill>
    </dxf>
    <dxf>
      <fill>
        <patternFill>
          <bgColor theme="0" tint="-0.499984740745262"/>
        </patternFill>
      </fill>
    </dxf>
    <dxf>
      <font>
        <color theme="0"/>
      </font>
      <fill>
        <patternFill>
          <bgColor rgb="FF990000"/>
        </patternFill>
      </fill>
    </dxf>
    <dxf>
      <font>
        <color theme="0"/>
      </font>
      <fill>
        <patternFill>
          <bgColor rgb="FF6600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auto="1"/>
      </font>
      <fill>
        <patternFill>
          <bgColor rgb="FF00B050"/>
        </patternFill>
      </fill>
    </dxf>
    <dxf>
      <fill>
        <patternFill>
          <bgColor theme="0" tint="-0.14996795556505021"/>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1"/>
      </font>
      <fill>
        <patternFill>
          <bgColor rgb="FFFF9933"/>
        </patternFill>
      </fill>
    </dxf>
    <dxf>
      <font>
        <color theme="0"/>
      </font>
      <fill>
        <patternFill>
          <bgColor rgb="FF002060"/>
        </patternFill>
      </fill>
    </dxf>
    <dxf>
      <font>
        <color theme="1"/>
      </font>
      <fill>
        <patternFill>
          <bgColor rgb="FFFF660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9999"/>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FF0000"/>
        </patternFill>
      </fill>
    </dxf>
    <dxf>
      <font>
        <color theme="1"/>
      </font>
      <fill>
        <patternFill>
          <bgColor rgb="FFFFFF00"/>
        </patternFill>
      </fill>
    </dxf>
    <dxf>
      <font>
        <color auto="1"/>
      </font>
      <fill>
        <patternFill>
          <bgColor rgb="FF00B050"/>
        </patternFill>
      </fill>
    </dxf>
    <dxf>
      <font>
        <color auto="1"/>
      </font>
      <fill>
        <patternFill>
          <bgColor rgb="FF66FF99"/>
        </patternFill>
      </fill>
    </dxf>
    <dxf>
      <font>
        <color theme="0"/>
      </font>
      <fill>
        <patternFill>
          <bgColor rgb="FF0070C0"/>
        </patternFill>
      </fill>
    </dxf>
    <dxf>
      <fill>
        <patternFill>
          <bgColor rgb="FF92D05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1"/>
      </font>
      <fill>
        <patternFill>
          <bgColor rgb="FFFF9933"/>
        </patternFill>
      </fill>
    </dxf>
    <dxf>
      <font>
        <color theme="1"/>
      </font>
      <fill>
        <patternFill>
          <bgColor rgb="FFFF6600"/>
        </patternFill>
      </fill>
    </dxf>
    <dxf>
      <fill>
        <patternFill>
          <bgColor rgb="FFFFFFFF"/>
        </patternFill>
      </fill>
    </dxf>
    <dxf>
      <font>
        <color theme="1"/>
      </font>
      <fill>
        <patternFill>
          <bgColor rgb="FFFFC000"/>
        </patternFill>
      </fill>
    </dxf>
    <dxf>
      <font>
        <color theme="0"/>
      </font>
      <fill>
        <patternFill>
          <bgColor rgb="FF9900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009999"/>
        </patternFill>
      </fill>
    </dxf>
    <dxf>
      <font>
        <color theme="0"/>
      </font>
      <fill>
        <patternFill>
          <bgColor rgb="FF006666"/>
        </patternFill>
      </fill>
    </dxf>
    <dxf>
      <fill>
        <patternFill>
          <bgColor rgb="FF00FF00"/>
        </patternFill>
      </fill>
    </dxf>
    <dxf>
      <font>
        <color theme="1"/>
      </font>
      <fill>
        <patternFill>
          <bgColor rgb="FFFFFF66"/>
        </patternFill>
      </fill>
    </dxf>
    <dxf>
      <fill>
        <patternFill>
          <bgColor rgb="FF339933"/>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990099"/>
        </patternFill>
      </fill>
    </dxf>
    <dxf>
      <font>
        <color theme="0"/>
      </font>
      <fill>
        <patternFill>
          <bgColor rgb="FF660066"/>
        </patternFill>
      </fill>
    </dxf>
    <dxf>
      <font>
        <color theme="0"/>
      </font>
      <fill>
        <patternFill>
          <bgColor rgb="FF006666"/>
        </patternFill>
      </fill>
    </dxf>
    <dxf>
      <font>
        <color theme="1"/>
      </font>
      <fill>
        <patternFill>
          <bgColor rgb="FFFF9933"/>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ill>
        <patternFill>
          <bgColor theme="0" tint="-0.499984740745262"/>
        </patternFill>
      </fill>
    </dxf>
    <dxf>
      <font>
        <color theme="0"/>
      </font>
      <fill>
        <patternFill>
          <bgColor rgb="FF990033"/>
        </patternFill>
      </fill>
    </dxf>
    <dxf>
      <font>
        <color theme="0"/>
      </font>
      <fill>
        <patternFill>
          <bgColor rgb="FF660033"/>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theme="0"/>
      </font>
      <fill>
        <patternFill>
          <bgColor rgb="FF990099"/>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ont>
        <color theme="0"/>
      </font>
      <fill>
        <patternFill>
          <bgColor rgb="FF990033"/>
        </patternFill>
      </fill>
    </dxf>
    <dxf>
      <font>
        <color theme="0"/>
      </font>
      <fill>
        <patternFill>
          <bgColor rgb="FF99330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0"/>
      </font>
      <fill>
        <patternFill>
          <bgColor rgb="FF990000"/>
        </patternFill>
      </fill>
    </dxf>
    <dxf>
      <font>
        <color theme="0"/>
      </font>
      <fill>
        <patternFill>
          <bgColor rgb="FF990000"/>
        </patternFill>
      </fill>
    </dxf>
    <dxf>
      <font>
        <color theme="0"/>
      </font>
      <fill>
        <patternFill>
          <bgColor rgb="FF006666"/>
        </patternFill>
      </fill>
    </dxf>
    <dxf>
      <font>
        <color auto="1"/>
      </font>
      <fill>
        <patternFill>
          <bgColor rgb="FF66FF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6600"/>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1"/>
      </font>
      <fill>
        <patternFill>
          <bgColor rgb="FFFFC000"/>
        </patternFill>
      </fill>
    </dxf>
    <dxf>
      <font>
        <color theme="0"/>
      </font>
      <fill>
        <patternFill>
          <bgColor rgb="FF990099"/>
        </patternFill>
      </fill>
    </dxf>
    <dxf>
      <font>
        <color theme="0"/>
      </font>
      <fill>
        <patternFill>
          <bgColor rgb="FF0099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theme="0"/>
      </font>
      <fill>
        <patternFill>
          <bgColor rgb="FF660033"/>
        </patternFill>
      </fill>
    </dxf>
    <dxf>
      <font>
        <color auto="1"/>
      </font>
      <fill>
        <patternFill>
          <bgColor rgb="FF00B050"/>
        </patternFill>
      </fill>
    </dxf>
    <dxf>
      <font>
        <color theme="0"/>
      </font>
      <fill>
        <patternFill>
          <bgColor rgb="FF660066"/>
        </patternFill>
      </fill>
    </dxf>
    <dxf>
      <font>
        <color theme="0"/>
      </font>
      <fill>
        <patternFill>
          <bgColor rgb="FF993300"/>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ont>
        <color theme="0"/>
      </font>
      <fill>
        <patternFill>
          <bgColor rgb="FF002060"/>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0070C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9933"/>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1"/>
      </font>
      <fill>
        <patternFill>
          <bgColor rgb="FFFFFF00"/>
        </patternFill>
      </fill>
    </dxf>
    <dxf>
      <font>
        <color theme="1"/>
      </font>
      <fill>
        <patternFill>
          <bgColor rgb="FFFF6600"/>
        </patternFill>
      </fill>
    </dxf>
    <dxf>
      <font>
        <color theme="0"/>
      </font>
      <fill>
        <patternFill>
          <bgColor rgb="FF009999"/>
        </patternFill>
      </fill>
    </dxf>
    <dxf>
      <font>
        <color theme="1"/>
      </font>
      <fill>
        <patternFill>
          <bgColor rgb="FFFFFF66"/>
        </patternFill>
      </fill>
    </dxf>
    <dxf>
      <fill>
        <patternFill>
          <bgColor theme="0" tint="-0.499984740745262"/>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1"/>
      </font>
      <fill>
        <patternFill>
          <bgColor rgb="FFFF660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ont>
        <color auto="1"/>
      </font>
      <fill>
        <patternFill>
          <bgColor rgb="FF66FF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ont>
        <color theme="1"/>
      </font>
      <fill>
        <patternFill>
          <bgColor rgb="FFFFC0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00FF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009999"/>
        </patternFill>
      </fill>
    </dxf>
    <dxf>
      <font>
        <color theme="0"/>
      </font>
      <fill>
        <patternFill>
          <bgColor rgb="FF002060"/>
        </patternFill>
      </fill>
    </dxf>
    <dxf>
      <font>
        <color theme="0"/>
      </font>
      <fill>
        <patternFill>
          <bgColor rgb="FF006666"/>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auto="1"/>
      </font>
      <fill>
        <patternFill>
          <bgColor theme="0" tint="-0.14996795556505021"/>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ill>
        <patternFill>
          <bgColor theme="0" tint="-0.499984740745262"/>
        </patternFill>
      </fill>
    </dxf>
    <dxf>
      <font>
        <color theme="0"/>
      </font>
      <fill>
        <patternFill>
          <bgColor rgb="FF009999"/>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FF00"/>
        </patternFill>
      </fill>
    </dxf>
    <dxf>
      <font>
        <color theme="1"/>
      </font>
      <fill>
        <patternFill>
          <bgColor rgb="FFFF99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6600"/>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1"/>
      </font>
      <fill>
        <patternFill>
          <bgColor rgb="FFFFC000"/>
        </patternFill>
      </fill>
    </dxf>
    <dxf>
      <font>
        <color theme="0"/>
      </font>
      <fill>
        <patternFill>
          <bgColor rgb="FF9900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1"/>
      </font>
      <fill>
        <patternFill>
          <bgColor rgb="FFFFC0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1"/>
      </font>
      <fill>
        <patternFill>
          <bgColor rgb="FFFF6600"/>
        </patternFill>
      </fill>
    </dxf>
    <dxf>
      <font>
        <color theme="0"/>
      </font>
      <fill>
        <patternFill>
          <bgColor rgb="FF009999"/>
        </patternFill>
      </fill>
    </dxf>
    <dxf>
      <font>
        <color theme="0"/>
      </font>
      <fill>
        <patternFill>
          <bgColor rgb="FF009999"/>
        </patternFill>
      </fill>
    </dxf>
    <dxf>
      <font>
        <color theme="0"/>
      </font>
      <fill>
        <patternFill>
          <bgColor rgb="FF66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FF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1"/>
      </font>
      <fill>
        <patternFill>
          <bgColor rgb="FFFF9933"/>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ill>
        <patternFill>
          <bgColor theme="0" tint="-0.499984740745262"/>
        </patternFill>
      </fill>
    </dxf>
    <dxf>
      <font>
        <color theme="0"/>
      </font>
      <fill>
        <patternFill>
          <bgColor rgb="FF9900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0"/>
      </font>
      <fill>
        <patternFill>
          <bgColor rgb="FF0070C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auto="1"/>
      </font>
      <fill>
        <patternFill>
          <bgColor theme="0" tint="-0.14996795556505021"/>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1"/>
      </font>
      <fill>
        <patternFill>
          <bgColor rgb="FFFFFF00"/>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1"/>
      </font>
      <fill>
        <patternFill>
          <bgColor rgb="FFFF9933"/>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339933"/>
        </patternFill>
      </fill>
    </dxf>
    <dxf>
      <fill>
        <patternFill>
          <bgColor rgb="FFFFFFFF"/>
        </patternFill>
      </fill>
    </dxf>
    <dxf>
      <font>
        <color theme="1"/>
      </font>
      <fill>
        <patternFill>
          <bgColor rgb="FFFFFF66"/>
        </patternFill>
      </fill>
    </dxf>
    <dxf>
      <font>
        <color auto="1"/>
      </font>
      <fill>
        <patternFill>
          <bgColor rgb="FF66FF99"/>
        </patternFill>
      </fill>
    </dxf>
    <dxf>
      <font>
        <color theme="1"/>
      </font>
      <fill>
        <patternFill>
          <bgColor rgb="FFFF6600"/>
        </patternFill>
      </fill>
    </dxf>
    <dxf>
      <fill>
        <patternFill>
          <bgColor rgb="FF00FF00"/>
        </patternFill>
      </fill>
    </dxf>
    <dxf>
      <font>
        <color theme="0"/>
      </font>
      <fill>
        <patternFill>
          <bgColor rgb="FF993300"/>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1"/>
      </font>
      <fill>
        <patternFill>
          <bgColor rgb="FFFFFF66"/>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1"/>
      </font>
      <fill>
        <patternFill>
          <bgColor rgb="FFFFFF00"/>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339933"/>
        </patternFill>
      </fill>
    </dxf>
    <dxf>
      <fill>
        <patternFill>
          <bgColor rgb="FFFFFFFF"/>
        </patternFill>
      </fill>
    </dxf>
    <dxf>
      <font>
        <color theme="1"/>
      </font>
      <fill>
        <patternFill>
          <bgColor rgb="FFFF9933"/>
        </patternFill>
      </fill>
    </dxf>
    <dxf>
      <fill>
        <patternFill>
          <bgColor rgb="FF00FF00"/>
        </patternFill>
      </fill>
    </dxf>
    <dxf>
      <font>
        <color theme="0"/>
      </font>
      <fill>
        <patternFill>
          <bgColor rgb="FF9900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ill>
        <patternFill>
          <bgColor rgb="FF339933"/>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1"/>
      </font>
      <fill>
        <patternFill>
          <bgColor rgb="FFFFFF00"/>
        </patternFill>
      </fill>
    </dxf>
    <dxf>
      <font>
        <color theme="1"/>
      </font>
      <fill>
        <patternFill>
          <bgColor rgb="FFFF99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FFFFFF"/>
        </patternFill>
      </fill>
    </dxf>
    <dxf>
      <font>
        <color theme="1"/>
      </font>
      <fill>
        <patternFill>
          <bgColor rgb="FFFFFF66"/>
        </patternFill>
      </fill>
    </dxf>
    <dxf>
      <font>
        <color theme="0"/>
      </font>
      <fill>
        <patternFill>
          <bgColor rgb="FF990033"/>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1"/>
      </font>
      <fill>
        <patternFill>
          <bgColor rgb="FFFFFF66"/>
        </patternFill>
      </fill>
    </dxf>
    <dxf>
      <font>
        <color theme="1"/>
      </font>
      <fill>
        <patternFill>
          <bgColor rgb="FFFFFF00"/>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66"/>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FFFFFF"/>
        </patternFill>
      </fill>
    </dxf>
    <dxf>
      <font>
        <color theme="1"/>
      </font>
      <fill>
        <patternFill>
          <bgColor rgb="FFFF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ill>
        <patternFill>
          <bgColor rgb="FFFFFFFF"/>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1"/>
      </font>
      <fill>
        <patternFill>
          <bgColor rgb="FFFFFF00"/>
        </patternFill>
      </fill>
    </dxf>
    <dxf>
      <font>
        <color theme="1"/>
      </font>
      <fill>
        <patternFill>
          <bgColor rgb="FFFFFF00"/>
        </patternFill>
      </fill>
    </dxf>
    <dxf>
      <font>
        <color theme="1"/>
      </font>
      <fill>
        <patternFill>
          <bgColor rgb="FFFFFF66"/>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auto="1"/>
      </font>
      <fill>
        <patternFill>
          <bgColor rgb="FF66FF99"/>
        </patternFill>
      </fill>
    </dxf>
    <dxf>
      <fill>
        <patternFill>
          <bgColor rgb="FF00FF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ill>
        <patternFill>
          <bgColor rgb="FFFFFFFF"/>
        </patternFill>
      </fill>
    </dxf>
    <dxf>
      <fill>
        <patternFill>
          <bgColor rgb="FF339933"/>
        </patternFill>
      </fill>
    </dxf>
    <dxf>
      <fill>
        <patternFill>
          <bgColor rgb="FF339933"/>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ill>
        <patternFill>
          <bgColor rgb="FFFFFFFF"/>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ill>
        <patternFill>
          <bgColor rgb="FF00FF00"/>
        </patternFill>
      </fill>
    </dxf>
    <dxf>
      <font>
        <color theme="0"/>
      </font>
      <fill>
        <patternFill>
          <bgColor rgb="FFCC3300"/>
        </patternFill>
      </fill>
    </dxf>
    <dxf>
      <font>
        <color auto="1"/>
      </font>
      <fill>
        <patternFill>
          <bgColor rgb="FF66FF99"/>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0"/>
      </font>
      <fill>
        <patternFill>
          <bgColor rgb="FF9933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339933"/>
        </patternFill>
      </fill>
    </dxf>
    <dxf>
      <font>
        <color theme="1"/>
      </font>
      <fill>
        <patternFill>
          <bgColor rgb="FFFFFF66"/>
        </patternFill>
      </fill>
    </dxf>
    <dxf>
      <font>
        <color theme="1"/>
      </font>
      <fill>
        <patternFill>
          <bgColor rgb="FFFFFF66"/>
        </patternFill>
      </fill>
    </dxf>
    <dxf>
      <font>
        <color theme="0"/>
      </font>
      <fill>
        <patternFill>
          <bgColor rgb="FFFF0000"/>
        </patternFill>
      </fill>
    </dxf>
    <dxf>
      <fill>
        <patternFill>
          <bgColor rgb="FF00FF0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ill>
        <patternFill>
          <bgColor rgb="FF00FF0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ont>
        <color theme="0"/>
      </font>
      <fill>
        <patternFill>
          <bgColor rgb="FFFF00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CC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ont>
        <color theme="0"/>
      </font>
      <fill>
        <patternFill>
          <bgColor rgb="FF993300"/>
        </patternFill>
      </fill>
    </dxf>
    <dxf>
      <fill>
        <patternFill>
          <bgColor rgb="FFFFFFFF"/>
        </patternFill>
      </fill>
    </dxf>
    <dxf>
      <fill>
        <patternFill>
          <bgColor rgb="FF339933"/>
        </patternFill>
      </fill>
    </dxf>
    <dxf>
      <font>
        <color theme="0"/>
      </font>
      <fill>
        <patternFill>
          <bgColor rgb="FFCC33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660033"/>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00FF00"/>
        </patternFill>
      </fill>
    </dxf>
    <dxf>
      <font>
        <color auto="1"/>
      </font>
      <fill>
        <patternFill>
          <bgColor theme="0" tint="-0.14996795556505021"/>
        </patternFill>
      </fill>
    </dxf>
    <dxf>
      <font>
        <color auto="1"/>
      </font>
      <fill>
        <patternFill>
          <bgColor rgb="FF66FF99"/>
        </patternFill>
      </fill>
    </dxf>
    <dxf>
      <font>
        <color theme="0"/>
      </font>
      <fill>
        <patternFill>
          <bgColor rgb="FF990099"/>
        </patternFill>
      </fill>
    </dxf>
    <dxf>
      <fill>
        <patternFill>
          <bgColor rgb="FF339933"/>
        </patternFill>
      </fill>
    </dxf>
    <dxf>
      <fill>
        <patternFill>
          <bgColor theme="0" tint="-0.499984740745262"/>
        </patternFill>
      </fill>
    </dxf>
    <dxf>
      <fill>
        <patternFill>
          <bgColor theme="0" tint="-0.499984740745262"/>
        </patternFill>
      </fill>
    </dxf>
    <dxf>
      <font>
        <color theme="0"/>
      </font>
      <fill>
        <patternFill>
          <bgColor rgb="FF0070C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660033"/>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rgb="FF339933"/>
        </patternFill>
      </fill>
    </dxf>
    <dxf>
      <fill>
        <patternFill>
          <bgColor rgb="FF00FF00"/>
        </patternFill>
      </fill>
    </dxf>
    <dxf>
      <font>
        <color auto="1"/>
      </font>
      <fill>
        <patternFill>
          <bgColor theme="0" tint="-0.14996795556505021"/>
        </patternFill>
      </fill>
    </dxf>
    <dxf>
      <font>
        <color auto="1"/>
      </font>
      <fill>
        <patternFill>
          <bgColor rgb="FF66FF99"/>
        </patternFill>
      </fill>
    </dxf>
    <dxf>
      <font>
        <color theme="0"/>
      </font>
      <fill>
        <patternFill>
          <bgColor rgb="FF990099"/>
        </patternFill>
      </fill>
    </dxf>
    <dxf>
      <fill>
        <patternFill>
          <bgColor rgb="FFFFFFFF"/>
        </patternFill>
      </fill>
    </dxf>
    <dxf>
      <fill>
        <patternFill>
          <bgColor theme="0" tint="-0.499984740745262"/>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FF0000"/>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660033"/>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auto="1"/>
      </font>
      <fill>
        <patternFill>
          <bgColor theme="0" tint="-0.14996795556505021"/>
        </patternFill>
      </fill>
    </dxf>
    <dxf>
      <font>
        <color auto="1"/>
      </font>
      <fill>
        <patternFill>
          <bgColor rgb="FF66FF99"/>
        </patternFill>
      </fill>
    </dxf>
    <dxf>
      <font>
        <color theme="0"/>
      </font>
      <fill>
        <patternFill>
          <bgColor rgb="FF990099"/>
        </patternFill>
      </fill>
    </dxf>
    <dxf>
      <font>
        <color theme="1"/>
      </font>
      <fill>
        <patternFill>
          <bgColor rgb="FFFF9933"/>
        </patternFill>
      </fill>
    </dxf>
    <dxf>
      <fill>
        <patternFill>
          <bgColor theme="0" tint="-0.499984740745262"/>
        </patternFill>
      </fill>
    </dxf>
    <dxf>
      <fill>
        <patternFill>
          <bgColor theme="0" tint="-0.499984740745262"/>
        </patternFill>
      </fill>
    </dxf>
    <dxf>
      <font>
        <color auto="1"/>
      </font>
      <fill>
        <patternFill>
          <bgColor theme="0" tint="-0.14996795556505021"/>
        </patternFill>
      </fill>
    </dxf>
    <dxf>
      <fill>
        <patternFill>
          <bgColor rgb="FF33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ont>
        <color theme="0"/>
      </font>
      <fill>
        <patternFill>
          <bgColor rgb="FF990099"/>
        </patternFill>
      </fill>
    </dxf>
    <dxf>
      <fill>
        <patternFill>
          <bgColor rgb="FF00FF00"/>
        </patternFill>
      </fill>
    </dxf>
    <dxf>
      <font>
        <color theme="0"/>
      </font>
      <fill>
        <patternFill>
          <bgColor rgb="FF660033"/>
        </patternFill>
      </fill>
    </dxf>
    <dxf>
      <font>
        <color theme="1"/>
      </font>
      <fill>
        <patternFill>
          <bgColor rgb="FFFFFF66"/>
        </patternFill>
      </fill>
    </dxf>
    <dxf>
      <font>
        <color theme="1"/>
      </font>
      <fill>
        <patternFill>
          <bgColor rgb="FFFF9933"/>
        </patternFill>
      </fill>
    </dxf>
    <dxf>
      <font>
        <color theme="0"/>
      </font>
      <fill>
        <patternFill>
          <bgColor rgb="FF990000"/>
        </patternFill>
      </fill>
    </dxf>
    <dxf>
      <fill>
        <patternFill>
          <bgColor rgb="FFFFFFFF"/>
        </patternFill>
      </fill>
    </dxf>
    <dxf>
      <fill>
        <patternFill>
          <bgColor theme="0" tint="-0.499984740745262"/>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auto="1"/>
      </font>
      <fill>
        <patternFill>
          <bgColor rgb="FF66FF99"/>
        </patternFill>
      </fill>
    </dxf>
    <dxf>
      <font>
        <color theme="0"/>
      </font>
      <fill>
        <patternFill>
          <bgColor rgb="FF0070C0"/>
        </patternFill>
      </fill>
    </dxf>
    <dxf>
      <font>
        <color auto="1"/>
      </font>
      <fill>
        <patternFill>
          <bgColor theme="0" tint="-0.14996795556505021"/>
        </patternFill>
      </fill>
    </dxf>
    <dxf>
      <font>
        <color theme="0"/>
      </font>
      <fill>
        <patternFill>
          <bgColor rgb="FFFF0000"/>
        </patternFill>
      </fill>
    </dxf>
    <dxf>
      <font>
        <color theme="0"/>
      </font>
      <fill>
        <patternFill>
          <bgColor rgb="FFCC3300"/>
        </patternFill>
      </fill>
    </dxf>
    <dxf>
      <fill>
        <patternFill>
          <bgColor rgb="FFFFFFFF"/>
        </patternFill>
      </fill>
    </dxf>
    <dxf>
      <font>
        <color theme="0"/>
      </font>
      <fill>
        <patternFill>
          <bgColor rgb="FF993300"/>
        </patternFill>
      </fill>
    </dxf>
    <dxf>
      <font>
        <color theme="0"/>
      </font>
      <fill>
        <patternFill>
          <bgColor rgb="FF990033"/>
        </patternFill>
      </fill>
    </dxf>
    <dxf>
      <font>
        <color theme="1"/>
      </font>
      <fill>
        <patternFill>
          <bgColor rgb="FFFFFF00"/>
        </patternFill>
      </fill>
    </dxf>
    <dxf>
      <font>
        <color theme="1"/>
      </font>
      <fill>
        <patternFill>
          <bgColor rgb="FFFFFF66"/>
        </patternFill>
      </fill>
    </dxf>
    <dxf>
      <fill>
        <patternFill>
          <bgColor rgb="FF00FF00"/>
        </patternFill>
      </fill>
    </dxf>
    <dxf>
      <font>
        <color auto="1"/>
      </font>
      <fill>
        <patternFill>
          <bgColor theme="0" tint="-0.14996795556505021"/>
        </patternFill>
      </fill>
    </dxf>
    <dxf>
      <font>
        <color auto="1"/>
      </font>
      <fill>
        <patternFill>
          <bgColor rgb="FF66FF99"/>
        </patternFill>
      </fill>
    </dxf>
    <dxf>
      <fill>
        <patternFill>
          <bgColor theme="0" tint="-0.499984740745262"/>
        </patternFill>
      </fill>
    </dxf>
    <dxf>
      <font>
        <color theme="0"/>
      </font>
      <fill>
        <patternFill>
          <bgColor rgb="FF99000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9933"/>
        </patternFill>
      </fill>
    </dxf>
    <dxf>
      <fill>
        <patternFill>
          <bgColor rgb="FF339933"/>
        </patternFill>
      </fill>
    </dxf>
    <dxf>
      <font>
        <color theme="1"/>
      </font>
      <fill>
        <patternFill>
          <bgColor rgb="FFFFFF66"/>
        </patternFill>
      </fill>
    </dxf>
    <dxf>
      <fill>
        <patternFill>
          <bgColor rgb="FFFFFFFF"/>
        </patternFill>
      </fill>
    </dxf>
    <dxf>
      <font>
        <color theme="0"/>
      </font>
      <fill>
        <patternFill>
          <bgColor rgb="FF990099"/>
        </patternFill>
      </fill>
    </dxf>
    <dxf>
      <font>
        <color theme="0"/>
      </font>
      <fill>
        <patternFill>
          <bgColor rgb="FF990033"/>
        </patternFill>
      </fill>
    </dxf>
    <dxf>
      <fill>
        <patternFill>
          <bgColor rgb="FF92D05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1"/>
      </font>
      <fill>
        <patternFill>
          <bgColor rgb="FFFFFF00"/>
        </patternFill>
      </fill>
    </dxf>
    <dxf>
      <font>
        <color theme="1"/>
      </font>
      <fill>
        <patternFill>
          <bgColor rgb="FFFF6600"/>
        </patternFill>
      </fill>
    </dxf>
    <dxf>
      <font>
        <color theme="0"/>
      </font>
      <fill>
        <patternFill>
          <bgColor rgb="FF002060"/>
        </patternFill>
      </fill>
    </dxf>
    <dxf>
      <font>
        <color theme="0"/>
      </font>
      <fill>
        <patternFill>
          <bgColor rgb="FF660033"/>
        </patternFill>
      </fill>
    </dxf>
    <dxf>
      <fill>
        <patternFill>
          <bgColor rgb="FF00FF00"/>
        </patternFill>
      </fill>
    </dxf>
    <dxf>
      <font>
        <color auto="1"/>
      </font>
      <fill>
        <patternFill>
          <bgColor rgb="FF66FF99"/>
        </patternFill>
      </fill>
    </dxf>
    <dxf>
      <fill>
        <patternFill>
          <bgColor theme="0" tint="-0.499984740745262"/>
        </patternFill>
      </fill>
    </dxf>
    <dxf>
      <font>
        <color auto="1"/>
      </font>
      <fill>
        <patternFill>
          <bgColor theme="0" tint="-0.14996795556505021"/>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FFFFFF"/>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9933"/>
        </patternFill>
      </fill>
    </dxf>
    <dxf>
      <fill>
        <patternFill>
          <bgColor rgb="FF339933"/>
        </patternFill>
      </fill>
    </dxf>
    <dxf>
      <font>
        <color theme="1"/>
      </font>
      <fill>
        <patternFill>
          <bgColor rgb="FFFFC00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1"/>
      </font>
      <fill>
        <patternFill>
          <bgColor rgb="FFFFFF66"/>
        </patternFill>
      </fill>
    </dxf>
    <dxf>
      <fill>
        <patternFill>
          <bgColor rgb="FF92D050"/>
        </patternFill>
      </fill>
    </dxf>
    <dxf>
      <fill>
        <patternFill>
          <bgColor rgb="FFFFFFFF"/>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ont>
        <color theme="1"/>
      </font>
      <fill>
        <patternFill>
          <bgColor rgb="FFFF6600"/>
        </patternFill>
      </fill>
    </dxf>
    <dxf>
      <font>
        <color theme="0"/>
      </font>
      <fill>
        <patternFill>
          <bgColor rgb="FF002060"/>
        </patternFill>
      </fill>
    </dxf>
    <dxf>
      <font>
        <color theme="1"/>
      </font>
      <fill>
        <patternFill>
          <bgColor rgb="FFFF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CC330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ill>
        <patternFill>
          <bgColor rgb="FF339933"/>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theme="0"/>
      </font>
      <fill>
        <patternFill>
          <bgColor rgb="FF6600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1"/>
      </font>
      <fill>
        <patternFill>
          <bgColor rgb="FFFFFF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auto="1"/>
      </font>
      <fill>
        <patternFill>
          <bgColor rgb="FF00B050"/>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ill>
        <patternFill>
          <bgColor rgb="FFFFFFFF"/>
        </patternFill>
      </fill>
    </dxf>
    <dxf>
      <font>
        <color theme="1"/>
      </font>
      <fill>
        <patternFill>
          <bgColor rgb="FFFFFF66"/>
        </patternFill>
      </fill>
    </dxf>
    <dxf>
      <font>
        <color theme="1"/>
      </font>
      <fill>
        <patternFill>
          <bgColor rgb="FFFF9933"/>
        </patternFill>
      </fill>
    </dxf>
    <dxf>
      <font>
        <color theme="0"/>
      </font>
      <fill>
        <patternFill>
          <bgColor rgb="FF002060"/>
        </patternFill>
      </fill>
    </dxf>
    <dxf>
      <font>
        <color theme="0"/>
      </font>
      <fill>
        <patternFill>
          <bgColor rgb="FF993300"/>
        </patternFill>
      </fill>
    </dxf>
    <dxf>
      <font>
        <color auto="1"/>
      </font>
      <fill>
        <patternFill>
          <bgColor theme="0" tint="-0.14996795556505021"/>
        </patternFill>
      </fill>
    </dxf>
    <dxf>
      <fill>
        <patternFill>
          <bgColor theme="0" tint="-0.499984740745262"/>
        </patternFill>
      </fill>
    </dxf>
    <dxf>
      <font>
        <color auto="1"/>
      </font>
      <fill>
        <patternFill>
          <bgColor theme="0" tint="-0.14996795556505021"/>
        </patternFill>
      </fill>
    </dxf>
    <dxf>
      <fill>
        <patternFill>
          <bgColor rgb="FF00FF00"/>
        </patternFill>
      </fill>
    </dxf>
    <dxf>
      <fill>
        <patternFill>
          <bgColor theme="0" tint="-0.499984740745262"/>
        </patternFill>
      </fill>
    </dxf>
    <dxf>
      <fill>
        <patternFill>
          <bgColor rgb="FF00FF00"/>
        </patternFill>
      </fill>
    </dxf>
    <dxf>
      <font>
        <color auto="1"/>
      </font>
      <fill>
        <patternFill>
          <bgColor rgb="FF66FF99"/>
        </patternFill>
      </fill>
    </dxf>
    <dxf>
      <font>
        <color auto="1"/>
      </font>
      <fill>
        <patternFill>
          <bgColor rgb="FF66FF99"/>
        </patternFill>
      </fill>
    </dxf>
    <dxf>
      <fill>
        <patternFill>
          <bgColor rgb="FFFFFFFF"/>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0"/>
      </font>
      <fill>
        <patternFill>
          <bgColor rgb="FF990000"/>
        </patternFill>
      </fill>
    </dxf>
    <dxf>
      <fill>
        <patternFill>
          <bgColor rgb="FF339933"/>
        </patternFill>
      </fill>
    </dxf>
    <dxf>
      <font>
        <color theme="1"/>
      </font>
      <fill>
        <patternFill>
          <bgColor rgb="FFFFFF00"/>
        </patternFill>
      </fill>
    </dxf>
    <dxf>
      <fill>
        <patternFill>
          <bgColor rgb="FF339933"/>
        </patternFill>
      </fill>
    </dxf>
    <dxf>
      <font>
        <color theme="0"/>
      </font>
      <fill>
        <patternFill>
          <bgColor rgb="FF009999"/>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660033"/>
        </patternFill>
      </fill>
    </dxf>
    <dxf>
      <font>
        <color theme="0"/>
      </font>
      <fill>
        <patternFill>
          <bgColor rgb="FFFF0000"/>
        </patternFill>
      </fill>
    </dxf>
    <dxf>
      <font>
        <color theme="0"/>
      </font>
      <fill>
        <patternFill>
          <bgColor rgb="FF990033"/>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ill>
        <patternFill>
          <bgColor rgb="FFFFFFFF"/>
        </patternFill>
      </fill>
    </dxf>
    <dxf>
      <font>
        <color theme="1"/>
      </font>
      <fill>
        <patternFill>
          <bgColor rgb="FFFFFF66"/>
        </patternFill>
      </fill>
    </dxf>
    <dxf>
      <font>
        <color theme="0"/>
      </font>
      <fill>
        <patternFill>
          <bgColor rgb="FF006666"/>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ill>
        <patternFill>
          <bgColor theme="0" tint="-0.499984740745262"/>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990033"/>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00"/>
        </patternFill>
      </fill>
    </dxf>
    <dxf>
      <fill>
        <patternFill>
          <bgColor theme="0" tint="-0.499984740745262"/>
        </patternFill>
      </fill>
    </dxf>
    <dxf>
      <font>
        <color theme="0"/>
      </font>
      <fill>
        <patternFill>
          <bgColor rgb="FF9933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70C0"/>
        </patternFill>
      </fill>
    </dxf>
    <dxf>
      <fill>
        <patternFill>
          <bgColor rgb="FF92D05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206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990099"/>
        </patternFill>
      </fill>
    </dxf>
    <dxf>
      <font>
        <color auto="1"/>
      </font>
      <fill>
        <patternFill>
          <bgColor theme="0" tint="-0.14996795556505021"/>
        </patternFill>
      </fill>
    </dxf>
    <dxf>
      <fill>
        <patternFill>
          <bgColor rgb="FF339933"/>
        </patternFill>
      </fill>
    </dxf>
    <dxf>
      <fill>
        <patternFill>
          <bgColor rgb="FF92D050"/>
        </patternFill>
      </fill>
    </dxf>
    <dxf>
      <fill>
        <patternFill>
          <bgColor rgb="FFFFFFFF"/>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ont>
        <color auto="1"/>
      </font>
      <fill>
        <patternFill>
          <bgColor theme="0" tint="-0.14996795556505021"/>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theme="0" tint="-0.499984740745262"/>
        </patternFill>
      </fill>
    </dxf>
    <dxf>
      <fill>
        <patternFill>
          <bgColor rgb="FF339933"/>
        </patternFill>
      </fill>
    </dxf>
    <dxf>
      <fill>
        <patternFill>
          <bgColor rgb="FF00FF00"/>
        </patternFill>
      </fill>
    </dxf>
    <dxf>
      <font>
        <color theme="0"/>
      </font>
      <fill>
        <patternFill>
          <bgColor rgb="FFCC33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theme="1"/>
      </font>
      <fill>
        <patternFill>
          <bgColor rgb="FFFF99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990099"/>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ont>
        <color theme="1"/>
      </font>
      <fill>
        <patternFill>
          <bgColor rgb="FFFFFF66"/>
        </patternFill>
      </fill>
    </dxf>
    <dxf>
      <font>
        <color theme="1"/>
      </font>
      <fill>
        <patternFill>
          <bgColor rgb="FFFFFF00"/>
        </patternFill>
      </fill>
    </dxf>
    <dxf>
      <fill>
        <patternFill>
          <bgColor rgb="FF339933"/>
        </patternFill>
      </fill>
    </dxf>
    <dxf>
      <font>
        <color theme="1"/>
      </font>
      <fill>
        <patternFill>
          <bgColor rgb="FFFF6600"/>
        </patternFill>
      </fill>
    </dxf>
    <dxf>
      <fill>
        <patternFill>
          <bgColor rgb="FFFFFFFF"/>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auto="1"/>
      </font>
      <fill>
        <patternFill>
          <bgColor theme="0" tint="-0.14996795556505021"/>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990099"/>
        </patternFill>
      </fill>
    </dxf>
    <dxf>
      <font>
        <color theme="0"/>
      </font>
      <fill>
        <patternFill>
          <bgColor rgb="FF990099"/>
        </patternFill>
      </fill>
    </dxf>
    <dxf>
      <fill>
        <patternFill>
          <bgColor rgb="FF00FF00"/>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auto="1"/>
      </font>
      <fill>
        <patternFill>
          <bgColor rgb="FF66FF99"/>
        </patternFill>
      </fill>
    </dxf>
    <dxf>
      <fill>
        <patternFill>
          <bgColor rgb="FF339933"/>
        </patternFill>
      </fill>
    </dxf>
    <dxf>
      <fill>
        <patternFill>
          <bgColor theme="0" tint="-0.499984740745262"/>
        </patternFill>
      </fill>
    </dxf>
    <dxf>
      <font>
        <color theme="0"/>
      </font>
      <fill>
        <patternFill>
          <bgColor rgb="FF660033"/>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auto="1"/>
      </font>
      <fill>
        <patternFill>
          <bgColor rgb="FF66FF99"/>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ill>
        <patternFill>
          <bgColor theme="0" tint="-0.499984740745262"/>
        </patternFill>
      </fill>
    </dxf>
    <dxf>
      <font>
        <color theme="1"/>
      </font>
      <fill>
        <patternFill>
          <bgColor rgb="FFFF9933"/>
        </patternFill>
      </fill>
    </dxf>
    <dxf>
      <font>
        <color theme="1"/>
      </font>
      <fill>
        <patternFill>
          <bgColor rgb="FFFFFF00"/>
        </patternFill>
      </fill>
    </dxf>
    <dxf>
      <font>
        <color theme="0"/>
      </font>
      <fill>
        <patternFill>
          <bgColor rgb="FF990000"/>
        </patternFill>
      </fill>
    </dxf>
    <dxf>
      <fill>
        <patternFill>
          <bgColor rgb="FFFFFFFF"/>
        </patternFill>
      </fill>
    </dxf>
    <dxf>
      <font>
        <color auto="1"/>
      </font>
      <fill>
        <patternFill>
          <bgColor rgb="FF66FF99"/>
        </patternFill>
      </fill>
    </dxf>
    <dxf>
      <font>
        <color theme="1"/>
      </font>
      <fill>
        <patternFill>
          <bgColor rgb="FFFFFF00"/>
        </patternFill>
      </fill>
    </dxf>
    <dxf>
      <font>
        <color auto="1"/>
      </font>
      <fill>
        <patternFill>
          <bgColor theme="0" tint="-0.14996795556505021"/>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theme="0" tint="-0.499984740745262"/>
        </patternFill>
      </fill>
    </dxf>
    <dxf>
      <fill>
        <patternFill>
          <bgColor rgb="FF92D050"/>
        </patternFill>
      </fill>
    </dxf>
    <dxf>
      <font>
        <color theme="0"/>
      </font>
      <fill>
        <patternFill>
          <bgColor rgb="FF990099"/>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660033"/>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2060"/>
        </patternFill>
      </fill>
    </dxf>
    <dxf>
      <font>
        <color auto="1"/>
      </font>
      <fill>
        <patternFill>
          <bgColor rgb="FF00B050"/>
        </patternFill>
      </fill>
    </dxf>
    <dxf>
      <font>
        <color theme="0"/>
      </font>
      <fill>
        <patternFill>
          <bgColor rgb="FF990033"/>
        </patternFill>
      </fill>
    </dxf>
    <dxf>
      <fill>
        <patternFill>
          <bgColor rgb="FF00FF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1"/>
      </font>
      <fill>
        <patternFill>
          <bgColor rgb="FFFFFF66"/>
        </patternFill>
      </fill>
    </dxf>
    <dxf>
      <font>
        <color theme="1"/>
      </font>
      <fill>
        <patternFill>
          <bgColor rgb="FFFF9933"/>
        </patternFill>
      </fill>
    </dxf>
    <dxf>
      <fill>
        <patternFill>
          <bgColor rgb="FF339933"/>
        </patternFill>
      </fill>
    </dxf>
    <dxf>
      <font>
        <color theme="0"/>
      </font>
      <fill>
        <patternFill>
          <bgColor rgb="FF002060"/>
        </patternFill>
      </fill>
    </dxf>
    <dxf>
      <font>
        <color auto="1"/>
      </font>
      <fill>
        <patternFill>
          <bgColor rgb="FF66FF99"/>
        </patternFill>
      </fill>
    </dxf>
    <dxf>
      <fill>
        <patternFill>
          <bgColor theme="0" tint="-0.499984740745262"/>
        </patternFill>
      </fill>
    </dxf>
    <dxf>
      <font>
        <color auto="1"/>
      </font>
      <fill>
        <patternFill>
          <bgColor theme="0" tint="-0.14996795556505021"/>
        </patternFill>
      </fill>
    </dxf>
    <dxf>
      <fill>
        <patternFill>
          <bgColor rgb="FF00FF00"/>
        </patternFill>
      </fill>
    </dxf>
    <dxf>
      <font>
        <color theme="1"/>
      </font>
      <fill>
        <patternFill>
          <bgColor rgb="FFFF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1"/>
      </font>
      <fill>
        <patternFill>
          <bgColor rgb="FFFF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ill>
        <patternFill>
          <bgColor rgb="FFFFFFFF"/>
        </patternFill>
      </fill>
    </dxf>
    <dxf>
      <fill>
        <patternFill>
          <bgColor rgb="FF00FF00"/>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FF66"/>
        </patternFill>
      </fill>
    </dxf>
    <dxf>
      <fill>
        <patternFill>
          <bgColor rgb="FF339933"/>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00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auto="1"/>
      </font>
      <fill>
        <patternFill>
          <bgColor rgb="FF66FF99"/>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auto="1"/>
      </font>
      <fill>
        <patternFill>
          <bgColor theme="0" tint="-0.14996795556505021"/>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ill>
        <patternFill>
          <bgColor rgb="FF00FF00"/>
        </patternFill>
      </fill>
    </dxf>
    <dxf>
      <font>
        <color theme="0"/>
      </font>
      <fill>
        <patternFill>
          <bgColor rgb="FF990033"/>
        </patternFill>
      </fill>
    </dxf>
    <dxf>
      <fill>
        <patternFill>
          <bgColor rgb="FF3399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ill>
        <patternFill>
          <bgColor theme="0" tint="-0.499984740745262"/>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ont>
        <color theme="1"/>
      </font>
      <fill>
        <patternFill>
          <bgColor rgb="FFFFFF66"/>
        </patternFill>
      </fill>
    </dxf>
    <dxf>
      <font>
        <color theme="0"/>
      </font>
      <fill>
        <patternFill>
          <bgColor rgb="FF660033"/>
        </patternFill>
      </fill>
    </dxf>
    <dxf>
      <fill>
        <patternFill>
          <bgColor rgb="FF339933"/>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1"/>
      </font>
      <fill>
        <patternFill>
          <bgColor rgb="FFFFC00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6666"/>
        </patternFill>
      </fill>
    </dxf>
    <dxf>
      <font>
        <color theme="0"/>
      </font>
      <fill>
        <patternFill>
          <bgColor rgb="FF009999"/>
        </patternFill>
      </fill>
    </dxf>
    <dxf>
      <font>
        <color theme="0"/>
      </font>
      <fill>
        <patternFill>
          <bgColor rgb="FF660066"/>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0"/>
      </font>
      <fill>
        <patternFill>
          <bgColor rgb="FF9900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auto="1"/>
      </font>
      <fill>
        <patternFill>
          <bgColor rgb="FF00B050"/>
        </patternFill>
      </fill>
    </dxf>
    <dxf>
      <fill>
        <patternFill>
          <bgColor rgb="FFFFFFFF"/>
        </patternFill>
      </fill>
    </dxf>
    <dxf>
      <fill>
        <patternFill>
          <bgColor rgb="FF92D05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660066"/>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auto="1"/>
      </font>
      <fill>
        <patternFill>
          <bgColor rgb="FF00B050"/>
        </patternFill>
      </fill>
    </dxf>
    <dxf>
      <font>
        <color theme="0"/>
      </font>
      <fill>
        <patternFill>
          <bgColor rgb="FF002060"/>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CC3300"/>
        </patternFill>
      </fill>
    </dxf>
    <dxf>
      <font>
        <color theme="0"/>
      </font>
      <fill>
        <patternFill>
          <bgColor rgb="FF993300"/>
        </patternFill>
      </fill>
    </dxf>
    <dxf>
      <font>
        <color theme="0"/>
      </font>
      <fill>
        <patternFill>
          <bgColor rgb="FF0070C0"/>
        </patternFill>
      </fill>
    </dxf>
    <dxf>
      <fill>
        <patternFill>
          <bgColor rgb="FFFFFFFF"/>
        </patternFill>
      </fill>
    </dxf>
    <dxf>
      <font>
        <color theme="0"/>
      </font>
      <fill>
        <patternFill>
          <bgColor rgb="FFFF00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660066"/>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auto="1"/>
      </font>
      <fill>
        <patternFill>
          <bgColor rgb="FF00B050"/>
        </patternFill>
      </fill>
    </dxf>
    <dxf>
      <font>
        <color theme="0"/>
      </font>
      <fill>
        <patternFill>
          <bgColor rgb="FF002060"/>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0"/>
      </font>
      <fill>
        <patternFill>
          <bgColor rgb="FF9900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CC3300"/>
        </patternFill>
      </fill>
    </dxf>
    <dxf>
      <font>
        <color theme="0"/>
      </font>
      <fill>
        <patternFill>
          <bgColor rgb="FF993300"/>
        </patternFill>
      </fill>
    </dxf>
    <dxf>
      <font>
        <color theme="0"/>
      </font>
      <fill>
        <patternFill>
          <bgColor rgb="FF0070C0"/>
        </patternFill>
      </fill>
    </dxf>
    <dxf>
      <fill>
        <patternFill>
          <bgColor rgb="FFFFFFFF"/>
        </patternFill>
      </fill>
    </dxf>
    <dxf>
      <font>
        <color theme="0"/>
      </font>
      <fill>
        <patternFill>
          <bgColor rgb="FFFF0000"/>
        </patternFill>
      </fill>
    </dxf>
    <dxf>
      <font>
        <color theme="0"/>
      </font>
      <fill>
        <patternFill>
          <bgColor rgb="FF66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99"/>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33"/>
        </patternFill>
      </fill>
    </dxf>
    <dxf>
      <font>
        <color theme="0"/>
      </font>
      <fill>
        <patternFill>
          <bgColor rgb="FF990000"/>
        </patternFill>
      </fill>
    </dxf>
    <dxf>
      <fill>
        <patternFill>
          <bgColor rgb="FF00FF00"/>
        </patternFill>
      </fill>
    </dxf>
    <dxf>
      <font>
        <color auto="1"/>
      </font>
      <fill>
        <patternFill>
          <bgColor rgb="FF66FF99"/>
        </patternFill>
      </fill>
    </dxf>
    <dxf>
      <fill>
        <patternFill>
          <bgColor theme="0" tint="-0.499984740745262"/>
        </patternFill>
      </fill>
    </dxf>
    <dxf>
      <font>
        <color auto="1"/>
      </font>
      <fill>
        <patternFill>
          <bgColor theme="0" tint="-0.14996795556505021"/>
        </patternFill>
      </fill>
    </dxf>
    <dxf>
      <fill>
        <patternFill>
          <bgColor rgb="FFFFFFFF"/>
        </patternFill>
      </fill>
    </dxf>
    <dxf>
      <font>
        <color theme="1"/>
      </font>
      <fill>
        <patternFill>
          <bgColor rgb="FFFFFF00"/>
        </patternFill>
      </fill>
    </dxf>
    <dxf>
      <fill>
        <patternFill>
          <bgColor rgb="FFFFFFFF"/>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ont>
        <color theme="1"/>
      </font>
      <fill>
        <patternFill>
          <bgColor rgb="FFFFFF66"/>
        </patternFill>
      </fill>
    </dxf>
    <dxf>
      <fill>
        <patternFill>
          <bgColor rgb="FF339933"/>
        </patternFill>
      </fill>
    </dxf>
    <dxf>
      <fill>
        <patternFill>
          <bgColor rgb="FFFFFFFF"/>
        </patternFill>
      </fill>
    </dxf>
    <dxf>
      <font>
        <color auto="1"/>
      </font>
      <fill>
        <patternFill>
          <bgColor theme="0" tint="-0.14996795556505021"/>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0"/>
      </font>
      <fill>
        <patternFill>
          <bgColor rgb="FF660033"/>
        </patternFill>
      </fill>
    </dxf>
    <dxf>
      <fill>
        <patternFill>
          <bgColor rgb="FF00FF00"/>
        </patternFill>
      </fill>
    </dxf>
    <dxf>
      <font>
        <color auto="1"/>
      </font>
      <fill>
        <patternFill>
          <bgColor rgb="FF66FF99"/>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ill>
        <patternFill>
          <bgColor rgb="FF339933"/>
        </patternFill>
      </fill>
    </dxf>
    <dxf>
      <font>
        <color theme="0"/>
      </font>
      <fill>
        <patternFill>
          <bgColor rgb="FF990099"/>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ill>
        <patternFill>
          <bgColor rgb="FF00FF00"/>
        </patternFill>
      </fill>
    </dxf>
    <dxf>
      <font>
        <color theme="0"/>
      </font>
      <fill>
        <patternFill>
          <bgColor rgb="FF660033"/>
        </patternFill>
      </fill>
    </dxf>
    <dxf>
      <font>
        <color auto="1"/>
      </font>
      <fill>
        <patternFill>
          <bgColor rgb="FF66FF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auto="1"/>
      </font>
      <fill>
        <patternFill>
          <bgColor theme="0" tint="-0.14996795556505021"/>
        </patternFill>
      </fill>
    </dxf>
    <dxf>
      <font>
        <color theme="0"/>
      </font>
      <fill>
        <patternFill>
          <bgColor rgb="FFCC3300"/>
        </patternFill>
      </fill>
    </dxf>
    <dxf>
      <fill>
        <patternFill>
          <bgColor theme="0" tint="-0.499984740745262"/>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0"/>
      </font>
      <fill>
        <patternFill>
          <bgColor rgb="FF990099"/>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33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ill>
        <patternFill>
          <bgColor rgb="FFFFFFFF"/>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66"/>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auto="1"/>
      </font>
      <fill>
        <patternFill>
          <bgColor theme="0" tint="-0.14996795556505021"/>
        </patternFill>
      </fill>
    </dxf>
    <dxf>
      <font>
        <color theme="0"/>
      </font>
      <fill>
        <patternFill>
          <bgColor rgb="FF990033"/>
        </patternFill>
      </fill>
    </dxf>
    <dxf>
      <font>
        <color theme="0"/>
      </font>
      <fill>
        <patternFill>
          <bgColor rgb="FF990099"/>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3300"/>
        </patternFill>
      </fill>
    </dxf>
    <dxf>
      <font>
        <color theme="0"/>
      </font>
      <fill>
        <patternFill>
          <bgColor rgb="FF006666"/>
        </patternFill>
      </fill>
    </dxf>
    <dxf>
      <font>
        <color theme="0"/>
      </font>
      <fill>
        <patternFill>
          <bgColor rgb="FFCC3300"/>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6600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33"/>
        </patternFill>
      </fill>
    </dxf>
    <dxf>
      <font>
        <color theme="0"/>
      </font>
      <fill>
        <patternFill>
          <bgColor rgb="FF009999"/>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ill>
        <patternFill>
          <bgColor rgb="FFFFFFFF"/>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1"/>
      </font>
      <fill>
        <patternFill>
          <bgColor rgb="FFFFFF66"/>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3300"/>
        </patternFill>
      </fill>
    </dxf>
    <dxf>
      <font>
        <color theme="0"/>
      </font>
      <fill>
        <patternFill>
          <bgColor rgb="FF660066"/>
        </patternFill>
      </fill>
    </dxf>
    <dxf>
      <font>
        <color theme="0"/>
      </font>
      <fill>
        <patternFill>
          <bgColor rgb="FFCC3300"/>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1"/>
      </font>
      <fill>
        <patternFill>
          <bgColor rgb="FFFFFF00"/>
        </patternFill>
      </fill>
    </dxf>
    <dxf>
      <font>
        <color theme="0"/>
      </font>
      <fill>
        <patternFill>
          <bgColor rgb="FF990033"/>
        </patternFill>
      </fill>
    </dxf>
    <dxf>
      <font>
        <color theme="0"/>
      </font>
      <fill>
        <patternFill>
          <bgColor rgb="FF990000"/>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CC3300"/>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FF000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66"/>
        </patternFill>
      </fill>
    </dxf>
    <dxf>
      <font>
        <color theme="0"/>
      </font>
      <fill>
        <patternFill>
          <bgColor rgb="FF009999"/>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0066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3300"/>
        </patternFill>
      </fill>
    </dxf>
    <dxf>
      <font>
        <color theme="0"/>
      </font>
      <fill>
        <patternFill>
          <bgColor rgb="FF990033"/>
        </patternFill>
      </fill>
    </dxf>
    <dxf>
      <font>
        <color theme="0"/>
      </font>
      <fill>
        <patternFill>
          <bgColor rgb="FF990033"/>
        </patternFill>
      </fill>
    </dxf>
    <dxf>
      <fill>
        <patternFill>
          <bgColor rgb="FFFFFFFF"/>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33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ill>
        <patternFill>
          <bgColor theme="0" tint="-0.499984740745262"/>
        </patternFill>
      </fill>
    </dxf>
    <dxf>
      <font>
        <color auto="1"/>
      </font>
      <fill>
        <patternFill>
          <bgColor theme="0" tint="-0.14996795556505021"/>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3300"/>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CC3300"/>
        </patternFill>
      </fill>
    </dxf>
    <dxf>
      <font>
        <color auto="1"/>
      </font>
      <fill>
        <patternFill>
          <bgColor rgb="FF00B050"/>
        </patternFill>
      </fill>
    </dxf>
    <dxf>
      <font>
        <color theme="0"/>
      </font>
      <fill>
        <patternFill>
          <bgColor rgb="FFFF000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00206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0070C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660066"/>
        </patternFill>
      </fill>
    </dxf>
    <dxf>
      <font>
        <color theme="0"/>
      </font>
      <fill>
        <patternFill>
          <bgColor rgb="FF006666"/>
        </patternFill>
      </fill>
    </dxf>
    <dxf>
      <fill>
        <patternFill>
          <bgColor rgb="FF92D050"/>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990033"/>
        </patternFill>
      </fill>
    </dxf>
    <dxf>
      <font>
        <color theme="0"/>
      </font>
      <fill>
        <patternFill>
          <bgColor rgb="FF990000"/>
        </patternFill>
      </fill>
    </dxf>
    <dxf>
      <font>
        <color theme="0"/>
      </font>
      <fill>
        <patternFill>
          <bgColor rgb="FF0070C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FF0000"/>
        </patternFill>
      </fill>
    </dxf>
    <dxf>
      <fill>
        <patternFill>
          <bgColor rgb="FFFFFFFF"/>
        </patternFill>
      </fill>
    </dxf>
    <dxf>
      <font>
        <color theme="0"/>
      </font>
      <fill>
        <patternFill>
          <bgColor rgb="FF0070C0"/>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CC330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theme="0"/>
      </font>
      <fill>
        <patternFill>
          <bgColor rgb="FF6600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FF66"/>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006666"/>
        </patternFill>
      </fill>
    </dxf>
    <dxf>
      <font>
        <color auto="1"/>
      </font>
      <fill>
        <patternFill>
          <bgColor rgb="FF00B050"/>
        </patternFill>
      </fill>
    </dxf>
    <dxf>
      <font>
        <color theme="0"/>
      </font>
      <fill>
        <patternFill>
          <bgColor rgb="FF993300"/>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33"/>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6600"/>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33"/>
        </patternFill>
      </fill>
    </dxf>
    <dxf>
      <font>
        <color theme="0"/>
      </font>
      <fill>
        <patternFill>
          <bgColor rgb="FF993300"/>
        </patternFill>
      </fill>
    </dxf>
    <dxf>
      <font>
        <color theme="1"/>
      </font>
      <fill>
        <patternFill>
          <bgColor rgb="FFFF9933"/>
        </patternFill>
      </fill>
    </dxf>
    <dxf>
      <font>
        <color theme="0"/>
      </font>
      <fill>
        <patternFill>
          <bgColor rgb="FFCC3300"/>
        </patternFill>
      </fill>
    </dxf>
    <dxf>
      <font>
        <color theme="1"/>
      </font>
      <fill>
        <patternFill>
          <bgColor rgb="FFFFC0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0070C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6600"/>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1"/>
      </font>
      <fill>
        <patternFill>
          <bgColor rgb="FFFF9933"/>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FF66"/>
        </patternFill>
      </fill>
    </dxf>
    <dxf>
      <font>
        <color theme="1"/>
      </font>
      <fill>
        <patternFill>
          <bgColor rgb="FFFFFF00"/>
        </patternFill>
      </fill>
    </dxf>
    <dxf>
      <fill>
        <patternFill>
          <bgColor rgb="FF339933"/>
        </patternFill>
      </fill>
    </dxf>
    <dxf>
      <fill>
        <patternFill>
          <bgColor rgb="FF00FF00"/>
        </patternFill>
      </fill>
    </dxf>
    <dxf>
      <font>
        <color theme="0"/>
      </font>
      <fill>
        <patternFill>
          <bgColor rgb="FFCC3300"/>
        </patternFill>
      </fill>
    </dxf>
    <dxf>
      <fill>
        <patternFill>
          <bgColor rgb="FFFFFFFF"/>
        </patternFill>
      </fill>
    </dxf>
    <dxf>
      <font>
        <color theme="0"/>
      </font>
      <fill>
        <patternFill>
          <bgColor rgb="FF0070C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206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0070C0"/>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auto="1"/>
      </font>
      <fill>
        <patternFill>
          <bgColor rgb="FF00B050"/>
        </patternFill>
      </fill>
    </dxf>
    <dxf>
      <fill>
        <patternFill>
          <bgColor rgb="FF92D050"/>
        </patternFill>
      </fill>
    </dxf>
    <dxf>
      <font>
        <color theme="0"/>
      </font>
      <fill>
        <patternFill>
          <bgColor rgb="FF006666"/>
        </patternFill>
      </fill>
    </dxf>
    <dxf>
      <font>
        <color theme="0"/>
      </font>
      <fill>
        <patternFill>
          <bgColor rgb="FF009999"/>
        </patternFill>
      </fill>
    </dxf>
    <dxf>
      <font>
        <color theme="0"/>
      </font>
      <fill>
        <patternFill>
          <bgColor rgb="FFFF0000"/>
        </patternFill>
      </fill>
    </dxf>
    <dxf>
      <font>
        <color theme="0"/>
      </font>
      <fill>
        <patternFill>
          <bgColor rgb="FF660066"/>
        </patternFill>
      </fill>
    </dxf>
    <dxf>
      <font>
        <color theme="0"/>
      </font>
      <fill>
        <patternFill>
          <bgColor rgb="FFCC33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0070C0"/>
        </patternFill>
      </fill>
    </dxf>
    <dxf>
      <font>
        <color theme="0"/>
      </font>
      <fill>
        <patternFill>
          <bgColor rgb="FF009999"/>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ont>
        <color theme="0"/>
      </font>
      <fill>
        <patternFill>
          <bgColor rgb="FF00206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auto="1"/>
      </font>
      <fill>
        <patternFill>
          <bgColor rgb="FF00B050"/>
        </patternFill>
      </fill>
    </dxf>
    <dxf>
      <fill>
        <patternFill>
          <bgColor rgb="FF92D050"/>
        </patternFill>
      </fill>
    </dxf>
    <dxf>
      <font>
        <color theme="0"/>
      </font>
      <fill>
        <patternFill>
          <bgColor rgb="FF006666"/>
        </patternFill>
      </fill>
    </dxf>
    <dxf>
      <font>
        <color theme="0"/>
      </font>
      <fill>
        <patternFill>
          <bgColor rgb="FFFF0000"/>
        </patternFill>
      </fill>
    </dxf>
    <dxf>
      <font>
        <color theme="0"/>
      </font>
      <fill>
        <patternFill>
          <bgColor rgb="FF660066"/>
        </patternFill>
      </fill>
    </dxf>
    <dxf>
      <fill>
        <patternFill>
          <bgColor theme="0" tint="-0.499984740745262"/>
        </patternFill>
      </fill>
    </dxf>
    <dxf>
      <font>
        <color theme="0"/>
      </font>
      <fill>
        <patternFill>
          <bgColor rgb="FF0070C0"/>
        </patternFill>
      </fill>
    </dxf>
    <dxf>
      <font>
        <color theme="0"/>
      </font>
      <fill>
        <patternFill>
          <bgColor rgb="FF00206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CC330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ont>
        <color theme="0"/>
      </font>
      <fill>
        <patternFill>
          <bgColor rgb="FF0070C0"/>
        </patternFill>
      </fill>
    </dxf>
    <dxf>
      <font>
        <color theme="0"/>
      </font>
      <fill>
        <patternFill>
          <bgColor rgb="FFFF000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660066"/>
        </patternFill>
      </fill>
    </dxf>
    <dxf>
      <font>
        <color theme="0"/>
      </font>
      <fill>
        <patternFill>
          <bgColor rgb="FF006666"/>
        </patternFill>
      </fill>
    </dxf>
    <dxf>
      <font>
        <color theme="0"/>
      </font>
      <fill>
        <patternFill>
          <bgColor rgb="FF0070C0"/>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00B050"/>
        </patternFill>
      </fill>
    </dxf>
    <dxf>
      <font>
        <color theme="0"/>
      </font>
      <fill>
        <patternFill>
          <bgColor rgb="FF990099"/>
        </patternFill>
      </fill>
    </dxf>
    <dxf>
      <fill>
        <patternFill>
          <bgColor rgb="FF92D05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002060"/>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993300"/>
        </patternFill>
      </fill>
    </dxf>
    <dxf>
      <font>
        <color auto="1"/>
      </font>
      <fill>
        <patternFill>
          <bgColor theme="0" tint="-0.14996795556505021"/>
        </patternFill>
      </fill>
    </dxf>
    <dxf>
      <font>
        <color auto="1"/>
      </font>
      <fill>
        <patternFill>
          <bgColor rgb="FF66FF99"/>
        </patternFill>
      </fill>
    </dxf>
    <dxf>
      <font>
        <color theme="0"/>
      </font>
      <fill>
        <patternFill>
          <bgColor rgb="FF660066"/>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66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theme="0" tint="-0.499984740745262"/>
        </patternFill>
      </fill>
    </dxf>
    <dxf>
      <font>
        <color theme="0"/>
      </font>
      <fill>
        <patternFill>
          <bgColor rgb="FF0099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0099"/>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0070C0"/>
        </patternFill>
      </fill>
    </dxf>
    <dxf>
      <fill>
        <patternFill>
          <bgColor rgb="FF92D050"/>
        </patternFill>
      </fill>
    </dxf>
    <dxf>
      <font>
        <color theme="0"/>
      </font>
      <fill>
        <patternFill>
          <bgColor rgb="FFFF000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FF0000"/>
        </patternFill>
      </fill>
    </dxf>
    <dxf>
      <font>
        <color theme="0"/>
      </font>
      <fill>
        <patternFill>
          <bgColor rgb="FF993300"/>
        </patternFill>
      </fill>
    </dxf>
    <dxf>
      <font>
        <color theme="0"/>
      </font>
      <fill>
        <patternFill>
          <bgColor rgb="FF990033"/>
        </patternFill>
      </fill>
    </dxf>
    <dxf>
      <font>
        <color theme="0"/>
      </font>
      <fill>
        <patternFill>
          <bgColor rgb="FF660033"/>
        </patternFill>
      </fill>
    </dxf>
    <dxf>
      <font>
        <color theme="0"/>
      </font>
      <fill>
        <patternFill>
          <bgColor rgb="FFCC3300"/>
        </patternFill>
      </fill>
    </dxf>
    <dxf>
      <font>
        <color theme="0"/>
      </font>
      <fill>
        <patternFill>
          <bgColor rgb="FF990000"/>
        </patternFill>
      </fill>
    </dxf>
    <dxf>
      <font>
        <color theme="0"/>
      </font>
      <fill>
        <patternFill>
          <bgColor rgb="FF0070C0"/>
        </patternFill>
      </fill>
    </dxf>
    <dxf>
      <font>
        <color theme="0"/>
      </font>
      <fill>
        <patternFill>
          <bgColor rgb="FF002060"/>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rgb="FF92D05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206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0070C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990000"/>
        </patternFill>
      </fill>
    </dxf>
    <dxf>
      <fill>
        <patternFill>
          <bgColor rgb="FF339933"/>
        </patternFill>
      </fill>
    </dxf>
    <dxf>
      <font>
        <color theme="0"/>
      </font>
      <fill>
        <patternFill>
          <bgColor rgb="FF002060"/>
        </patternFill>
      </fill>
    </dxf>
    <dxf>
      <font>
        <color theme="0"/>
      </font>
      <fill>
        <patternFill>
          <bgColor rgb="FFFF0000"/>
        </patternFill>
      </fill>
    </dxf>
    <dxf>
      <font>
        <color theme="0"/>
      </font>
      <fill>
        <patternFill>
          <bgColor rgb="FFCC3300"/>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ont>
        <color theme="0"/>
      </font>
      <fill>
        <patternFill>
          <bgColor rgb="FF990033"/>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70C0"/>
        </patternFill>
      </fill>
    </dxf>
    <dxf>
      <font>
        <color theme="0"/>
      </font>
      <fill>
        <patternFill>
          <bgColor rgb="FF0070C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FF0000"/>
        </patternFill>
      </fill>
    </dxf>
    <dxf>
      <font>
        <color theme="0"/>
      </font>
      <fill>
        <patternFill>
          <bgColor rgb="FFCC3300"/>
        </patternFill>
      </fill>
    </dxf>
    <dxf>
      <font>
        <color auto="1"/>
      </font>
      <fill>
        <patternFill>
          <bgColor rgb="FF00B050"/>
        </patternFill>
      </fill>
    </dxf>
    <dxf>
      <fill>
        <patternFill>
          <bgColor rgb="FF92D050"/>
        </patternFill>
      </fill>
    </dxf>
    <dxf>
      <font>
        <color theme="0"/>
      </font>
      <fill>
        <patternFill>
          <bgColor rgb="FF00206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2060"/>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auto="1"/>
      </font>
      <fill>
        <patternFill>
          <bgColor rgb="FF00B050"/>
        </patternFill>
      </fill>
    </dxf>
    <dxf>
      <font>
        <color theme="0"/>
      </font>
      <fill>
        <patternFill>
          <bgColor rgb="FF660066"/>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ont>
        <color theme="0"/>
      </font>
      <fill>
        <patternFill>
          <bgColor rgb="FF006666"/>
        </patternFill>
      </fill>
    </dxf>
    <dxf>
      <fill>
        <patternFill>
          <bgColor rgb="FFFFFFFF"/>
        </patternFill>
      </fill>
    </dxf>
    <dxf>
      <font>
        <color theme="0"/>
      </font>
      <fill>
        <patternFill>
          <bgColor rgb="FF009999"/>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ill>
        <patternFill>
          <bgColor rgb="FF92D05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auto="1"/>
      </font>
      <fill>
        <patternFill>
          <bgColor rgb="FF00B050"/>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339933"/>
        </patternFill>
      </fill>
    </dxf>
    <dxf>
      <font>
        <color theme="1"/>
      </font>
      <fill>
        <patternFill>
          <bgColor rgb="FFFFFF66"/>
        </patternFill>
      </fill>
    </dxf>
    <dxf>
      <font>
        <color auto="1"/>
      </font>
      <fill>
        <patternFill>
          <bgColor rgb="FF66FF99"/>
        </patternFill>
      </fill>
    </dxf>
    <dxf>
      <font>
        <color theme="0"/>
      </font>
      <fill>
        <patternFill>
          <bgColor rgb="FF006666"/>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FF0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0"/>
      </font>
      <fill>
        <patternFill>
          <bgColor rgb="FF660033"/>
        </patternFill>
      </fill>
    </dxf>
    <dxf>
      <font>
        <color theme="1"/>
      </font>
      <fill>
        <patternFill>
          <bgColor rgb="FFFF6600"/>
        </patternFill>
      </fill>
    </dxf>
    <dxf>
      <font>
        <color theme="0"/>
      </font>
      <fill>
        <patternFill>
          <bgColor rgb="FF990033"/>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CC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3300"/>
        </patternFill>
      </fill>
    </dxf>
    <dxf>
      <font>
        <color auto="1"/>
      </font>
      <fill>
        <patternFill>
          <bgColor rgb="FF66FF99"/>
        </patternFill>
      </fill>
    </dxf>
    <dxf>
      <font>
        <color theme="0"/>
      </font>
      <fill>
        <patternFill>
          <bgColor rgb="FF990099"/>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990000"/>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ont>
        <color theme="1"/>
      </font>
      <fill>
        <patternFill>
          <bgColor rgb="FFFF66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1"/>
      </font>
      <fill>
        <patternFill>
          <bgColor rgb="FFFFC0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660033"/>
        </patternFill>
      </fill>
    </dxf>
    <dxf>
      <font>
        <color auto="1"/>
      </font>
      <fill>
        <patternFill>
          <bgColor rgb="FF66FF99"/>
        </patternFill>
      </fill>
    </dxf>
    <dxf>
      <font>
        <color theme="0"/>
      </font>
      <fill>
        <patternFill>
          <bgColor rgb="FF990033"/>
        </patternFill>
      </fill>
    </dxf>
    <dxf>
      <font>
        <color theme="0"/>
      </font>
      <fill>
        <patternFill>
          <bgColor rgb="FF006666"/>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rgb="FF00FF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ont>
        <color auto="1"/>
      </font>
      <fill>
        <patternFill>
          <bgColor rgb="FF66FF99"/>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ont>
        <color theme="0"/>
      </font>
      <fill>
        <patternFill>
          <bgColor rgb="FF9900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ill>
        <patternFill>
          <bgColor rgb="FF339933"/>
        </patternFill>
      </fill>
    </dxf>
    <dxf>
      <font>
        <color theme="0"/>
      </font>
      <fill>
        <patternFill>
          <bgColor rgb="FF660033"/>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00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660033"/>
        </patternFill>
      </fill>
    </dxf>
    <dxf>
      <font>
        <color auto="1"/>
      </font>
      <fill>
        <patternFill>
          <bgColor rgb="FF66FF99"/>
        </patternFill>
      </fill>
    </dxf>
    <dxf>
      <font>
        <color theme="0"/>
      </font>
      <fill>
        <patternFill>
          <bgColor rgb="FF990099"/>
        </patternFill>
      </fill>
    </dxf>
    <dxf>
      <fill>
        <patternFill>
          <bgColor rgb="FF339933"/>
        </patternFill>
      </fill>
    </dxf>
    <dxf>
      <font>
        <color theme="1"/>
      </font>
      <fill>
        <patternFill>
          <bgColor rgb="FFFF9933"/>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1"/>
      </font>
      <fill>
        <patternFill>
          <bgColor rgb="FFFFC000"/>
        </patternFill>
      </fill>
    </dxf>
    <dxf>
      <font>
        <color theme="1"/>
      </font>
      <fill>
        <patternFill>
          <bgColor rgb="FFFF6600"/>
        </patternFill>
      </fill>
    </dxf>
    <dxf>
      <font>
        <color theme="0"/>
      </font>
      <fill>
        <patternFill>
          <bgColor rgb="FF6600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rgb="FF00B050"/>
        </patternFill>
      </fill>
    </dxf>
    <dxf>
      <font>
        <color theme="0"/>
      </font>
      <fill>
        <patternFill>
          <bgColor rgb="FF990099"/>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006666"/>
        </patternFill>
      </fill>
    </dxf>
    <dxf>
      <font>
        <color theme="0"/>
      </font>
      <fill>
        <patternFill>
          <bgColor rgb="FF009999"/>
        </patternFill>
      </fill>
    </dxf>
    <dxf>
      <font>
        <color auto="1"/>
      </font>
      <fill>
        <patternFill>
          <bgColor rgb="FF66FF99"/>
        </patternFill>
      </fill>
    </dxf>
    <dxf>
      <font>
        <color theme="0"/>
      </font>
      <fill>
        <patternFill>
          <bgColor rgb="FF660066"/>
        </patternFill>
      </fill>
    </dxf>
    <dxf>
      <font>
        <color theme="1"/>
      </font>
      <fill>
        <patternFill>
          <bgColor rgb="FFFFFF66"/>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ont>
        <color auto="1"/>
      </font>
      <fill>
        <patternFill>
          <bgColor rgb="FF00B050"/>
        </patternFill>
      </fill>
    </dxf>
    <dxf>
      <font>
        <color theme="0"/>
      </font>
      <fill>
        <patternFill>
          <bgColor rgb="FF6600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009999"/>
        </patternFill>
      </fill>
    </dxf>
    <dxf>
      <font>
        <color theme="0"/>
      </font>
      <fill>
        <patternFill>
          <bgColor rgb="FF006666"/>
        </patternFill>
      </fill>
    </dxf>
    <dxf>
      <font>
        <color theme="1"/>
      </font>
      <fill>
        <patternFill>
          <bgColor rgb="FFFF6600"/>
        </patternFill>
      </fill>
    </dxf>
    <dxf>
      <font>
        <color theme="1"/>
      </font>
      <fill>
        <patternFill>
          <bgColor rgb="FFFF9933"/>
        </patternFill>
      </fill>
    </dxf>
    <dxf>
      <fill>
        <patternFill>
          <bgColor rgb="FF92D050"/>
        </patternFill>
      </fill>
    </dxf>
    <dxf>
      <font>
        <color theme="1"/>
      </font>
      <fill>
        <patternFill>
          <bgColor rgb="FFFFC000"/>
        </patternFill>
      </fill>
    </dxf>
    <dxf>
      <fill>
        <patternFill>
          <bgColor rgb="FFFFFFFF"/>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ont>
        <color theme="1"/>
      </font>
      <fill>
        <patternFill>
          <bgColor rgb="FFFFFF66"/>
        </patternFill>
      </fill>
    </dxf>
    <dxf>
      <font>
        <color theme="0"/>
      </font>
      <fill>
        <patternFill>
          <bgColor rgb="FF660066"/>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auto="1"/>
      </font>
      <fill>
        <patternFill>
          <bgColor rgb="FF00B05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009999"/>
        </patternFill>
      </fill>
    </dxf>
    <dxf>
      <font>
        <color theme="0"/>
      </font>
      <fill>
        <patternFill>
          <bgColor rgb="FF006666"/>
        </patternFill>
      </fill>
    </dxf>
    <dxf>
      <font>
        <color theme="1"/>
      </font>
      <fill>
        <patternFill>
          <bgColor rgb="FFFF6600"/>
        </patternFill>
      </fill>
    </dxf>
    <dxf>
      <font>
        <color theme="1"/>
      </font>
      <fill>
        <patternFill>
          <bgColor rgb="FFFF9933"/>
        </patternFill>
      </fill>
    </dxf>
    <dxf>
      <fill>
        <patternFill>
          <bgColor rgb="FF92D050"/>
        </patternFill>
      </fill>
    </dxf>
    <dxf>
      <font>
        <color theme="1"/>
      </font>
      <fill>
        <patternFill>
          <bgColor rgb="FFFFC000"/>
        </patternFill>
      </fill>
    </dxf>
    <dxf>
      <font>
        <color theme="1"/>
      </font>
      <fill>
        <patternFill>
          <bgColor rgb="FFFFFF66"/>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ont>
        <color auto="1"/>
      </font>
      <fill>
        <patternFill>
          <bgColor rgb="FF00B050"/>
        </patternFill>
      </fill>
    </dxf>
    <dxf>
      <font>
        <color theme="1"/>
      </font>
      <fill>
        <patternFill>
          <bgColor rgb="FFFF9933"/>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660066"/>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009999"/>
        </patternFill>
      </fill>
    </dxf>
    <dxf>
      <font>
        <color theme="0"/>
      </font>
      <fill>
        <patternFill>
          <bgColor rgb="FF006666"/>
        </patternFill>
      </fill>
    </dxf>
    <dxf>
      <font>
        <color theme="1"/>
      </font>
      <fill>
        <patternFill>
          <bgColor rgb="FFFF6600"/>
        </patternFill>
      </fill>
    </dxf>
    <dxf>
      <fill>
        <patternFill>
          <bgColor rgb="FF92D050"/>
        </patternFill>
      </fill>
    </dxf>
    <dxf>
      <font>
        <color theme="1"/>
      </font>
      <fill>
        <patternFill>
          <bgColor rgb="FFFFC000"/>
        </patternFill>
      </fill>
    </dxf>
    <dxf>
      <font>
        <color theme="0"/>
      </font>
      <fill>
        <patternFill>
          <bgColor rgb="FF00206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0070C0"/>
        </patternFill>
      </fill>
    </dxf>
    <dxf>
      <font>
        <color theme="0"/>
      </font>
      <fill>
        <patternFill>
          <bgColor rgb="FFFF000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990033"/>
        </patternFill>
      </fill>
    </dxf>
    <dxf>
      <font>
        <color theme="0"/>
      </font>
      <fill>
        <patternFill>
          <bgColor rgb="FF002060"/>
        </patternFill>
      </fill>
    </dxf>
    <dxf>
      <font>
        <color theme="0"/>
      </font>
      <fill>
        <patternFill>
          <bgColor rgb="FF99000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660033"/>
        </patternFill>
      </fill>
    </dxf>
    <dxf>
      <font>
        <color theme="0"/>
      </font>
      <fill>
        <patternFill>
          <bgColor rgb="FFCC3300"/>
        </patternFill>
      </fill>
    </dxf>
    <dxf>
      <font>
        <color theme="0"/>
      </font>
      <fill>
        <patternFill>
          <bgColor rgb="FF990099"/>
        </patternFill>
      </fill>
    </dxf>
    <dxf>
      <font>
        <color theme="0"/>
      </font>
      <fill>
        <patternFill>
          <bgColor rgb="FF993300"/>
        </patternFill>
      </fill>
    </dxf>
    <dxf>
      <font>
        <color theme="0"/>
      </font>
      <fill>
        <patternFill>
          <bgColor rgb="FF00206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1"/>
      </font>
      <fill>
        <patternFill>
          <bgColor rgb="FFFFC000"/>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ont>
        <color theme="0"/>
      </font>
      <fill>
        <patternFill>
          <bgColor rgb="FF660066"/>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0070C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006666"/>
        </patternFill>
      </fill>
    </dxf>
    <dxf>
      <font>
        <color auto="1"/>
      </font>
      <fill>
        <patternFill>
          <bgColor rgb="FF00B050"/>
        </patternFill>
      </fill>
    </dxf>
    <dxf>
      <font>
        <color theme="0"/>
      </font>
      <fill>
        <patternFill>
          <bgColor rgb="FF009999"/>
        </patternFill>
      </fill>
    </dxf>
    <dxf>
      <font>
        <color theme="0"/>
      </font>
      <fill>
        <patternFill>
          <bgColor rgb="FF660066"/>
        </patternFill>
      </fill>
    </dxf>
    <dxf>
      <font>
        <color theme="0"/>
      </font>
      <fill>
        <patternFill>
          <bgColor rgb="FFFF0000"/>
        </patternFill>
      </fill>
    </dxf>
    <dxf>
      <fill>
        <patternFill>
          <bgColor rgb="FF00FF00"/>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auto="1"/>
      </font>
      <fill>
        <patternFill>
          <bgColor rgb="FF66FF99"/>
        </patternFill>
      </fill>
    </dxf>
    <dxf>
      <font>
        <color theme="0"/>
      </font>
      <fill>
        <patternFill>
          <bgColor rgb="FFCC3300"/>
        </patternFill>
      </fill>
    </dxf>
    <dxf>
      <font>
        <color auto="1"/>
      </font>
      <fill>
        <patternFill>
          <bgColor theme="0" tint="-0.14996795556505021"/>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0"/>
      </font>
      <fill>
        <patternFill>
          <bgColor rgb="FF009999"/>
        </patternFill>
      </fill>
    </dxf>
    <dxf>
      <font>
        <color theme="1"/>
      </font>
      <fill>
        <patternFill>
          <bgColor rgb="FFFFFF66"/>
        </patternFill>
      </fill>
    </dxf>
    <dxf>
      <font>
        <color theme="0"/>
      </font>
      <fill>
        <patternFill>
          <bgColor rgb="FF006666"/>
        </patternFill>
      </fill>
    </dxf>
    <dxf>
      <fill>
        <patternFill>
          <bgColor rgb="FFFFFFFF"/>
        </patternFill>
      </fill>
    </dxf>
    <dxf>
      <fill>
        <patternFill>
          <bgColor rgb="FF339933"/>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rgb="FF00FF00"/>
        </patternFill>
      </fill>
    </dxf>
    <dxf>
      <font>
        <color theme="1"/>
      </font>
      <fill>
        <patternFill>
          <bgColor rgb="FFFFC000"/>
        </patternFill>
      </fill>
    </dxf>
    <dxf>
      <font>
        <color auto="1"/>
      </font>
      <fill>
        <patternFill>
          <bgColor rgb="FF66FF99"/>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66FF99"/>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ill>
        <patternFill>
          <bgColor theme="0" tint="-0.499984740745262"/>
        </patternFill>
      </fill>
    </dxf>
    <dxf>
      <font>
        <color auto="1"/>
      </font>
      <fill>
        <patternFill>
          <bgColor rgb="FF00B050"/>
        </patternFill>
      </fill>
    </dxf>
    <dxf>
      <font>
        <color theme="0"/>
      </font>
      <fill>
        <patternFill>
          <bgColor rgb="FFCC33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rgb="FF339933"/>
        </patternFill>
      </fill>
    </dxf>
    <dxf>
      <font>
        <color theme="0"/>
      </font>
      <fill>
        <patternFill>
          <bgColor rgb="FF993300"/>
        </patternFill>
      </fill>
    </dxf>
    <dxf>
      <fill>
        <patternFill>
          <bgColor rgb="FF00FF00"/>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ont>
        <color auto="1"/>
      </font>
      <fill>
        <patternFill>
          <bgColor theme="0" tint="-0.14996795556505021"/>
        </patternFill>
      </fill>
    </dxf>
    <dxf>
      <fill>
        <patternFill>
          <bgColor rgb="FFFFFFFF"/>
        </patternFill>
      </fill>
    </dxf>
    <dxf>
      <fill>
        <patternFill>
          <bgColor rgb="FF339933"/>
        </patternFill>
      </fill>
    </dxf>
    <dxf>
      <font>
        <color auto="1"/>
      </font>
      <fill>
        <patternFill>
          <bgColor rgb="FF66FF99"/>
        </patternFill>
      </fill>
    </dxf>
    <dxf>
      <font>
        <color theme="0"/>
      </font>
      <fill>
        <patternFill>
          <bgColor rgb="FF990099"/>
        </patternFill>
      </fill>
    </dxf>
    <dxf>
      <font>
        <color theme="0"/>
      </font>
      <fill>
        <patternFill>
          <bgColor rgb="FFCC3300"/>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3300"/>
        </patternFill>
      </fill>
    </dxf>
    <dxf>
      <font>
        <color theme="0"/>
      </font>
      <fill>
        <patternFill>
          <bgColor rgb="FFCC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9933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1"/>
      </font>
      <fill>
        <patternFill>
          <bgColor rgb="FFFFFF00"/>
        </patternFill>
      </fill>
    </dxf>
    <dxf>
      <font>
        <color theme="0"/>
      </font>
      <fill>
        <patternFill>
          <bgColor rgb="FFCC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3300"/>
        </patternFill>
      </fill>
    </dxf>
    <dxf>
      <font>
        <color theme="0"/>
      </font>
      <fill>
        <patternFill>
          <bgColor rgb="FF993300"/>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auto="1"/>
      </font>
      <fill>
        <patternFill>
          <bgColor rgb="FF00B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ill>
        <patternFill>
          <bgColor rgb="FF92D050"/>
        </patternFill>
      </fill>
    </dxf>
    <dxf>
      <font>
        <color theme="0"/>
      </font>
      <fill>
        <patternFill>
          <bgColor rgb="FF660066"/>
        </patternFill>
      </fill>
    </dxf>
    <dxf>
      <font>
        <color theme="0"/>
      </font>
      <fill>
        <patternFill>
          <bgColor rgb="FFCC3300"/>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ill>
        <patternFill>
          <bgColor rgb="FFFFFFFF"/>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1"/>
      </font>
      <fill>
        <patternFill>
          <bgColor rgb="FFFFFF66"/>
        </patternFill>
      </fill>
    </dxf>
    <dxf>
      <font>
        <color theme="0"/>
      </font>
      <fill>
        <patternFill>
          <bgColor rgb="FF6600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993300"/>
        </patternFill>
      </fill>
    </dxf>
    <dxf>
      <font>
        <color auto="1"/>
      </font>
      <fill>
        <patternFill>
          <bgColor rgb="FF00B05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0070C0"/>
        </patternFill>
      </fill>
    </dxf>
    <dxf>
      <font>
        <color theme="0"/>
      </font>
      <fill>
        <patternFill>
          <bgColor rgb="FFFF0000"/>
        </patternFill>
      </fill>
    </dxf>
    <dxf>
      <fill>
        <patternFill>
          <bgColor rgb="FF92D050"/>
        </patternFill>
      </fill>
    </dxf>
    <dxf>
      <font>
        <color theme="0"/>
      </font>
      <fill>
        <patternFill>
          <bgColor rgb="FFCC3300"/>
        </patternFill>
      </fill>
    </dxf>
    <dxf>
      <font>
        <color theme="0"/>
      </font>
      <fill>
        <patternFill>
          <bgColor rgb="FF002060"/>
        </patternFill>
      </fill>
    </dxf>
    <dxf>
      <fill>
        <patternFill>
          <bgColor rgb="FF00FF00"/>
        </patternFill>
      </fill>
    </dxf>
    <dxf>
      <font>
        <color theme="1"/>
      </font>
      <fill>
        <patternFill>
          <bgColor rgb="FFFFFF00"/>
        </patternFill>
      </fill>
    </dxf>
    <dxf>
      <fill>
        <patternFill>
          <bgColor rgb="FFFFFFFF"/>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ont>
        <color theme="1"/>
      </font>
      <fill>
        <patternFill>
          <bgColor rgb="FFFFFF66"/>
        </patternFill>
      </fill>
    </dxf>
    <dxf>
      <fill>
        <patternFill>
          <bgColor rgb="FF339933"/>
        </patternFill>
      </fill>
    </dxf>
    <dxf>
      <fill>
        <patternFill>
          <bgColor rgb="FF339933"/>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00FF00"/>
        </patternFill>
      </fill>
    </dxf>
    <dxf>
      <font>
        <color auto="1"/>
      </font>
      <fill>
        <patternFill>
          <bgColor theme="0" tint="-0.14996795556505021"/>
        </patternFill>
      </fill>
    </dxf>
    <dxf>
      <font>
        <color auto="1"/>
      </font>
      <fill>
        <patternFill>
          <bgColor rgb="FF66FF99"/>
        </patternFill>
      </fill>
    </dxf>
    <dxf>
      <fill>
        <patternFill>
          <bgColor rgb="FFFFFFFF"/>
        </patternFill>
      </fill>
    </dxf>
    <dxf>
      <fill>
        <patternFill>
          <bgColor theme="0" tint="-0.499984740745262"/>
        </patternFill>
      </fill>
    </dxf>
    <dxf>
      <font>
        <color theme="0"/>
      </font>
      <fill>
        <patternFill>
          <bgColor rgb="FF660066"/>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ill>
        <patternFill>
          <bgColor theme="0" tint="-0.499984740745262"/>
        </patternFill>
      </fill>
    </dxf>
    <dxf>
      <font>
        <color auto="1"/>
      </font>
      <fill>
        <patternFill>
          <bgColor rgb="FF00B050"/>
        </patternFill>
      </fill>
    </dxf>
    <dxf>
      <fill>
        <patternFill>
          <bgColor rgb="FF92D050"/>
        </patternFill>
      </fill>
    </dxf>
    <dxf>
      <font>
        <color theme="0"/>
      </font>
      <fill>
        <patternFill>
          <bgColor rgb="FF0070C0"/>
        </patternFill>
      </fill>
    </dxf>
    <dxf>
      <font>
        <color theme="0"/>
      </font>
      <fill>
        <patternFill>
          <bgColor rgb="FF990033"/>
        </patternFill>
      </fill>
    </dxf>
    <dxf>
      <font>
        <color theme="0"/>
      </font>
      <fill>
        <patternFill>
          <bgColor rgb="FFFF0000"/>
        </patternFill>
      </fill>
    </dxf>
    <dxf>
      <font>
        <color theme="0"/>
      </font>
      <fill>
        <patternFill>
          <bgColor rgb="FF9900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1"/>
      </font>
      <fill>
        <patternFill>
          <bgColor rgb="FFFF6600"/>
        </patternFill>
      </fill>
    </dxf>
    <dxf>
      <font>
        <color theme="1"/>
      </font>
      <fill>
        <patternFill>
          <bgColor rgb="FFFFC000"/>
        </patternFill>
      </fill>
    </dxf>
    <dxf>
      <font>
        <color theme="0"/>
      </font>
      <fill>
        <patternFill>
          <bgColor rgb="FF9933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CC3300"/>
        </patternFill>
      </fill>
    </dxf>
    <dxf>
      <font>
        <color theme="0"/>
      </font>
      <fill>
        <patternFill>
          <bgColor rgb="FF660033"/>
        </patternFill>
      </fill>
    </dxf>
    <dxf>
      <font>
        <color theme="0"/>
      </font>
      <fill>
        <patternFill>
          <bgColor rgb="FF002060"/>
        </patternFill>
      </fill>
    </dxf>
    <dxf>
      <font>
        <color theme="1"/>
      </font>
      <fill>
        <patternFill>
          <bgColor rgb="FFFFFF66"/>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ill>
        <patternFill>
          <bgColor rgb="FFFFFFFF"/>
        </patternFill>
      </fill>
    </dxf>
    <dxf>
      <font>
        <color theme="1"/>
      </font>
      <fill>
        <patternFill>
          <bgColor rgb="FFFFFF00"/>
        </patternFill>
      </fill>
    </dxf>
    <dxf>
      <fill>
        <patternFill>
          <bgColor rgb="FF339933"/>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ill>
        <patternFill>
          <bgColor rgb="FF00FF00"/>
        </patternFill>
      </fill>
    </dxf>
    <dxf>
      <font>
        <color theme="0"/>
      </font>
      <fill>
        <patternFill>
          <bgColor rgb="FFFF0000"/>
        </patternFill>
      </fill>
    </dxf>
    <dxf>
      <font>
        <color theme="0"/>
      </font>
      <fill>
        <patternFill>
          <bgColor rgb="FFCC33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rgb="FF339933"/>
        </patternFill>
      </fill>
    </dxf>
    <dxf>
      <font>
        <color theme="0"/>
      </font>
      <fill>
        <patternFill>
          <bgColor rgb="FF993300"/>
        </patternFill>
      </fill>
    </dxf>
    <dxf>
      <font>
        <color theme="1"/>
      </font>
      <fill>
        <patternFill>
          <bgColor rgb="FFFF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66"/>
        </patternFill>
      </fill>
    </dxf>
    <dxf>
      <fill>
        <patternFill>
          <bgColor rgb="FF339933"/>
        </patternFill>
      </fill>
    </dxf>
    <dxf>
      <fill>
        <patternFill>
          <bgColor rgb="FF00FF00"/>
        </patternFill>
      </fill>
    </dxf>
    <dxf>
      <fill>
        <patternFill>
          <bgColor rgb="FFFFFFFF"/>
        </patternFill>
      </fill>
    </dxf>
    <dxf>
      <fill>
        <patternFill>
          <bgColor theme="0" tint="-0.499984740745262"/>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rgb="FF00FF00"/>
        </patternFill>
      </fill>
    </dxf>
    <dxf>
      <font>
        <color auto="1"/>
      </font>
      <fill>
        <patternFill>
          <bgColor rgb="FF66FF99"/>
        </patternFill>
      </fill>
    </dxf>
    <dxf>
      <font>
        <color auto="1"/>
      </font>
      <fill>
        <patternFill>
          <bgColor theme="0" tint="-0.14996795556505021"/>
        </patternFill>
      </fill>
    </dxf>
    <dxf>
      <font>
        <color theme="0"/>
      </font>
      <fill>
        <patternFill>
          <bgColor rgb="FF990099"/>
        </patternFill>
      </fill>
    </dxf>
    <dxf>
      <font>
        <color theme="0"/>
      </font>
      <fill>
        <patternFill>
          <bgColor rgb="FF993300"/>
        </patternFill>
      </fill>
    </dxf>
    <dxf>
      <fill>
        <patternFill>
          <bgColor rgb="FF339933"/>
        </patternFill>
      </fill>
    </dxf>
    <dxf>
      <font>
        <color theme="1"/>
      </font>
      <fill>
        <patternFill>
          <bgColor rgb="FFFFFF66"/>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CC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FFFFFF"/>
        </patternFill>
      </fill>
    </dxf>
    <dxf>
      <font>
        <color theme="1"/>
      </font>
      <fill>
        <patternFill>
          <bgColor rgb="FFFFFF00"/>
        </patternFill>
      </fill>
    </dxf>
    <dxf>
      <fill>
        <patternFill>
          <bgColor rgb="FF00FF00"/>
        </patternFill>
      </fill>
    </dxf>
    <dxf>
      <font>
        <color theme="0"/>
      </font>
      <fill>
        <patternFill>
          <bgColor rgb="FFFF0000"/>
        </patternFill>
      </fill>
    </dxf>
    <dxf>
      <font>
        <color theme="0"/>
      </font>
      <fill>
        <patternFill>
          <bgColor rgb="FFCC3300"/>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FF0000"/>
        </patternFill>
      </fill>
    </dxf>
    <dxf>
      <font>
        <color theme="0"/>
      </font>
      <fill>
        <patternFill>
          <bgColor rgb="FF9933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990033"/>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CC3300"/>
        </patternFill>
      </fill>
    </dxf>
    <dxf>
      <font>
        <color theme="1"/>
      </font>
      <fill>
        <patternFill>
          <bgColor rgb="FFFFFF00"/>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993300"/>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00"/>
        </patternFill>
      </fill>
    </dxf>
    <dxf>
      <font>
        <color theme="0"/>
      </font>
      <fill>
        <patternFill>
          <bgColor rgb="FF990033"/>
        </patternFill>
      </fill>
    </dxf>
    <dxf>
      <font>
        <color theme="0"/>
      </font>
      <fill>
        <patternFill>
          <bgColor rgb="FFCC33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ill>
        <patternFill>
          <bgColor rgb="FF339933"/>
        </patternFill>
      </fill>
    </dxf>
    <dxf>
      <font>
        <color theme="0"/>
      </font>
      <fill>
        <patternFill>
          <bgColor rgb="FFCC3300"/>
        </patternFill>
      </fill>
    </dxf>
    <dxf>
      <fill>
        <patternFill>
          <bgColor rgb="FFFFFFFF"/>
        </patternFill>
      </fill>
    </dxf>
    <dxf>
      <font>
        <color theme="0"/>
      </font>
      <fill>
        <patternFill>
          <bgColor rgb="FFFF000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70C0"/>
        </patternFill>
      </fill>
    </dxf>
    <dxf>
      <fill>
        <patternFill>
          <bgColor rgb="FF92D050"/>
        </patternFill>
      </fill>
    </dxf>
    <dxf>
      <font>
        <color theme="0"/>
      </font>
      <fill>
        <patternFill>
          <bgColor rgb="FF002060"/>
        </patternFill>
      </fill>
    </dxf>
    <dxf>
      <font>
        <color theme="0"/>
      </font>
      <fill>
        <patternFill>
          <bgColor rgb="FF990099"/>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006666"/>
        </patternFill>
      </fill>
    </dxf>
    <dxf>
      <fill>
        <patternFill>
          <bgColor theme="0" tint="-0.499984740745262"/>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ill>
        <patternFill>
          <bgColor theme="0" tint="-0.499984740745262"/>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660033"/>
        </patternFill>
      </fill>
    </dxf>
    <dxf>
      <font>
        <color theme="0"/>
      </font>
      <fill>
        <patternFill>
          <bgColor rgb="FF006666"/>
        </patternFill>
      </fill>
    </dxf>
    <dxf>
      <font>
        <color theme="0"/>
      </font>
      <fill>
        <patternFill>
          <bgColor rgb="FFCC33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rgb="FF339933"/>
        </patternFill>
      </fill>
    </dxf>
    <dxf>
      <font>
        <color theme="0"/>
      </font>
      <fill>
        <patternFill>
          <bgColor rgb="FF993300"/>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auto="1"/>
      </font>
      <fill>
        <patternFill>
          <bgColor rgb="FF00B050"/>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ill>
        <patternFill>
          <bgColor rgb="FF92D05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auto="1"/>
      </font>
      <fill>
        <patternFill>
          <bgColor rgb="FF66FF99"/>
        </patternFill>
      </fill>
    </dxf>
    <dxf>
      <fill>
        <patternFill>
          <bgColor theme="0" tint="-0.499984740745262"/>
        </patternFill>
      </fill>
    </dxf>
    <dxf>
      <font>
        <color auto="1"/>
      </font>
      <fill>
        <patternFill>
          <bgColor theme="0" tint="-0.14996795556505021"/>
        </patternFill>
      </fill>
    </dxf>
    <dxf>
      <fill>
        <patternFill>
          <bgColor rgb="FF00FF00"/>
        </patternFill>
      </fill>
    </dxf>
    <dxf>
      <font>
        <color theme="0"/>
      </font>
      <fill>
        <patternFill>
          <bgColor rgb="FF660033"/>
        </patternFill>
      </fill>
    </dxf>
    <dxf>
      <font>
        <color theme="0"/>
      </font>
      <fill>
        <patternFill>
          <bgColor rgb="FF660066"/>
        </patternFill>
      </fill>
    </dxf>
    <dxf>
      <font>
        <color theme="0"/>
      </font>
      <fill>
        <patternFill>
          <bgColor rgb="FFFF00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ill>
        <patternFill>
          <bgColor theme="0" tint="-0.499984740745262"/>
        </patternFill>
      </fill>
    </dxf>
    <dxf>
      <font>
        <color theme="0"/>
      </font>
      <fill>
        <patternFill>
          <bgColor rgb="FF0070C0"/>
        </patternFill>
      </fill>
    </dxf>
    <dxf>
      <fill>
        <patternFill>
          <bgColor theme="0" tint="-0.499984740745262"/>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ont>
        <color theme="1"/>
      </font>
      <fill>
        <patternFill>
          <bgColor rgb="FFFF9933"/>
        </patternFill>
      </fill>
    </dxf>
    <dxf>
      <font>
        <color theme="0"/>
      </font>
      <fill>
        <patternFill>
          <bgColor rgb="FF990099"/>
        </patternFill>
      </fill>
    </dxf>
    <dxf>
      <font>
        <color theme="0"/>
      </font>
      <fill>
        <patternFill>
          <bgColor rgb="FFFF0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99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660033"/>
        </patternFill>
      </fill>
    </dxf>
    <dxf>
      <font>
        <color theme="0"/>
      </font>
      <fill>
        <patternFill>
          <bgColor rgb="FF990099"/>
        </patternFill>
      </fill>
    </dxf>
    <dxf>
      <font>
        <color theme="0"/>
      </font>
      <fill>
        <patternFill>
          <bgColor rgb="FF009999"/>
        </patternFill>
      </fill>
    </dxf>
    <dxf>
      <font>
        <color theme="0"/>
      </font>
      <fill>
        <patternFill>
          <bgColor rgb="FF00206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0070C0"/>
        </patternFill>
      </fill>
    </dxf>
    <dxf>
      <font>
        <color theme="0"/>
      </font>
      <fill>
        <patternFill>
          <bgColor rgb="FFFF000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660033"/>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00"/>
        </patternFill>
      </fill>
    </dxf>
    <dxf>
      <font>
        <color theme="0"/>
      </font>
      <fill>
        <patternFill>
          <bgColor rgb="FF990033"/>
        </patternFill>
      </fill>
    </dxf>
    <dxf>
      <font>
        <color theme="0"/>
      </font>
      <fill>
        <patternFill>
          <bgColor rgb="FFCC3300"/>
        </patternFill>
      </fill>
    </dxf>
    <dxf>
      <font>
        <color theme="0"/>
      </font>
      <fill>
        <patternFill>
          <bgColor rgb="FF990099"/>
        </patternFill>
      </fill>
    </dxf>
    <dxf>
      <font>
        <color theme="0"/>
      </font>
      <fill>
        <patternFill>
          <bgColor rgb="FF993300"/>
        </patternFill>
      </fill>
    </dxf>
    <dxf>
      <font>
        <color auto="1"/>
      </font>
      <fill>
        <patternFill>
          <bgColor rgb="FF00B05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rgb="FF92D050"/>
        </patternFill>
      </fill>
    </dxf>
    <dxf>
      <font>
        <color theme="0"/>
      </font>
      <fill>
        <patternFill>
          <bgColor rgb="FF00206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0"/>
      </font>
      <fill>
        <patternFill>
          <bgColor rgb="FFCC3300"/>
        </patternFill>
      </fill>
    </dxf>
    <dxf>
      <fill>
        <patternFill>
          <bgColor rgb="FF339933"/>
        </patternFill>
      </fill>
    </dxf>
    <dxf>
      <font>
        <color theme="0"/>
      </font>
      <fill>
        <patternFill>
          <bgColor rgb="FF993300"/>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ont>
        <color theme="0"/>
      </font>
      <fill>
        <patternFill>
          <bgColor rgb="FF990033"/>
        </patternFill>
      </fill>
    </dxf>
    <dxf>
      <fill>
        <patternFill>
          <bgColor rgb="FFFFFFFF"/>
        </patternFill>
      </fill>
    </dxf>
    <dxf>
      <font>
        <color theme="0"/>
      </font>
      <fill>
        <patternFill>
          <bgColor rgb="FF990000"/>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660033"/>
        </patternFill>
      </fill>
    </dxf>
    <dxf>
      <font>
        <color theme="0"/>
      </font>
      <fill>
        <patternFill>
          <bgColor rgb="FF0070C0"/>
        </patternFill>
      </fill>
    </dxf>
    <dxf>
      <font>
        <color theme="0"/>
      </font>
      <fill>
        <patternFill>
          <bgColor rgb="FF990099"/>
        </patternFill>
      </fill>
    </dxf>
    <dxf>
      <font>
        <color theme="0"/>
      </font>
      <fill>
        <patternFill>
          <bgColor rgb="FFFF0000"/>
        </patternFill>
      </fill>
    </dxf>
    <dxf>
      <font>
        <color theme="0"/>
      </font>
      <fill>
        <patternFill>
          <bgColor rgb="FF990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ont>
        <color theme="0"/>
      </font>
      <fill>
        <patternFill>
          <bgColor rgb="FF9933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660033"/>
        </patternFill>
      </fill>
    </dxf>
    <dxf>
      <font>
        <color theme="0"/>
      </font>
      <fill>
        <patternFill>
          <bgColor rgb="FF660033"/>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990033"/>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33"/>
        </patternFill>
      </fill>
    </dxf>
    <dxf>
      <font>
        <color theme="0"/>
      </font>
      <fill>
        <patternFill>
          <bgColor rgb="FF990099"/>
        </patternFill>
      </fill>
    </dxf>
    <dxf>
      <font>
        <color theme="0"/>
      </font>
      <fill>
        <patternFill>
          <bgColor rgb="FF990000"/>
        </patternFill>
      </fill>
    </dxf>
    <dxf>
      <fill>
        <patternFill>
          <bgColor rgb="FF00FF00"/>
        </patternFill>
      </fill>
    </dxf>
    <dxf>
      <font>
        <color auto="1"/>
      </font>
      <fill>
        <patternFill>
          <bgColor rgb="FF66FF99"/>
        </patternFill>
      </fill>
    </dxf>
    <dxf>
      <fill>
        <patternFill>
          <bgColor rgb="FF00FF00"/>
        </patternFill>
      </fill>
    </dxf>
    <dxf>
      <fill>
        <patternFill>
          <bgColor theme="0" tint="-0.499984740745262"/>
        </patternFill>
      </fill>
    </dxf>
    <dxf>
      <fill>
        <patternFill>
          <bgColor theme="0" tint="-0.499984740745262"/>
        </patternFill>
      </fill>
    </dxf>
    <dxf>
      <font>
        <color theme="0"/>
      </font>
      <fill>
        <patternFill>
          <bgColor rgb="FF660033"/>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99"/>
        </patternFill>
      </fill>
    </dxf>
    <dxf>
      <font>
        <color theme="0"/>
      </font>
      <fill>
        <patternFill>
          <bgColor rgb="FF660033"/>
        </patternFill>
      </fill>
    </dxf>
    <dxf>
      <font>
        <color theme="0"/>
      </font>
      <fill>
        <patternFill>
          <bgColor rgb="FF993300"/>
        </patternFill>
      </fill>
    </dxf>
    <dxf>
      <font>
        <color theme="0"/>
      </font>
      <fill>
        <patternFill>
          <bgColor rgb="FF990033"/>
        </patternFill>
      </fill>
    </dxf>
    <dxf>
      <fill>
        <patternFill>
          <bgColor rgb="FF92D05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99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66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auto="1"/>
      </font>
      <fill>
        <patternFill>
          <bgColor rgb="FF00B050"/>
        </patternFill>
      </fill>
    </dxf>
    <dxf>
      <font>
        <color theme="1"/>
      </font>
      <fill>
        <patternFill>
          <bgColor rgb="FFFFFF00"/>
        </patternFill>
      </fill>
    </dxf>
    <dxf>
      <font>
        <color auto="1"/>
      </font>
      <fill>
        <patternFill>
          <bgColor rgb="FF00B05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ont>
        <color theme="0"/>
      </font>
      <fill>
        <patternFill>
          <bgColor rgb="FF00206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rgb="FF92D050"/>
        </patternFill>
      </fill>
    </dxf>
    <dxf>
      <fill>
        <patternFill>
          <bgColor rgb="FF00FF00"/>
        </patternFill>
      </fill>
    </dxf>
    <dxf>
      <fill>
        <patternFill>
          <bgColor rgb="FF92D05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990099"/>
        </patternFill>
      </fill>
    </dxf>
    <dxf>
      <font>
        <color theme="0"/>
      </font>
      <fill>
        <patternFill>
          <bgColor rgb="FF990000"/>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2060"/>
        </patternFill>
      </fill>
    </dxf>
    <dxf>
      <font>
        <color theme="0"/>
      </font>
      <fill>
        <patternFill>
          <bgColor rgb="FF00206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70C0"/>
        </patternFill>
      </fill>
    </dxf>
    <dxf>
      <font>
        <color theme="0"/>
      </font>
      <fill>
        <patternFill>
          <bgColor rgb="FFFF0000"/>
        </patternFill>
      </fill>
    </dxf>
    <dxf>
      <fill>
        <patternFill>
          <bgColor rgb="FF92D05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C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92D05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auto="1"/>
      </font>
      <fill>
        <patternFill>
          <bgColor rgb="FF66FF99"/>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0"/>
      </font>
      <fill>
        <patternFill>
          <bgColor rgb="FF9900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theme="0"/>
      </font>
      <fill>
        <patternFill>
          <bgColor rgb="FF660066"/>
        </patternFill>
      </fill>
    </dxf>
    <dxf>
      <font>
        <color auto="1"/>
      </font>
      <fill>
        <patternFill>
          <bgColor rgb="FF00B050"/>
        </patternFill>
      </fill>
    </dxf>
    <dxf>
      <font>
        <color theme="0"/>
      </font>
      <fill>
        <patternFill>
          <bgColor rgb="FF009999"/>
        </patternFill>
      </fill>
    </dxf>
    <dxf>
      <font>
        <color theme="0"/>
      </font>
      <fill>
        <patternFill>
          <bgColor rgb="FFFF0000"/>
        </patternFill>
      </fill>
    </dxf>
    <dxf>
      <font>
        <color theme="0"/>
      </font>
      <fill>
        <patternFill>
          <bgColor rgb="FF006666"/>
        </patternFill>
      </fill>
    </dxf>
    <dxf>
      <font>
        <color auto="1"/>
      </font>
      <fill>
        <patternFill>
          <bgColor rgb="FF00B05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002060"/>
        </patternFill>
      </fill>
    </dxf>
    <dxf>
      <fill>
        <patternFill>
          <bgColor rgb="FF92D050"/>
        </patternFill>
      </fill>
    </dxf>
    <dxf>
      <font>
        <color theme="0"/>
      </font>
      <fill>
        <patternFill>
          <bgColor rgb="FF660066"/>
        </patternFill>
      </fill>
    </dxf>
    <dxf>
      <font>
        <color theme="0"/>
      </font>
      <fill>
        <patternFill>
          <bgColor rgb="FF006666"/>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00B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ill>
        <patternFill>
          <bgColor rgb="FF92D050"/>
        </patternFill>
      </fill>
    </dxf>
    <dxf>
      <fill>
        <patternFill>
          <bgColor theme="0" tint="-0.499984740745262"/>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00"/>
        </patternFill>
      </fill>
    </dxf>
    <dxf>
      <font>
        <color theme="0"/>
      </font>
      <fill>
        <patternFill>
          <bgColor rgb="FF006666"/>
        </patternFill>
      </fill>
    </dxf>
    <dxf>
      <font>
        <color theme="0"/>
      </font>
      <fill>
        <patternFill>
          <bgColor rgb="FF002060"/>
        </patternFill>
      </fill>
    </dxf>
    <dxf>
      <font>
        <color theme="0"/>
      </font>
      <fill>
        <patternFill>
          <bgColor rgb="FF660066"/>
        </patternFill>
      </fill>
    </dxf>
    <dxf>
      <font>
        <color auto="1"/>
      </font>
      <fill>
        <patternFill>
          <bgColor rgb="FF00B05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1"/>
      </font>
      <fill>
        <patternFill>
          <bgColor rgb="FFFFC000"/>
        </patternFill>
      </fill>
    </dxf>
    <dxf>
      <font>
        <color theme="1"/>
      </font>
      <fill>
        <patternFill>
          <bgColor rgb="FFFF6600"/>
        </patternFill>
      </fill>
    </dxf>
    <dxf>
      <fill>
        <patternFill>
          <bgColor rgb="FF92D050"/>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9999"/>
        </patternFill>
      </fill>
    </dxf>
    <dxf>
      <font>
        <color theme="1"/>
      </font>
      <fill>
        <patternFill>
          <bgColor rgb="FFFF9933"/>
        </patternFill>
      </fill>
    </dxf>
    <dxf>
      <font>
        <color theme="0"/>
      </font>
      <fill>
        <patternFill>
          <bgColor rgb="FF660033"/>
        </patternFill>
      </fill>
    </dxf>
    <dxf>
      <font>
        <color theme="0"/>
      </font>
      <fill>
        <patternFill>
          <bgColor rgb="FF002060"/>
        </patternFill>
      </fill>
    </dxf>
    <dxf>
      <font>
        <color auto="1"/>
      </font>
      <fill>
        <patternFill>
          <bgColor rgb="FF00B05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rgb="FF92D05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ill>
        <patternFill>
          <bgColor theme="0" tint="-0.499984740745262"/>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660033"/>
        </patternFill>
      </fill>
    </dxf>
    <dxf>
      <font>
        <color theme="1"/>
      </font>
      <fill>
        <patternFill>
          <bgColor rgb="FFFFC000"/>
        </patternFill>
      </fill>
    </dxf>
    <dxf>
      <font>
        <color theme="0"/>
      </font>
      <fill>
        <patternFill>
          <bgColor rgb="FF990099"/>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33"/>
        </patternFill>
      </fill>
    </dxf>
    <dxf>
      <font>
        <color theme="0"/>
      </font>
      <fill>
        <patternFill>
          <bgColor rgb="FF009999"/>
        </patternFill>
      </fill>
    </dxf>
    <dxf>
      <font>
        <color theme="0"/>
      </font>
      <fill>
        <patternFill>
          <bgColor rgb="FF660033"/>
        </patternFill>
      </fill>
    </dxf>
    <dxf>
      <font>
        <color theme="0"/>
      </font>
      <fill>
        <patternFill>
          <bgColor rgb="FF00206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rgb="FF92D05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2060"/>
        </patternFill>
      </fill>
    </dxf>
    <dxf>
      <font>
        <color theme="0"/>
      </font>
      <fill>
        <patternFill>
          <bgColor rgb="FF0070C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00B050"/>
        </patternFill>
      </fill>
    </dxf>
    <dxf>
      <font>
        <color theme="0"/>
      </font>
      <fill>
        <patternFill>
          <bgColor rgb="FF002060"/>
        </patternFill>
      </fill>
    </dxf>
    <dxf>
      <fill>
        <patternFill>
          <bgColor theme="0" tint="-0.499984740745262"/>
        </patternFill>
      </fill>
    </dxf>
    <dxf>
      <fill>
        <patternFill>
          <bgColor theme="0" tint="-0.14996795556505021"/>
        </patternFill>
      </fill>
    </dxf>
    <dxf>
      <font>
        <color auto="1"/>
      </font>
      <fill>
        <patternFill>
          <bgColor rgb="FF66FF99"/>
        </patternFill>
      </fill>
    </dxf>
    <dxf>
      <font>
        <color theme="0"/>
      </font>
      <fill>
        <patternFill>
          <bgColor rgb="FFFF00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rgb="FF92D050"/>
        </patternFill>
      </fill>
    </dxf>
    <dxf>
      <fill>
        <patternFill>
          <bgColor rgb="FF00FF00"/>
        </patternFill>
      </fill>
    </dxf>
    <dxf>
      <font>
        <color theme="0"/>
      </font>
      <fill>
        <patternFill>
          <bgColor rgb="FF0070C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FF0000"/>
        </patternFill>
      </fill>
    </dxf>
    <dxf>
      <font>
        <color theme="0"/>
      </font>
      <fill>
        <patternFill>
          <bgColor rgb="FF00206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70C0"/>
        </patternFill>
      </fill>
    </dxf>
    <dxf>
      <font>
        <color theme="0"/>
      </font>
      <fill>
        <patternFill>
          <bgColor rgb="FFFF0000"/>
        </patternFill>
      </fill>
    </dxf>
    <dxf>
      <fill>
        <patternFill>
          <bgColor rgb="FF92D050"/>
        </patternFill>
      </fill>
    </dxf>
    <dxf>
      <font>
        <color theme="0"/>
      </font>
      <fill>
        <patternFill>
          <bgColor rgb="FF9933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CC3300"/>
        </patternFill>
      </fill>
    </dxf>
    <dxf>
      <font>
        <color theme="0"/>
      </font>
      <fill>
        <patternFill>
          <bgColor rgb="FF990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ill>
        <patternFill>
          <bgColor theme="0" tint="-0.14996795556505021"/>
        </patternFill>
      </fill>
    </dxf>
    <dxf>
      <font>
        <color theme="0"/>
      </font>
      <fill>
        <patternFill>
          <bgColor rgb="FF9933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660066"/>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ont>
        <color theme="0"/>
      </font>
      <fill>
        <patternFill>
          <bgColor rgb="FF660033"/>
        </patternFill>
      </fill>
    </dxf>
    <dxf>
      <font>
        <color theme="0"/>
      </font>
      <fill>
        <patternFill>
          <bgColor rgb="FF009999"/>
        </patternFill>
      </fill>
    </dxf>
    <dxf>
      <font>
        <color theme="0"/>
      </font>
      <fill>
        <patternFill>
          <bgColor rgb="FF990000"/>
        </patternFill>
      </fill>
    </dxf>
    <dxf>
      <font>
        <color theme="0"/>
      </font>
      <fill>
        <patternFill>
          <bgColor rgb="FF006666"/>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990033"/>
        </patternFill>
      </fill>
    </dxf>
    <dxf>
      <font>
        <color auto="1"/>
      </font>
      <fill>
        <patternFill>
          <bgColor rgb="FF00B050"/>
        </patternFill>
      </fill>
    </dxf>
    <dxf>
      <font>
        <color theme="0"/>
      </font>
      <fill>
        <patternFill>
          <bgColor rgb="FF002060"/>
        </patternFill>
      </fill>
    </dxf>
    <dxf>
      <fill>
        <patternFill>
          <bgColor rgb="FF92D050"/>
        </patternFill>
      </fill>
    </dxf>
    <dxf>
      <font>
        <color theme="0"/>
      </font>
      <fill>
        <patternFill>
          <bgColor rgb="FF993300"/>
        </patternFill>
      </fill>
    </dxf>
    <dxf>
      <fill>
        <patternFill>
          <bgColor theme="0" tint="-0.499984740745262"/>
        </patternFill>
      </fill>
    </dxf>
    <dxf>
      <font>
        <color theme="0"/>
      </font>
      <fill>
        <patternFill>
          <bgColor rgb="FF6600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auto="1"/>
      </font>
      <fill>
        <patternFill>
          <bgColor rgb="FF00B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002060"/>
        </patternFill>
      </fill>
    </dxf>
    <dxf>
      <fill>
        <patternFill>
          <bgColor rgb="FF92D050"/>
        </patternFill>
      </fill>
    </dxf>
    <dxf>
      <fill>
        <patternFill>
          <bgColor theme="0" tint="-0.499984740745262"/>
        </patternFill>
      </fill>
    </dxf>
    <dxf>
      <font>
        <color theme="0"/>
      </font>
      <fill>
        <patternFill>
          <bgColor rgb="FF660066"/>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rgb="FF92D05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auto="1"/>
      </font>
      <fill>
        <patternFill>
          <bgColor rgb="FF00B050"/>
        </patternFill>
      </fill>
    </dxf>
    <dxf>
      <fill>
        <patternFill>
          <bgColor theme="0" tint="-0.14996795556505021"/>
        </patternFill>
      </fill>
    </dxf>
    <dxf>
      <font>
        <color auto="1"/>
      </font>
      <fill>
        <patternFill>
          <bgColor rgb="FF00B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rgb="FF92D050"/>
        </patternFill>
      </fill>
    </dxf>
    <dxf>
      <fill>
        <patternFill>
          <bgColor rgb="FF92D05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1"/>
      </font>
      <fill>
        <patternFill>
          <bgColor rgb="FFFFC000"/>
        </patternFill>
      </fill>
    </dxf>
    <dxf>
      <font>
        <color theme="1"/>
      </font>
      <fill>
        <patternFill>
          <bgColor rgb="FFFF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66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6666"/>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ill>
        <patternFill>
          <bgColor rgb="FF00FF00"/>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auto="1"/>
      </font>
      <fill>
        <patternFill>
          <bgColor rgb="FF66FF99"/>
        </patternFill>
      </fill>
    </dxf>
    <dxf>
      <font>
        <color theme="0"/>
      </font>
      <fill>
        <patternFill>
          <bgColor rgb="FF0099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002060"/>
        </patternFill>
      </fill>
    </dxf>
    <dxf>
      <fill>
        <patternFill>
          <bgColor rgb="FF92D050"/>
        </patternFill>
      </fill>
    </dxf>
    <dxf>
      <font>
        <color auto="1"/>
      </font>
      <fill>
        <patternFill>
          <bgColor rgb="FF66FF99"/>
        </patternFill>
      </fill>
    </dxf>
    <dxf>
      <fill>
        <patternFill>
          <bgColor theme="0" tint="-0.499984740745262"/>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00FF00"/>
        </patternFill>
      </fill>
    </dxf>
    <dxf>
      <fill>
        <patternFill>
          <bgColor rgb="FFFFFFFF"/>
        </patternFill>
      </fill>
    </dxf>
    <dxf>
      <fill>
        <patternFill>
          <bgColor rgb="FF339933"/>
        </patternFill>
      </fill>
    </dxf>
    <dxf>
      <font>
        <color theme="0"/>
      </font>
      <fill>
        <patternFill>
          <bgColor rgb="FFFF0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70C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ill>
        <patternFill>
          <bgColor theme="0" tint="-0.499984740745262"/>
        </patternFill>
      </fill>
    </dxf>
    <dxf>
      <font>
        <color theme="0"/>
      </font>
      <fill>
        <patternFill>
          <bgColor rgb="FFCC33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0070C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2060"/>
        </patternFill>
      </fill>
    </dxf>
    <dxf>
      <font>
        <color auto="1"/>
      </font>
      <fill>
        <patternFill>
          <bgColor rgb="FF00B050"/>
        </patternFill>
      </fill>
    </dxf>
    <dxf>
      <fill>
        <patternFill>
          <bgColor rgb="FF92D050"/>
        </patternFill>
      </fill>
    </dxf>
    <dxf>
      <font>
        <color theme="0"/>
      </font>
      <fill>
        <patternFill>
          <bgColor rgb="FF006666"/>
        </patternFill>
      </fill>
    </dxf>
    <dxf>
      <font>
        <color theme="0"/>
      </font>
      <fill>
        <patternFill>
          <bgColor rgb="FF009999"/>
        </patternFill>
      </fill>
    </dxf>
    <dxf>
      <font>
        <color theme="0"/>
      </font>
      <fill>
        <patternFill>
          <bgColor rgb="FF660066"/>
        </patternFill>
      </fill>
    </dxf>
    <dxf>
      <font>
        <color theme="0"/>
      </font>
      <fill>
        <patternFill>
          <bgColor rgb="FF9933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ont>
        <color theme="0"/>
      </font>
      <fill>
        <patternFill>
          <bgColor rgb="FFCC3300"/>
        </patternFill>
      </fill>
    </dxf>
    <dxf>
      <font>
        <color theme="0"/>
      </font>
      <fill>
        <patternFill>
          <bgColor rgb="FF990000"/>
        </patternFill>
      </fill>
    </dxf>
    <dxf>
      <fill>
        <patternFill>
          <bgColor rgb="FF339933"/>
        </patternFill>
      </fill>
    </dxf>
    <dxf>
      <fill>
        <patternFill>
          <bgColor rgb="FFFFFFFF"/>
        </patternFill>
      </fill>
    </dxf>
    <dxf>
      <font>
        <color auto="1"/>
      </font>
      <fill>
        <patternFill>
          <bgColor rgb="FF66FF99"/>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ill>
        <patternFill>
          <bgColor rgb="FF00FF00"/>
        </patternFill>
      </fill>
    </dxf>
    <dxf>
      <font>
        <color theme="0"/>
      </font>
      <fill>
        <patternFill>
          <bgColor rgb="FF9933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CC3300"/>
        </patternFill>
      </fill>
    </dxf>
    <dxf>
      <font>
        <color theme="0"/>
      </font>
      <fill>
        <patternFill>
          <bgColor rgb="FF660066"/>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002060"/>
        </patternFill>
      </fill>
    </dxf>
    <dxf>
      <font>
        <color theme="0"/>
      </font>
      <fill>
        <patternFill>
          <bgColor rgb="FF0070C0"/>
        </patternFill>
      </fill>
    </dxf>
    <dxf>
      <font>
        <color auto="1"/>
      </font>
      <fill>
        <patternFill>
          <bgColor rgb="FF00B050"/>
        </patternFill>
      </fill>
    </dxf>
    <dxf>
      <font>
        <color theme="0"/>
      </font>
      <fill>
        <patternFill>
          <bgColor rgb="FFFF0000"/>
        </patternFill>
      </fill>
    </dxf>
    <dxf>
      <fill>
        <patternFill>
          <bgColor rgb="FF92D050"/>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0"/>
      </font>
      <fill>
        <patternFill>
          <bgColor rgb="FF990099"/>
        </patternFill>
      </fill>
    </dxf>
    <dxf>
      <font>
        <color theme="0"/>
      </font>
      <fill>
        <patternFill>
          <bgColor rgb="FF990000"/>
        </patternFill>
      </fill>
    </dxf>
    <dxf>
      <font>
        <color theme="0"/>
      </font>
      <fill>
        <patternFill>
          <bgColor rgb="FF993300"/>
        </patternFill>
      </fill>
    </dxf>
    <dxf>
      <fill>
        <patternFill>
          <bgColor theme="0" tint="-0.499984740745262"/>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ill>
        <patternFill>
          <bgColor theme="0" tint="-0.14996795556505021"/>
        </patternFill>
      </fill>
    </dxf>
    <dxf>
      <font>
        <color theme="0"/>
      </font>
      <fill>
        <patternFill>
          <bgColor rgb="FFCC33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ill>
        <patternFill>
          <bgColor rgb="FF3399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ill>
        <patternFill>
          <bgColor rgb="FF00FF00"/>
        </patternFill>
      </fill>
    </dxf>
    <dxf>
      <font>
        <color theme="0"/>
      </font>
      <fill>
        <patternFill>
          <bgColor rgb="FF990099"/>
        </patternFill>
      </fill>
    </dxf>
    <dxf>
      <font>
        <color theme="0"/>
      </font>
      <fill>
        <patternFill>
          <bgColor rgb="FFFF0000"/>
        </patternFill>
      </fill>
    </dxf>
    <dxf>
      <font>
        <color theme="1"/>
      </font>
      <fill>
        <patternFill>
          <bgColor rgb="FFFFC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ont>
        <color auto="1"/>
      </font>
      <fill>
        <patternFill>
          <bgColor rgb="FF00B050"/>
        </patternFill>
      </fill>
    </dxf>
    <dxf>
      <fill>
        <patternFill>
          <bgColor rgb="FF339933"/>
        </patternFill>
      </fill>
    </dxf>
    <dxf>
      <font>
        <color theme="0"/>
      </font>
      <fill>
        <patternFill>
          <bgColor rgb="FF660066"/>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0099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006666"/>
        </patternFill>
      </fill>
    </dxf>
    <dxf>
      <fill>
        <patternFill>
          <bgColor theme="0" tint="-0.14996795556505021"/>
        </patternFill>
      </fill>
    </dxf>
    <dxf>
      <font>
        <color theme="0"/>
      </font>
      <fill>
        <patternFill>
          <bgColor rgb="FF9933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0"/>
      </font>
      <fill>
        <patternFill>
          <bgColor rgb="FF993300"/>
        </patternFill>
      </fill>
    </dxf>
    <dxf>
      <font>
        <color theme="1"/>
      </font>
      <fill>
        <patternFill>
          <bgColor rgb="FFFFFF66"/>
        </patternFill>
      </fill>
    </dxf>
    <dxf>
      <fill>
        <patternFill>
          <bgColor theme="0" tint="-0.14996795556505021"/>
        </patternFill>
      </fill>
    </dxf>
    <dxf>
      <font>
        <color theme="1"/>
      </font>
      <fill>
        <patternFill>
          <bgColor rgb="FFFFFF00"/>
        </patternFill>
      </fill>
    </dxf>
    <dxf>
      <fill>
        <patternFill>
          <bgColor theme="0" tint="-0.499984740745262"/>
        </patternFill>
      </fill>
    </dxf>
    <dxf>
      <font>
        <color theme="1"/>
      </font>
      <fill>
        <patternFill>
          <bgColor rgb="FFFF99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CC3300"/>
        </patternFill>
      </fill>
    </dxf>
    <dxf>
      <font>
        <color theme="0"/>
      </font>
      <fill>
        <patternFill>
          <bgColor rgb="FF990000"/>
        </patternFill>
      </fill>
    </dxf>
    <dxf>
      <font>
        <color theme="0"/>
      </font>
      <fill>
        <patternFill>
          <bgColor rgb="FF990000"/>
        </patternFill>
      </fill>
    </dxf>
    <dxf>
      <font>
        <color theme="0"/>
      </font>
      <fill>
        <patternFill>
          <bgColor rgb="FFCC33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0"/>
      </font>
      <fill>
        <patternFill>
          <bgColor rgb="FF993300"/>
        </patternFill>
      </fill>
    </dxf>
    <dxf>
      <font>
        <color theme="1"/>
      </font>
      <fill>
        <patternFill>
          <bgColor rgb="FFFFFF00"/>
        </patternFill>
      </fill>
    </dxf>
    <dxf>
      <font>
        <color theme="0"/>
      </font>
      <fill>
        <patternFill>
          <bgColor rgb="FF9900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ont>
        <color theme="1"/>
      </font>
      <fill>
        <patternFill>
          <bgColor rgb="FFFF9933"/>
        </patternFill>
      </fill>
    </dxf>
    <dxf>
      <font>
        <color auto="1"/>
      </font>
      <fill>
        <patternFill>
          <bgColor rgb="FF00B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theme="0" tint="-0.499984740745262"/>
        </patternFill>
      </fill>
    </dxf>
    <dxf>
      <fill>
        <patternFill>
          <bgColor rgb="FF92D05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00FF00"/>
        </patternFill>
      </fill>
    </dxf>
    <dxf>
      <font>
        <color auto="1"/>
      </font>
      <fill>
        <patternFill>
          <bgColor rgb="FF66FF99"/>
        </patternFill>
      </fill>
    </dxf>
    <dxf>
      <fill>
        <patternFill>
          <bgColor theme="0" tint="-0.499984740745262"/>
        </patternFill>
      </fill>
    </dxf>
    <dxf>
      <font>
        <color theme="1"/>
      </font>
      <fill>
        <patternFill>
          <bgColor rgb="FFFFFF66"/>
        </patternFill>
      </fill>
    </dxf>
    <dxf>
      <fill>
        <patternFill>
          <bgColor rgb="FF3399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00FF00"/>
        </patternFill>
      </fill>
    </dxf>
    <dxf>
      <fill>
        <patternFill>
          <bgColor theme="0" tint="-0.14996795556505021"/>
        </patternFill>
      </fill>
    </dxf>
    <dxf>
      <fill>
        <patternFill>
          <bgColor theme="0" tint="-0.499984740745262"/>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auto="1"/>
      </font>
      <fill>
        <patternFill>
          <bgColor rgb="FF66FF99"/>
        </patternFill>
      </fill>
    </dxf>
    <dxf>
      <fill>
        <patternFill>
          <bgColor rgb="FF339933"/>
        </patternFill>
      </fill>
    </dxf>
    <dxf>
      <font>
        <color theme="0"/>
      </font>
      <fill>
        <patternFill>
          <bgColor rgb="FF990000"/>
        </patternFill>
      </fill>
    </dxf>
    <dxf>
      <fill>
        <patternFill>
          <bgColor rgb="FF339933"/>
        </patternFill>
      </fill>
    </dxf>
    <dxf>
      <font>
        <color auto="1"/>
      </font>
      <fill>
        <patternFill>
          <bgColor rgb="FF00B050"/>
        </patternFill>
      </fill>
    </dxf>
    <dxf>
      <font>
        <color theme="1"/>
      </font>
      <fill>
        <patternFill>
          <bgColor rgb="FFFFFF66"/>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FF00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70C0"/>
        </patternFill>
      </fill>
    </dxf>
    <dxf>
      <font>
        <color theme="0"/>
      </font>
      <fill>
        <patternFill>
          <bgColor rgb="FF002060"/>
        </patternFill>
      </fill>
    </dxf>
    <dxf>
      <fill>
        <patternFill>
          <bgColor rgb="FF92D050"/>
        </patternFill>
      </fill>
    </dxf>
    <dxf>
      <font>
        <color theme="0"/>
      </font>
      <fill>
        <patternFill>
          <bgColor rgb="FF990000"/>
        </patternFill>
      </fill>
    </dxf>
    <dxf>
      <font>
        <color theme="0"/>
      </font>
      <fill>
        <patternFill>
          <bgColor rgb="FF993300"/>
        </patternFill>
      </fill>
    </dxf>
    <dxf>
      <font>
        <color theme="0"/>
      </font>
      <fill>
        <patternFill>
          <bgColor rgb="FF99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990099"/>
        </patternFill>
      </fill>
    </dxf>
    <dxf>
      <font>
        <color theme="0"/>
      </font>
      <fill>
        <patternFill>
          <bgColor rgb="FF660033"/>
        </patternFill>
      </fill>
    </dxf>
    <dxf>
      <font>
        <color theme="0"/>
      </font>
      <fill>
        <patternFill>
          <bgColor rgb="FFFF0000"/>
        </patternFill>
      </fill>
    </dxf>
    <dxf>
      <font>
        <color theme="0"/>
      </font>
      <fill>
        <patternFill>
          <bgColor rgb="FFCC3300"/>
        </patternFill>
      </fill>
    </dxf>
    <dxf>
      <font>
        <color theme="0"/>
      </font>
      <fill>
        <patternFill>
          <bgColor rgb="FF660066"/>
        </patternFill>
      </fill>
    </dxf>
    <dxf>
      <fill>
        <patternFill>
          <bgColor rgb="FF92D050"/>
        </patternFill>
      </fill>
    </dxf>
    <dxf>
      <font>
        <color theme="0"/>
      </font>
      <fill>
        <patternFill>
          <bgColor rgb="FFFF0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auto="1"/>
      </font>
      <fill>
        <patternFill>
          <bgColor rgb="FF66FF99"/>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0"/>
      </font>
      <fill>
        <patternFill>
          <bgColor rgb="FF009999"/>
        </patternFill>
      </fill>
    </dxf>
    <dxf>
      <fill>
        <patternFill>
          <bgColor theme="0" tint="-0.14996795556505021"/>
        </patternFill>
      </fill>
    </dxf>
    <dxf>
      <font>
        <color theme="0"/>
      </font>
      <fill>
        <patternFill>
          <bgColor rgb="FF0066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auto="1"/>
      </font>
      <fill>
        <patternFill>
          <bgColor rgb="FF00B050"/>
        </patternFill>
      </fill>
    </dxf>
    <dxf>
      <font>
        <color theme="0"/>
      </font>
      <fill>
        <patternFill>
          <bgColor rgb="FF002060"/>
        </patternFill>
      </fill>
    </dxf>
    <dxf>
      <font>
        <color theme="0"/>
      </font>
      <fill>
        <patternFill>
          <bgColor rgb="FF0070C0"/>
        </patternFill>
      </fill>
    </dxf>
    <dxf>
      <fill>
        <patternFill>
          <bgColor theme="0" tint="-0.499984740745262"/>
        </patternFill>
      </fill>
    </dxf>
    <dxf>
      <font>
        <color theme="0"/>
      </font>
      <fill>
        <patternFill>
          <bgColor rgb="FF00206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ill>
        <patternFill>
          <bgColor theme="0" tint="-0.14996795556505021"/>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70C0"/>
        </patternFill>
      </fill>
    </dxf>
    <dxf>
      <font>
        <color theme="0"/>
      </font>
      <fill>
        <patternFill>
          <bgColor rgb="FF002060"/>
        </patternFill>
      </fill>
    </dxf>
    <dxf>
      <font>
        <color theme="0"/>
      </font>
      <fill>
        <patternFill>
          <bgColor rgb="FF6600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0070C0"/>
        </patternFill>
      </fill>
    </dxf>
    <dxf>
      <font>
        <color theme="0"/>
      </font>
      <fill>
        <patternFill>
          <bgColor rgb="FFFF0000"/>
        </patternFill>
      </fill>
    </dxf>
    <dxf>
      <font>
        <color auto="1"/>
      </font>
      <fill>
        <patternFill>
          <bgColor rgb="FF00B050"/>
        </patternFill>
      </fill>
    </dxf>
    <dxf>
      <fill>
        <patternFill>
          <bgColor rgb="FF92D050"/>
        </patternFill>
      </fill>
    </dxf>
    <dxf>
      <font>
        <color theme="0"/>
      </font>
      <fill>
        <patternFill>
          <bgColor rgb="FF990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990033"/>
        </patternFill>
      </fill>
    </dxf>
    <dxf>
      <font>
        <color theme="0"/>
      </font>
      <fill>
        <patternFill>
          <bgColor rgb="FFCC3300"/>
        </patternFill>
      </fill>
    </dxf>
    <dxf>
      <font>
        <color theme="0"/>
      </font>
      <fill>
        <patternFill>
          <bgColor rgb="FF993300"/>
        </patternFill>
      </fill>
    </dxf>
    <dxf>
      <font>
        <color theme="0"/>
      </font>
      <fill>
        <patternFill>
          <bgColor rgb="FFFF0000"/>
        </patternFill>
      </fill>
    </dxf>
    <dxf>
      <font>
        <color theme="0"/>
      </font>
      <fill>
        <patternFill>
          <bgColor rgb="FF990033"/>
        </patternFill>
      </fill>
    </dxf>
    <dxf>
      <font>
        <color theme="0"/>
      </font>
      <fill>
        <patternFill>
          <bgColor rgb="FF002060"/>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99000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660033"/>
        </patternFill>
      </fill>
    </dxf>
    <dxf>
      <font>
        <color auto="1"/>
      </font>
      <fill>
        <patternFill>
          <bgColor rgb="FF66FF99"/>
        </patternFill>
      </fill>
    </dxf>
    <dxf>
      <fill>
        <patternFill>
          <bgColor rgb="FF00FF00"/>
        </patternFill>
      </fill>
    </dxf>
    <dxf>
      <font>
        <color auto="1"/>
      </font>
      <fill>
        <patternFill>
          <bgColor rgb="FF66FF99"/>
        </patternFill>
      </fill>
    </dxf>
    <dxf>
      <fill>
        <patternFill>
          <bgColor rgb="FF00FF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206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99330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CC33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FF0000"/>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9933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ont>
        <color auto="1"/>
      </font>
      <fill>
        <patternFill>
          <bgColor rgb="FF66FF99"/>
        </patternFill>
      </fill>
    </dxf>
    <dxf>
      <fill>
        <patternFill>
          <bgColor rgb="FF00FF00"/>
        </patternFill>
      </fill>
    </dxf>
    <dxf>
      <font>
        <color theme="0"/>
      </font>
      <fill>
        <patternFill>
          <bgColor rgb="FF0099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1"/>
      </font>
      <fill>
        <patternFill>
          <bgColor rgb="FFFFC000"/>
        </patternFill>
      </fill>
    </dxf>
    <dxf>
      <font>
        <color theme="0"/>
      </font>
      <fill>
        <patternFill>
          <bgColor rgb="FF006666"/>
        </patternFill>
      </fill>
    </dxf>
    <dxf>
      <font>
        <color theme="0"/>
      </font>
      <fill>
        <patternFill>
          <bgColor rgb="FF660066"/>
        </patternFill>
      </fill>
    </dxf>
    <dxf>
      <font>
        <color theme="0"/>
      </font>
      <fill>
        <patternFill>
          <bgColor rgb="FF002060"/>
        </patternFill>
      </fill>
    </dxf>
    <dxf>
      <fill>
        <patternFill>
          <bgColor theme="0" tint="-0.14996795556505021"/>
        </patternFill>
      </fill>
    </dxf>
    <dxf>
      <font>
        <color theme="0"/>
      </font>
      <fill>
        <patternFill>
          <bgColor rgb="FF009999"/>
        </patternFill>
      </fill>
    </dxf>
    <dxf>
      <fill>
        <patternFill>
          <bgColor rgb="FFFFFFFF"/>
        </patternFill>
      </fill>
    </dxf>
    <dxf>
      <font>
        <color auto="1"/>
      </font>
      <fill>
        <patternFill>
          <bgColor rgb="FF66FF99"/>
        </patternFill>
      </fill>
    </dxf>
    <dxf>
      <fill>
        <patternFill>
          <bgColor rgb="FF339933"/>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006666"/>
        </patternFill>
      </fill>
    </dxf>
    <dxf>
      <font>
        <color theme="1"/>
      </font>
      <fill>
        <patternFill>
          <bgColor rgb="FFFFFF00"/>
        </patternFill>
      </fill>
    </dxf>
    <dxf>
      <font>
        <color theme="0"/>
      </font>
      <fill>
        <patternFill>
          <bgColor rgb="FF660066"/>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1"/>
      </font>
      <fill>
        <patternFill>
          <bgColor rgb="FFFFC000"/>
        </patternFill>
      </fill>
    </dxf>
    <dxf>
      <fill>
        <patternFill>
          <bgColor rgb="FF00FF00"/>
        </patternFill>
      </fill>
    </dxf>
    <dxf>
      <font>
        <color auto="1"/>
      </font>
      <fill>
        <patternFill>
          <bgColor rgb="FF66FF99"/>
        </patternFill>
      </fill>
    </dxf>
    <dxf>
      <font>
        <color theme="1"/>
      </font>
      <fill>
        <patternFill>
          <bgColor rgb="FFFFFF66"/>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auto="1"/>
      </font>
      <fill>
        <patternFill>
          <bgColor rgb="FF00B05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ill>
        <patternFill>
          <bgColor rgb="FF92D050"/>
        </patternFill>
      </fill>
    </dxf>
    <dxf>
      <font>
        <color theme="0"/>
      </font>
      <fill>
        <patternFill>
          <bgColor rgb="FF990000"/>
        </patternFill>
      </fill>
    </dxf>
    <dxf>
      <font>
        <color theme="0"/>
      </font>
      <fill>
        <patternFill>
          <bgColor rgb="FF990033"/>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33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theme="0"/>
      </font>
      <fill>
        <patternFill>
          <bgColor rgb="FF0070C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2060"/>
        </patternFill>
      </fill>
    </dxf>
    <dxf>
      <fill>
        <patternFill>
          <bgColor rgb="FF92D05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009999"/>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6666"/>
        </patternFill>
      </fill>
    </dxf>
    <dxf>
      <font>
        <color theme="1"/>
      </font>
      <fill>
        <patternFill>
          <bgColor rgb="FFFFC000"/>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1"/>
      </font>
      <fill>
        <patternFill>
          <bgColor rgb="FFFF6600"/>
        </patternFill>
      </fill>
    </dxf>
    <dxf>
      <fill>
        <patternFill>
          <bgColor rgb="FFFFFFFF"/>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1"/>
      </font>
      <fill>
        <patternFill>
          <bgColor rgb="FFFFFF66"/>
        </patternFill>
      </fill>
    </dxf>
    <dxf>
      <font>
        <color theme="0"/>
      </font>
      <fill>
        <patternFill>
          <bgColor rgb="FF990000"/>
        </patternFill>
      </fill>
    </dxf>
    <dxf>
      <font>
        <color theme="1"/>
      </font>
      <fill>
        <patternFill>
          <bgColor rgb="FFFFFF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theme="1"/>
      </font>
      <fill>
        <patternFill>
          <bgColor rgb="FFFF9933"/>
        </patternFill>
      </fill>
    </dxf>
    <dxf>
      <font>
        <color auto="1"/>
      </font>
      <fill>
        <patternFill>
          <bgColor rgb="FF00B050"/>
        </patternFill>
      </fill>
    </dxf>
    <dxf>
      <font>
        <color theme="0"/>
      </font>
      <fill>
        <patternFill>
          <bgColor rgb="FF660066"/>
        </patternFill>
      </fill>
    </dxf>
    <dxf>
      <font>
        <color theme="0"/>
      </font>
      <fill>
        <patternFill>
          <bgColor rgb="FF009999"/>
        </patternFill>
      </fill>
    </dxf>
    <dxf>
      <font>
        <color theme="1"/>
      </font>
      <fill>
        <patternFill>
          <bgColor rgb="FFFF66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theme="1"/>
      </font>
      <fill>
        <patternFill>
          <bgColor rgb="FFFFC00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993300"/>
        </patternFill>
      </fill>
    </dxf>
    <dxf>
      <font>
        <color theme="0"/>
      </font>
      <fill>
        <patternFill>
          <bgColor rgb="FF990033"/>
        </patternFill>
      </fill>
    </dxf>
    <dxf>
      <font>
        <color theme="1"/>
      </font>
      <fill>
        <patternFill>
          <bgColor rgb="FFFFC000"/>
        </patternFill>
      </fill>
    </dxf>
    <dxf>
      <font>
        <color theme="1"/>
      </font>
      <fill>
        <patternFill>
          <bgColor rgb="FFFF9933"/>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66"/>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1"/>
      </font>
      <fill>
        <patternFill>
          <bgColor rgb="FFFFFF00"/>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660033"/>
        </patternFill>
      </fill>
    </dxf>
    <dxf>
      <fill>
        <patternFill>
          <bgColor rgb="FFFFFFFF"/>
        </patternFill>
      </fill>
    </dxf>
    <dxf>
      <font>
        <color theme="1"/>
      </font>
      <fill>
        <patternFill>
          <bgColor rgb="FFFFFF66"/>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FF66"/>
        </patternFill>
      </fill>
    </dxf>
    <dxf>
      <fill>
        <patternFill>
          <bgColor rgb="FF339933"/>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9933"/>
        </patternFill>
      </fill>
    </dxf>
    <dxf>
      <font>
        <color theme="1"/>
      </font>
      <fill>
        <patternFill>
          <bgColor rgb="FFFFFF00"/>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990099"/>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006666"/>
        </patternFill>
      </fill>
    </dxf>
    <dxf>
      <fill>
        <patternFill>
          <bgColor theme="0" tint="-0.499984740745262"/>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ill>
        <patternFill>
          <bgColor rgb="FFFFFFFF"/>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ill>
        <patternFill>
          <bgColor rgb="FF339933"/>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auto="1"/>
      </font>
      <fill>
        <patternFill>
          <bgColor rgb="FF66FF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FF0000"/>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1"/>
      </font>
      <fill>
        <patternFill>
          <bgColor rgb="FFFFFF66"/>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ill>
        <patternFill>
          <bgColor rgb="FF00FF00"/>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2060"/>
        </patternFill>
      </fill>
    </dxf>
    <dxf>
      <fill>
        <patternFill>
          <bgColor rgb="FF92D050"/>
        </patternFill>
      </fill>
    </dxf>
    <dxf>
      <fill>
        <patternFill>
          <bgColor theme="0" tint="-0.499984740745262"/>
        </patternFill>
      </fill>
    </dxf>
    <dxf>
      <fill>
        <patternFill>
          <bgColor theme="0" tint="-0.14996795556505021"/>
        </patternFill>
      </fill>
    </dxf>
    <dxf>
      <font>
        <color theme="1"/>
      </font>
      <fill>
        <patternFill>
          <bgColor rgb="FFFF6600"/>
        </patternFill>
      </fill>
    </dxf>
    <dxf>
      <font>
        <color theme="0"/>
      </font>
      <fill>
        <patternFill>
          <bgColor rgb="FF0070C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206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99000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ill>
        <patternFill>
          <bgColor rgb="FF339933"/>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33"/>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auto="1"/>
      </font>
      <fill>
        <patternFill>
          <bgColor rgb="FF66FF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ill>
        <patternFill>
          <bgColor theme="0" tint="-0.14996795556505021"/>
        </patternFill>
      </fill>
    </dxf>
    <dxf>
      <fill>
        <patternFill>
          <bgColor rgb="FF00FF00"/>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0"/>
      </font>
      <fill>
        <patternFill>
          <bgColor rgb="FF990099"/>
        </patternFill>
      </fill>
    </dxf>
    <dxf>
      <fill>
        <patternFill>
          <bgColor theme="0" tint="-0.499984740745262"/>
        </patternFill>
      </fill>
    </dxf>
    <dxf>
      <font>
        <color theme="0"/>
      </font>
      <fill>
        <patternFill>
          <bgColor rgb="FF993300"/>
        </patternFill>
      </fill>
    </dxf>
    <dxf>
      <fill>
        <patternFill>
          <bgColor rgb="FF339933"/>
        </patternFill>
      </fill>
    </dxf>
    <dxf>
      <font>
        <color theme="0"/>
      </font>
      <fill>
        <patternFill>
          <bgColor rgb="FF990033"/>
        </patternFill>
      </fill>
    </dxf>
    <dxf>
      <font>
        <color theme="1"/>
      </font>
      <fill>
        <patternFill>
          <bgColor rgb="FFFFC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ont>
        <color theme="0"/>
      </font>
      <fill>
        <patternFill>
          <bgColor rgb="FF990033"/>
        </patternFill>
      </fill>
    </dxf>
    <dxf>
      <font>
        <color theme="0"/>
      </font>
      <fill>
        <patternFill>
          <bgColor rgb="FFCC33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0099"/>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660033"/>
        </patternFill>
      </fill>
    </dxf>
    <dxf>
      <font>
        <color theme="0"/>
      </font>
      <fill>
        <patternFill>
          <bgColor rgb="FF9900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auto="1"/>
      </font>
      <fill>
        <patternFill>
          <bgColor rgb="FF00B050"/>
        </patternFill>
      </fill>
    </dxf>
    <dxf>
      <fill>
        <patternFill>
          <bgColor theme="0" tint="-0.499984740745262"/>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theme="0" tint="-0.14996795556505021"/>
        </patternFill>
      </fill>
    </dxf>
    <dxf>
      <fill>
        <patternFill>
          <bgColor rgb="FF00FF00"/>
        </patternFill>
      </fill>
    </dxf>
    <dxf>
      <font>
        <color auto="1"/>
      </font>
      <fill>
        <patternFill>
          <bgColor rgb="FF66FF99"/>
        </patternFill>
      </fill>
    </dxf>
    <dxf>
      <font>
        <color theme="0"/>
      </font>
      <fill>
        <patternFill>
          <bgColor rgb="FF660066"/>
        </patternFill>
      </fill>
    </dxf>
    <dxf>
      <fill>
        <patternFill>
          <bgColor theme="0" tint="-0.499984740745262"/>
        </patternFill>
      </fill>
    </dxf>
    <dxf>
      <font>
        <color theme="0"/>
      </font>
      <fill>
        <patternFill>
          <bgColor rgb="FF660066"/>
        </patternFill>
      </fill>
    </dxf>
    <dxf>
      <font>
        <color theme="0"/>
      </font>
      <fill>
        <patternFill>
          <bgColor rgb="FF009999"/>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006666"/>
        </patternFill>
      </fill>
    </dxf>
    <dxf>
      <font>
        <color theme="1"/>
      </font>
      <fill>
        <patternFill>
          <bgColor rgb="FFFFC000"/>
        </patternFill>
      </fill>
    </dxf>
    <dxf>
      <font>
        <color theme="1"/>
      </font>
      <fill>
        <patternFill>
          <bgColor rgb="FFFF6600"/>
        </patternFill>
      </fill>
    </dxf>
    <dxf>
      <font>
        <color theme="0"/>
      </font>
      <fill>
        <patternFill>
          <bgColor rgb="FF9900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0"/>
      </font>
      <fill>
        <patternFill>
          <bgColor rgb="FF660033"/>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3300"/>
        </patternFill>
      </fill>
    </dxf>
    <dxf>
      <font>
        <color theme="0"/>
      </font>
      <fill>
        <patternFill>
          <bgColor rgb="FF990033"/>
        </patternFill>
      </fill>
    </dxf>
    <dxf>
      <font>
        <color theme="0"/>
      </font>
      <fill>
        <patternFill>
          <bgColor rgb="FF990000"/>
        </patternFill>
      </fill>
    </dxf>
    <dxf>
      <fill>
        <patternFill>
          <bgColor theme="0" tint="-0.14996795556505021"/>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ill>
        <patternFill>
          <bgColor rgb="FF00FF00"/>
        </patternFill>
      </fill>
    </dxf>
    <dxf>
      <font>
        <color theme="0"/>
      </font>
      <fill>
        <patternFill>
          <bgColor rgb="FF006666"/>
        </patternFill>
      </fill>
    </dxf>
    <dxf>
      <font>
        <color auto="1"/>
      </font>
      <fill>
        <patternFill>
          <bgColor rgb="FF66FF99"/>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990033"/>
        </patternFill>
      </fill>
    </dxf>
    <dxf>
      <font>
        <color theme="0"/>
      </font>
      <fill>
        <patternFill>
          <bgColor rgb="FF990099"/>
        </patternFill>
      </fill>
    </dxf>
    <dxf>
      <font>
        <color theme="0"/>
      </font>
      <fill>
        <patternFill>
          <bgColor rgb="FF660033"/>
        </patternFill>
      </fill>
    </dxf>
    <dxf>
      <fill>
        <patternFill>
          <bgColor theme="0" tint="-0.499984740745262"/>
        </patternFill>
      </fill>
    </dxf>
    <dxf>
      <font>
        <color theme="0"/>
      </font>
      <fill>
        <patternFill>
          <bgColor rgb="FFCC3300"/>
        </patternFill>
      </fill>
    </dxf>
    <dxf>
      <font>
        <color theme="0"/>
      </font>
      <fill>
        <patternFill>
          <bgColor rgb="FF009999"/>
        </patternFill>
      </fill>
    </dxf>
    <dxf>
      <font>
        <color theme="1"/>
      </font>
      <fill>
        <patternFill>
          <bgColor rgb="FFFF66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33"/>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theme="0"/>
      </font>
      <fill>
        <patternFill>
          <bgColor rgb="FF990000"/>
        </patternFill>
      </fill>
    </dxf>
    <dxf>
      <font>
        <color auto="1"/>
      </font>
      <fill>
        <patternFill>
          <bgColor rgb="FF66FF99"/>
        </patternFill>
      </fill>
    </dxf>
    <dxf>
      <font>
        <color theme="0"/>
      </font>
      <fill>
        <patternFill>
          <bgColor rgb="FF993300"/>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1"/>
      </font>
      <fill>
        <patternFill>
          <bgColor rgb="FFFFC0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990099"/>
        </patternFill>
      </fill>
    </dxf>
    <dxf>
      <font>
        <color theme="0"/>
      </font>
      <fill>
        <patternFill>
          <bgColor rgb="FF660033"/>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theme="1"/>
      </font>
      <fill>
        <patternFill>
          <bgColor rgb="FFFF9933"/>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660033"/>
        </patternFill>
      </fill>
    </dxf>
    <dxf>
      <font>
        <color theme="1"/>
      </font>
      <fill>
        <patternFill>
          <bgColor rgb="FFFFFF66"/>
        </patternFill>
      </fill>
    </dxf>
    <dxf>
      <font>
        <color theme="0"/>
      </font>
      <fill>
        <patternFill>
          <bgColor rgb="FF006666"/>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6600"/>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660033"/>
        </patternFill>
      </fill>
    </dxf>
    <dxf>
      <font>
        <color theme="0"/>
      </font>
      <fill>
        <patternFill>
          <bgColor rgb="FF990033"/>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9933"/>
        </patternFill>
      </fill>
    </dxf>
    <dxf>
      <font>
        <color theme="1"/>
      </font>
      <fill>
        <patternFill>
          <bgColor rgb="FFFFC000"/>
        </patternFill>
      </fill>
    </dxf>
    <dxf>
      <fill>
        <patternFill>
          <bgColor theme="0" tint="-0.14996795556505021"/>
        </patternFill>
      </fill>
    </dxf>
    <dxf>
      <font>
        <color theme="0"/>
      </font>
      <fill>
        <patternFill>
          <bgColor rgb="FF990099"/>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auto="1"/>
      </font>
      <fill>
        <patternFill>
          <bgColor rgb="FF66FF99"/>
        </patternFill>
      </fill>
    </dxf>
    <dxf>
      <fill>
        <patternFill>
          <bgColor rgb="FF00FF00"/>
        </patternFill>
      </fill>
    </dxf>
    <dxf>
      <font>
        <color theme="0"/>
      </font>
      <fill>
        <patternFill>
          <bgColor rgb="FF660033"/>
        </patternFill>
      </fill>
    </dxf>
    <dxf>
      <fill>
        <patternFill>
          <bgColor theme="0" tint="-0.14996795556505021"/>
        </patternFill>
      </fill>
    </dxf>
    <dxf>
      <font>
        <color theme="0"/>
      </font>
      <fill>
        <patternFill>
          <bgColor rgb="FFFF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0070C0"/>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CC3300"/>
        </patternFill>
      </fill>
    </dxf>
    <dxf>
      <font>
        <color theme="1"/>
      </font>
      <fill>
        <patternFill>
          <bgColor rgb="FFFF9933"/>
        </patternFill>
      </fill>
    </dxf>
    <dxf>
      <font>
        <color theme="1"/>
      </font>
      <fill>
        <patternFill>
          <bgColor rgb="FFFF6600"/>
        </patternFill>
      </fill>
    </dxf>
    <dxf>
      <font>
        <color theme="0"/>
      </font>
      <fill>
        <patternFill>
          <bgColor rgb="FF66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3300"/>
        </patternFill>
      </fill>
    </dxf>
    <dxf>
      <fill>
        <patternFill>
          <bgColor theme="0" tint="-0.14996795556505021"/>
        </patternFill>
      </fill>
    </dxf>
    <dxf>
      <font>
        <color theme="0"/>
      </font>
      <fill>
        <patternFill>
          <bgColor rgb="FF990000"/>
        </patternFill>
      </fill>
    </dxf>
    <dxf>
      <font>
        <color theme="0"/>
      </font>
      <fill>
        <patternFill>
          <bgColor rgb="FF0070C0"/>
        </patternFill>
      </fill>
    </dxf>
    <dxf>
      <font>
        <color theme="0"/>
      </font>
      <fill>
        <patternFill>
          <bgColor rgb="FF002060"/>
        </patternFill>
      </fill>
    </dxf>
    <dxf>
      <font>
        <color theme="0"/>
      </font>
      <fill>
        <patternFill>
          <bgColor rgb="FF990033"/>
        </patternFill>
      </fill>
    </dxf>
    <dxf>
      <font>
        <color theme="0"/>
      </font>
      <fill>
        <patternFill>
          <bgColor rgb="FFFF0000"/>
        </patternFill>
      </fill>
    </dxf>
    <dxf>
      <font>
        <color theme="0"/>
      </font>
      <fill>
        <patternFill>
          <bgColor rgb="FFCC33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theme="0"/>
      </font>
      <fill>
        <patternFill>
          <bgColor rgb="FFCC33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0"/>
      </font>
      <fill>
        <patternFill>
          <bgColor rgb="FFFF0000"/>
        </patternFill>
      </fill>
    </dxf>
    <dxf>
      <font>
        <color theme="1"/>
      </font>
      <fill>
        <patternFill>
          <bgColor rgb="FFFF6600"/>
        </patternFill>
      </fill>
    </dxf>
    <dxf>
      <font>
        <color theme="0"/>
      </font>
      <fill>
        <patternFill>
          <bgColor rgb="FF0070C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0"/>
      </font>
      <fill>
        <patternFill>
          <bgColor rgb="FF993300"/>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00"/>
        </patternFill>
      </fill>
    </dxf>
    <dxf>
      <font>
        <color theme="0"/>
      </font>
      <fill>
        <patternFill>
          <bgColor rgb="FF993300"/>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99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1"/>
      </font>
      <fill>
        <patternFill>
          <bgColor rgb="FFFF6600"/>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1"/>
      </font>
      <fill>
        <patternFill>
          <bgColor rgb="FFFFFF00"/>
        </patternFill>
      </fill>
    </dxf>
    <dxf>
      <font>
        <color theme="0"/>
      </font>
      <fill>
        <patternFill>
          <bgColor rgb="FF66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9933"/>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1"/>
      </font>
      <fill>
        <patternFill>
          <bgColor rgb="FFFFFF00"/>
        </patternFill>
      </fill>
    </dxf>
    <dxf>
      <font>
        <color theme="1"/>
      </font>
      <fill>
        <patternFill>
          <bgColor rgb="FFFF6600"/>
        </patternFill>
      </fill>
    </dxf>
    <dxf>
      <font>
        <color theme="0"/>
      </font>
      <fill>
        <patternFill>
          <bgColor rgb="FF990033"/>
        </patternFill>
      </fill>
    </dxf>
    <dxf>
      <font>
        <color theme="0"/>
      </font>
      <fill>
        <patternFill>
          <bgColor rgb="FF990099"/>
        </patternFill>
      </fill>
    </dxf>
    <dxf>
      <fill>
        <patternFill>
          <bgColor theme="0" tint="-0.14996795556505021"/>
        </patternFill>
      </fill>
    </dxf>
    <dxf>
      <font>
        <color theme="0"/>
      </font>
      <fill>
        <patternFill>
          <bgColor rgb="FF00206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ill>
        <patternFill>
          <bgColor theme="0" tint="-0.499984740745262"/>
        </patternFill>
      </fill>
    </dxf>
    <dxf>
      <font>
        <color theme="1"/>
      </font>
      <fill>
        <patternFill>
          <bgColor rgb="FFFFFF00"/>
        </patternFill>
      </fill>
    </dxf>
    <dxf>
      <font>
        <color theme="0"/>
      </font>
      <fill>
        <patternFill>
          <bgColor rgb="FFCC3300"/>
        </patternFill>
      </fill>
    </dxf>
    <dxf>
      <font>
        <color theme="0"/>
      </font>
      <fill>
        <patternFill>
          <bgColor rgb="FF0070C0"/>
        </patternFill>
      </fill>
    </dxf>
    <dxf>
      <font>
        <color theme="0"/>
      </font>
      <fill>
        <patternFill>
          <bgColor rgb="FF990099"/>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0070C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990000"/>
        </patternFill>
      </fill>
    </dxf>
    <dxf>
      <font>
        <color theme="0"/>
      </font>
      <fill>
        <patternFill>
          <bgColor rgb="FF002060"/>
        </patternFill>
      </fill>
    </dxf>
    <dxf>
      <font>
        <color theme="0"/>
      </font>
      <fill>
        <patternFill>
          <bgColor rgb="FF993300"/>
        </patternFill>
      </fill>
    </dxf>
    <dxf>
      <fill>
        <patternFill>
          <bgColor rgb="FF92D05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auto="1"/>
      </font>
      <fill>
        <patternFill>
          <bgColor rgb="FF00B05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0"/>
      </font>
      <fill>
        <patternFill>
          <bgColor rgb="FFFF00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660033"/>
        </patternFill>
      </fill>
    </dxf>
    <dxf>
      <font>
        <color theme="0"/>
      </font>
      <fill>
        <patternFill>
          <bgColor rgb="FFCC3300"/>
        </patternFill>
      </fill>
    </dxf>
    <dxf>
      <font>
        <color theme="0"/>
      </font>
      <fill>
        <patternFill>
          <bgColor rgb="FF990033"/>
        </patternFill>
      </fill>
    </dxf>
    <dxf>
      <font>
        <color theme="0"/>
      </font>
      <fill>
        <patternFill>
          <bgColor rgb="FF0070C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0"/>
      </font>
      <fill>
        <patternFill>
          <bgColor rgb="FF0070C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206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2060"/>
        </patternFill>
      </fill>
    </dxf>
    <dxf>
      <font>
        <color theme="0"/>
      </font>
      <fill>
        <patternFill>
          <bgColor rgb="FFFF0000"/>
        </patternFill>
      </fill>
    </dxf>
    <dxf>
      <fill>
        <patternFill>
          <bgColor rgb="FF92D050"/>
        </patternFill>
      </fill>
    </dxf>
    <dxf>
      <fill>
        <patternFill>
          <bgColor rgb="FF92D050"/>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339933"/>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00FF00"/>
        </patternFill>
      </fill>
    </dxf>
    <dxf>
      <fill>
        <patternFill>
          <bgColor rgb="FFFFFFFF"/>
        </patternFill>
      </fill>
    </dxf>
    <dxf>
      <font>
        <color theme="0"/>
      </font>
      <fill>
        <patternFill>
          <bgColor rgb="FF660033"/>
        </patternFill>
      </fill>
    </dxf>
    <dxf>
      <font>
        <color theme="0"/>
      </font>
      <fill>
        <patternFill>
          <bgColor rgb="FFFF0000"/>
        </patternFill>
      </fill>
    </dxf>
    <dxf>
      <font>
        <color auto="1"/>
      </font>
      <fill>
        <patternFill>
          <bgColor rgb="FF00B050"/>
        </patternFill>
      </fill>
    </dxf>
    <dxf>
      <fill>
        <patternFill>
          <bgColor rgb="FF92D050"/>
        </patternFill>
      </fill>
    </dxf>
    <dxf>
      <font>
        <color auto="1"/>
      </font>
      <fill>
        <patternFill>
          <bgColor rgb="FF00B05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CC330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FF0000"/>
        </patternFill>
      </fill>
    </dxf>
    <dxf>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0070C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002060"/>
        </patternFill>
      </fill>
    </dxf>
    <dxf>
      <fill>
        <patternFill>
          <bgColor rgb="FF92D050"/>
        </patternFill>
      </fill>
    </dxf>
    <dxf>
      <font>
        <color theme="0"/>
      </font>
      <fill>
        <patternFill>
          <bgColor rgb="FF00206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1"/>
      </font>
      <fill>
        <patternFill>
          <bgColor rgb="FFFF6600"/>
        </patternFill>
      </fill>
    </dxf>
    <dxf>
      <fill>
        <patternFill>
          <bgColor rgb="FF339933"/>
        </patternFill>
      </fill>
    </dxf>
    <dxf>
      <font>
        <color theme="0"/>
      </font>
      <fill>
        <patternFill>
          <bgColor rgb="FF0070C0"/>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auto="1"/>
      </font>
      <fill>
        <patternFill>
          <bgColor rgb="FF00B050"/>
        </patternFill>
      </fill>
    </dxf>
    <dxf>
      <font>
        <color theme="0"/>
      </font>
      <fill>
        <patternFill>
          <bgColor rgb="FF990000"/>
        </patternFill>
      </fill>
    </dxf>
    <dxf>
      <font>
        <color theme="0"/>
      </font>
      <fill>
        <patternFill>
          <bgColor rgb="FF9933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FF0000"/>
        </patternFill>
      </fill>
    </dxf>
    <dxf>
      <font>
        <color theme="0"/>
      </font>
      <fill>
        <patternFill>
          <bgColor rgb="FFCC3300"/>
        </patternFill>
      </fill>
    </dxf>
    <dxf>
      <font>
        <color theme="0"/>
      </font>
      <fill>
        <patternFill>
          <bgColor rgb="FF660066"/>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theme="0"/>
      </font>
      <fill>
        <patternFill>
          <bgColor rgb="FF002060"/>
        </patternFill>
      </fill>
    </dxf>
    <dxf>
      <font>
        <color theme="0"/>
      </font>
      <fill>
        <patternFill>
          <bgColor rgb="FF660066"/>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theme="0" tint="-0.499984740745262"/>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006666"/>
        </patternFill>
      </fill>
    </dxf>
    <dxf>
      <fill>
        <patternFill>
          <bgColor rgb="FF00FF00"/>
        </patternFill>
      </fill>
    </dxf>
    <dxf>
      <font>
        <color auto="1"/>
      </font>
      <fill>
        <patternFill>
          <bgColor rgb="FF66FF99"/>
        </patternFill>
      </fill>
    </dxf>
    <dxf>
      <fill>
        <patternFill>
          <bgColor rgb="FFFFFFFF"/>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auto="1"/>
      </font>
      <fill>
        <patternFill>
          <bgColor rgb="FF00B05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ill>
        <patternFill>
          <bgColor rgb="FF00FF00"/>
        </patternFill>
      </fill>
    </dxf>
    <dxf>
      <font>
        <color auto="1"/>
      </font>
      <fill>
        <patternFill>
          <bgColor rgb="FF66FF99"/>
        </patternFill>
      </fill>
    </dxf>
    <dxf>
      <fill>
        <patternFill>
          <bgColor rgb="FF92D050"/>
        </patternFill>
      </fill>
    </dxf>
    <dxf>
      <fill>
        <patternFill>
          <bgColor rgb="FF339933"/>
        </patternFill>
      </fill>
    </dxf>
    <dxf>
      <font>
        <color theme="0"/>
      </font>
      <fill>
        <patternFill>
          <bgColor rgb="FFFF0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70C0"/>
        </patternFill>
      </fill>
    </dxf>
    <dxf>
      <fill>
        <patternFill>
          <bgColor theme="0" tint="-0.499984740745262"/>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0070C0"/>
        </patternFill>
      </fill>
    </dxf>
    <dxf>
      <font>
        <color theme="1"/>
      </font>
      <fill>
        <patternFill>
          <bgColor rgb="FFFFFF66"/>
        </patternFill>
      </fill>
    </dxf>
    <dxf>
      <font>
        <color auto="1"/>
      </font>
      <fill>
        <patternFill>
          <bgColor rgb="FF00B050"/>
        </patternFill>
      </fill>
    </dxf>
    <dxf>
      <fill>
        <patternFill>
          <bgColor theme="0" tint="-0.499984740745262"/>
        </patternFill>
      </fill>
    </dxf>
    <dxf>
      <fill>
        <patternFill>
          <bgColor theme="0" tint="-0.14996795556505021"/>
        </patternFill>
      </fill>
    </dxf>
    <dxf>
      <font>
        <color theme="0"/>
      </font>
      <fill>
        <patternFill>
          <bgColor rgb="FF660066"/>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theme="1"/>
      </font>
      <fill>
        <patternFill>
          <bgColor rgb="FFFFC000"/>
        </patternFill>
      </fill>
    </dxf>
    <dxf>
      <font>
        <color theme="0"/>
      </font>
      <fill>
        <patternFill>
          <bgColor rgb="FF009999"/>
        </patternFill>
      </fill>
    </dxf>
    <dxf>
      <font>
        <color theme="1"/>
      </font>
      <fill>
        <patternFill>
          <bgColor rgb="FFFF9933"/>
        </patternFill>
      </fill>
    </dxf>
    <dxf>
      <font>
        <color theme="1"/>
      </font>
      <fill>
        <patternFill>
          <bgColor rgb="FFFFFF00"/>
        </patternFill>
      </fill>
    </dxf>
    <dxf>
      <font>
        <color theme="0"/>
      </font>
      <fill>
        <patternFill>
          <bgColor rgb="FF006666"/>
        </patternFill>
      </fill>
    </dxf>
    <dxf>
      <font>
        <color theme="1"/>
      </font>
      <fill>
        <patternFill>
          <bgColor rgb="FFFF6600"/>
        </patternFill>
      </fill>
    </dxf>
    <dxf>
      <font>
        <color theme="0"/>
      </font>
      <fill>
        <patternFill>
          <bgColor rgb="FF0070C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2060"/>
        </patternFill>
      </fill>
    </dxf>
    <dxf>
      <fill>
        <patternFill>
          <bgColor theme="0" tint="-0.499984740745262"/>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002060"/>
        </patternFill>
      </fill>
    </dxf>
    <dxf>
      <fill>
        <patternFill>
          <bgColor rgb="FFFFFFFF"/>
        </patternFill>
      </fill>
    </dxf>
    <dxf>
      <fill>
        <patternFill>
          <bgColor rgb="FF92D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auto="1"/>
      </font>
      <fill>
        <patternFill>
          <bgColor rgb="FF00B050"/>
        </patternFill>
      </fill>
    </dxf>
    <dxf>
      <font>
        <color theme="0"/>
      </font>
      <fill>
        <patternFill>
          <bgColor rgb="FF009999"/>
        </patternFill>
      </fill>
    </dxf>
    <dxf>
      <font>
        <color theme="0"/>
      </font>
      <fill>
        <patternFill>
          <bgColor rgb="FF006666"/>
        </patternFill>
      </fill>
    </dxf>
    <dxf>
      <font>
        <color theme="1"/>
      </font>
      <fill>
        <patternFill>
          <bgColor rgb="FFFF6600"/>
        </patternFill>
      </fill>
    </dxf>
    <dxf>
      <font>
        <color theme="1"/>
      </font>
      <fill>
        <patternFill>
          <bgColor rgb="FFFF9933"/>
        </patternFill>
      </fill>
    </dxf>
    <dxf>
      <font>
        <color theme="0"/>
      </font>
      <fill>
        <patternFill>
          <bgColor rgb="FF660066"/>
        </patternFill>
      </fill>
    </dxf>
    <dxf>
      <font>
        <color theme="1"/>
      </font>
      <fill>
        <patternFill>
          <bgColor rgb="FFFFC000"/>
        </patternFill>
      </fill>
    </dxf>
    <dxf>
      <font>
        <color theme="0"/>
      </font>
      <fill>
        <patternFill>
          <bgColor rgb="FFFF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990099"/>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0070C0"/>
        </patternFill>
      </fill>
    </dxf>
    <dxf>
      <fill>
        <patternFill>
          <bgColor theme="0" tint="-0.499984740745262"/>
        </patternFill>
      </fill>
    </dxf>
    <dxf>
      <fill>
        <patternFill>
          <bgColor theme="0" tint="-0.499984740745262"/>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ont>
        <color theme="1"/>
      </font>
      <fill>
        <patternFill>
          <bgColor rgb="FFFFFF66"/>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002060"/>
        </patternFill>
      </fill>
    </dxf>
    <dxf>
      <fill>
        <patternFill>
          <bgColor rgb="FFFFFFFF"/>
        </patternFill>
      </fill>
    </dxf>
    <dxf>
      <font>
        <color theme="0"/>
      </font>
      <fill>
        <patternFill>
          <bgColor rgb="FF990099"/>
        </patternFill>
      </fill>
    </dxf>
    <dxf>
      <font>
        <color theme="0"/>
      </font>
      <fill>
        <patternFill>
          <bgColor rgb="FF0070C0"/>
        </patternFill>
      </fill>
    </dxf>
    <dxf>
      <fill>
        <patternFill>
          <bgColor theme="0" tint="-0.14996795556505021"/>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660033"/>
        </patternFill>
      </fill>
    </dxf>
    <dxf>
      <fill>
        <patternFill>
          <bgColor rgb="FF92D050"/>
        </patternFill>
      </fill>
    </dxf>
    <dxf>
      <font>
        <color theme="0"/>
      </font>
      <fill>
        <patternFill>
          <bgColor rgb="FF002060"/>
        </patternFill>
      </fill>
    </dxf>
    <dxf>
      <font>
        <color theme="1"/>
      </font>
      <fill>
        <patternFill>
          <bgColor rgb="FFFFC000"/>
        </patternFill>
      </fill>
    </dxf>
    <dxf>
      <font>
        <color theme="1"/>
      </font>
      <fill>
        <patternFill>
          <bgColor rgb="FFFF6600"/>
        </patternFill>
      </fill>
    </dxf>
    <dxf>
      <font>
        <color auto="1"/>
      </font>
      <fill>
        <patternFill>
          <bgColor rgb="FF66FF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0"/>
      </font>
      <fill>
        <patternFill>
          <bgColor rgb="FF993300"/>
        </patternFill>
      </fill>
    </dxf>
    <dxf>
      <font>
        <color theme="0"/>
      </font>
      <fill>
        <patternFill>
          <bgColor rgb="FF990000"/>
        </patternFill>
      </fill>
    </dxf>
    <dxf>
      <font>
        <color theme="0"/>
      </font>
      <fill>
        <patternFill>
          <bgColor rgb="FFFF0000"/>
        </patternFill>
      </fill>
    </dxf>
    <dxf>
      <font>
        <color theme="0"/>
      </font>
      <fill>
        <patternFill>
          <bgColor rgb="FF990033"/>
        </patternFill>
      </fill>
    </dxf>
    <dxf>
      <font>
        <color theme="0"/>
      </font>
      <fill>
        <patternFill>
          <bgColor rgb="FFCC3300"/>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009999"/>
        </patternFill>
      </fill>
    </dxf>
    <dxf>
      <font>
        <color theme="0"/>
      </font>
      <fill>
        <patternFill>
          <bgColor rgb="FF990099"/>
        </patternFill>
      </fill>
    </dxf>
    <dxf>
      <font>
        <color theme="1"/>
      </font>
      <fill>
        <patternFill>
          <bgColor rgb="FFFFC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6600"/>
        </patternFill>
      </fill>
    </dxf>
    <dxf>
      <font>
        <color theme="0"/>
      </font>
      <fill>
        <patternFill>
          <bgColor rgb="FF990033"/>
        </patternFill>
      </fill>
    </dxf>
    <dxf>
      <font>
        <color theme="1"/>
      </font>
      <fill>
        <patternFill>
          <bgColor rgb="FFFF99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006666"/>
        </patternFill>
      </fill>
    </dxf>
    <dxf>
      <font>
        <color theme="1"/>
      </font>
      <fill>
        <patternFill>
          <bgColor rgb="FFFFFF00"/>
        </patternFill>
      </fill>
    </dxf>
    <dxf>
      <font>
        <color theme="0"/>
      </font>
      <fill>
        <patternFill>
          <bgColor rgb="FF0099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66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660033"/>
        </patternFill>
      </fill>
    </dxf>
    <dxf>
      <font>
        <color theme="0"/>
      </font>
      <fill>
        <patternFill>
          <bgColor rgb="FF990033"/>
        </patternFill>
      </fill>
    </dxf>
    <dxf>
      <fill>
        <patternFill>
          <bgColor theme="0" tint="-0.14996795556505021"/>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ill>
        <patternFill>
          <bgColor theme="0" tint="-0.14996795556505021"/>
        </patternFill>
      </fill>
    </dxf>
    <dxf>
      <font>
        <color theme="0"/>
      </font>
      <fill>
        <patternFill>
          <bgColor rgb="FF660066"/>
        </patternFill>
      </fill>
    </dxf>
    <dxf>
      <font>
        <color theme="0"/>
      </font>
      <fill>
        <patternFill>
          <bgColor rgb="FF990099"/>
        </patternFill>
      </fill>
    </dxf>
    <dxf>
      <font>
        <color theme="0"/>
      </font>
      <fill>
        <patternFill>
          <bgColor rgb="FF660033"/>
        </patternFill>
      </fill>
    </dxf>
    <dxf>
      <font>
        <color theme="0"/>
      </font>
      <fill>
        <patternFill>
          <bgColor rgb="FF990000"/>
        </patternFill>
      </fill>
    </dxf>
    <dxf>
      <fill>
        <patternFill>
          <bgColor theme="0" tint="-0.14996795556505021"/>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auto="1"/>
      </font>
      <fill>
        <patternFill>
          <bgColor rgb="FF66FF99"/>
        </patternFill>
      </fill>
    </dxf>
    <dxf>
      <font>
        <color theme="1"/>
      </font>
      <fill>
        <patternFill>
          <bgColor rgb="FFFF6600"/>
        </patternFill>
      </fill>
    </dxf>
    <dxf>
      <font>
        <color theme="1"/>
      </font>
      <fill>
        <patternFill>
          <bgColor rgb="FFFFC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1"/>
      </font>
      <fill>
        <patternFill>
          <bgColor rgb="FFFFC000"/>
        </patternFill>
      </fill>
    </dxf>
    <dxf>
      <font>
        <color theme="0"/>
      </font>
      <fill>
        <patternFill>
          <bgColor rgb="FF009999"/>
        </patternFill>
      </fill>
    </dxf>
    <dxf>
      <font>
        <color theme="0"/>
      </font>
      <fill>
        <patternFill>
          <bgColor rgb="FF660066"/>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009999"/>
        </patternFill>
      </fill>
    </dxf>
    <dxf>
      <font>
        <color theme="0"/>
      </font>
      <fill>
        <patternFill>
          <bgColor rgb="FF006666"/>
        </patternFill>
      </fill>
    </dxf>
    <dxf>
      <font>
        <color theme="0"/>
      </font>
      <fill>
        <patternFill>
          <bgColor rgb="FF0066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990099"/>
        </patternFill>
      </fill>
    </dxf>
    <dxf>
      <font>
        <color theme="0"/>
      </font>
      <fill>
        <patternFill>
          <bgColor rgb="FF660033"/>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rgb="FF92D050"/>
        </patternFill>
      </fill>
    </dxf>
    <dxf>
      <font>
        <color theme="0"/>
      </font>
      <fill>
        <patternFill>
          <bgColor rgb="FF9900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ill>
        <patternFill>
          <bgColor rgb="FF92D050"/>
        </patternFill>
      </fill>
    </dxf>
    <dxf>
      <fill>
        <patternFill>
          <bgColor theme="0" tint="-0.14996795556505021"/>
        </patternFill>
      </fill>
    </dxf>
    <dxf>
      <font>
        <color auto="1"/>
      </font>
      <fill>
        <patternFill>
          <bgColor rgb="FF66FF99"/>
        </patternFill>
      </fill>
    </dxf>
    <dxf>
      <font>
        <color theme="0"/>
      </font>
      <fill>
        <patternFill>
          <bgColor rgb="FF00206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00FF00"/>
        </patternFill>
      </fill>
    </dxf>
    <dxf>
      <font>
        <color auto="1"/>
      </font>
      <fill>
        <patternFill>
          <bgColor rgb="FF00B05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ill>
        <patternFill>
          <bgColor rgb="FF92D050"/>
        </patternFill>
      </fill>
    </dxf>
    <dxf>
      <font>
        <color theme="0"/>
      </font>
      <fill>
        <patternFill>
          <bgColor rgb="FF002060"/>
        </patternFill>
      </fill>
    </dxf>
    <dxf>
      <font>
        <color theme="0"/>
      </font>
      <fill>
        <patternFill>
          <bgColor rgb="FF660066"/>
        </patternFill>
      </fill>
    </dxf>
    <dxf>
      <font>
        <color theme="0"/>
      </font>
      <fill>
        <patternFill>
          <bgColor rgb="FF00206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CC3300"/>
        </patternFill>
      </fill>
    </dxf>
    <dxf>
      <font>
        <color theme="0"/>
      </font>
      <fill>
        <patternFill>
          <bgColor rgb="FF990099"/>
        </patternFill>
      </fill>
    </dxf>
    <dxf>
      <font>
        <color theme="0"/>
      </font>
      <fill>
        <patternFill>
          <bgColor rgb="FF0070C0"/>
        </patternFill>
      </fill>
    </dxf>
    <dxf>
      <font>
        <color theme="0"/>
      </font>
      <fill>
        <patternFill>
          <bgColor rgb="FF993300"/>
        </patternFill>
      </fill>
    </dxf>
    <dxf>
      <font>
        <color theme="0"/>
      </font>
      <fill>
        <patternFill>
          <bgColor rgb="FFFF0000"/>
        </patternFill>
      </fill>
    </dxf>
    <dxf>
      <fill>
        <patternFill>
          <bgColor rgb="FF339933"/>
        </patternFill>
      </fill>
    </dxf>
    <dxf>
      <font>
        <color theme="1"/>
      </font>
      <fill>
        <patternFill>
          <bgColor rgb="FFFFFF00"/>
        </patternFill>
      </fill>
    </dxf>
    <dxf>
      <fill>
        <patternFill>
          <bgColor rgb="FFFFFFFF"/>
        </patternFill>
      </fill>
    </dxf>
    <dxf>
      <font>
        <color theme="1"/>
      </font>
      <fill>
        <patternFill>
          <bgColor rgb="FFFF9933"/>
        </patternFill>
      </fill>
    </dxf>
    <dxf>
      <font>
        <color theme="1"/>
      </font>
      <fill>
        <patternFill>
          <bgColor rgb="FFFF6600"/>
        </patternFill>
      </fill>
    </dxf>
    <dxf>
      <font>
        <color theme="1"/>
      </font>
      <fill>
        <patternFill>
          <bgColor rgb="FFFFFF66"/>
        </patternFill>
      </fill>
    </dxf>
    <dxf>
      <font>
        <color theme="1"/>
      </font>
      <fill>
        <patternFill>
          <bgColor rgb="FFFFC000"/>
        </patternFill>
      </fill>
    </dxf>
    <dxf>
      <font>
        <color theme="0"/>
      </font>
      <fill>
        <patternFill>
          <bgColor rgb="FF009999"/>
        </patternFill>
      </fill>
    </dxf>
    <dxf>
      <fill>
        <patternFill>
          <bgColor rgb="FF00FF00"/>
        </patternFill>
      </fill>
    </dxf>
    <dxf>
      <font>
        <color auto="1"/>
      </font>
      <fill>
        <patternFill>
          <bgColor rgb="FF66FF99"/>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6666"/>
        </patternFill>
      </fill>
    </dxf>
    <dxf>
      <fill>
        <patternFill>
          <bgColor rgb="FF92D050"/>
        </patternFill>
      </fill>
    </dxf>
    <dxf>
      <font>
        <color theme="1"/>
      </font>
      <fill>
        <patternFill>
          <bgColor rgb="FFFFFF00"/>
        </patternFill>
      </fill>
    </dxf>
    <dxf>
      <font>
        <color theme="0"/>
      </font>
      <fill>
        <patternFill>
          <bgColor rgb="FF009999"/>
        </patternFill>
      </fill>
    </dxf>
    <dxf>
      <font>
        <color theme="1"/>
      </font>
      <fill>
        <patternFill>
          <bgColor rgb="FFFFC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theme="0"/>
      </font>
      <fill>
        <patternFill>
          <bgColor rgb="FF006666"/>
        </patternFill>
      </fill>
    </dxf>
    <dxf>
      <font>
        <color theme="1"/>
      </font>
      <fill>
        <patternFill>
          <bgColor rgb="FFFF9933"/>
        </patternFill>
      </fill>
    </dxf>
    <dxf>
      <font>
        <color theme="1"/>
      </font>
      <fill>
        <patternFill>
          <bgColor rgb="FFFF6600"/>
        </patternFill>
      </fill>
    </dxf>
    <dxf>
      <font>
        <color auto="1"/>
      </font>
      <fill>
        <patternFill>
          <bgColor rgb="FF00B050"/>
        </patternFill>
      </fill>
    </dxf>
    <dxf>
      <font>
        <color theme="0"/>
      </font>
      <fill>
        <patternFill>
          <bgColor rgb="FF660066"/>
        </patternFill>
      </fill>
    </dxf>
    <dxf>
      <fill>
        <patternFill>
          <bgColor theme="0" tint="-0.499984740745262"/>
        </patternFill>
      </fill>
    </dxf>
    <dxf>
      <font>
        <color theme="1"/>
      </font>
      <fill>
        <patternFill>
          <bgColor rgb="FFFFC000"/>
        </patternFill>
      </fill>
    </dxf>
    <dxf>
      <font>
        <color theme="1"/>
      </font>
      <fill>
        <patternFill>
          <bgColor rgb="FFFFFF0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ont>
        <color auto="1"/>
      </font>
      <fill>
        <patternFill>
          <bgColor rgb="FF00B05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1"/>
      </font>
      <fill>
        <patternFill>
          <bgColor rgb="FFFF6600"/>
        </patternFill>
      </fill>
    </dxf>
    <dxf>
      <font>
        <color theme="0"/>
      </font>
      <fill>
        <patternFill>
          <bgColor rgb="FF009999"/>
        </patternFill>
      </fill>
    </dxf>
    <dxf>
      <font>
        <color theme="0"/>
      </font>
      <fill>
        <patternFill>
          <bgColor rgb="FF660066"/>
        </patternFill>
      </fill>
    </dxf>
    <dxf>
      <font>
        <color theme="1"/>
      </font>
      <fill>
        <patternFill>
          <bgColor rgb="FFFF9933"/>
        </patternFill>
      </fill>
    </dxf>
    <dxf>
      <font>
        <color theme="0"/>
      </font>
      <fill>
        <patternFill>
          <bgColor rgb="FF006666"/>
        </patternFill>
      </fill>
    </dxf>
    <dxf>
      <font>
        <color theme="0"/>
      </font>
      <fill>
        <patternFill>
          <bgColor rgb="FF0066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0070C0"/>
        </patternFill>
      </fill>
    </dxf>
    <dxf>
      <font>
        <color theme="0"/>
      </font>
      <fill>
        <patternFill>
          <bgColor rgb="FFCC3300"/>
        </patternFill>
      </fill>
    </dxf>
    <dxf>
      <font>
        <color theme="0"/>
      </font>
      <fill>
        <patternFill>
          <bgColor rgb="FFFF0000"/>
        </patternFill>
      </fill>
    </dxf>
    <dxf>
      <font>
        <color theme="0"/>
      </font>
      <fill>
        <patternFill>
          <bgColor rgb="FF00206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ill>
        <patternFill>
          <bgColor theme="0" tint="-0.14996795556505021"/>
        </patternFill>
      </fill>
    </dxf>
    <dxf>
      <font>
        <color theme="0"/>
      </font>
      <fill>
        <patternFill>
          <bgColor rgb="FF660066"/>
        </patternFill>
      </fill>
    </dxf>
    <dxf>
      <fill>
        <patternFill>
          <bgColor rgb="FF92D050"/>
        </patternFill>
      </fill>
    </dxf>
    <dxf>
      <font>
        <color theme="1"/>
      </font>
      <fill>
        <patternFill>
          <bgColor rgb="FFFFC000"/>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206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0070C0"/>
        </patternFill>
      </fill>
    </dxf>
    <dxf>
      <fill>
        <patternFill>
          <bgColor rgb="FF92D050"/>
        </patternFill>
      </fill>
    </dxf>
    <dxf>
      <font>
        <color theme="0"/>
      </font>
      <fill>
        <patternFill>
          <bgColor rgb="FF993300"/>
        </patternFill>
      </fill>
    </dxf>
    <dxf>
      <font>
        <color theme="0"/>
      </font>
      <fill>
        <patternFill>
          <bgColor rgb="FF009999"/>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660066"/>
        </patternFill>
      </fill>
    </dxf>
    <dxf>
      <font>
        <color theme="0"/>
      </font>
      <fill>
        <patternFill>
          <bgColor rgb="FF006666"/>
        </patternFill>
      </fill>
    </dxf>
    <dxf>
      <font>
        <color theme="1"/>
      </font>
      <fill>
        <patternFill>
          <bgColor rgb="FFFF6600"/>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ont>
        <color theme="0"/>
      </font>
      <fill>
        <patternFill>
          <bgColor rgb="FF009999"/>
        </patternFill>
      </fill>
    </dxf>
    <dxf>
      <fill>
        <patternFill>
          <bgColor rgb="FFFFFFFF"/>
        </patternFill>
      </fill>
    </dxf>
    <dxf>
      <fill>
        <patternFill>
          <bgColor rgb="FF339933"/>
        </patternFill>
      </fill>
    </dxf>
    <dxf>
      <font>
        <color theme="0"/>
      </font>
      <fill>
        <patternFill>
          <bgColor rgb="FF002060"/>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1"/>
      </font>
      <fill>
        <patternFill>
          <bgColor rgb="FFFFC000"/>
        </patternFill>
      </fill>
    </dxf>
    <dxf>
      <font>
        <color auto="1"/>
      </font>
      <fill>
        <patternFill>
          <bgColor rgb="FF66FF99"/>
        </patternFill>
      </fill>
    </dxf>
    <dxf>
      <font>
        <color theme="0"/>
      </font>
      <fill>
        <patternFill>
          <bgColor rgb="FF0070C0"/>
        </patternFill>
      </fill>
    </dxf>
    <dxf>
      <fill>
        <patternFill>
          <bgColor theme="0" tint="-0.14996795556505021"/>
        </patternFill>
      </fill>
    </dxf>
    <dxf>
      <fill>
        <patternFill>
          <bgColor theme="0" tint="-0.499984740745262"/>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auto="1"/>
      </font>
      <fill>
        <patternFill>
          <bgColor rgb="FF00B050"/>
        </patternFill>
      </fill>
    </dxf>
    <dxf>
      <font>
        <color theme="0"/>
      </font>
      <fill>
        <patternFill>
          <bgColor rgb="FF660066"/>
        </patternFill>
      </fill>
    </dxf>
    <dxf>
      <font>
        <color theme="1"/>
      </font>
      <fill>
        <patternFill>
          <bgColor rgb="FFFFFF00"/>
        </patternFill>
      </fill>
    </dxf>
    <dxf>
      <font>
        <color theme="1"/>
      </font>
      <fill>
        <patternFill>
          <bgColor rgb="FFFF9933"/>
        </patternFill>
      </fill>
    </dxf>
    <dxf>
      <font>
        <color theme="0"/>
      </font>
      <fill>
        <patternFill>
          <bgColor rgb="FF006666"/>
        </patternFill>
      </fill>
    </dxf>
    <dxf>
      <fill>
        <patternFill>
          <bgColor rgb="FF92D050"/>
        </patternFill>
      </fill>
    </dxf>
    <dxf>
      <font>
        <color theme="1"/>
      </font>
      <fill>
        <patternFill>
          <bgColor rgb="FFFFFF66"/>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1"/>
      </font>
      <fill>
        <patternFill>
          <bgColor rgb="FFFF6600"/>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ont>
        <color theme="1"/>
      </font>
      <fill>
        <patternFill>
          <bgColor rgb="FFFFC0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9933"/>
        </patternFill>
      </fill>
    </dxf>
    <dxf>
      <font>
        <color theme="1"/>
      </font>
      <fill>
        <patternFill>
          <bgColor rgb="FFFFFF00"/>
        </patternFill>
      </fill>
    </dxf>
    <dxf>
      <fill>
        <patternFill>
          <bgColor theme="0" tint="-0.14996795556505021"/>
        </patternFill>
      </fill>
    </dxf>
    <dxf>
      <fill>
        <patternFill>
          <bgColor theme="0" tint="-0.499984740745262"/>
        </patternFill>
      </fill>
    </dxf>
    <dxf>
      <fill>
        <patternFill>
          <bgColor rgb="FFFFFFFF"/>
        </patternFill>
      </fill>
    </dxf>
    <dxf>
      <font>
        <color theme="0"/>
      </font>
      <fill>
        <patternFill>
          <bgColor rgb="FF009999"/>
        </patternFill>
      </fill>
    </dxf>
    <dxf>
      <fill>
        <patternFill>
          <bgColor rgb="FF339933"/>
        </patternFill>
      </fill>
    </dxf>
    <dxf>
      <font>
        <color theme="0"/>
      </font>
      <fill>
        <patternFill>
          <bgColor rgb="FF99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99"/>
        </patternFill>
      </fill>
    </dxf>
    <dxf>
      <font>
        <color theme="0"/>
      </font>
      <fill>
        <patternFill>
          <bgColor rgb="FF660033"/>
        </patternFill>
      </fill>
    </dxf>
    <dxf>
      <font>
        <color theme="0"/>
      </font>
      <fill>
        <patternFill>
          <bgColor rgb="FF990000"/>
        </patternFill>
      </fill>
    </dxf>
    <dxf>
      <font>
        <color theme="1"/>
      </font>
      <fill>
        <patternFill>
          <bgColor rgb="FFFF9933"/>
        </patternFill>
      </fill>
    </dxf>
    <dxf>
      <font>
        <color theme="1"/>
      </font>
      <fill>
        <patternFill>
          <bgColor rgb="FFFFFF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ill>
        <patternFill>
          <bgColor rgb="FFFFFFFF"/>
        </patternFill>
      </fill>
    </dxf>
    <dxf>
      <font>
        <color theme="0"/>
      </font>
      <fill>
        <patternFill>
          <bgColor rgb="FFCC3300"/>
        </patternFill>
      </fill>
    </dxf>
    <dxf>
      <font>
        <color theme="1"/>
      </font>
      <fill>
        <patternFill>
          <bgColor rgb="FFFFFF66"/>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0"/>
      </font>
      <fill>
        <patternFill>
          <bgColor rgb="FF993300"/>
        </patternFill>
      </fill>
    </dxf>
    <dxf>
      <font>
        <color theme="0"/>
      </font>
      <fill>
        <patternFill>
          <bgColor rgb="FFFF0000"/>
        </patternFill>
      </fill>
    </dxf>
    <dxf>
      <font>
        <color theme="0"/>
      </font>
      <fill>
        <patternFill>
          <bgColor rgb="FF990033"/>
        </patternFill>
      </fill>
    </dxf>
    <dxf>
      <font>
        <color theme="1"/>
      </font>
      <fill>
        <patternFill>
          <bgColor rgb="FFFF9933"/>
        </patternFill>
      </fill>
    </dxf>
    <dxf>
      <font>
        <color theme="1"/>
      </font>
      <fill>
        <patternFill>
          <bgColor rgb="FFFFFF66"/>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33"/>
        </patternFill>
      </fill>
    </dxf>
    <dxf>
      <font>
        <color theme="0"/>
      </font>
      <fill>
        <patternFill>
          <bgColor rgb="FF660066"/>
        </patternFill>
      </fill>
    </dxf>
    <dxf>
      <font>
        <color theme="0"/>
      </font>
      <fill>
        <patternFill>
          <bgColor rgb="FF990099"/>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ill>
        <patternFill>
          <bgColor theme="0" tint="-0.499984740745262"/>
        </patternFill>
      </fill>
    </dxf>
    <dxf>
      <font>
        <color theme="0"/>
      </font>
      <fill>
        <patternFill>
          <bgColor rgb="FFFF0000"/>
        </patternFill>
      </fill>
    </dxf>
    <dxf>
      <font>
        <color theme="0"/>
      </font>
      <fill>
        <patternFill>
          <bgColor rgb="FF993300"/>
        </patternFill>
      </fill>
    </dxf>
    <dxf>
      <font>
        <color theme="0"/>
      </font>
      <fill>
        <patternFill>
          <bgColor rgb="FF99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0"/>
      </font>
      <fill>
        <patternFill>
          <bgColor rgb="FF990033"/>
        </patternFill>
      </fill>
    </dxf>
    <dxf>
      <font>
        <color theme="1"/>
      </font>
      <fill>
        <patternFill>
          <bgColor rgb="FFFF6600"/>
        </patternFill>
      </fill>
    </dxf>
    <dxf>
      <font>
        <color theme="0"/>
      </font>
      <fill>
        <patternFill>
          <bgColor rgb="FF660033"/>
        </patternFill>
      </fill>
    </dxf>
    <dxf>
      <font>
        <color theme="0"/>
      </font>
      <fill>
        <patternFill>
          <bgColor rgb="FF9900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CC3300"/>
        </patternFill>
      </fill>
    </dxf>
    <dxf>
      <font>
        <color theme="1"/>
      </font>
      <fill>
        <patternFill>
          <bgColor rgb="FFFFC000"/>
        </patternFill>
      </fill>
    </dxf>
    <dxf>
      <font>
        <color theme="1"/>
      </font>
      <fill>
        <patternFill>
          <bgColor rgb="FFFF9933"/>
        </patternFill>
      </fill>
    </dxf>
    <dxf>
      <font>
        <color theme="0"/>
      </font>
      <fill>
        <patternFill>
          <bgColor rgb="FF990099"/>
        </patternFill>
      </fill>
    </dxf>
    <dxf>
      <font>
        <color theme="0"/>
      </font>
      <fill>
        <patternFill>
          <bgColor rgb="FF660033"/>
        </patternFill>
      </fill>
    </dxf>
    <dxf>
      <font>
        <color theme="0"/>
      </font>
      <fill>
        <patternFill>
          <bgColor rgb="FF9900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ont>
        <color auto="1"/>
      </font>
      <fill>
        <patternFill>
          <bgColor rgb="FF00B050"/>
        </patternFill>
      </fill>
    </dxf>
    <dxf>
      <font>
        <color theme="0"/>
      </font>
      <fill>
        <patternFill>
          <bgColor rgb="FF990033"/>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FF00"/>
        </patternFill>
      </fill>
    </dxf>
    <dxf>
      <font>
        <color theme="0"/>
      </font>
      <fill>
        <patternFill>
          <bgColor rgb="FF993300"/>
        </patternFill>
      </fill>
    </dxf>
    <dxf>
      <font>
        <color theme="0"/>
      </font>
      <fill>
        <patternFill>
          <bgColor rgb="FFCC3300"/>
        </patternFill>
      </fill>
    </dxf>
    <dxf>
      <font>
        <color auto="1"/>
      </font>
      <fill>
        <patternFill>
          <bgColor rgb="FF00B050"/>
        </patternFill>
      </fill>
    </dxf>
    <dxf>
      <font>
        <color theme="0"/>
      </font>
      <fill>
        <patternFill>
          <bgColor rgb="FF006666"/>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theme="0"/>
      </font>
      <fill>
        <patternFill>
          <bgColor rgb="FF660066"/>
        </patternFill>
      </fill>
    </dxf>
    <dxf>
      <font>
        <color theme="0"/>
      </font>
      <fill>
        <patternFill>
          <bgColor rgb="FF990033"/>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66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99"/>
        </patternFill>
      </fill>
    </dxf>
    <dxf>
      <font>
        <color theme="0"/>
      </font>
      <fill>
        <patternFill>
          <bgColor rgb="FF990000"/>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theme="0" tint="-0.14996795556505021"/>
        </patternFill>
      </fill>
    </dxf>
    <dxf>
      <font>
        <color auto="1"/>
      </font>
      <fill>
        <patternFill>
          <bgColor rgb="FF66FF99"/>
        </patternFill>
      </fill>
    </dxf>
    <dxf>
      <fill>
        <patternFill>
          <bgColor rgb="FF339933"/>
        </patternFill>
      </fill>
    </dxf>
    <dxf>
      <fill>
        <patternFill>
          <bgColor rgb="FF00FF00"/>
        </patternFill>
      </fill>
    </dxf>
    <dxf>
      <font>
        <color theme="0"/>
      </font>
      <fill>
        <patternFill>
          <bgColor rgb="FF660033"/>
        </patternFill>
      </fill>
    </dxf>
    <dxf>
      <fill>
        <patternFill>
          <bgColor theme="0" tint="-0.499984740745262"/>
        </patternFill>
      </fill>
    </dxf>
    <dxf>
      <fill>
        <patternFill>
          <bgColor rgb="FF92D05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auto="1"/>
      </font>
      <fill>
        <patternFill>
          <bgColor rgb="FF00B050"/>
        </patternFill>
      </fill>
    </dxf>
    <dxf>
      <font>
        <color theme="0"/>
      </font>
      <fill>
        <patternFill>
          <bgColor rgb="FF0070C0"/>
        </patternFill>
      </fill>
    </dxf>
    <dxf>
      <fill>
        <patternFill>
          <bgColor theme="0" tint="-0.499984740745262"/>
        </patternFill>
      </fill>
    </dxf>
    <dxf>
      <fill>
        <patternFill>
          <bgColor rgb="FF92D050"/>
        </patternFill>
      </fill>
    </dxf>
    <dxf>
      <fill>
        <patternFill>
          <bgColor theme="0" tint="-0.14996795556505021"/>
        </patternFill>
      </fill>
    </dxf>
    <dxf>
      <font>
        <color auto="1"/>
      </font>
      <fill>
        <patternFill>
          <bgColor rgb="FF66FF99"/>
        </patternFill>
      </fill>
    </dxf>
    <dxf>
      <font>
        <color theme="0"/>
      </font>
      <fill>
        <patternFill>
          <bgColor rgb="FF002060"/>
        </patternFill>
      </fill>
    </dxf>
    <dxf>
      <fill>
        <patternFill>
          <bgColor rgb="FF00FF00"/>
        </patternFill>
      </fill>
    </dxf>
    <dxf>
      <font>
        <color theme="1"/>
      </font>
      <fill>
        <patternFill>
          <bgColor rgb="FFFF6600"/>
        </patternFill>
      </fill>
    </dxf>
    <dxf>
      <fill>
        <patternFill>
          <bgColor rgb="FF339933"/>
        </patternFill>
      </fill>
    </dxf>
    <dxf>
      <fill>
        <patternFill>
          <bgColor rgb="FFFFFFFF"/>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auto="1"/>
      </font>
      <fill>
        <patternFill>
          <bgColor rgb="FF00B050"/>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1"/>
      </font>
      <fill>
        <patternFill>
          <bgColor rgb="FFFFFF66"/>
        </patternFill>
      </fill>
    </dxf>
    <dxf>
      <font>
        <color theme="1"/>
      </font>
      <fill>
        <patternFill>
          <bgColor rgb="FFFF9933"/>
        </patternFill>
      </fill>
    </dxf>
    <dxf>
      <font>
        <color theme="0"/>
      </font>
      <fill>
        <patternFill>
          <bgColor rgb="FF660066"/>
        </patternFill>
      </fill>
    </dxf>
    <dxf>
      <font>
        <color theme="1"/>
      </font>
      <fill>
        <patternFill>
          <bgColor rgb="FFFFFF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CC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70C0"/>
        </patternFill>
      </fill>
    </dxf>
    <dxf>
      <font>
        <color auto="1"/>
      </font>
      <fill>
        <patternFill>
          <bgColor rgb="FF00B050"/>
        </patternFill>
      </fill>
    </dxf>
    <dxf>
      <fill>
        <patternFill>
          <bgColor rgb="FF92D050"/>
        </patternFill>
      </fill>
    </dxf>
    <dxf>
      <font>
        <color theme="0"/>
      </font>
      <fill>
        <patternFill>
          <bgColor rgb="FF660066"/>
        </patternFill>
      </fill>
    </dxf>
    <dxf>
      <font>
        <color theme="0"/>
      </font>
      <fill>
        <patternFill>
          <bgColor rgb="FFCC3300"/>
        </patternFill>
      </fill>
    </dxf>
    <dxf>
      <font>
        <color theme="0"/>
      </font>
      <fill>
        <patternFill>
          <bgColor rgb="FFFF0000"/>
        </patternFill>
      </fill>
    </dxf>
    <dxf>
      <fill>
        <patternFill>
          <bgColor rgb="FF92D050"/>
        </patternFill>
      </fill>
    </dxf>
    <dxf>
      <font>
        <color theme="0"/>
      </font>
      <fill>
        <patternFill>
          <bgColor rgb="FF002060"/>
        </patternFill>
      </fill>
    </dxf>
    <dxf>
      <font>
        <color theme="0"/>
      </font>
      <fill>
        <patternFill>
          <bgColor rgb="FF002060"/>
        </patternFill>
      </fill>
    </dxf>
    <dxf>
      <font>
        <color theme="0"/>
      </font>
      <fill>
        <patternFill>
          <bgColor rgb="FF006666"/>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0"/>
      </font>
      <fill>
        <patternFill>
          <bgColor rgb="FF0070C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theme="0" tint="-0.14996795556505021"/>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993300"/>
        </patternFill>
      </fill>
    </dxf>
    <dxf>
      <font>
        <color theme="0"/>
      </font>
      <fill>
        <patternFill>
          <bgColor rgb="FFFF00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00FF00"/>
        </patternFill>
      </fill>
    </dxf>
    <dxf>
      <fill>
        <patternFill>
          <bgColor theme="0" tint="-0.14996795556505021"/>
        </patternFill>
      </fill>
    </dxf>
    <dxf>
      <fill>
        <patternFill>
          <bgColor rgb="FF339933"/>
        </patternFill>
      </fill>
    </dxf>
    <dxf>
      <font>
        <color auto="1"/>
      </font>
      <fill>
        <patternFill>
          <bgColor rgb="FF66FF99"/>
        </patternFill>
      </fill>
    </dxf>
    <dxf>
      <font>
        <color theme="1"/>
      </font>
      <fill>
        <patternFill>
          <bgColor rgb="FFFFFF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99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0066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0"/>
      </font>
      <fill>
        <patternFill>
          <bgColor rgb="FF660066"/>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006666"/>
        </patternFill>
      </fill>
    </dxf>
    <dxf>
      <font>
        <color auto="1"/>
      </font>
      <fill>
        <patternFill>
          <bgColor rgb="FF00B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660066"/>
        </patternFill>
      </fill>
    </dxf>
    <dxf>
      <font>
        <color theme="0"/>
      </font>
      <fill>
        <patternFill>
          <bgColor rgb="FF009999"/>
        </patternFill>
      </fill>
    </dxf>
    <dxf>
      <font>
        <color theme="0"/>
      </font>
      <fill>
        <patternFill>
          <bgColor rgb="FF0066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theme="0" tint="-0.14996795556505021"/>
        </patternFill>
      </fill>
    </dxf>
    <dxf>
      <fill>
        <patternFill>
          <bgColor rgb="FF92D050"/>
        </patternFill>
      </fill>
    </dxf>
    <dxf>
      <font>
        <color theme="0"/>
      </font>
      <fill>
        <patternFill>
          <bgColor rgb="FF990099"/>
        </patternFill>
      </fill>
    </dxf>
    <dxf>
      <font>
        <color theme="0"/>
      </font>
      <fill>
        <patternFill>
          <bgColor rgb="FF002060"/>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1"/>
      </font>
      <fill>
        <patternFill>
          <bgColor rgb="FFFFFF66"/>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ill>
        <patternFill>
          <bgColor rgb="FFFFFFFF"/>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ill>
        <patternFill>
          <bgColor rgb="FF3399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ill>
        <patternFill>
          <bgColor theme="0" tint="-0.499984740745262"/>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ill>
        <patternFill>
          <bgColor rgb="FF00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auto="1"/>
      </font>
      <fill>
        <patternFill>
          <bgColor rgb="FF66FF99"/>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ill>
        <patternFill>
          <bgColor theme="0" tint="-0.14996795556505021"/>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14996795556505021"/>
        </patternFill>
      </fill>
    </dxf>
    <dxf>
      <fill>
        <patternFill>
          <bgColor theme="0" tint="-0.499984740745262"/>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9933"/>
        </patternFill>
      </fill>
    </dxf>
    <dxf>
      <font>
        <color theme="1"/>
      </font>
      <fill>
        <patternFill>
          <bgColor rgb="FFFFFF00"/>
        </patternFill>
      </fill>
    </dxf>
    <dxf>
      <fill>
        <patternFill>
          <bgColor theme="0" tint="-0.499984740745262"/>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CC3300"/>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theme="0" tint="-0.14996795556505021"/>
        </patternFill>
      </fill>
    </dxf>
    <dxf>
      <font>
        <color theme="0"/>
      </font>
      <fill>
        <patternFill>
          <bgColor rgb="FF0099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ill>
        <patternFill>
          <bgColor theme="0" tint="-0.499984740745262"/>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990099"/>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0"/>
      </font>
      <fill>
        <patternFill>
          <bgColor rgb="FF660033"/>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14996795556505021"/>
        </patternFill>
      </fill>
    </dxf>
    <dxf>
      <font>
        <color theme="0"/>
      </font>
      <fill>
        <patternFill>
          <bgColor rgb="FF990000"/>
        </patternFill>
      </fill>
    </dxf>
    <dxf>
      <font>
        <color auto="1"/>
      </font>
      <fill>
        <patternFill>
          <bgColor rgb="FF66FF99"/>
        </patternFill>
      </fill>
    </dxf>
    <dxf>
      <font>
        <color theme="0"/>
      </font>
      <fill>
        <patternFill>
          <bgColor rgb="FF993300"/>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990033"/>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3300"/>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1"/>
      </font>
      <fill>
        <patternFill>
          <bgColor rgb="FFFF9933"/>
        </patternFill>
      </fill>
    </dxf>
    <dxf>
      <font>
        <color theme="0"/>
      </font>
      <fill>
        <patternFill>
          <bgColor rgb="FFCC3300"/>
        </patternFill>
      </fill>
    </dxf>
    <dxf>
      <font>
        <color theme="0"/>
      </font>
      <fill>
        <patternFill>
          <bgColor rgb="FF990099"/>
        </patternFill>
      </fill>
    </dxf>
    <dxf>
      <fill>
        <patternFill>
          <bgColor theme="0" tint="-0.499984740745262"/>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33"/>
        </patternFill>
      </fill>
    </dxf>
    <dxf>
      <font>
        <color theme="0"/>
      </font>
      <fill>
        <patternFill>
          <bgColor rgb="FF993300"/>
        </patternFill>
      </fill>
    </dxf>
    <dxf>
      <font>
        <color theme="0"/>
      </font>
      <fill>
        <patternFill>
          <bgColor rgb="FF660033"/>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00"/>
        </patternFill>
      </fill>
    </dxf>
    <dxf>
      <font>
        <color theme="0"/>
      </font>
      <fill>
        <patternFill>
          <bgColor rgb="FF990000"/>
        </patternFill>
      </fill>
    </dxf>
    <dxf>
      <font>
        <color theme="0"/>
      </font>
      <fill>
        <patternFill>
          <bgColor rgb="FF993300"/>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0"/>
      </font>
      <fill>
        <patternFill>
          <bgColor rgb="FFCC3300"/>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3300"/>
        </patternFill>
      </fill>
    </dxf>
    <dxf>
      <font>
        <color theme="0"/>
      </font>
      <fill>
        <patternFill>
          <bgColor rgb="FF990033"/>
        </patternFill>
      </fill>
    </dxf>
    <dxf>
      <font>
        <color theme="0"/>
      </font>
      <fill>
        <patternFill>
          <bgColor rgb="FF660033"/>
        </patternFill>
      </fill>
    </dxf>
    <dxf>
      <fill>
        <patternFill>
          <bgColor theme="0" tint="-0.499984740745262"/>
        </patternFill>
      </fill>
    </dxf>
    <dxf>
      <font>
        <color theme="0"/>
      </font>
      <fill>
        <patternFill>
          <bgColor rgb="FF9900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theme="0"/>
      </font>
      <fill>
        <patternFill>
          <bgColor rgb="FF660033"/>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rgb="FF339933"/>
        </patternFill>
      </fill>
    </dxf>
    <dxf>
      <fill>
        <patternFill>
          <bgColor theme="0" tint="-0.14996795556505021"/>
        </patternFill>
      </fill>
    </dxf>
    <dxf>
      <font>
        <color theme="0"/>
      </font>
      <fill>
        <patternFill>
          <bgColor rgb="FF990033"/>
        </patternFill>
      </fill>
    </dxf>
    <dxf>
      <font>
        <color theme="0"/>
      </font>
      <fill>
        <patternFill>
          <bgColor rgb="FF990099"/>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ill>
        <patternFill>
          <bgColor theme="0" tint="-0.14996795556505021"/>
        </patternFill>
      </fill>
    </dxf>
    <dxf>
      <font>
        <color auto="1"/>
      </font>
      <fill>
        <patternFill>
          <bgColor rgb="FF66FF99"/>
        </patternFill>
      </fill>
    </dxf>
    <dxf>
      <font>
        <color theme="0"/>
      </font>
      <fill>
        <patternFill>
          <bgColor rgb="FF660033"/>
        </patternFill>
      </fill>
    </dxf>
    <dxf>
      <fill>
        <patternFill>
          <bgColor theme="0" tint="-0.499984740745262"/>
        </patternFill>
      </fill>
    </dxf>
    <dxf>
      <font>
        <color theme="0"/>
      </font>
      <fill>
        <patternFill>
          <bgColor rgb="FFCC3300"/>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00"/>
        </patternFill>
      </fill>
    </dxf>
    <dxf>
      <font>
        <color auto="1"/>
      </font>
      <fill>
        <patternFill>
          <bgColor rgb="FF00B050"/>
        </patternFill>
      </fill>
    </dxf>
    <dxf>
      <font>
        <color theme="0"/>
      </font>
      <fill>
        <patternFill>
          <bgColor rgb="FF99330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ill>
        <patternFill>
          <bgColor rgb="FF92D050"/>
        </patternFill>
      </fill>
    </dxf>
    <dxf>
      <font>
        <color theme="0"/>
      </font>
      <fill>
        <patternFill>
          <bgColor rgb="FF660066"/>
        </patternFill>
      </fill>
    </dxf>
    <dxf>
      <font>
        <color theme="0"/>
      </font>
      <fill>
        <patternFill>
          <bgColor rgb="FFFF0000"/>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0099"/>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33"/>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002060"/>
        </patternFill>
      </fill>
    </dxf>
    <dxf>
      <font>
        <color theme="0"/>
      </font>
      <fill>
        <patternFill>
          <bgColor rgb="FF660033"/>
        </patternFill>
      </fill>
    </dxf>
    <dxf>
      <fill>
        <patternFill>
          <bgColor rgb="FF92D050"/>
        </patternFill>
      </fill>
    </dxf>
    <dxf>
      <font>
        <color theme="0"/>
      </font>
      <fill>
        <patternFill>
          <bgColor rgb="FF002060"/>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auto="1"/>
      </font>
      <fill>
        <patternFill>
          <bgColor rgb="FF00B050"/>
        </patternFill>
      </fill>
    </dxf>
    <dxf>
      <font>
        <color theme="0"/>
      </font>
      <fill>
        <patternFill>
          <bgColor rgb="FFCC330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33"/>
        </patternFill>
      </fill>
    </dxf>
    <dxf>
      <fill>
        <patternFill>
          <bgColor theme="0" tint="-0.499984740745262"/>
        </patternFill>
      </fill>
    </dxf>
    <dxf>
      <font>
        <color theme="0"/>
      </font>
      <fill>
        <patternFill>
          <bgColor rgb="FF993300"/>
        </patternFill>
      </fill>
    </dxf>
    <dxf>
      <font>
        <color theme="0"/>
      </font>
      <fill>
        <patternFill>
          <bgColor rgb="FF990000"/>
        </patternFill>
      </fill>
    </dxf>
    <dxf>
      <font>
        <color theme="0"/>
      </font>
      <fill>
        <patternFill>
          <bgColor rgb="FF0070C0"/>
        </patternFill>
      </fill>
    </dxf>
    <dxf>
      <font>
        <color theme="0"/>
      </font>
      <fill>
        <patternFill>
          <bgColor rgb="FF660033"/>
        </patternFill>
      </fill>
    </dxf>
    <dxf>
      <font>
        <color theme="0"/>
      </font>
      <fill>
        <patternFill>
          <bgColor rgb="FFFF0000"/>
        </patternFill>
      </fill>
    </dxf>
    <dxf>
      <font>
        <color theme="0"/>
      </font>
      <fill>
        <patternFill>
          <bgColor rgb="FF0070C0"/>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99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ont>
        <color theme="0"/>
      </font>
      <fill>
        <patternFill>
          <bgColor rgb="FFFF0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CC33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FF0000"/>
        </patternFill>
      </fill>
    </dxf>
    <dxf>
      <font>
        <color theme="0"/>
      </font>
      <fill>
        <patternFill>
          <bgColor rgb="FF002060"/>
        </patternFill>
      </fill>
    </dxf>
    <dxf>
      <font>
        <color theme="0"/>
      </font>
      <fill>
        <patternFill>
          <bgColor rgb="FF660033"/>
        </patternFill>
      </fill>
    </dxf>
    <dxf>
      <font>
        <color theme="0"/>
      </font>
      <fill>
        <patternFill>
          <bgColor rgb="FF99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theme="0" tint="-0.14996795556505021"/>
        </patternFill>
      </fill>
    </dxf>
    <dxf>
      <fill>
        <patternFill>
          <bgColor theme="0" tint="-0.14996795556505021"/>
        </patternFill>
      </fill>
    </dxf>
    <dxf>
      <font>
        <color theme="0"/>
      </font>
      <fill>
        <patternFill>
          <bgColor rgb="FF009999"/>
        </patternFill>
      </fill>
    </dxf>
    <dxf>
      <fill>
        <patternFill>
          <bgColor theme="0" tint="-0.14996795556505021"/>
        </patternFill>
      </fill>
    </dxf>
    <dxf>
      <font>
        <color theme="0"/>
      </font>
      <fill>
        <patternFill>
          <bgColor rgb="FF990000"/>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99"/>
        </patternFill>
      </fill>
    </dxf>
    <dxf>
      <font>
        <color theme="0"/>
      </font>
      <fill>
        <patternFill>
          <bgColor rgb="FF990033"/>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auto="1"/>
      </font>
      <fill>
        <patternFill>
          <bgColor rgb="FF00B05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6600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C000"/>
        </patternFill>
      </fill>
    </dxf>
    <dxf>
      <font>
        <color theme="0"/>
      </font>
      <fill>
        <patternFill>
          <bgColor rgb="FF660033"/>
        </patternFill>
      </fill>
    </dxf>
    <dxf>
      <font>
        <color theme="0"/>
      </font>
      <fill>
        <patternFill>
          <bgColor rgb="FF990099"/>
        </patternFill>
      </fill>
    </dxf>
    <dxf>
      <font>
        <color theme="0"/>
      </font>
      <fill>
        <patternFill>
          <bgColor rgb="FF0066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theme="0"/>
      </font>
      <fill>
        <patternFill>
          <bgColor rgb="FF990000"/>
        </patternFill>
      </fill>
    </dxf>
    <dxf>
      <font>
        <color theme="0"/>
      </font>
      <fill>
        <patternFill>
          <bgColor rgb="FF990033"/>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ill>
        <patternFill>
          <bgColor theme="0" tint="-0.14996795556505021"/>
        </patternFill>
      </fill>
    </dxf>
    <dxf>
      <font>
        <color auto="1"/>
      </font>
      <fill>
        <patternFill>
          <bgColor rgb="FF66FF99"/>
        </patternFill>
      </fill>
    </dxf>
    <dxf>
      <font>
        <color theme="0"/>
      </font>
      <fill>
        <patternFill>
          <bgColor rgb="FFCC3300"/>
        </patternFill>
      </fill>
    </dxf>
    <dxf>
      <font>
        <color theme="0"/>
      </font>
      <fill>
        <patternFill>
          <bgColor rgb="FF993300"/>
        </patternFill>
      </fill>
    </dxf>
    <dxf>
      <font>
        <color theme="0"/>
      </font>
      <fill>
        <patternFill>
          <bgColor rgb="FFFF00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92D050"/>
        </patternFill>
      </fill>
    </dxf>
    <dxf>
      <font>
        <color theme="0"/>
      </font>
      <fill>
        <patternFill>
          <bgColor rgb="FFCC3300"/>
        </patternFill>
      </fill>
    </dxf>
    <dxf>
      <font>
        <color theme="0"/>
      </font>
      <fill>
        <patternFill>
          <bgColor rgb="FF002060"/>
        </patternFill>
      </fill>
    </dxf>
    <dxf>
      <font>
        <color theme="0"/>
      </font>
      <fill>
        <patternFill>
          <bgColor rgb="FF0070C0"/>
        </patternFill>
      </fill>
    </dxf>
    <dxf>
      <font>
        <color theme="0"/>
      </font>
      <fill>
        <patternFill>
          <bgColor rgb="FF660066"/>
        </patternFill>
      </fill>
    </dxf>
    <dxf>
      <font>
        <color theme="0"/>
      </font>
      <fill>
        <patternFill>
          <bgColor rgb="FF006666"/>
        </patternFill>
      </fill>
    </dxf>
    <dxf>
      <font>
        <color theme="0"/>
      </font>
      <fill>
        <patternFill>
          <bgColor rgb="FF993300"/>
        </patternFill>
      </fill>
    </dxf>
    <dxf>
      <font>
        <color auto="1"/>
      </font>
      <fill>
        <patternFill>
          <bgColor rgb="FF00B050"/>
        </patternFill>
      </fill>
    </dxf>
    <dxf>
      <fill>
        <patternFill>
          <bgColor theme="0" tint="-0.14996795556505021"/>
        </patternFill>
      </fill>
    </dxf>
    <dxf>
      <fill>
        <patternFill>
          <bgColor theme="0" tint="-0.14996795556505021"/>
        </patternFill>
      </fill>
    </dxf>
    <dxf>
      <fill>
        <patternFill>
          <bgColor theme="0" tint="-0.14996795556505021"/>
        </patternFill>
      </fill>
    </dxf>
    <dxf>
      <font>
        <color auto="1"/>
      </font>
      <fill>
        <patternFill>
          <bgColor rgb="FF00B05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6666"/>
        </patternFill>
      </fill>
    </dxf>
    <dxf>
      <font>
        <color theme="1"/>
      </font>
      <fill>
        <patternFill>
          <bgColor rgb="FFFFC000"/>
        </patternFill>
      </fill>
    </dxf>
    <dxf>
      <fill>
        <patternFill>
          <bgColor rgb="FF92D05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206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660066"/>
        </patternFill>
      </fill>
    </dxf>
    <dxf>
      <font>
        <color theme="0"/>
      </font>
      <fill>
        <patternFill>
          <bgColor rgb="FF993300"/>
        </patternFill>
      </fill>
    </dxf>
    <dxf>
      <font>
        <color theme="0"/>
      </font>
      <fill>
        <patternFill>
          <bgColor rgb="FF009999"/>
        </patternFill>
      </fill>
    </dxf>
    <dxf>
      <font>
        <color theme="0"/>
      </font>
      <fill>
        <patternFill>
          <bgColor rgb="FFFF00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70C0"/>
        </patternFill>
      </fill>
    </dxf>
    <dxf>
      <font>
        <color theme="0"/>
      </font>
      <fill>
        <patternFill>
          <bgColor rgb="FF002060"/>
        </patternFill>
      </fill>
    </dxf>
    <dxf>
      <font>
        <color theme="0"/>
      </font>
      <fill>
        <patternFill>
          <bgColor rgb="FF00206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0"/>
      </font>
      <fill>
        <patternFill>
          <bgColor rgb="FF0070C0"/>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CC3300"/>
        </patternFill>
      </fill>
    </dxf>
    <dxf>
      <fill>
        <patternFill>
          <bgColor rgb="FF92D050"/>
        </patternFill>
      </fill>
    </dxf>
    <dxf>
      <font>
        <color theme="0"/>
      </font>
      <fill>
        <patternFill>
          <bgColor rgb="FF0070C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92D05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00B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ont>
        <color theme="0"/>
      </font>
      <fill>
        <patternFill>
          <bgColor rgb="FF00206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339933"/>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00FF00"/>
        </patternFill>
      </fill>
    </dxf>
    <dxf>
      <fill>
        <patternFill>
          <bgColor rgb="FFFFFFFF"/>
        </patternFill>
      </fill>
    </dxf>
    <dxf>
      <font>
        <color theme="0"/>
      </font>
      <fill>
        <patternFill>
          <bgColor rgb="FFCC3300"/>
        </patternFill>
      </fill>
    </dxf>
    <dxf>
      <fill>
        <patternFill>
          <bgColor rgb="FF00FF00"/>
        </patternFill>
      </fill>
    </dxf>
    <dxf>
      <font>
        <color theme="0"/>
      </font>
      <fill>
        <patternFill>
          <bgColor rgb="FF0070C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00206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FF0000"/>
        </patternFill>
      </fill>
    </dxf>
    <dxf>
      <font>
        <color theme="0"/>
      </font>
      <fill>
        <patternFill>
          <bgColor rgb="FF990099"/>
        </patternFill>
      </fill>
    </dxf>
    <dxf>
      <fill>
        <patternFill>
          <bgColor rgb="FF92D050"/>
        </patternFill>
      </fill>
    </dxf>
    <dxf>
      <font>
        <color theme="0"/>
      </font>
      <fill>
        <patternFill>
          <bgColor rgb="FF00206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70C0"/>
        </patternFill>
      </fill>
    </dxf>
    <dxf>
      <font>
        <color theme="1"/>
      </font>
      <fill>
        <patternFill>
          <bgColor rgb="FFFFC000"/>
        </patternFill>
      </fill>
    </dxf>
    <dxf>
      <font>
        <color theme="1"/>
      </font>
      <fill>
        <patternFill>
          <bgColor rgb="FFFF6600"/>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FF0000"/>
        </patternFill>
      </fill>
    </dxf>
    <dxf>
      <font>
        <color theme="0"/>
      </font>
      <fill>
        <patternFill>
          <bgColor rgb="FF009999"/>
        </patternFill>
      </fill>
    </dxf>
    <dxf>
      <font>
        <color auto="1"/>
      </font>
      <fill>
        <patternFill>
          <bgColor rgb="FF00B05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ill>
        <patternFill>
          <bgColor rgb="FF92D05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1"/>
      </font>
      <fill>
        <patternFill>
          <bgColor rgb="FFFF6600"/>
        </patternFill>
      </fill>
    </dxf>
    <dxf>
      <font>
        <color theme="0"/>
      </font>
      <fill>
        <patternFill>
          <bgColor rgb="FF660066"/>
        </patternFill>
      </fill>
    </dxf>
    <dxf>
      <font>
        <color theme="0"/>
      </font>
      <fill>
        <patternFill>
          <bgColor rgb="FF0070C0"/>
        </patternFill>
      </fill>
    </dxf>
    <dxf>
      <font>
        <color theme="0"/>
      </font>
      <fill>
        <patternFill>
          <bgColor rgb="FF002060"/>
        </patternFill>
      </fill>
    </dxf>
    <dxf>
      <font>
        <color auto="1"/>
      </font>
      <fill>
        <patternFill>
          <bgColor rgb="FF00B05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6666"/>
        </patternFill>
      </fill>
    </dxf>
    <dxf>
      <font>
        <color theme="0"/>
      </font>
      <fill>
        <patternFill>
          <bgColor rgb="FF660066"/>
        </patternFill>
      </fill>
    </dxf>
    <dxf>
      <font>
        <color theme="0"/>
      </font>
      <fill>
        <patternFill>
          <bgColor rgb="FF009999"/>
        </patternFill>
      </fill>
    </dxf>
    <dxf>
      <font>
        <color theme="1"/>
      </font>
      <fill>
        <patternFill>
          <bgColor rgb="FFFFC00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006666"/>
        </patternFill>
      </fill>
    </dxf>
    <dxf>
      <fill>
        <patternFill>
          <bgColor theme="0" tint="-0.499984740745262"/>
        </patternFill>
      </fill>
    </dxf>
    <dxf>
      <font>
        <color theme="0"/>
      </font>
      <fill>
        <patternFill>
          <bgColor rgb="FF660066"/>
        </patternFill>
      </fill>
    </dxf>
    <dxf>
      <fill>
        <patternFill>
          <bgColor rgb="FF92D050"/>
        </patternFill>
      </fill>
    </dxf>
    <dxf>
      <font>
        <color theme="1"/>
      </font>
      <fill>
        <patternFill>
          <bgColor rgb="FFFFC000"/>
        </patternFill>
      </fill>
    </dxf>
    <dxf>
      <font>
        <color theme="0"/>
      </font>
      <fill>
        <patternFill>
          <bgColor rgb="FF002060"/>
        </patternFill>
      </fill>
    </dxf>
    <dxf>
      <font>
        <color theme="0"/>
      </font>
      <fill>
        <patternFill>
          <bgColor rgb="FF009999"/>
        </patternFill>
      </fill>
    </dxf>
    <dxf>
      <font>
        <color theme="0"/>
      </font>
      <fill>
        <patternFill>
          <bgColor rgb="FF009999"/>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auto="1"/>
      </font>
      <fill>
        <patternFill>
          <bgColor rgb="FF00B050"/>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006666"/>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theme="0"/>
      </font>
      <fill>
        <patternFill>
          <bgColor rgb="FF660066"/>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2060"/>
        </patternFill>
      </fill>
    </dxf>
    <dxf>
      <fill>
        <patternFill>
          <bgColor rgb="FF92D050"/>
        </patternFill>
      </fill>
    </dxf>
    <dxf>
      <font>
        <color theme="0"/>
      </font>
      <fill>
        <patternFill>
          <bgColor rgb="FF660066"/>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ill>
        <patternFill>
          <bgColor rgb="FF92D050"/>
        </patternFill>
      </fill>
    </dxf>
    <dxf>
      <font>
        <color auto="1"/>
      </font>
      <fill>
        <patternFill>
          <bgColor rgb="FF00B050"/>
        </patternFill>
      </fill>
    </dxf>
    <dxf>
      <font>
        <color auto="1"/>
      </font>
      <fill>
        <patternFill>
          <bgColor rgb="FF00B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92D050"/>
        </patternFill>
      </fill>
    </dxf>
    <dxf>
      <font>
        <color theme="0"/>
      </font>
      <fill>
        <patternFill>
          <bgColor rgb="FF990099"/>
        </patternFill>
      </fill>
    </dxf>
    <dxf>
      <font>
        <color theme="0"/>
      </font>
      <fill>
        <patternFill>
          <bgColor rgb="FF006666"/>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660066"/>
        </patternFill>
      </fill>
    </dxf>
    <dxf>
      <fill>
        <patternFill>
          <bgColor theme="0" tint="-0.14996795556505021"/>
        </patternFill>
      </fill>
    </dxf>
    <dxf>
      <fill>
        <patternFill>
          <bgColor rgb="FF92D050"/>
        </patternFill>
      </fill>
    </dxf>
    <dxf>
      <font>
        <color auto="1"/>
      </font>
      <fill>
        <patternFill>
          <bgColor rgb="FF00B050"/>
        </patternFill>
      </fill>
    </dxf>
    <dxf>
      <font>
        <color theme="0"/>
      </font>
      <fill>
        <patternFill>
          <bgColor rgb="FF0066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auto="1"/>
      </font>
      <fill>
        <patternFill>
          <bgColor rgb="FF00B050"/>
        </patternFill>
      </fill>
    </dxf>
    <dxf>
      <font>
        <color theme="0"/>
      </font>
      <fill>
        <patternFill>
          <bgColor rgb="FF660066"/>
        </patternFill>
      </fill>
    </dxf>
    <dxf>
      <font>
        <color theme="0"/>
      </font>
      <fill>
        <patternFill>
          <bgColor rgb="FF009999"/>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6666"/>
        </patternFill>
      </fill>
    </dxf>
    <dxf>
      <font>
        <color auto="1"/>
      </font>
      <fill>
        <patternFill>
          <bgColor rgb="FF00B050"/>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00B050"/>
        </patternFill>
      </fill>
    </dxf>
    <dxf>
      <font>
        <color theme="0"/>
      </font>
      <fill>
        <patternFill>
          <bgColor rgb="FF006666"/>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660066"/>
        </patternFill>
      </fill>
    </dxf>
    <dxf>
      <font>
        <color theme="0"/>
      </font>
      <fill>
        <patternFill>
          <bgColor rgb="FF0066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auto="1"/>
      </font>
      <fill>
        <patternFill>
          <bgColor rgb="FF00B050"/>
        </patternFill>
      </fill>
    </dxf>
    <dxf>
      <font>
        <color theme="0"/>
      </font>
      <fill>
        <patternFill>
          <bgColor rgb="FF660066"/>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auto="1"/>
      </font>
      <fill>
        <patternFill>
          <bgColor rgb="FF66FF99"/>
        </patternFill>
      </fill>
    </dxf>
    <dxf>
      <font>
        <color theme="1"/>
      </font>
      <fill>
        <patternFill>
          <bgColor rgb="FFFF6600"/>
        </patternFill>
      </fill>
    </dxf>
    <dxf>
      <font>
        <color theme="1"/>
      </font>
      <fill>
        <patternFill>
          <bgColor rgb="FFFFC000"/>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ill>
        <patternFill>
          <bgColor theme="0" tint="-0.14996795556505021"/>
        </patternFill>
      </fill>
    </dxf>
    <dxf>
      <font>
        <color theme="0"/>
      </font>
      <fill>
        <patternFill>
          <bgColor rgb="FF660033"/>
        </patternFill>
      </fill>
    </dxf>
    <dxf>
      <font>
        <color theme="0"/>
      </font>
      <fill>
        <patternFill>
          <bgColor rgb="FF990033"/>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00B050"/>
        </patternFill>
      </fill>
    </dxf>
    <dxf>
      <font>
        <color theme="0"/>
      </font>
      <fill>
        <patternFill>
          <bgColor rgb="FF006666"/>
        </patternFill>
      </fill>
    </dxf>
    <dxf>
      <font>
        <color theme="0"/>
      </font>
      <fill>
        <patternFill>
          <bgColor rgb="FF0099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660066"/>
        </patternFill>
      </fill>
    </dxf>
    <dxf>
      <font>
        <color theme="0"/>
      </font>
      <fill>
        <patternFill>
          <bgColor rgb="FF006666"/>
        </patternFill>
      </fill>
    </dxf>
    <dxf>
      <font>
        <color theme="0"/>
      </font>
      <fill>
        <patternFill>
          <bgColor rgb="FF660033"/>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auto="1"/>
      </font>
      <fill>
        <patternFill>
          <bgColor rgb="FF66FF99"/>
        </patternFill>
      </fill>
    </dxf>
    <dxf>
      <font>
        <color theme="1"/>
      </font>
      <fill>
        <patternFill>
          <bgColor rgb="FFFF6600"/>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ill>
        <patternFill>
          <bgColor theme="0" tint="-0.14996795556505021"/>
        </patternFill>
      </fill>
    </dxf>
    <dxf>
      <font>
        <color theme="0"/>
      </font>
      <fill>
        <patternFill>
          <bgColor rgb="FF990033"/>
        </patternFill>
      </fill>
    </dxf>
    <dxf>
      <font>
        <color theme="1"/>
      </font>
      <fill>
        <patternFill>
          <bgColor rgb="FFFFC000"/>
        </patternFill>
      </fill>
    </dxf>
    <dxf>
      <font>
        <color theme="0"/>
      </font>
      <fill>
        <patternFill>
          <bgColor rgb="FF0099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6666"/>
        </patternFill>
      </fill>
    </dxf>
    <dxf>
      <font>
        <color theme="0"/>
      </font>
      <fill>
        <patternFill>
          <bgColor rgb="FF660066"/>
        </patternFill>
      </fill>
    </dxf>
    <dxf>
      <font>
        <color theme="1"/>
      </font>
      <fill>
        <patternFill>
          <bgColor rgb="FFFFC000"/>
        </patternFill>
      </fill>
    </dxf>
    <dxf>
      <font>
        <color theme="0"/>
      </font>
      <fill>
        <patternFill>
          <bgColor rgb="FF0099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C000"/>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6666"/>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660066"/>
        </patternFill>
      </fill>
    </dxf>
    <dxf>
      <font>
        <color theme="0"/>
      </font>
      <fill>
        <patternFill>
          <bgColor rgb="FF009999"/>
        </patternFill>
      </fill>
    </dxf>
    <dxf>
      <font>
        <color theme="0"/>
      </font>
      <fill>
        <patternFill>
          <bgColor rgb="FF0099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660066"/>
        </patternFill>
      </fill>
    </dxf>
    <dxf>
      <font>
        <color theme="0"/>
      </font>
      <fill>
        <patternFill>
          <bgColor rgb="FF006666"/>
        </patternFill>
      </fill>
    </dxf>
    <dxf>
      <fill>
        <patternFill>
          <bgColor theme="0" tint="-0.14996795556505021"/>
        </patternFill>
      </fill>
    </dxf>
    <dxf>
      <font>
        <color theme="0"/>
      </font>
      <fill>
        <patternFill>
          <bgColor rgb="FF009999"/>
        </patternFill>
      </fill>
    </dxf>
    <dxf>
      <font>
        <color auto="1"/>
      </font>
      <fill>
        <patternFill>
          <bgColor rgb="FF00B050"/>
        </patternFill>
      </fill>
    </dxf>
    <dxf>
      <font>
        <color theme="1"/>
      </font>
      <fill>
        <patternFill>
          <bgColor rgb="FFFFC000"/>
        </patternFill>
      </fill>
    </dxf>
    <dxf>
      <font>
        <color theme="0"/>
      </font>
      <fill>
        <patternFill>
          <bgColor rgb="FF002060"/>
        </patternFill>
      </fill>
    </dxf>
    <dxf>
      <font>
        <color theme="1"/>
      </font>
      <fill>
        <patternFill>
          <bgColor rgb="FFFF660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6666"/>
        </patternFill>
      </fill>
    </dxf>
    <dxf>
      <font>
        <color theme="0"/>
      </font>
      <fill>
        <patternFill>
          <bgColor rgb="FF0070C0"/>
        </patternFill>
      </fill>
    </dxf>
    <dxf>
      <font>
        <color theme="0"/>
      </font>
      <fill>
        <patternFill>
          <bgColor rgb="FF660066"/>
        </patternFill>
      </fill>
    </dxf>
    <dxf>
      <fill>
        <patternFill>
          <bgColor rgb="FF92D050"/>
        </patternFill>
      </fill>
    </dxf>
    <dxf>
      <font>
        <color theme="0"/>
      </font>
      <fill>
        <patternFill>
          <bgColor rgb="FF0099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1"/>
      </font>
      <fill>
        <patternFill>
          <bgColor rgb="FFFFC000"/>
        </patternFill>
      </fill>
    </dxf>
    <dxf>
      <font>
        <color theme="0"/>
      </font>
      <fill>
        <patternFill>
          <bgColor rgb="FF660066"/>
        </patternFill>
      </fill>
    </dxf>
    <dxf>
      <font>
        <color theme="0"/>
      </font>
      <fill>
        <patternFill>
          <bgColor rgb="FF006666"/>
        </patternFill>
      </fill>
    </dxf>
    <dxf>
      <fill>
        <patternFill>
          <bgColor rgb="FF339933"/>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92D050"/>
        </patternFill>
      </fill>
    </dxf>
    <dxf>
      <font>
        <color theme="0"/>
      </font>
      <fill>
        <patternFill>
          <bgColor rgb="FF002060"/>
        </patternFill>
      </fill>
    </dxf>
    <dxf>
      <font>
        <color theme="0"/>
      </font>
      <fill>
        <patternFill>
          <bgColor rgb="FF660066"/>
        </patternFill>
      </fill>
    </dxf>
    <dxf>
      <font>
        <color theme="0"/>
      </font>
      <fill>
        <patternFill>
          <bgColor rgb="FFFF0000"/>
        </patternFill>
      </fill>
    </dxf>
    <dxf>
      <font>
        <color theme="0"/>
      </font>
      <fill>
        <patternFill>
          <bgColor rgb="FF006666"/>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9999"/>
        </patternFill>
      </fill>
    </dxf>
    <dxf>
      <fill>
        <patternFill>
          <bgColor rgb="FF00FF00"/>
        </patternFill>
      </fill>
    </dxf>
    <dxf>
      <font>
        <color auto="1"/>
      </font>
      <fill>
        <patternFill>
          <bgColor rgb="FF66FF99"/>
        </patternFill>
      </fill>
    </dxf>
    <dxf>
      <font>
        <color theme="0"/>
      </font>
      <fill>
        <patternFill>
          <bgColor rgb="FFCC3300"/>
        </patternFill>
      </fill>
    </dxf>
    <dxf>
      <font>
        <color auto="1"/>
      </font>
      <fill>
        <patternFill>
          <bgColor rgb="FF00B050"/>
        </patternFill>
      </fill>
    </dxf>
    <dxf>
      <font>
        <color theme="0"/>
      </font>
      <fill>
        <patternFill>
          <bgColor rgb="FF0070C0"/>
        </patternFill>
      </fill>
    </dxf>
    <dxf>
      <font>
        <color theme="1"/>
      </font>
      <fill>
        <patternFill>
          <bgColor rgb="FFFFFF00"/>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6666"/>
        </patternFill>
      </fill>
    </dxf>
    <dxf>
      <font>
        <color theme="1"/>
      </font>
      <fill>
        <patternFill>
          <bgColor rgb="FFFFC000"/>
        </patternFill>
      </fill>
    </dxf>
    <dxf>
      <font>
        <color theme="0"/>
      </font>
      <fill>
        <patternFill>
          <bgColor rgb="FF009999"/>
        </patternFill>
      </fill>
    </dxf>
    <dxf>
      <font>
        <color theme="1"/>
      </font>
      <fill>
        <patternFill>
          <bgColor rgb="FFFF9933"/>
        </patternFill>
      </fill>
    </dxf>
    <dxf>
      <font>
        <color theme="0"/>
      </font>
      <fill>
        <patternFill>
          <bgColor rgb="FF660066"/>
        </patternFill>
      </fill>
    </dxf>
    <dxf>
      <font>
        <color theme="1"/>
      </font>
      <fill>
        <patternFill>
          <bgColor rgb="FFFF660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rgb="FF00FF00"/>
        </patternFill>
      </fill>
    </dxf>
    <dxf>
      <fill>
        <patternFill>
          <bgColor rgb="FF00FF00"/>
        </patternFill>
      </fill>
    </dxf>
    <dxf>
      <fill>
        <patternFill>
          <bgColor rgb="FF00FF00"/>
        </patternFill>
      </fill>
    </dxf>
    <dxf>
      <fill>
        <patternFill>
          <bgColor rgb="FF00FF00"/>
        </patternFill>
      </fill>
    </dxf>
    <dxf>
      <fill>
        <patternFill>
          <bgColor rgb="FF00FF00"/>
        </patternFill>
      </fill>
    </dxf>
    <dxf>
      <font>
        <color auto="1"/>
      </font>
      <fill>
        <patternFill>
          <bgColor rgb="FF66FF99"/>
        </patternFill>
      </fill>
    </dxf>
    <dxf>
      <fill>
        <patternFill>
          <bgColor rgb="FF00FF00"/>
        </patternFill>
      </fill>
    </dxf>
    <dxf>
      <font>
        <color auto="1"/>
      </font>
      <fill>
        <patternFill>
          <bgColor rgb="FF66FF99"/>
        </patternFill>
      </fill>
    </dxf>
    <dxf>
      <fill>
        <patternFill>
          <bgColor rgb="FF00FF00"/>
        </patternFill>
      </fill>
    </dxf>
    <dxf>
      <font>
        <color auto="1"/>
      </font>
      <fill>
        <patternFill>
          <bgColor rgb="FF66FF99"/>
        </patternFill>
      </fill>
    </dxf>
    <dxf>
      <fill>
        <patternFill>
          <bgColor rgb="FF00FF00"/>
        </patternFill>
      </fill>
    </dxf>
    <dxf>
      <font>
        <color auto="1"/>
      </font>
      <fill>
        <patternFill>
          <bgColor rgb="FF66FF99"/>
        </patternFill>
      </fill>
    </dxf>
    <dxf>
      <fill>
        <patternFill>
          <bgColor rgb="FF339933"/>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ont>
        <color auto="1"/>
      </font>
      <fill>
        <patternFill>
          <bgColor rgb="FF66FF99"/>
        </patternFill>
      </fill>
    </dxf>
    <dxf>
      <fill>
        <patternFill>
          <bgColor rgb="FF00FF00"/>
        </patternFill>
      </fill>
    </dxf>
    <dxf>
      <font>
        <color theme="0"/>
      </font>
      <fill>
        <patternFill>
          <bgColor rgb="FF002060"/>
        </patternFill>
      </fill>
    </dxf>
    <dxf>
      <fill>
        <patternFill>
          <bgColor rgb="FFFFFFFF"/>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006666"/>
        </patternFill>
      </fill>
    </dxf>
    <dxf>
      <font>
        <color theme="1"/>
      </font>
      <fill>
        <patternFill>
          <bgColor rgb="FFFFFF66"/>
        </patternFill>
      </fill>
    </dxf>
    <dxf>
      <font>
        <color theme="0"/>
      </font>
      <fill>
        <patternFill>
          <bgColor rgb="FF009999"/>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1"/>
      </font>
      <fill>
        <patternFill>
          <bgColor rgb="FFFFC000"/>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ill>
        <patternFill>
          <bgColor rgb="FFFFFFFF"/>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auto="1"/>
      </font>
      <fill>
        <patternFill>
          <bgColor rgb="FF00B050"/>
        </patternFill>
      </fill>
    </dxf>
    <dxf>
      <font>
        <color theme="0"/>
      </font>
      <fill>
        <patternFill>
          <bgColor rgb="FF660066"/>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6666"/>
        </patternFill>
      </fill>
    </dxf>
    <dxf>
      <font>
        <color theme="0"/>
      </font>
      <fill>
        <patternFill>
          <bgColor rgb="FFFF0000"/>
        </patternFill>
      </fill>
    </dxf>
    <dxf>
      <font>
        <color theme="0"/>
      </font>
      <fill>
        <patternFill>
          <bgColor rgb="FF009999"/>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1"/>
      </font>
      <fill>
        <patternFill>
          <bgColor rgb="FFFFC00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CC3300"/>
        </patternFill>
      </fill>
    </dxf>
    <dxf>
      <font>
        <color theme="0"/>
      </font>
      <fill>
        <patternFill>
          <bgColor rgb="FF0070C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auto="1"/>
      </font>
      <fill>
        <patternFill>
          <bgColor rgb="FF00B050"/>
        </patternFill>
      </fill>
    </dxf>
    <dxf>
      <fill>
        <patternFill>
          <bgColor rgb="FFFFFFFF"/>
        </patternFill>
      </fill>
    </dxf>
    <dxf>
      <fill>
        <patternFill>
          <bgColor theme="0" tint="-0.14996795556505021"/>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ill>
        <patternFill>
          <bgColor theme="0" tint="-0.499984740745262"/>
        </patternFill>
      </fill>
    </dxf>
    <dxf>
      <font>
        <color auto="1"/>
      </font>
      <fill>
        <patternFill>
          <bgColor rgb="FF00B050"/>
        </patternFill>
      </fill>
    </dxf>
    <dxf>
      <font>
        <color theme="0"/>
      </font>
      <fill>
        <patternFill>
          <bgColor rgb="FF660066"/>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ont>
        <color theme="1"/>
      </font>
      <fill>
        <patternFill>
          <bgColor rgb="FFFFC000"/>
        </patternFill>
      </fill>
    </dxf>
    <dxf>
      <fill>
        <patternFill>
          <bgColor rgb="FF339933"/>
        </patternFill>
      </fill>
    </dxf>
    <dxf>
      <font>
        <color theme="1"/>
      </font>
      <fill>
        <patternFill>
          <bgColor rgb="FFFF660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theme="1"/>
      </font>
      <fill>
        <patternFill>
          <bgColor rgb="FFFF9933"/>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FFFFFF"/>
        </patternFill>
      </fill>
    </dxf>
    <dxf>
      <fill>
        <patternFill>
          <bgColor rgb="FF00FF00"/>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6666"/>
        </patternFill>
      </fill>
    </dxf>
    <dxf>
      <font>
        <color auto="1"/>
      </font>
      <fill>
        <patternFill>
          <bgColor rgb="FF00B050"/>
        </patternFill>
      </fill>
    </dxf>
    <dxf>
      <font>
        <color theme="0"/>
      </font>
      <fill>
        <patternFill>
          <bgColor rgb="FF009999"/>
        </patternFill>
      </fill>
    </dxf>
    <dxf>
      <font>
        <color auto="1"/>
      </font>
      <fill>
        <patternFill>
          <bgColor rgb="FF66FF99"/>
        </patternFill>
      </fill>
    </dxf>
    <dxf>
      <fill>
        <patternFill>
          <bgColor theme="0" tint="-0.14996795556505021"/>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ill>
        <patternFill>
          <bgColor theme="0" tint="-0.499984740745262"/>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9999"/>
        </patternFill>
      </fill>
    </dxf>
    <dxf>
      <font>
        <color auto="1"/>
      </font>
      <fill>
        <patternFill>
          <bgColor rgb="FF00B050"/>
        </patternFill>
      </fill>
    </dxf>
    <dxf>
      <font>
        <color theme="0"/>
      </font>
      <fill>
        <patternFill>
          <bgColor rgb="FF660066"/>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006666"/>
        </patternFill>
      </fill>
    </dxf>
    <dxf>
      <font>
        <color theme="0"/>
      </font>
      <fill>
        <patternFill>
          <bgColor rgb="FF660033"/>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auto="1"/>
      </font>
      <fill>
        <patternFill>
          <bgColor rgb="FF00B050"/>
        </patternFill>
      </fill>
    </dxf>
    <dxf>
      <font>
        <color theme="0"/>
      </font>
      <fill>
        <patternFill>
          <bgColor rgb="FF990033"/>
        </patternFill>
      </fill>
    </dxf>
    <dxf>
      <fill>
        <patternFill>
          <bgColor theme="0" tint="-0.499984740745262"/>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006666"/>
        </patternFill>
      </fill>
    </dxf>
    <dxf>
      <fill>
        <patternFill>
          <bgColor theme="0" tint="-0.14996795556505021"/>
        </patternFill>
      </fill>
    </dxf>
    <dxf>
      <font>
        <color theme="0"/>
      </font>
      <fill>
        <patternFill>
          <bgColor rgb="FF009999"/>
        </patternFill>
      </fill>
    </dxf>
    <dxf>
      <font>
        <color auto="1"/>
      </font>
      <fill>
        <patternFill>
          <bgColor rgb="FF00B050"/>
        </patternFill>
      </fill>
    </dxf>
    <dxf>
      <font>
        <color theme="0"/>
      </font>
      <fill>
        <patternFill>
          <bgColor rgb="FF660066"/>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6666"/>
        </patternFill>
      </fill>
    </dxf>
    <dxf>
      <font>
        <color theme="1"/>
      </font>
      <fill>
        <patternFill>
          <bgColor rgb="FFFFC0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009999"/>
        </patternFill>
      </fill>
    </dxf>
    <dxf>
      <font>
        <color auto="1"/>
      </font>
      <fill>
        <patternFill>
          <bgColor rgb="FF00B050"/>
        </patternFill>
      </fill>
    </dxf>
    <dxf>
      <font>
        <color theme="1"/>
      </font>
      <fill>
        <patternFill>
          <bgColor rgb="FFFF6600"/>
        </patternFill>
      </fill>
    </dxf>
    <dxf>
      <fill>
        <patternFill>
          <bgColor theme="0" tint="-0.499984740745262"/>
        </patternFill>
      </fill>
    </dxf>
    <dxf>
      <font>
        <color theme="0"/>
      </font>
      <fill>
        <patternFill>
          <bgColor rgb="FF006666"/>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660066"/>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2060"/>
        </patternFill>
      </fill>
    </dxf>
    <dxf>
      <font>
        <color auto="1"/>
      </font>
      <fill>
        <patternFill>
          <bgColor rgb="FF00B050"/>
        </patternFill>
      </fill>
    </dxf>
    <dxf>
      <font>
        <color theme="0"/>
      </font>
      <fill>
        <patternFill>
          <bgColor rgb="FF002060"/>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70C0"/>
        </patternFill>
      </fill>
    </dxf>
    <dxf>
      <fill>
        <patternFill>
          <bgColor rgb="FF92D050"/>
        </patternFill>
      </fill>
    </dxf>
    <dxf>
      <font>
        <color theme="0"/>
      </font>
      <fill>
        <patternFill>
          <bgColor rgb="FF0066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auto="1"/>
      </font>
      <fill>
        <patternFill>
          <bgColor rgb="FF00B050"/>
        </patternFill>
      </fill>
    </dxf>
    <dxf>
      <font>
        <color theme="0"/>
      </font>
      <fill>
        <patternFill>
          <bgColor rgb="FF660066"/>
        </patternFill>
      </fill>
    </dxf>
    <dxf>
      <font>
        <color theme="0"/>
      </font>
      <fill>
        <patternFill>
          <bgColor rgb="FF6600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006666"/>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auto="1"/>
      </font>
      <fill>
        <patternFill>
          <bgColor rgb="FF00B050"/>
        </patternFill>
      </fill>
    </dxf>
    <dxf>
      <font>
        <color theme="0"/>
      </font>
      <fill>
        <patternFill>
          <bgColor rgb="FFFF0000"/>
        </patternFill>
      </fill>
    </dxf>
    <dxf>
      <font>
        <color theme="0"/>
      </font>
      <fill>
        <patternFill>
          <bgColor rgb="FF0066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ont>
        <color theme="0"/>
      </font>
      <fill>
        <patternFill>
          <bgColor rgb="FF660066"/>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ill>
        <patternFill>
          <bgColor theme="0" tint="-0.14996795556505021"/>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auto="1"/>
      </font>
      <fill>
        <patternFill>
          <bgColor rgb="FF00B050"/>
        </patternFill>
      </fill>
    </dxf>
    <dxf>
      <fill>
        <patternFill>
          <bgColor theme="0" tint="-0.499984740745262"/>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1"/>
      </font>
      <fill>
        <patternFill>
          <bgColor rgb="FFFF9933"/>
        </patternFill>
      </fill>
    </dxf>
    <dxf>
      <font>
        <color auto="1"/>
      </font>
      <fill>
        <patternFill>
          <bgColor rgb="FF00B050"/>
        </patternFill>
      </fill>
    </dxf>
    <dxf>
      <font>
        <color theme="1"/>
      </font>
      <fill>
        <patternFill>
          <bgColor rgb="FFFF6600"/>
        </patternFill>
      </fill>
    </dxf>
    <dxf>
      <font>
        <color theme="1"/>
      </font>
      <fill>
        <patternFill>
          <bgColor rgb="FFFFFF00"/>
        </patternFill>
      </fill>
    </dxf>
    <dxf>
      <fill>
        <patternFill>
          <bgColor rgb="FFFFFFFF"/>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1"/>
      </font>
      <fill>
        <patternFill>
          <bgColor rgb="FFFFFF66"/>
        </patternFill>
      </fill>
    </dxf>
    <dxf>
      <font>
        <color theme="1"/>
      </font>
      <fill>
        <patternFill>
          <bgColor rgb="FFFFFF0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ill>
        <patternFill>
          <bgColor rgb="FF92D050"/>
        </patternFill>
      </fill>
    </dxf>
    <dxf>
      <fill>
        <patternFill>
          <bgColor rgb="FFFFFFFF"/>
        </patternFill>
      </fill>
    </dxf>
    <dxf>
      <font>
        <color auto="1"/>
      </font>
      <fill>
        <patternFill>
          <bgColor rgb="FF00B050"/>
        </patternFill>
      </fill>
    </dxf>
    <dxf>
      <font>
        <color theme="0"/>
      </font>
      <fill>
        <patternFill>
          <bgColor rgb="FF660066"/>
        </patternFill>
      </fill>
    </dxf>
    <dxf>
      <fill>
        <patternFill>
          <bgColor rgb="FF339933"/>
        </patternFill>
      </fill>
    </dxf>
    <dxf>
      <font>
        <color theme="0"/>
      </font>
      <fill>
        <patternFill>
          <bgColor rgb="FF006666"/>
        </patternFill>
      </fill>
    </dxf>
    <dxf>
      <fill>
        <patternFill>
          <bgColor theme="0" tint="-0.14996795556505021"/>
        </patternFill>
      </fill>
    </dxf>
    <dxf>
      <font>
        <color theme="0"/>
      </font>
      <fill>
        <patternFill>
          <bgColor rgb="FF002060"/>
        </patternFill>
      </fill>
    </dxf>
    <dxf>
      <font>
        <color theme="1"/>
      </font>
      <fill>
        <patternFill>
          <bgColor rgb="FFFFC000"/>
        </patternFill>
      </fill>
    </dxf>
    <dxf>
      <font>
        <color theme="0"/>
      </font>
      <fill>
        <patternFill>
          <bgColor rgb="FF009999"/>
        </patternFill>
      </fill>
    </dxf>
    <dxf>
      <font>
        <color theme="1"/>
      </font>
      <fill>
        <patternFill>
          <bgColor rgb="FFFF9933"/>
        </patternFill>
      </fill>
    </dxf>
    <dxf>
      <font>
        <color theme="0"/>
      </font>
      <fill>
        <patternFill>
          <bgColor rgb="FF0070C0"/>
        </patternFill>
      </fill>
    </dxf>
    <dxf>
      <font>
        <color theme="1"/>
      </font>
      <fill>
        <patternFill>
          <bgColor rgb="FFFF66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9933"/>
        </patternFill>
      </fill>
    </dxf>
    <dxf>
      <font>
        <color theme="1"/>
      </font>
      <fill>
        <patternFill>
          <bgColor rgb="FFFFC000"/>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1"/>
      </font>
      <fill>
        <patternFill>
          <bgColor rgb="FFFF66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theme="0" tint="-0.14996795556505021"/>
        </patternFill>
      </fill>
    </dxf>
    <dxf>
      <font>
        <color theme="0"/>
      </font>
      <fill>
        <patternFill>
          <bgColor rgb="FF006666"/>
        </patternFill>
      </fill>
    </dxf>
    <dxf>
      <font>
        <color theme="0"/>
      </font>
      <fill>
        <patternFill>
          <bgColor rgb="FF0066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1"/>
      </font>
      <fill>
        <patternFill>
          <bgColor rgb="FFFF6600"/>
        </patternFill>
      </fill>
    </dxf>
    <dxf>
      <font>
        <color theme="0"/>
      </font>
      <fill>
        <patternFill>
          <bgColor rgb="FF002060"/>
        </patternFill>
      </fill>
    </dxf>
    <dxf>
      <font>
        <color theme="1"/>
      </font>
      <fill>
        <patternFill>
          <bgColor rgb="FFFF9933"/>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1"/>
      </font>
      <fill>
        <patternFill>
          <bgColor rgb="FFFFFF00"/>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1"/>
      </font>
      <fill>
        <patternFill>
          <bgColor rgb="FFFFFF66"/>
        </patternFill>
      </fill>
    </dxf>
    <dxf>
      <font>
        <color theme="0"/>
      </font>
      <fill>
        <patternFill>
          <bgColor rgb="FF0070C0"/>
        </patternFill>
      </fill>
    </dxf>
    <dxf>
      <fill>
        <patternFill>
          <bgColor rgb="FFFFFFFF"/>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339933"/>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ont>
        <color theme="0"/>
      </font>
      <fill>
        <patternFill>
          <bgColor rgb="FF002060"/>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92D050"/>
        </patternFill>
      </fill>
    </dxf>
    <dxf>
      <font>
        <color theme="0"/>
      </font>
      <fill>
        <patternFill>
          <bgColor rgb="FF0070C0"/>
        </patternFill>
      </fill>
    </dxf>
    <dxf>
      <font>
        <color theme="1"/>
      </font>
      <fill>
        <patternFill>
          <bgColor rgb="FFFFC000"/>
        </patternFill>
      </fill>
    </dxf>
    <dxf>
      <fill>
        <patternFill>
          <bgColor rgb="FF00FF00"/>
        </patternFill>
      </fill>
    </dxf>
    <dxf>
      <font>
        <color theme="0"/>
      </font>
      <fill>
        <patternFill>
          <bgColor rgb="FF9933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1"/>
      </font>
      <fill>
        <patternFill>
          <bgColor rgb="FFFF9933"/>
        </patternFill>
      </fill>
    </dxf>
    <dxf>
      <font>
        <color theme="0"/>
      </font>
      <fill>
        <patternFill>
          <bgColor rgb="FF660066"/>
        </patternFill>
      </fill>
    </dxf>
    <dxf>
      <font>
        <color theme="0"/>
      </font>
      <fill>
        <patternFill>
          <bgColor rgb="FF006666"/>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FF66"/>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1"/>
      </font>
      <fill>
        <patternFill>
          <bgColor rgb="FFFF66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00B05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1"/>
      </font>
      <fill>
        <patternFill>
          <bgColor rgb="FFFFC000"/>
        </patternFill>
      </fill>
    </dxf>
    <dxf>
      <fill>
        <patternFill>
          <bgColor theme="0" tint="-0.499984740745262"/>
        </patternFill>
      </fill>
    </dxf>
    <dxf>
      <fill>
        <patternFill>
          <bgColor rgb="FF00FF00"/>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1"/>
      </font>
      <fill>
        <patternFill>
          <bgColor rgb="FFFFFF66"/>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FFFFFF"/>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ill>
        <patternFill>
          <bgColor rgb="FF339933"/>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ont>
        <color theme="1"/>
      </font>
      <fill>
        <patternFill>
          <bgColor rgb="FFFFFF00"/>
        </patternFill>
      </fill>
    </dxf>
    <dxf>
      <font>
        <color theme="1"/>
      </font>
      <fill>
        <patternFill>
          <bgColor rgb="FFFF9933"/>
        </patternFill>
      </fill>
    </dxf>
    <dxf>
      <fill>
        <patternFill>
          <bgColor theme="0" tint="-0.499984740745262"/>
        </patternFill>
      </fill>
    </dxf>
    <dxf>
      <fill>
        <patternFill>
          <bgColor rgb="FF339933"/>
        </patternFill>
      </fill>
    </dxf>
    <dxf>
      <font>
        <color theme="1"/>
      </font>
      <fill>
        <patternFill>
          <bgColor rgb="FFFFFF66"/>
        </patternFill>
      </fill>
    </dxf>
    <dxf>
      <font>
        <color theme="1"/>
      </font>
      <fill>
        <patternFill>
          <bgColor rgb="FFFFFF00"/>
        </patternFill>
      </fill>
    </dxf>
    <dxf>
      <fill>
        <patternFill>
          <bgColor rgb="FF00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auto="1"/>
      </font>
      <fill>
        <patternFill>
          <bgColor rgb="FF66FF99"/>
        </patternFill>
      </fill>
    </dxf>
    <dxf>
      <font>
        <color theme="0"/>
      </font>
      <fill>
        <patternFill>
          <bgColor rgb="FFFF0000"/>
        </patternFill>
      </fill>
    </dxf>
    <dxf>
      <font>
        <color theme="0"/>
      </font>
      <fill>
        <patternFill>
          <bgColor rgb="FF0070C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ill>
        <patternFill>
          <bgColor rgb="FFFFFFFF"/>
        </patternFill>
      </fill>
    </dxf>
    <dxf>
      <font>
        <color theme="0"/>
      </font>
      <fill>
        <patternFill>
          <bgColor rgb="FFCC3300"/>
        </patternFill>
      </fill>
    </dxf>
    <dxf>
      <fill>
        <patternFill>
          <bgColor rgb="FF00FF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ont>
        <color auto="1"/>
      </font>
      <fill>
        <patternFill>
          <bgColor rgb="FF66FF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ill>
        <patternFill>
          <bgColor theme="0" tint="-0.14996795556505021"/>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ill>
        <patternFill>
          <bgColor theme="0" tint="-0.499984740745262"/>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00FF00"/>
        </patternFill>
      </fill>
    </dxf>
    <dxf>
      <fill>
        <patternFill>
          <bgColor rgb="FF339933"/>
        </patternFill>
      </fill>
    </dxf>
    <dxf>
      <font>
        <color theme="1"/>
      </font>
      <fill>
        <patternFill>
          <bgColor rgb="FFFFFF00"/>
        </patternFill>
      </fill>
    </dxf>
    <dxf>
      <fill>
        <patternFill>
          <bgColor theme="0" tint="-0.14996795556505021"/>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FFFFFF"/>
        </patternFill>
      </fill>
    </dxf>
    <dxf>
      <font>
        <color theme="1"/>
      </font>
      <fill>
        <patternFill>
          <bgColor rgb="FFFFFF66"/>
        </patternFill>
      </fill>
    </dxf>
    <dxf>
      <fill>
        <patternFill>
          <bgColor rgb="FF339933"/>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theme="0" tint="-0.499984740745262"/>
        </patternFill>
      </fill>
    </dxf>
    <dxf>
      <font>
        <color auto="1"/>
      </font>
      <fill>
        <patternFill>
          <bgColor rgb="FF66FF99"/>
        </patternFill>
      </fill>
    </dxf>
    <dxf>
      <fill>
        <patternFill>
          <bgColor rgb="FFFFFFFF"/>
        </patternFill>
      </fill>
    </dxf>
    <dxf>
      <fill>
        <patternFill>
          <bgColor rgb="FF339933"/>
        </patternFill>
      </fill>
    </dxf>
    <dxf>
      <font>
        <color theme="0"/>
      </font>
      <fill>
        <patternFill>
          <bgColor rgb="FF990099"/>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auto="1"/>
      </font>
      <fill>
        <patternFill>
          <bgColor rgb="FF66FF99"/>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ill>
        <patternFill>
          <bgColor theme="0" tint="-0.499984740745262"/>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rgb="FF00FF00"/>
        </patternFill>
      </fill>
    </dxf>
    <dxf>
      <fill>
        <patternFill>
          <bgColor rgb="FF00FF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990099"/>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499984740745262"/>
        </patternFill>
      </fill>
    </dxf>
    <dxf>
      <font>
        <color theme="0"/>
      </font>
      <fill>
        <patternFill>
          <bgColor rgb="FF006666"/>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9900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14996795556505021"/>
        </patternFill>
      </fill>
    </dxf>
    <dxf>
      <fill>
        <patternFill>
          <bgColor theme="0" tint="-0.499984740745262"/>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0"/>
      </font>
      <fill>
        <patternFill>
          <bgColor rgb="FF660033"/>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14996795556505021"/>
        </patternFill>
      </fill>
    </dxf>
    <dxf>
      <font>
        <color theme="1"/>
      </font>
      <fill>
        <patternFill>
          <bgColor rgb="FFFFFF66"/>
        </patternFill>
      </fill>
    </dxf>
    <dxf>
      <fill>
        <patternFill>
          <bgColor theme="0" tint="-0.14996795556505021"/>
        </patternFill>
      </fill>
    </dxf>
    <dxf>
      <font>
        <color theme="0"/>
      </font>
      <fill>
        <patternFill>
          <bgColor rgb="FF9933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33"/>
        </patternFill>
      </fill>
    </dxf>
    <dxf>
      <font>
        <color theme="0"/>
      </font>
      <fill>
        <patternFill>
          <bgColor rgb="FF660033"/>
        </patternFill>
      </fill>
    </dxf>
    <dxf>
      <fill>
        <patternFill>
          <bgColor theme="0" tint="-0.14996795556505021"/>
        </patternFill>
      </fill>
    </dxf>
    <dxf>
      <font>
        <color theme="0"/>
      </font>
      <fill>
        <patternFill>
          <bgColor rgb="FF9900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990099"/>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660033"/>
        </patternFill>
      </fill>
    </dxf>
    <dxf>
      <font>
        <color theme="0"/>
      </font>
      <fill>
        <patternFill>
          <bgColor rgb="FF990033"/>
        </patternFill>
      </fill>
    </dxf>
    <dxf>
      <font>
        <color theme="0"/>
      </font>
      <fill>
        <patternFill>
          <bgColor rgb="FFFF0000"/>
        </patternFill>
      </fill>
    </dxf>
    <dxf>
      <font>
        <color theme="0"/>
      </font>
      <fill>
        <patternFill>
          <bgColor rgb="FF0070C0"/>
        </patternFill>
      </fill>
    </dxf>
    <dxf>
      <font>
        <color theme="0"/>
      </font>
      <fill>
        <patternFill>
          <bgColor rgb="FF990033"/>
        </patternFill>
      </fill>
    </dxf>
    <dxf>
      <font>
        <color theme="0"/>
      </font>
      <fill>
        <patternFill>
          <bgColor rgb="FF990000"/>
        </patternFill>
      </fill>
    </dxf>
    <dxf>
      <fill>
        <patternFill>
          <bgColor rgb="FF92D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660033"/>
        </patternFill>
      </fill>
    </dxf>
    <dxf>
      <font>
        <color theme="0"/>
      </font>
      <fill>
        <patternFill>
          <bgColor rgb="FF990099"/>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ont>
        <color theme="0"/>
      </font>
      <fill>
        <patternFill>
          <bgColor rgb="FF993300"/>
        </patternFill>
      </fill>
    </dxf>
    <dxf>
      <font>
        <color theme="0"/>
      </font>
      <fill>
        <patternFill>
          <bgColor rgb="FFCC3300"/>
        </patternFill>
      </fill>
    </dxf>
    <dxf>
      <font>
        <color theme="0"/>
      </font>
      <fill>
        <patternFill>
          <bgColor rgb="FF990033"/>
        </patternFill>
      </fill>
    </dxf>
    <dxf>
      <font>
        <color theme="1"/>
      </font>
      <fill>
        <patternFill>
          <bgColor rgb="FFFF6600"/>
        </patternFill>
      </fill>
    </dxf>
    <dxf>
      <font>
        <color theme="0"/>
      </font>
      <fill>
        <patternFill>
          <bgColor rgb="FF009999"/>
        </patternFill>
      </fill>
    </dxf>
    <dxf>
      <font>
        <color theme="1"/>
      </font>
      <fill>
        <patternFill>
          <bgColor rgb="FFFFC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CC3300"/>
        </patternFill>
      </fill>
    </dxf>
    <dxf>
      <font>
        <color theme="0"/>
      </font>
      <fill>
        <patternFill>
          <bgColor rgb="FF0070C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ont>
        <color theme="0"/>
      </font>
      <fill>
        <patternFill>
          <bgColor rgb="FF993300"/>
        </patternFill>
      </fill>
    </dxf>
    <dxf>
      <font>
        <color theme="0"/>
      </font>
      <fill>
        <patternFill>
          <bgColor rgb="FFFF0000"/>
        </patternFill>
      </fill>
    </dxf>
    <dxf>
      <fill>
        <patternFill>
          <bgColor theme="0" tint="-0.14996795556505021"/>
        </patternFill>
      </fill>
    </dxf>
    <dxf>
      <fill>
        <patternFill>
          <bgColor theme="0" tint="-0.14996795556505021"/>
        </patternFill>
      </fill>
    </dxf>
    <dxf>
      <fill>
        <patternFill>
          <bgColor theme="0" tint="-0.14996795556505021"/>
        </patternFill>
      </fill>
    </dxf>
    <dxf>
      <font>
        <color theme="0"/>
      </font>
      <fill>
        <patternFill>
          <bgColor rgb="FF0070C0"/>
        </patternFill>
      </fill>
    </dxf>
    <dxf>
      <fill>
        <patternFill>
          <bgColor theme="0" tint="-0.499984740745262"/>
        </patternFill>
      </fill>
    </dxf>
    <dxf>
      <fill>
        <patternFill>
          <bgColor theme="0" tint="-0.14996795556505021"/>
        </patternFill>
      </fill>
    </dxf>
    <dxf>
      <font>
        <color auto="1"/>
      </font>
      <fill>
        <patternFill>
          <bgColor rgb="FF66FF99"/>
        </patternFill>
      </fill>
    </dxf>
    <dxf>
      <font>
        <color theme="0"/>
      </font>
      <fill>
        <patternFill>
          <bgColor rgb="FF993300"/>
        </patternFill>
      </fill>
    </dxf>
    <dxf>
      <fill>
        <patternFill>
          <bgColor rgb="FF339933"/>
        </patternFill>
      </fill>
    </dxf>
    <dxf>
      <fill>
        <patternFill>
          <bgColor rgb="FFFFFFFF"/>
        </patternFill>
      </fill>
    </dxf>
    <dxf>
      <font>
        <color theme="0"/>
      </font>
      <fill>
        <patternFill>
          <bgColor rgb="FF990000"/>
        </patternFill>
      </fill>
    </dxf>
    <dxf>
      <font>
        <color theme="0"/>
      </font>
      <fill>
        <patternFill>
          <bgColor rgb="FF990033"/>
        </patternFill>
      </fill>
    </dxf>
    <dxf>
      <font>
        <color theme="0"/>
      </font>
      <fill>
        <patternFill>
          <bgColor rgb="FFCC3300"/>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660033"/>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FF0000"/>
        </patternFill>
      </fill>
    </dxf>
    <dxf>
      <fill>
        <patternFill>
          <bgColor rgb="FF00FF00"/>
        </patternFill>
      </fill>
    </dxf>
    <dxf>
      <font>
        <color theme="0"/>
      </font>
      <fill>
        <patternFill>
          <bgColor rgb="FF990033"/>
        </patternFill>
      </fill>
    </dxf>
    <dxf>
      <fill>
        <patternFill>
          <bgColor theme="0" tint="-0.14996795556505021"/>
        </patternFill>
      </fill>
    </dxf>
    <dxf>
      <fill>
        <patternFill>
          <bgColor theme="0" tint="-0.499984740745262"/>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0"/>
      </font>
      <fill>
        <patternFill>
          <bgColor rgb="FF990099"/>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1"/>
      </font>
      <fill>
        <patternFill>
          <bgColor rgb="FFFFFF66"/>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499984740745262"/>
        </patternFill>
      </fill>
    </dxf>
    <dxf>
      <font>
        <color theme="0"/>
      </font>
      <fill>
        <patternFill>
          <bgColor rgb="FF660033"/>
        </patternFill>
      </fill>
    </dxf>
    <dxf>
      <fill>
        <patternFill>
          <bgColor theme="0" tint="-0.499984740745262"/>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14996795556505021"/>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99"/>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1"/>
      </font>
      <fill>
        <patternFill>
          <bgColor rgb="FFFF6600"/>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660033"/>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C000"/>
        </patternFill>
      </fill>
    </dxf>
    <dxf>
      <font>
        <color theme="0"/>
      </font>
      <fill>
        <patternFill>
          <bgColor rgb="FF660033"/>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auto="1"/>
      </font>
      <fill>
        <patternFill>
          <bgColor rgb="FF66FF99"/>
        </patternFill>
      </fill>
    </dxf>
    <dxf>
      <font>
        <color theme="1"/>
      </font>
      <fill>
        <patternFill>
          <bgColor rgb="FFFF6600"/>
        </patternFill>
      </fill>
    </dxf>
    <dxf>
      <font>
        <color theme="0"/>
      </font>
      <fill>
        <patternFill>
          <bgColor rgb="FF990033"/>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499984740745262"/>
        </patternFill>
      </fill>
    </dxf>
    <dxf>
      <font>
        <color theme="0"/>
      </font>
      <fill>
        <patternFill>
          <bgColor rgb="FF660033"/>
        </patternFill>
      </fill>
    </dxf>
    <dxf>
      <fill>
        <patternFill>
          <bgColor theme="0" tint="-0.499984740745262"/>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14996795556505021"/>
        </patternFill>
      </fill>
    </dxf>
    <dxf>
      <font>
        <color theme="0"/>
      </font>
      <fill>
        <patternFill>
          <bgColor rgb="FF009999"/>
        </patternFill>
      </fill>
    </dxf>
    <dxf>
      <fill>
        <patternFill>
          <bgColor theme="0" tint="-0.14996795556505021"/>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C000"/>
        </patternFill>
      </fill>
    </dxf>
    <dxf>
      <font>
        <color theme="1"/>
      </font>
      <fill>
        <patternFill>
          <bgColor rgb="FFFFFF00"/>
        </patternFill>
      </fill>
    </dxf>
    <dxf>
      <font>
        <color theme="1"/>
      </font>
      <fill>
        <patternFill>
          <bgColor rgb="FFFF9933"/>
        </patternFill>
      </fill>
    </dxf>
    <dxf>
      <font>
        <color auto="1"/>
      </font>
      <fill>
        <patternFill>
          <bgColor rgb="FF66FF99"/>
        </patternFill>
      </fill>
    </dxf>
    <dxf>
      <font>
        <color theme="1"/>
      </font>
      <fill>
        <patternFill>
          <bgColor rgb="FFFF6600"/>
        </patternFill>
      </fill>
    </dxf>
    <dxf>
      <font>
        <color theme="1"/>
      </font>
      <fill>
        <patternFill>
          <bgColor rgb="FFFFFF66"/>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auto="1"/>
      </font>
      <fill>
        <patternFill>
          <bgColor rgb="FF66FF99"/>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009999"/>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99"/>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1"/>
      </font>
      <fill>
        <patternFill>
          <bgColor rgb="FFFF66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660033"/>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1"/>
      </font>
      <fill>
        <patternFill>
          <bgColor rgb="FFFFFF00"/>
        </patternFill>
      </fill>
    </dxf>
    <dxf>
      <fill>
        <patternFill>
          <bgColor theme="0" tint="-0.499984740745262"/>
        </patternFill>
      </fill>
    </dxf>
    <dxf>
      <font>
        <color auto="1"/>
      </font>
      <fill>
        <patternFill>
          <bgColor rgb="FF66FF99"/>
        </patternFill>
      </fill>
    </dxf>
    <dxf>
      <fill>
        <patternFill>
          <bgColor rgb="FF00FF00"/>
        </patternFill>
      </fill>
    </dxf>
    <dxf>
      <font>
        <color auto="1"/>
      </font>
      <fill>
        <patternFill>
          <bgColor rgb="FF66FF99"/>
        </patternFill>
      </fill>
    </dxf>
    <dxf>
      <fill>
        <patternFill>
          <bgColor rgb="FF00FF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ont>
        <color auto="1"/>
      </font>
      <fill>
        <patternFill>
          <bgColor rgb="FF66FF99"/>
        </patternFill>
      </fill>
    </dxf>
    <dxf>
      <fill>
        <patternFill>
          <bgColor rgb="FF00FF00"/>
        </patternFill>
      </fill>
    </dxf>
    <dxf>
      <font>
        <color theme="1"/>
      </font>
      <fill>
        <patternFill>
          <bgColor rgb="FFFFFF66"/>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0"/>
      </font>
      <fill>
        <patternFill>
          <bgColor rgb="FF660033"/>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1"/>
      </font>
      <fill>
        <patternFill>
          <bgColor rgb="FFFFFF66"/>
        </patternFill>
      </fill>
    </dxf>
    <dxf>
      <fill>
        <patternFill>
          <bgColor rgb="FFFFFFFF"/>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0"/>
      </font>
      <fill>
        <patternFill>
          <bgColor rgb="FF990099"/>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ont>
        <color theme="1"/>
      </font>
      <fill>
        <patternFill>
          <bgColor rgb="FFFFFF00"/>
        </patternFill>
      </fill>
    </dxf>
    <dxf>
      <font>
        <color theme="0"/>
      </font>
      <fill>
        <patternFill>
          <bgColor rgb="FF660033"/>
        </patternFill>
      </fill>
    </dxf>
    <dxf>
      <font>
        <color theme="0"/>
      </font>
      <fill>
        <patternFill>
          <bgColor rgb="FF990033"/>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FF66"/>
        </patternFill>
      </fill>
    </dxf>
    <dxf>
      <font>
        <color theme="0"/>
      </font>
      <fill>
        <patternFill>
          <bgColor rgb="FF990099"/>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660033"/>
        </patternFill>
      </fill>
    </dxf>
    <dxf>
      <font>
        <color theme="0"/>
      </font>
      <fill>
        <patternFill>
          <bgColor rgb="FF990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99"/>
        </patternFill>
      </fill>
    </dxf>
    <dxf>
      <font>
        <color theme="1"/>
      </font>
      <fill>
        <patternFill>
          <bgColor rgb="FFFF9933"/>
        </patternFill>
      </fill>
    </dxf>
    <dxf>
      <fill>
        <patternFill>
          <bgColor theme="0" tint="-0.499984740745262"/>
        </patternFill>
      </fill>
    </dxf>
    <dxf>
      <fill>
        <patternFill>
          <bgColor theme="0" tint="-0.499984740745262"/>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CC3300"/>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0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99"/>
        </patternFill>
      </fill>
    </dxf>
    <dxf>
      <font>
        <color theme="1"/>
      </font>
      <fill>
        <patternFill>
          <bgColor rgb="FFFFC000"/>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990099"/>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14996795556505021"/>
        </patternFill>
      </fill>
    </dxf>
    <dxf>
      <font>
        <color theme="0"/>
      </font>
      <fill>
        <patternFill>
          <bgColor rgb="FFFF0000"/>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14996795556505021"/>
        </patternFill>
      </fill>
    </dxf>
    <dxf>
      <font>
        <color theme="0"/>
      </font>
      <fill>
        <patternFill>
          <bgColor rgb="FF990099"/>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990099"/>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ill>
        <patternFill>
          <bgColor rgb="FF92D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0099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66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660033"/>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ill>
        <patternFill>
          <bgColor theme="0" tint="-0.499984740745262"/>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33"/>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990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ill>
        <patternFill>
          <bgColor theme="0" tint="-0.499984740745262"/>
        </patternFill>
      </fill>
    </dxf>
    <dxf>
      <fill>
        <patternFill>
          <bgColor theme="0" tint="-0.14996795556505021"/>
        </patternFill>
      </fill>
    </dxf>
    <dxf>
      <fill>
        <patternFill>
          <bgColor theme="0" tint="-0.499984740745262"/>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660033"/>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FF0000"/>
        </patternFill>
      </fill>
    </dxf>
    <dxf>
      <fill>
        <patternFill>
          <bgColor theme="0" tint="-0.499984740745262"/>
        </patternFill>
      </fill>
    </dxf>
    <dxf>
      <font>
        <color theme="0"/>
      </font>
      <fill>
        <patternFill>
          <bgColor rgb="FF99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33"/>
        </patternFill>
      </fill>
    </dxf>
    <dxf>
      <font>
        <color theme="0"/>
      </font>
      <fill>
        <patternFill>
          <bgColor rgb="FF990033"/>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auto="1"/>
      </font>
      <fill>
        <patternFill>
          <bgColor rgb="FF00B050"/>
        </patternFill>
      </fill>
    </dxf>
    <dxf>
      <font>
        <color theme="0"/>
      </font>
      <fill>
        <patternFill>
          <bgColor rgb="FF660066"/>
        </patternFill>
      </fill>
    </dxf>
    <dxf>
      <fill>
        <patternFill>
          <bgColor theme="0" tint="-0.499984740745262"/>
        </patternFill>
      </fill>
    </dxf>
    <dxf>
      <font>
        <color theme="0"/>
      </font>
      <fill>
        <patternFill>
          <bgColor rgb="FF0099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0099"/>
        </patternFill>
      </fill>
    </dxf>
    <dxf>
      <font>
        <color theme="0"/>
      </font>
      <fill>
        <patternFill>
          <bgColor rgb="FF66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1"/>
      </font>
      <fill>
        <patternFill>
          <bgColor rgb="FFFFC000"/>
        </patternFill>
      </fill>
    </dxf>
    <dxf>
      <font>
        <color theme="0"/>
      </font>
      <fill>
        <patternFill>
          <bgColor rgb="FF990099"/>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009999"/>
        </patternFill>
      </fill>
    </dxf>
    <dxf>
      <fill>
        <patternFill>
          <bgColor theme="0" tint="-0.14996795556505021"/>
        </patternFill>
      </fill>
    </dxf>
    <dxf>
      <fill>
        <patternFill>
          <bgColor theme="0" tint="-0.499984740745262"/>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99"/>
        </patternFill>
      </fill>
    </dxf>
    <dxf>
      <font>
        <color theme="0"/>
      </font>
      <fill>
        <patternFill>
          <bgColor rgb="FF660033"/>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CC3300"/>
        </patternFill>
      </fill>
    </dxf>
    <dxf>
      <font>
        <color theme="0"/>
      </font>
      <fill>
        <patternFill>
          <bgColor rgb="FF993300"/>
        </patternFill>
      </fill>
    </dxf>
    <dxf>
      <font>
        <color theme="0"/>
      </font>
      <fill>
        <patternFill>
          <bgColor rgb="FF990099"/>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ill>
        <patternFill>
          <bgColor theme="0" tint="-0.499984740745262"/>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660033"/>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1"/>
      </font>
      <fill>
        <patternFill>
          <bgColor rgb="FFFFC000"/>
        </patternFill>
      </fill>
    </dxf>
    <dxf>
      <font>
        <color theme="0"/>
      </font>
      <fill>
        <patternFill>
          <bgColor rgb="FF99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660033"/>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1"/>
      </font>
      <fill>
        <patternFill>
          <bgColor rgb="FFFFC000"/>
        </patternFill>
      </fill>
    </dxf>
    <dxf>
      <font>
        <color theme="0"/>
      </font>
      <fill>
        <patternFill>
          <bgColor rgb="FF990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0"/>
      </font>
      <fill>
        <patternFill>
          <bgColor rgb="FF660033"/>
        </patternFill>
      </fill>
    </dxf>
    <dxf>
      <font>
        <color theme="0"/>
      </font>
      <fill>
        <patternFill>
          <bgColor rgb="FF990033"/>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1"/>
      </font>
      <fill>
        <patternFill>
          <bgColor rgb="FFFFFF00"/>
        </patternFill>
      </fill>
    </dxf>
    <dxf>
      <font>
        <color theme="1"/>
      </font>
      <fill>
        <patternFill>
          <bgColor rgb="FFFFFF66"/>
        </patternFill>
      </fill>
    </dxf>
    <dxf>
      <fill>
        <patternFill>
          <bgColor theme="0" tint="-0.499984740745262"/>
        </patternFill>
      </fill>
    </dxf>
    <dxf>
      <font>
        <color theme="1"/>
      </font>
      <fill>
        <patternFill>
          <bgColor rgb="FFFF66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660033"/>
        </patternFill>
      </fill>
    </dxf>
    <dxf>
      <font>
        <color theme="0"/>
      </font>
      <fill>
        <patternFill>
          <bgColor rgb="FF99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9933"/>
        </patternFill>
      </fill>
    </dxf>
    <dxf>
      <fill>
        <patternFill>
          <bgColor theme="0" tint="-0.499984740745262"/>
        </patternFill>
      </fill>
    </dxf>
    <dxf>
      <font>
        <color theme="0"/>
      </font>
      <fill>
        <patternFill>
          <bgColor rgb="FF99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99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660033"/>
        </patternFill>
      </fill>
    </dxf>
    <dxf>
      <fill>
        <patternFill>
          <bgColor theme="0" tint="-0.499984740745262"/>
        </patternFill>
      </fill>
    </dxf>
    <dxf>
      <font>
        <color theme="0"/>
      </font>
      <fill>
        <patternFill>
          <bgColor rgb="FF99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ill>
        <patternFill>
          <bgColor theme="0" tint="-0.14996795556505021"/>
        </patternFill>
      </fill>
    </dxf>
    <dxf>
      <font>
        <color theme="0"/>
      </font>
      <fill>
        <patternFill>
          <bgColor rgb="FF990033"/>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99"/>
        </patternFill>
      </fill>
    </dxf>
    <dxf>
      <font>
        <color auto="1"/>
      </font>
      <fill>
        <patternFill>
          <bgColor rgb="FF66FF99"/>
        </patternFill>
      </fill>
    </dxf>
    <dxf>
      <fill>
        <patternFill>
          <bgColor theme="0" tint="-0.499984740745262"/>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0"/>
      </font>
      <fill>
        <patternFill>
          <bgColor rgb="FF990000"/>
        </patternFill>
      </fill>
    </dxf>
    <dxf>
      <font>
        <color theme="0"/>
      </font>
      <fill>
        <patternFill>
          <bgColor rgb="FF990099"/>
        </patternFill>
      </fill>
    </dxf>
    <dxf>
      <font>
        <color theme="0"/>
      </font>
      <fill>
        <patternFill>
          <bgColor rgb="FF993300"/>
        </patternFill>
      </fill>
    </dxf>
    <dxf>
      <font>
        <color theme="0"/>
      </font>
      <fill>
        <patternFill>
          <bgColor rgb="FF990033"/>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00"/>
        </patternFill>
      </fill>
    </dxf>
    <dxf>
      <font>
        <color theme="0"/>
      </font>
      <fill>
        <patternFill>
          <bgColor rgb="FF993300"/>
        </patternFill>
      </fill>
    </dxf>
    <dxf>
      <fill>
        <patternFill>
          <bgColor theme="0" tint="-0.14996795556505021"/>
        </patternFill>
      </fill>
    </dxf>
    <dxf>
      <fill>
        <patternFill>
          <bgColor rgb="FF339933"/>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ont>
        <color theme="0"/>
      </font>
      <fill>
        <patternFill>
          <bgColor rgb="FF6600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14996795556505021"/>
        </patternFill>
      </fill>
    </dxf>
    <dxf>
      <fill>
        <patternFill>
          <bgColor theme="0" tint="-0.14996795556505021"/>
        </patternFill>
      </fill>
    </dxf>
    <dxf>
      <fill>
        <patternFill>
          <bgColor theme="0" tint="-0.14996795556505021"/>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660033"/>
        </patternFill>
      </fill>
    </dxf>
    <dxf>
      <fill>
        <patternFill>
          <bgColor theme="0" tint="-0.14996795556505021"/>
        </patternFill>
      </fill>
    </dxf>
    <dxf>
      <fill>
        <patternFill>
          <bgColor theme="0" tint="-0.14996795556505021"/>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990099"/>
        </patternFill>
      </fill>
    </dxf>
    <dxf>
      <font>
        <color theme="0"/>
      </font>
      <fill>
        <patternFill>
          <bgColor rgb="FF660033"/>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0070C0"/>
        </patternFill>
      </fill>
    </dxf>
    <dxf>
      <font>
        <color theme="0"/>
      </font>
      <fill>
        <patternFill>
          <bgColor rgb="FF002060"/>
        </patternFill>
      </fill>
    </dxf>
    <dxf>
      <fill>
        <patternFill>
          <bgColor theme="0" tint="-0.14996795556505021"/>
        </patternFill>
      </fill>
    </dxf>
    <dxf>
      <fill>
        <patternFill>
          <bgColor theme="0" tint="-0.14996795556505021"/>
        </patternFill>
      </fill>
    </dxf>
    <dxf>
      <fill>
        <patternFill>
          <bgColor theme="0" tint="-0.499984740745262"/>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ill>
        <patternFill>
          <bgColor theme="0" tint="-0.14996795556505021"/>
        </patternFill>
      </fill>
    </dxf>
    <dxf>
      <font>
        <color theme="1"/>
      </font>
      <fill>
        <patternFill>
          <bgColor rgb="FFFFC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0099"/>
        </patternFill>
      </fill>
    </dxf>
    <dxf>
      <font>
        <color theme="0"/>
      </font>
      <fill>
        <patternFill>
          <bgColor rgb="FF66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009999"/>
        </patternFill>
      </fill>
    </dxf>
    <dxf>
      <fill>
        <patternFill>
          <bgColor theme="0" tint="-0.14996795556505021"/>
        </patternFill>
      </fill>
    </dxf>
    <dxf>
      <fill>
        <patternFill>
          <bgColor theme="0" tint="-0.14996795556505021"/>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66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009999"/>
        </patternFill>
      </fill>
    </dxf>
    <dxf>
      <font>
        <color theme="0"/>
      </font>
      <fill>
        <patternFill>
          <bgColor rgb="FF660033"/>
        </patternFill>
      </fill>
    </dxf>
    <dxf>
      <fill>
        <patternFill>
          <bgColor theme="0" tint="-0.14996795556505021"/>
        </patternFill>
      </fill>
    </dxf>
    <dxf>
      <fill>
        <patternFill>
          <bgColor theme="0" tint="-0.14996795556505021"/>
        </patternFill>
      </fill>
    </dxf>
    <dxf>
      <fill>
        <patternFill>
          <bgColor rgb="FF92D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990099"/>
        </patternFill>
      </fill>
    </dxf>
    <dxf>
      <font>
        <color theme="0"/>
      </font>
      <fill>
        <patternFill>
          <bgColor rgb="FF660033"/>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00B050"/>
        </patternFill>
      </fill>
    </dxf>
    <dxf>
      <fill>
        <patternFill>
          <bgColor theme="0" tint="-0.14996795556505021"/>
        </patternFill>
      </fill>
    </dxf>
    <dxf>
      <font>
        <color theme="0"/>
      </font>
      <fill>
        <patternFill>
          <bgColor rgb="FF993300"/>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990099"/>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993300"/>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990099"/>
        </patternFill>
      </fill>
    </dxf>
    <dxf>
      <font>
        <color theme="0"/>
      </font>
      <fill>
        <patternFill>
          <bgColor rgb="FF99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33"/>
        </patternFill>
      </fill>
    </dxf>
    <dxf>
      <font>
        <color theme="0"/>
      </font>
      <fill>
        <patternFill>
          <bgColor rgb="FF660033"/>
        </patternFill>
      </fill>
    </dxf>
    <dxf>
      <fill>
        <patternFill>
          <bgColor theme="0" tint="-0.499984740745262"/>
        </patternFill>
      </fill>
    </dxf>
    <dxf>
      <font>
        <color theme="0"/>
      </font>
      <fill>
        <patternFill>
          <bgColor rgb="FF993300"/>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990099"/>
        </patternFill>
      </fill>
    </dxf>
    <dxf>
      <font>
        <color theme="0"/>
      </font>
      <fill>
        <patternFill>
          <bgColor rgb="FF99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99"/>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66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99"/>
        </patternFill>
      </fill>
    </dxf>
    <dxf>
      <font>
        <color theme="1"/>
      </font>
      <fill>
        <patternFill>
          <bgColor rgb="FFFF66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C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99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ont>
        <color theme="0"/>
      </font>
      <fill>
        <patternFill>
          <bgColor rgb="FF0099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660033"/>
        </patternFill>
      </fill>
    </dxf>
    <dxf>
      <font>
        <color theme="0"/>
      </font>
      <fill>
        <patternFill>
          <bgColor rgb="FF99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C000"/>
        </patternFill>
      </fill>
    </dxf>
    <dxf>
      <font>
        <color theme="0"/>
      </font>
      <fill>
        <patternFill>
          <bgColor rgb="FF99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990000"/>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66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1"/>
      </font>
      <fill>
        <patternFill>
          <bgColor rgb="FFFF6600"/>
        </patternFill>
      </fill>
    </dxf>
    <dxf>
      <font>
        <color theme="0"/>
      </font>
      <fill>
        <patternFill>
          <bgColor rgb="FF993300"/>
        </patternFill>
      </fill>
    </dxf>
    <dxf>
      <font>
        <color theme="0"/>
      </font>
      <fill>
        <patternFill>
          <bgColor rgb="FF990099"/>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00"/>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1"/>
      </font>
      <fill>
        <patternFill>
          <bgColor rgb="FFFF9933"/>
        </patternFill>
      </fill>
    </dxf>
    <dxf>
      <font>
        <color theme="0"/>
      </font>
      <fill>
        <patternFill>
          <bgColor rgb="FF990099"/>
        </patternFill>
      </fill>
    </dxf>
    <dxf>
      <font>
        <color theme="0"/>
      </font>
      <fill>
        <patternFill>
          <bgColor rgb="FF993300"/>
        </patternFill>
      </fill>
    </dxf>
    <dxf>
      <font>
        <color theme="1"/>
      </font>
      <fill>
        <patternFill>
          <bgColor rgb="FFFF66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33"/>
        </patternFill>
      </fill>
    </dxf>
    <dxf>
      <font>
        <color theme="0"/>
      </font>
      <fill>
        <patternFill>
          <bgColor rgb="FF9900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1"/>
      </font>
      <fill>
        <patternFill>
          <bgColor rgb="FFFF9933"/>
        </patternFill>
      </fill>
    </dxf>
    <dxf>
      <font>
        <color theme="0"/>
      </font>
      <fill>
        <patternFill>
          <bgColor rgb="FF660033"/>
        </patternFill>
      </fill>
    </dxf>
    <dxf>
      <font>
        <color theme="0"/>
      </font>
      <fill>
        <patternFill>
          <bgColor rgb="FF993300"/>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33"/>
        </patternFill>
      </fill>
    </dxf>
    <dxf>
      <font>
        <color theme="0"/>
      </font>
      <fill>
        <patternFill>
          <bgColor rgb="FF9900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1"/>
      </font>
      <fill>
        <patternFill>
          <bgColor rgb="FFFF6600"/>
        </patternFill>
      </fill>
    </dxf>
    <dxf>
      <font>
        <color theme="1"/>
      </font>
      <fill>
        <patternFill>
          <bgColor rgb="FFFF9933"/>
        </patternFill>
      </fill>
    </dxf>
    <dxf>
      <font>
        <color theme="0"/>
      </font>
      <fill>
        <patternFill>
          <bgColor rgb="FF990000"/>
        </patternFill>
      </fill>
    </dxf>
    <dxf>
      <font>
        <color theme="0"/>
      </font>
      <fill>
        <patternFill>
          <bgColor rgb="FF993300"/>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33"/>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33"/>
        </patternFill>
      </fill>
    </dxf>
    <dxf>
      <font>
        <color theme="0"/>
      </font>
      <fill>
        <patternFill>
          <bgColor rgb="FF9900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1"/>
      </font>
      <fill>
        <patternFill>
          <bgColor rgb="FFFF6600"/>
        </patternFill>
      </fill>
    </dxf>
    <dxf>
      <font>
        <color theme="1"/>
      </font>
      <fill>
        <patternFill>
          <bgColor rgb="FFFF9933"/>
        </patternFill>
      </fill>
    </dxf>
    <dxf>
      <font>
        <color theme="0"/>
      </font>
      <fill>
        <patternFill>
          <bgColor rgb="FF99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ont>
        <color theme="0"/>
      </font>
      <fill>
        <patternFill>
          <bgColor rgb="FF660033"/>
        </patternFill>
      </fill>
    </dxf>
    <dxf>
      <font>
        <color theme="0"/>
      </font>
      <fill>
        <patternFill>
          <bgColor rgb="FF9900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1"/>
      </font>
      <fill>
        <patternFill>
          <bgColor rgb="FFFF6600"/>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990033"/>
        </patternFill>
      </fill>
    </dxf>
    <dxf>
      <font>
        <color theme="0"/>
      </font>
      <fill>
        <patternFill>
          <bgColor rgb="FF990000"/>
        </patternFill>
      </fill>
    </dxf>
    <dxf>
      <font>
        <color theme="0"/>
      </font>
      <fill>
        <patternFill>
          <bgColor rgb="FFFF0000"/>
        </patternFill>
      </fill>
    </dxf>
    <dxf>
      <font>
        <color theme="0"/>
      </font>
      <fill>
        <patternFill>
          <bgColor rgb="FFCC3300"/>
        </patternFill>
      </fill>
    </dxf>
    <dxf>
      <font>
        <color theme="0"/>
      </font>
      <fill>
        <patternFill>
          <bgColor rgb="FF0070C0"/>
        </patternFill>
      </fill>
    </dxf>
    <dxf>
      <font>
        <color theme="0"/>
      </font>
      <fill>
        <patternFill>
          <bgColor rgb="FF00206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1"/>
      </font>
      <fill>
        <patternFill>
          <bgColor rgb="FFFF6600"/>
        </patternFill>
      </fill>
    </dxf>
    <dxf>
      <font>
        <color theme="0"/>
      </font>
      <fill>
        <patternFill>
          <bgColor rgb="FF993300"/>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33"/>
        </patternFill>
      </fill>
    </dxf>
    <dxf>
      <font>
        <color theme="1"/>
      </font>
      <fill>
        <patternFill>
          <bgColor rgb="FFFF6600"/>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0"/>
      </font>
      <fill>
        <patternFill>
          <bgColor rgb="FF990033"/>
        </patternFill>
      </fill>
    </dxf>
    <dxf>
      <font>
        <color theme="0"/>
      </font>
      <fill>
        <patternFill>
          <bgColor rgb="FF9900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1"/>
      </font>
      <fill>
        <patternFill>
          <bgColor rgb="FFFFFF00"/>
        </patternFill>
      </fill>
    </dxf>
    <dxf>
      <font>
        <color theme="1"/>
      </font>
      <fill>
        <patternFill>
          <bgColor rgb="FFFFFF66"/>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990000"/>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1"/>
      </font>
      <fill>
        <patternFill>
          <bgColor rgb="FFFF6600"/>
        </patternFill>
      </fill>
    </dxf>
    <dxf>
      <font>
        <color theme="0"/>
      </font>
      <fill>
        <patternFill>
          <bgColor rgb="FF993300"/>
        </patternFill>
      </fill>
    </dxf>
    <dxf>
      <font>
        <color theme="0"/>
      </font>
      <fill>
        <patternFill>
          <bgColor rgb="FF99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00"/>
        </patternFill>
      </fill>
    </dxf>
    <dxf>
      <font>
        <color theme="0"/>
      </font>
      <fill>
        <patternFill>
          <bgColor rgb="FF660033"/>
        </patternFill>
      </fill>
    </dxf>
    <dxf>
      <fill>
        <patternFill>
          <bgColor theme="0" tint="-0.499984740745262"/>
        </patternFill>
      </fill>
    </dxf>
    <dxf>
      <font>
        <color theme="0"/>
      </font>
      <fill>
        <patternFill>
          <bgColor rgb="FF990000"/>
        </patternFill>
      </fill>
    </dxf>
    <dxf>
      <font>
        <color theme="1"/>
      </font>
      <fill>
        <patternFill>
          <bgColor rgb="FFFFFF66"/>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660033"/>
        </patternFill>
      </fill>
    </dxf>
    <dxf>
      <font>
        <color theme="0"/>
      </font>
      <fill>
        <patternFill>
          <bgColor rgb="FF990033"/>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99"/>
        </patternFill>
      </fill>
    </dxf>
    <dxf>
      <fill>
        <patternFill>
          <bgColor rgb="FFFFFFFF"/>
        </patternFill>
      </fill>
    </dxf>
    <dxf>
      <font>
        <color theme="0"/>
      </font>
      <fill>
        <patternFill>
          <bgColor rgb="FF990099"/>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009999"/>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rgb="FF66FF99"/>
        </patternFill>
      </fill>
    </dxf>
    <dxf>
      <font>
        <color auto="1"/>
      </font>
      <fill>
        <patternFill>
          <bgColor rgb="FF66FF99"/>
        </patternFill>
      </fill>
    </dxf>
    <dxf>
      <fill>
        <patternFill>
          <bgColor theme="0" tint="-0.499984740745262"/>
        </patternFill>
      </fill>
    </dxf>
    <dxf>
      <font>
        <color auto="1"/>
      </font>
      <fill>
        <patternFill>
          <bgColor rgb="FF66FF99"/>
        </patternFill>
      </fill>
    </dxf>
    <dxf>
      <font>
        <color auto="1"/>
      </font>
      <fill>
        <patternFill>
          <bgColor rgb="FF66FF99"/>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rgb="FF66FF99"/>
        </patternFill>
      </fill>
    </dxf>
    <dxf>
      <fill>
        <patternFill>
          <bgColor rgb="FF00FF00"/>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rgb="FF66FF99"/>
        </patternFill>
      </fill>
    </dxf>
    <dxf>
      <fill>
        <patternFill>
          <bgColor rgb="FF00FF00"/>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rgb="FF66FF99"/>
        </patternFill>
      </fill>
    </dxf>
    <dxf>
      <fill>
        <patternFill>
          <bgColor rgb="FF00FF00"/>
        </patternFill>
      </fill>
    </dxf>
    <dxf>
      <font>
        <color auto="1"/>
      </font>
      <fill>
        <patternFill>
          <bgColor rgb="FF66FF99"/>
        </patternFill>
      </fill>
    </dxf>
    <dxf>
      <fill>
        <patternFill>
          <bgColor rgb="FF00FF00"/>
        </patternFill>
      </fill>
    </dxf>
    <dxf>
      <fill>
        <patternFill>
          <bgColor theme="0" tint="-0.499984740745262"/>
        </patternFill>
      </fill>
    </dxf>
    <dxf>
      <font>
        <color theme="0"/>
      </font>
      <fill>
        <patternFill>
          <bgColor rgb="FF660066"/>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ill>
        <patternFill>
          <bgColor theme="0" tint="-0.499984740745262"/>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ill>
        <patternFill>
          <bgColor theme="0" tint="-0.499984740745262"/>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0033"/>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C000"/>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6600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1"/>
      </font>
      <fill>
        <patternFill>
          <bgColor rgb="FFFF9933"/>
        </patternFill>
      </fill>
    </dxf>
    <dxf>
      <font>
        <color theme="0"/>
      </font>
      <fill>
        <patternFill>
          <bgColor rgb="FF9933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auto="1"/>
      </font>
      <fill>
        <patternFill>
          <bgColor rgb="FF66FF99"/>
        </patternFill>
      </fill>
    </dxf>
    <dxf>
      <font>
        <color theme="0"/>
      </font>
      <fill>
        <patternFill>
          <bgColor rgb="FFFF00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ill>
        <patternFill>
          <bgColor rgb="FF00FF00"/>
        </patternFill>
      </fill>
    </dxf>
    <dxf>
      <font>
        <color theme="0"/>
      </font>
      <fill>
        <patternFill>
          <bgColor rgb="FF990099"/>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ill>
        <patternFill>
          <bgColor theme="0" tint="-0.499984740745262"/>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99"/>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ont>
        <color theme="1"/>
      </font>
      <fill>
        <patternFill>
          <bgColor rgb="FFFF9933"/>
        </patternFill>
      </fill>
    </dxf>
    <dxf>
      <fill>
        <patternFill>
          <bgColor theme="0" tint="-0.499984740745262"/>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0099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ill>
        <patternFill>
          <bgColor theme="0" tint="-0.499984740745262"/>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ont>
        <color theme="0"/>
      </font>
      <fill>
        <patternFill>
          <bgColor rgb="FF660066"/>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006666"/>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990099"/>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theme="0" tint="-0.499984740745262"/>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ont>
        <color theme="0"/>
      </font>
      <fill>
        <patternFill>
          <bgColor rgb="FF009999"/>
        </patternFill>
      </fill>
    </dxf>
    <dxf>
      <fill>
        <patternFill>
          <bgColor theme="0" tint="-0.14996795556505021"/>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ont>
        <color theme="0"/>
      </font>
      <fill>
        <patternFill>
          <bgColor rgb="FF990099"/>
        </patternFill>
      </fill>
    </dxf>
    <dxf>
      <fill>
        <patternFill>
          <bgColor theme="0" tint="-0.14996795556505021"/>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990099"/>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660033"/>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66FF99"/>
        </patternFill>
      </fill>
    </dxf>
    <dxf>
      <font>
        <color theme="0"/>
      </font>
      <fill>
        <patternFill>
          <bgColor rgb="FF006666"/>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ill>
        <patternFill>
          <bgColor theme="0" tint="-0.499984740745262"/>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ont>
        <color theme="0"/>
      </font>
      <fill>
        <patternFill>
          <bgColor rgb="FF006666"/>
        </patternFill>
      </fill>
    </dxf>
    <dxf>
      <fill>
        <patternFill>
          <bgColor theme="0" tint="-0.14996795556505021"/>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0099"/>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ont>
        <color theme="1"/>
      </font>
      <fill>
        <patternFill>
          <bgColor rgb="FFFFC000"/>
        </patternFill>
      </fill>
    </dxf>
    <dxf>
      <font>
        <color theme="0"/>
      </font>
      <fill>
        <patternFill>
          <bgColor rgb="FF660033"/>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14996795556505021"/>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660066"/>
        </patternFill>
      </fill>
    </dxf>
    <dxf>
      <fill>
        <patternFill>
          <bgColor theme="0" tint="-0.499984740745262"/>
        </patternFill>
      </fill>
    </dxf>
    <dxf>
      <font>
        <color theme="0"/>
      </font>
      <fill>
        <patternFill>
          <bgColor rgb="FF660033"/>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theme="0" tint="-0.499984740745262"/>
        </patternFill>
      </fill>
    </dxf>
    <dxf>
      <fill>
        <patternFill>
          <bgColor theme="0" tint="-0.14996795556505021"/>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660033"/>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66FF99"/>
        </patternFill>
      </fill>
    </dxf>
    <dxf>
      <font>
        <color theme="0"/>
      </font>
      <fill>
        <patternFill>
          <bgColor rgb="FF990000"/>
        </patternFill>
      </fill>
    </dxf>
    <dxf>
      <fill>
        <patternFill>
          <bgColor theme="0" tint="-0.499984740745262"/>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ill>
        <patternFill>
          <bgColor theme="0" tint="-0.14996795556505021"/>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ont>
        <color theme="0"/>
      </font>
      <fill>
        <patternFill>
          <bgColor rgb="FF006666"/>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990099"/>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rgb="FF92D050"/>
        </patternFill>
      </fill>
    </dxf>
    <dxf>
      <fill>
        <patternFill>
          <bgColor theme="0" tint="-0.499984740745262"/>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ill>
        <patternFill>
          <bgColor theme="0" tint="-0.14996795556505021"/>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660066"/>
        </patternFill>
      </fill>
    </dxf>
    <dxf>
      <fill>
        <patternFill>
          <bgColor theme="0" tint="-0.14996795556505021"/>
        </patternFill>
      </fill>
    </dxf>
    <dxf>
      <fill>
        <patternFill>
          <bgColor theme="0" tint="-0.499984740745262"/>
        </patternFill>
      </fill>
    </dxf>
    <dxf>
      <font>
        <color theme="0"/>
      </font>
      <fill>
        <patternFill>
          <bgColor rgb="FF660033"/>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theme="0" tint="-0.14996795556505021"/>
        </patternFill>
      </fill>
    </dxf>
    <dxf>
      <font>
        <color theme="0"/>
      </font>
      <fill>
        <patternFill>
          <bgColor rgb="FF990099"/>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66FF99"/>
        </patternFill>
      </fill>
    </dxf>
    <dxf>
      <font>
        <color auto="1"/>
      </font>
      <fill>
        <patternFill>
          <bgColor rgb="FF00B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660066"/>
        </patternFill>
      </fill>
    </dxf>
    <dxf>
      <fill>
        <patternFill>
          <bgColor theme="0" tint="-0.499984740745262"/>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ill>
        <patternFill>
          <bgColor theme="0" tint="-0.499984740745262"/>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660033"/>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14996795556505021"/>
        </patternFill>
      </fill>
    </dxf>
    <dxf>
      <font>
        <color theme="0"/>
      </font>
      <fill>
        <patternFill>
          <bgColor rgb="FF990000"/>
        </patternFill>
      </fill>
    </dxf>
    <dxf>
      <fill>
        <patternFill>
          <bgColor theme="0" tint="-0.499984740745262"/>
        </patternFill>
      </fill>
    </dxf>
    <dxf>
      <fill>
        <patternFill>
          <bgColor theme="0" tint="-0.14996795556505021"/>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660033"/>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66FF99"/>
        </patternFill>
      </fill>
    </dxf>
    <dxf>
      <font>
        <color theme="0"/>
      </font>
      <fill>
        <patternFill>
          <bgColor rgb="FF990000"/>
        </patternFill>
      </fill>
    </dxf>
    <dxf>
      <fill>
        <patternFill>
          <bgColor theme="0" tint="-0.499984740745262"/>
        </patternFill>
      </fill>
    </dxf>
    <dxf>
      <fill>
        <patternFill>
          <bgColor theme="0" tint="-0.14996795556505021"/>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660033"/>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66FF99"/>
        </patternFill>
      </fill>
    </dxf>
    <dxf>
      <font>
        <color auto="1"/>
      </font>
      <fill>
        <patternFill>
          <bgColor rgb="FF00B050"/>
        </patternFill>
      </fill>
    </dxf>
    <dxf>
      <fill>
        <patternFill>
          <bgColor theme="0" tint="-0.499984740745262"/>
        </patternFill>
      </fill>
    </dxf>
    <dxf>
      <font>
        <color theme="0"/>
      </font>
      <fill>
        <patternFill>
          <bgColor rgb="FF660033"/>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66FF99"/>
        </patternFill>
      </fill>
    </dxf>
    <dxf>
      <font>
        <color theme="0"/>
      </font>
      <fill>
        <patternFill>
          <bgColor rgb="FF990099"/>
        </patternFill>
      </fill>
    </dxf>
    <dxf>
      <fill>
        <patternFill>
          <bgColor theme="0" tint="-0.499984740745262"/>
        </patternFill>
      </fill>
    </dxf>
    <dxf>
      <font>
        <color theme="0"/>
      </font>
      <fill>
        <patternFill>
          <bgColor rgb="FF660033"/>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ill>
        <patternFill>
          <bgColor theme="0" tint="-0.14996795556505021"/>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66FF99"/>
        </patternFill>
      </fill>
    </dxf>
    <dxf>
      <font>
        <color theme="0"/>
      </font>
      <fill>
        <patternFill>
          <bgColor rgb="FF0099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theme="0" tint="-0.14996795556505021"/>
        </patternFill>
      </fill>
    </dxf>
    <dxf>
      <fill>
        <patternFill>
          <bgColor theme="0" tint="-0.14996795556505021"/>
        </patternFill>
      </fill>
    </dxf>
    <dxf>
      <font>
        <color theme="0"/>
      </font>
      <fill>
        <patternFill>
          <bgColor rgb="FF660033"/>
        </patternFill>
      </fill>
    </dxf>
    <dxf>
      <fill>
        <patternFill>
          <bgColor rgb="FF00FF00"/>
        </patternFill>
      </fill>
    </dxf>
    <dxf>
      <fill>
        <patternFill>
          <bgColor rgb="FF339933"/>
        </patternFill>
      </fill>
    </dxf>
    <dxf>
      <font>
        <color theme="0"/>
      </font>
      <fill>
        <patternFill>
          <bgColor rgb="FF990099"/>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theme="0" tint="-0.14996795556505021"/>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66FF99"/>
        </patternFill>
      </fill>
    </dxf>
    <dxf>
      <fill>
        <patternFill>
          <bgColor rgb="FFFFFFFF"/>
        </patternFill>
      </fill>
    </dxf>
    <dxf>
      <fill>
        <patternFill>
          <bgColor theme="0" tint="-0.14996795556505021"/>
        </patternFill>
      </fill>
    </dxf>
    <dxf>
      <fill>
        <patternFill>
          <bgColor theme="0" tint="-0.14996795556505021"/>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theme="0" tint="-0.14996795556505021"/>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ont>
        <color auto="1"/>
      </font>
      <fill>
        <patternFill>
          <bgColor rgb="FF00B05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990099"/>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ill>
        <patternFill>
          <bgColor theme="0" tint="-0.14996795556505021"/>
        </patternFill>
      </fill>
    </dxf>
    <dxf>
      <font>
        <color theme="0"/>
      </font>
      <fill>
        <patternFill>
          <bgColor rgb="FF660066"/>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33"/>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66FF99"/>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00FF00"/>
        </patternFill>
      </fill>
    </dxf>
    <dxf>
      <font>
        <color auto="1"/>
      </font>
      <fill>
        <patternFill>
          <bgColor rgb="FF00B05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33"/>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14996795556505021"/>
        </patternFill>
      </fill>
    </dxf>
    <dxf>
      <font>
        <color theme="0"/>
      </font>
      <fill>
        <patternFill>
          <bgColor rgb="FF660066"/>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990099"/>
        </patternFill>
      </fill>
    </dxf>
    <dxf>
      <fill>
        <patternFill>
          <bgColor rgb="FF00FF00"/>
        </patternFill>
      </fill>
    </dxf>
    <dxf>
      <fill>
        <patternFill>
          <bgColor rgb="FF339933"/>
        </patternFill>
      </fill>
    </dxf>
    <dxf>
      <fill>
        <patternFill>
          <bgColor theme="0" tint="-0.14996795556505021"/>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ont>
        <color theme="0"/>
      </font>
      <fill>
        <patternFill>
          <bgColor rgb="FF660066"/>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990099"/>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ill>
        <patternFill>
          <bgColor theme="0" tint="-0.14996795556505021"/>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ill>
        <patternFill>
          <bgColor theme="0" tint="-0.499984740745262"/>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990099"/>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14996795556505021"/>
        </patternFill>
      </fill>
    </dxf>
    <dxf>
      <font>
        <color theme="0"/>
      </font>
      <fill>
        <patternFill>
          <bgColor rgb="FF0070C0"/>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ill>
        <patternFill>
          <bgColor theme="0" tint="-0.499984740745262"/>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14996795556505021"/>
        </patternFill>
      </fill>
    </dxf>
    <dxf>
      <font>
        <color theme="0"/>
      </font>
      <fill>
        <patternFill>
          <bgColor rgb="FF006666"/>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660033"/>
        </patternFill>
      </fill>
    </dxf>
    <dxf>
      <fill>
        <patternFill>
          <bgColor theme="0" tint="-0.499984740745262"/>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ill>
        <patternFill>
          <bgColor theme="0" tint="-0.14996795556505021"/>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14996795556505021"/>
        </patternFill>
      </fill>
    </dxf>
    <dxf>
      <font>
        <color theme="0"/>
      </font>
      <fill>
        <patternFill>
          <bgColor rgb="FF660033"/>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14996795556505021"/>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33"/>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66"/>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009999"/>
        </patternFill>
      </fill>
    </dxf>
    <dxf>
      <font>
        <color theme="0"/>
      </font>
      <fill>
        <patternFill>
          <bgColor rgb="FF99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66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009999"/>
        </patternFill>
      </fill>
    </dxf>
    <dxf>
      <font>
        <color theme="0"/>
      </font>
      <fill>
        <patternFill>
          <bgColor rgb="FF660033"/>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ill>
        <patternFill>
          <bgColor theme="0" tint="-0.499984740745262"/>
        </patternFill>
      </fill>
    </dxf>
    <dxf>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ont>
        <color theme="0"/>
      </font>
      <fill>
        <patternFill>
          <bgColor rgb="FF990099"/>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rgb="FF92D05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99"/>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3300"/>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990099"/>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006666"/>
        </patternFill>
      </fill>
    </dxf>
    <dxf>
      <font>
        <color auto="1"/>
      </font>
      <fill>
        <patternFill>
          <bgColor rgb="FF66FF99"/>
        </patternFill>
      </fill>
    </dxf>
    <dxf>
      <fill>
        <patternFill>
          <bgColor rgb="FF00FF00"/>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0099"/>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1"/>
      </font>
      <fill>
        <patternFill>
          <bgColor rgb="FFFFC0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ont>
        <color theme="1"/>
      </font>
      <fill>
        <patternFill>
          <bgColor rgb="FFFF66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66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99"/>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1"/>
      </font>
      <fill>
        <patternFill>
          <bgColor rgb="FFFF66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00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339933"/>
        </patternFill>
      </fill>
    </dxf>
    <dxf>
      <font>
        <color theme="0"/>
      </font>
      <fill>
        <patternFill>
          <bgColor rgb="FF660066"/>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99"/>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33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00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339933"/>
        </patternFill>
      </fill>
    </dxf>
    <dxf>
      <font>
        <color theme="0"/>
      </font>
      <fill>
        <patternFill>
          <bgColor rgb="FF990099"/>
        </patternFill>
      </fill>
    </dxf>
    <dxf>
      <fill>
        <patternFill>
          <bgColor theme="0" tint="-0.499984740745262"/>
        </patternFill>
      </fill>
    </dxf>
    <dxf>
      <fill>
        <patternFill>
          <bgColor rgb="FF00FF00"/>
        </patternFill>
      </fill>
    </dxf>
    <dxf>
      <font>
        <color auto="1"/>
      </font>
      <fill>
        <patternFill>
          <bgColor rgb="FF66FF99"/>
        </patternFill>
      </fill>
    </dxf>
    <dxf>
      <font>
        <color auto="1"/>
      </font>
      <fill>
        <patternFill>
          <bgColor theme="0" tint="-0.14996795556505021"/>
        </patternFill>
      </fill>
    </dxf>
    <dxf>
      <font>
        <color auto="1"/>
      </font>
      <fill>
        <patternFill>
          <bgColor theme="0" tint="-0.14996795556505021"/>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ill>
        <patternFill>
          <bgColor theme="0" tint="-0.499984740745262"/>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339933"/>
        </patternFill>
      </fill>
    </dxf>
    <dxf>
      <font>
        <color theme="0"/>
      </font>
      <fill>
        <patternFill>
          <bgColor rgb="FF660033"/>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99"/>
        </patternFill>
      </fill>
    </dxf>
    <dxf>
      <font>
        <color theme="0"/>
      </font>
      <fill>
        <patternFill>
          <bgColor rgb="FF66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theme="0" tint="-0.14996795556505021"/>
        </patternFill>
      </fill>
    </dxf>
    <dxf>
      <font>
        <color theme="0"/>
      </font>
      <fill>
        <patternFill>
          <bgColor rgb="FF9900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00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66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339933"/>
        </patternFill>
      </fill>
    </dxf>
    <dxf>
      <font>
        <color theme="0"/>
      </font>
      <fill>
        <patternFill>
          <bgColor rgb="FF990099"/>
        </patternFill>
      </fill>
    </dxf>
    <dxf>
      <fill>
        <patternFill>
          <bgColor rgb="FF00FF00"/>
        </patternFill>
      </fill>
    </dxf>
    <dxf>
      <font>
        <color auto="1"/>
      </font>
      <fill>
        <patternFill>
          <bgColor theme="0" tint="-0.14996795556505021"/>
        </patternFill>
      </fill>
    </dxf>
    <dxf>
      <font>
        <color auto="1"/>
      </font>
      <fill>
        <patternFill>
          <bgColor rgb="FF66FF99"/>
        </patternFill>
      </fill>
    </dxf>
    <dxf>
      <fill>
        <patternFill>
          <bgColor theme="0" tint="-0.499984740745262"/>
        </patternFill>
      </fill>
    </dxf>
    <dxf>
      <fill>
        <patternFill>
          <bgColor theme="0" tint="-0.499984740745262"/>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990099"/>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339933"/>
        </patternFill>
      </fill>
    </dxf>
    <dxf>
      <font>
        <color theme="0"/>
      </font>
      <fill>
        <patternFill>
          <bgColor rgb="FF006666"/>
        </patternFill>
      </fill>
    </dxf>
    <dxf>
      <fill>
        <patternFill>
          <bgColor theme="0" tint="-0.499984740745262"/>
        </patternFill>
      </fill>
    </dxf>
    <dxf>
      <font>
        <color auto="1"/>
      </font>
      <fill>
        <patternFill>
          <bgColor theme="0" tint="-0.14996795556505021"/>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660066"/>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33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339933"/>
        </patternFill>
      </fill>
    </dxf>
    <dxf>
      <font>
        <color theme="0"/>
      </font>
      <fill>
        <patternFill>
          <bgColor rgb="FF990033"/>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9900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660033"/>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990000"/>
        </patternFill>
      </fill>
    </dxf>
    <dxf>
      <font>
        <color theme="0"/>
      </font>
      <fill>
        <patternFill>
          <bgColor rgb="FF660033"/>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33"/>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66"/>
        </patternFill>
      </fill>
    </dxf>
    <dxf>
      <font>
        <color theme="0"/>
      </font>
      <fill>
        <patternFill>
          <bgColor rgb="FFCC33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33"/>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499984740745262"/>
        </patternFill>
      </fill>
    </dxf>
    <dxf>
      <font>
        <color auto="1"/>
      </font>
      <fill>
        <patternFill>
          <bgColor theme="0" tint="-0.14996795556505021"/>
        </patternFill>
      </fill>
    </dxf>
    <dxf>
      <fill>
        <patternFill>
          <bgColor theme="0" tint="-0.499984740745262"/>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99"/>
        </patternFill>
      </fill>
    </dxf>
    <dxf>
      <font>
        <color theme="0"/>
      </font>
      <fill>
        <patternFill>
          <bgColor rgb="FF990000"/>
        </patternFill>
      </fill>
    </dxf>
    <dxf>
      <font>
        <color theme="0"/>
      </font>
      <fill>
        <patternFill>
          <bgColor rgb="FF990033"/>
        </patternFill>
      </fill>
    </dxf>
    <dxf>
      <font>
        <color auto="1"/>
      </font>
      <fill>
        <patternFill>
          <bgColor theme="0" tint="-0.14996795556505021"/>
        </patternFill>
      </fill>
    </dxf>
    <dxf>
      <font>
        <color theme="0"/>
      </font>
      <fill>
        <patternFill>
          <bgColor rgb="FF9933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66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66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0"/>
      </font>
      <fill>
        <patternFill>
          <bgColor rgb="FF990099"/>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1"/>
      </font>
      <fill>
        <patternFill>
          <bgColor rgb="FFFFFF66"/>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006666"/>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660033"/>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660033"/>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CC33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33"/>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990099"/>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499984740745262"/>
        </patternFill>
      </fill>
    </dxf>
    <dxf>
      <fill>
        <patternFill>
          <bgColor rgb="FFFFFFFF"/>
        </patternFill>
      </fill>
    </dxf>
    <dxf>
      <fill>
        <patternFill>
          <bgColor theme="0" tint="-0.499984740745262"/>
        </patternFill>
      </fill>
    </dxf>
    <dxf>
      <font>
        <color theme="0"/>
      </font>
      <fill>
        <patternFill>
          <bgColor rgb="FF990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660033"/>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theme="0" tint="-0.14996795556505021"/>
        </patternFill>
      </fill>
    </dxf>
    <dxf>
      <font>
        <color theme="0"/>
      </font>
      <fill>
        <patternFill>
          <bgColor rgb="FF990033"/>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CC33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33"/>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499984740745262"/>
        </patternFill>
      </fill>
    </dxf>
    <dxf>
      <font>
        <color theme="0"/>
      </font>
      <fill>
        <patternFill>
          <bgColor rgb="FF660033"/>
        </patternFill>
      </fill>
    </dxf>
    <dxf>
      <fill>
        <patternFill>
          <bgColor theme="0" tint="-0.499984740745262"/>
        </patternFill>
      </fill>
    </dxf>
    <dxf>
      <font>
        <color theme="0"/>
      </font>
      <fill>
        <patternFill>
          <bgColor rgb="FF990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660033"/>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theme="0" tint="-0.14996795556505021"/>
        </patternFill>
      </fill>
    </dxf>
    <dxf>
      <font>
        <color theme="0"/>
      </font>
      <fill>
        <patternFill>
          <bgColor rgb="FF660033"/>
        </patternFill>
      </fill>
    </dxf>
    <dxf>
      <fill>
        <patternFill>
          <bgColor theme="0" tint="-0.499984740745262"/>
        </patternFill>
      </fill>
    </dxf>
    <dxf>
      <fill>
        <patternFill>
          <bgColor rgb="FF00FF00"/>
        </patternFill>
      </fill>
    </dxf>
    <dxf>
      <font>
        <color auto="1"/>
      </font>
      <fill>
        <patternFill>
          <bgColor rgb="FF66FF99"/>
        </patternFill>
      </fill>
    </dxf>
    <dxf>
      <font>
        <color auto="1"/>
      </font>
      <fill>
        <patternFill>
          <bgColor theme="0" tint="-0.14996795556505021"/>
        </patternFill>
      </fill>
    </dxf>
    <dxf>
      <font>
        <color theme="0"/>
      </font>
      <fill>
        <patternFill>
          <bgColor rgb="FF9900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33"/>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99"/>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499984740745262"/>
        </patternFill>
      </fill>
    </dxf>
    <dxf>
      <font>
        <color theme="1"/>
      </font>
      <fill>
        <patternFill>
          <bgColor rgb="FFFF6600"/>
        </patternFill>
      </fill>
    </dxf>
    <dxf>
      <fill>
        <patternFill>
          <bgColor theme="0" tint="-0.499984740745262"/>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0099"/>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theme="0" tint="-0.14996795556505021"/>
        </patternFill>
      </fill>
    </dxf>
    <dxf>
      <font>
        <color theme="0"/>
      </font>
      <fill>
        <patternFill>
          <bgColor rgb="FF993300"/>
        </patternFill>
      </fill>
    </dxf>
    <dxf>
      <font>
        <color theme="0"/>
      </font>
      <fill>
        <patternFill>
          <bgColor rgb="FF6600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339933"/>
        </patternFill>
      </fill>
    </dxf>
    <dxf>
      <fill>
        <patternFill>
          <bgColor rgb="FF339933"/>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00FF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theme="0"/>
      </font>
      <fill>
        <patternFill>
          <bgColor rgb="FF990033"/>
        </patternFill>
      </fill>
    </dxf>
    <dxf>
      <font>
        <color auto="1"/>
      </font>
      <fill>
        <patternFill>
          <bgColor rgb="FF66FF99"/>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auto="1"/>
      </font>
      <fill>
        <patternFill>
          <bgColor theme="0" tint="-0.14996795556505021"/>
        </patternFill>
      </fill>
    </dxf>
    <dxf>
      <fill>
        <patternFill>
          <bgColor rgb="FF339933"/>
        </patternFill>
      </fill>
    </dxf>
    <dxf>
      <fill>
        <patternFill>
          <bgColor theme="0" tint="-0.499984740745262"/>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auto="1"/>
      </font>
      <fill>
        <patternFill>
          <bgColor theme="0" tint="-0.14996795556505021"/>
        </patternFill>
      </fill>
    </dxf>
    <dxf>
      <font>
        <color auto="1"/>
      </font>
      <fill>
        <patternFill>
          <bgColor theme="0" tint="-0.14996795556505021"/>
        </patternFill>
      </fill>
    </dxf>
    <dxf>
      <fill>
        <patternFill>
          <bgColor theme="0" tint="-0.499984740745262"/>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theme="0" tint="-0.14996795556505021"/>
        </patternFill>
      </fill>
    </dxf>
    <dxf>
      <font>
        <color auto="1"/>
      </font>
      <fill>
        <patternFill>
          <bgColor rgb="FF66FF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FFFFFF"/>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660033"/>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99"/>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CC33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0"/>
      </font>
      <fill>
        <patternFill>
          <bgColor rgb="FF990099"/>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1"/>
      </font>
      <fill>
        <patternFill>
          <bgColor rgb="FFFF9933"/>
        </patternFill>
      </fill>
    </dxf>
    <dxf>
      <font>
        <color theme="1"/>
      </font>
      <fill>
        <patternFill>
          <bgColor rgb="FFFFFF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990099"/>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660033"/>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FF00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FFFFFF"/>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990099"/>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660033"/>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FF00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FFFFFF"/>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660033"/>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990099"/>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00206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FFFFFF"/>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ont>
        <color theme="0"/>
      </font>
      <fill>
        <patternFill>
          <bgColor rgb="FF660033"/>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660066"/>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990099"/>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00B05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0099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0099"/>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ill>
        <patternFill>
          <bgColor theme="0" tint="-0.499984740745262"/>
        </patternFill>
      </fill>
    </dxf>
    <dxf>
      <font>
        <color theme="1"/>
      </font>
      <fill>
        <patternFill>
          <bgColor rgb="FFFFC000"/>
        </patternFill>
      </fill>
    </dxf>
    <dxf>
      <fill>
        <patternFill>
          <bgColor theme="0" tint="-0.499984740745262"/>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auto="1"/>
      </font>
      <fill>
        <patternFill>
          <bgColor theme="0" tint="-0.14996795556505021"/>
        </patternFill>
      </fill>
    </dxf>
    <dxf>
      <font>
        <color theme="0"/>
      </font>
      <fill>
        <patternFill>
          <bgColor rgb="FF660033"/>
        </patternFill>
      </fill>
    </dxf>
    <dxf>
      <fill>
        <patternFill>
          <bgColor theme="0" tint="-0.499984740745262"/>
        </patternFill>
      </fill>
    </dxf>
    <dxf>
      <font>
        <color theme="0"/>
      </font>
      <fill>
        <patternFill>
          <bgColor rgb="FF99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0"/>
      </font>
      <fill>
        <patternFill>
          <bgColor rgb="FF990000"/>
        </patternFill>
      </fill>
    </dxf>
    <dxf>
      <font>
        <color auto="1"/>
      </font>
      <fill>
        <patternFill>
          <bgColor theme="0" tint="-0.14996795556505021"/>
        </patternFill>
      </fill>
    </dxf>
    <dxf>
      <font>
        <color theme="0"/>
      </font>
      <fill>
        <patternFill>
          <bgColor rgb="FF993300"/>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ill>
        <patternFill>
          <bgColor theme="0" tint="-0.499984740745262"/>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3300"/>
        </patternFill>
      </fill>
    </dxf>
    <dxf>
      <font>
        <color theme="0"/>
      </font>
      <fill>
        <patternFill>
          <bgColor rgb="FFCC3300"/>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990099"/>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theme="0" tint="-0.499984740745262"/>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ill>
        <patternFill>
          <bgColor rgb="FF3399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theme="0" tint="-0.499984740745262"/>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auto="1"/>
      </font>
      <fill>
        <patternFill>
          <bgColor rgb="FF66FF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ill>
        <patternFill>
          <bgColor theme="0" tint="-0.499984740745262"/>
        </patternFill>
      </fill>
    </dxf>
    <dxf>
      <font>
        <color theme="0"/>
      </font>
      <fill>
        <patternFill>
          <bgColor rgb="FF660033"/>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ont>
        <color theme="0"/>
      </font>
      <fill>
        <patternFill>
          <bgColor rgb="FF990099"/>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theme="0" tint="-0.14996795556505021"/>
        </patternFill>
      </fill>
    </dxf>
    <dxf>
      <fill>
        <patternFill>
          <bgColor rgb="FF339933"/>
        </patternFill>
      </fill>
    </dxf>
    <dxf>
      <fill>
        <patternFill>
          <bgColor theme="0" tint="-0.499984740745262"/>
        </patternFill>
      </fill>
    </dxf>
    <dxf>
      <font>
        <color theme="0"/>
      </font>
      <fill>
        <patternFill>
          <bgColor rgb="FF0099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theme="0" tint="-0.14996795556505021"/>
        </patternFill>
      </fill>
    </dxf>
    <dxf>
      <font>
        <color theme="0"/>
      </font>
      <fill>
        <patternFill>
          <bgColor rgb="FF660033"/>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66FF99"/>
        </patternFill>
      </fill>
    </dxf>
    <dxf>
      <font>
        <color theme="0"/>
      </font>
      <fill>
        <patternFill>
          <bgColor rgb="FF993300"/>
        </patternFill>
      </fill>
    </dxf>
    <dxf>
      <fill>
        <patternFill>
          <bgColor theme="0" tint="-0.499984740745262"/>
        </patternFill>
      </fill>
    </dxf>
    <dxf>
      <font>
        <color theme="0"/>
      </font>
      <fill>
        <patternFill>
          <bgColor rgb="FF0099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0"/>
      </font>
      <fill>
        <patternFill>
          <bgColor rgb="FF990099"/>
        </patternFill>
      </fill>
    </dxf>
    <dxf>
      <font>
        <color theme="0"/>
      </font>
      <fill>
        <patternFill>
          <bgColor rgb="FF660033"/>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theme="0" tint="-0.14996795556505021"/>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theme="0"/>
      </font>
      <fill>
        <patternFill>
          <bgColor rgb="FF660033"/>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auto="1"/>
      </font>
      <fill>
        <patternFill>
          <bgColor rgb="FF00B050"/>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0099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00FF00"/>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339933"/>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ill>
        <patternFill>
          <bgColor rgb="FF00FF00"/>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ont>
        <color theme="1"/>
      </font>
      <fill>
        <patternFill>
          <bgColor rgb="FFFF9933"/>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rgb="FF00FF00"/>
        </patternFill>
      </fill>
    </dxf>
    <dxf>
      <font>
        <color auto="1"/>
      </font>
      <fill>
        <patternFill>
          <bgColor rgb="FF66FF99"/>
        </patternFill>
      </fill>
    </dxf>
    <dxf>
      <font>
        <color auto="1"/>
      </font>
      <fill>
        <patternFill>
          <bgColor theme="0" tint="-0.14996795556505021"/>
        </patternFill>
      </fill>
    </dxf>
    <dxf>
      <font>
        <color auto="1"/>
      </font>
      <fill>
        <patternFill>
          <bgColor theme="0" tint="-0.14996795556505021"/>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ont>
        <color theme="0"/>
      </font>
      <fill>
        <patternFill>
          <bgColor rgb="FF99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990099"/>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0"/>
      </font>
      <fill>
        <patternFill>
          <bgColor rgb="FF660033"/>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1"/>
      </font>
      <fill>
        <patternFill>
          <bgColor rgb="FFFFFF00"/>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9900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009999"/>
        </patternFill>
      </fill>
    </dxf>
    <dxf>
      <font>
        <color theme="0"/>
      </font>
      <fill>
        <patternFill>
          <bgColor rgb="FF66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990099"/>
        </patternFill>
      </fill>
    </dxf>
    <dxf>
      <font>
        <color theme="1"/>
      </font>
      <fill>
        <patternFill>
          <bgColor rgb="FFFF6600"/>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99"/>
        </patternFill>
      </fill>
    </dxf>
    <dxf>
      <font>
        <color theme="0"/>
      </font>
      <fill>
        <patternFill>
          <bgColor rgb="FF660033"/>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1"/>
      </font>
      <fill>
        <patternFill>
          <bgColor rgb="FFFFC000"/>
        </patternFill>
      </fill>
    </dxf>
    <dxf>
      <font>
        <color theme="0"/>
      </font>
      <fill>
        <patternFill>
          <bgColor rgb="FF990033"/>
        </patternFill>
      </fill>
    </dxf>
    <dxf>
      <font>
        <color auto="1"/>
      </font>
      <fill>
        <patternFill>
          <bgColor theme="0" tint="-0.14996795556505021"/>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99"/>
        </patternFill>
      </fill>
    </dxf>
    <dxf>
      <font>
        <color theme="0"/>
      </font>
      <fill>
        <patternFill>
          <bgColor rgb="FF660033"/>
        </patternFill>
      </fill>
    </dxf>
    <dxf>
      <fill>
        <patternFill>
          <bgColor theme="0" tint="-0.499984740745262"/>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99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1"/>
      </font>
      <fill>
        <patternFill>
          <bgColor rgb="FFFF6600"/>
        </patternFill>
      </fill>
    </dxf>
    <dxf>
      <fill>
        <patternFill>
          <bgColor rgb="FF00FF00"/>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0"/>
      </font>
      <fill>
        <patternFill>
          <bgColor rgb="FF660033"/>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1"/>
      </font>
      <fill>
        <patternFill>
          <bgColor rgb="FFFF6600"/>
        </patternFill>
      </fill>
    </dxf>
    <dxf>
      <fill>
        <patternFill>
          <bgColor theme="0" tint="-0.499984740745262"/>
        </patternFill>
      </fill>
    </dxf>
    <dxf>
      <font>
        <color auto="1"/>
      </font>
      <fill>
        <patternFill>
          <bgColor theme="0" tint="-0.14996795556505021"/>
        </patternFill>
      </fill>
    </dxf>
    <dxf>
      <fill>
        <patternFill>
          <bgColor rgb="FF00FF00"/>
        </patternFill>
      </fill>
    </dxf>
    <dxf>
      <font>
        <color theme="0"/>
      </font>
      <fill>
        <patternFill>
          <bgColor rgb="FF990099"/>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660033"/>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006666"/>
        </patternFill>
      </fill>
    </dxf>
    <dxf>
      <font>
        <color auto="1"/>
      </font>
      <fill>
        <patternFill>
          <bgColor rgb="FF66FF99"/>
        </patternFill>
      </fill>
    </dxf>
    <dxf>
      <font>
        <color theme="0"/>
      </font>
      <fill>
        <patternFill>
          <bgColor rgb="FF660033"/>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990099"/>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00FF00"/>
        </patternFill>
      </fill>
    </dxf>
    <dxf>
      <font>
        <color theme="0"/>
      </font>
      <fill>
        <patternFill>
          <bgColor rgb="FF006666"/>
        </patternFill>
      </fill>
    </dxf>
    <dxf>
      <font>
        <color auto="1"/>
      </font>
      <fill>
        <patternFill>
          <bgColor rgb="FF66FF99"/>
        </patternFill>
      </fill>
    </dxf>
    <dxf>
      <font>
        <color theme="0"/>
      </font>
      <fill>
        <patternFill>
          <bgColor rgb="FF9933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990099"/>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00FF00"/>
        </patternFill>
      </fill>
    </dxf>
    <dxf>
      <font>
        <color theme="0"/>
      </font>
      <fill>
        <patternFill>
          <bgColor rgb="FF660066"/>
        </patternFill>
      </fill>
    </dxf>
    <dxf>
      <font>
        <color auto="1"/>
      </font>
      <fill>
        <patternFill>
          <bgColor rgb="FF66FF99"/>
        </patternFill>
      </fill>
    </dxf>
    <dxf>
      <font>
        <color theme="0"/>
      </font>
      <fill>
        <patternFill>
          <bgColor rgb="FF9933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660033"/>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0"/>
      </font>
      <fill>
        <patternFill>
          <bgColor rgb="FF9900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ill>
        <patternFill>
          <bgColor rgb="FF00FF00"/>
        </patternFill>
      </fill>
    </dxf>
    <dxf>
      <fill>
        <patternFill>
          <bgColor theme="0" tint="-0.499984740745262"/>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rgb="FF66FF99"/>
        </patternFill>
      </fill>
    </dxf>
    <dxf>
      <fill>
        <patternFill>
          <bgColor rgb="FF00FF00"/>
        </patternFill>
      </fill>
    </dxf>
    <dxf>
      <fill>
        <patternFill>
          <bgColor rgb="FF339933"/>
        </patternFill>
      </fill>
    </dxf>
    <dxf>
      <fill>
        <patternFill>
          <bgColor rgb="FFFFFFFF"/>
        </patternFill>
      </fill>
    </dxf>
    <dxf>
      <font>
        <color theme="1"/>
      </font>
      <fill>
        <patternFill>
          <bgColor rgb="FFFFFF66"/>
        </patternFill>
      </fill>
    </dxf>
    <dxf>
      <font>
        <color theme="1"/>
      </font>
      <fill>
        <patternFill>
          <bgColor rgb="FFFFFF00"/>
        </patternFill>
      </fill>
    </dxf>
    <dxf>
      <font>
        <color theme="1"/>
      </font>
      <fill>
        <patternFill>
          <bgColor rgb="FFFF9933"/>
        </patternFill>
      </fill>
    </dxf>
    <dxf>
      <font>
        <color theme="1"/>
      </font>
      <fill>
        <patternFill>
          <bgColor rgb="FFFF6600"/>
        </patternFill>
      </fill>
    </dxf>
    <dxf>
      <font>
        <color theme="1"/>
      </font>
      <fill>
        <patternFill>
          <bgColor rgb="FFFFC000"/>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ont>
        <color auto="1"/>
      </font>
      <fill>
        <patternFill>
          <bgColor theme="0" tint="-0.14996795556505021"/>
        </patternFill>
      </fill>
    </dxf>
    <dxf>
      <font>
        <color theme="1"/>
      </font>
      <fill>
        <patternFill>
          <bgColor rgb="FFFFFF66"/>
        </patternFill>
      </fill>
    </dxf>
    <dxf>
      <font>
        <color theme="0"/>
      </font>
      <fill>
        <patternFill>
          <bgColor rgb="FF009999"/>
        </patternFill>
      </fill>
    </dxf>
    <dxf>
      <font>
        <color theme="0"/>
      </font>
      <fill>
        <patternFill>
          <bgColor rgb="FF006666"/>
        </patternFill>
      </fill>
    </dxf>
    <dxf>
      <font>
        <color theme="0"/>
      </font>
      <fill>
        <patternFill>
          <bgColor rgb="FF660066"/>
        </patternFill>
      </fill>
    </dxf>
    <dxf>
      <font>
        <color auto="1"/>
      </font>
      <fill>
        <patternFill>
          <bgColor rgb="FF00B050"/>
        </patternFill>
      </fill>
    </dxf>
    <dxf>
      <fill>
        <patternFill>
          <bgColor rgb="FF92D050"/>
        </patternFill>
      </fill>
    </dxf>
    <dxf>
      <font>
        <color theme="0"/>
      </font>
      <fill>
        <patternFill>
          <bgColor rgb="FF002060"/>
        </patternFill>
      </fill>
    </dxf>
    <dxf>
      <font>
        <color theme="0"/>
      </font>
      <fill>
        <patternFill>
          <bgColor rgb="FF0070C0"/>
        </patternFill>
      </fill>
    </dxf>
    <dxf>
      <font>
        <color theme="0"/>
      </font>
      <fill>
        <patternFill>
          <bgColor rgb="FFFF0000"/>
        </patternFill>
      </fill>
    </dxf>
    <dxf>
      <font>
        <color theme="0"/>
      </font>
      <fill>
        <patternFill>
          <bgColor rgb="FFCC3300"/>
        </patternFill>
      </fill>
    </dxf>
    <dxf>
      <font>
        <color theme="0"/>
      </font>
      <fill>
        <patternFill>
          <bgColor rgb="FF993300"/>
        </patternFill>
      </fill>
    </dxf>
    <dxf>
      <font>
        <color theme="0"/>
      </font>
      <fill>
        <patternFill>
          <bgColor rgb="FF990000"/>
        </patternFill>
      </fill>
    </dxf>
    <dxf>
      <font>
        <color theme="0"/>
      </font>
      <fill>
        <patternFill>
          <bgColor rgb="FF990033"/>
        </patternFill>
      </fill>
    </dxf>
    <dxf>
      <font>
        <color theme="0"/>
      </font>
      <fill>
        <patternFill>
          <bgColor rgb="FF660033"/>
        </patternFill>
      </fill>
    </dxf>
    <dxf>
      <font>
        <color theme="0"/>
      </font>
      <fill>
        <patternFill>
          <bgColor rgb="FF9900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auto="1"/>
      </font>
      <fill>
        <patternFill>
          <bgColor rgb="FF66FF99"/>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theme="0"/>
      </font>
      <fill>
        <patternFill>
          <bgColor rgb="FF9900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990099"/>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339933"/>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339933"/>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ill>
        <patternFill>
          <bgColor rgb="FF00FF00"/>
        </patternFill>
      </fill>
    </dxf>
    <dxf>
      <font>
        <color auto="1"/>
      </font>
      <fill>
        <patternFill>
          <bgColor rgb="FF66FF99"/>
        </patternFill>
      </fill>
    </dxf>
    <dxf>
      <fill>
        <patternFill>
          <bgColor theme="0" tint="-0.499984740745262"/>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rgb="FF339933"/>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auto="1"/>
      </font>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14996795556505021"/>
        </patternFill>
      </fill>
    </dxf>
    <dxf>
      <fill>
        <patternFill>
          <bgColor theme="0" tint="-0.499984740745262"/>
        </patternFill>
      </fill>
    </dxf>
    <dxf>
      <fill>
        <patternFill>
          <bgColor theme="0" tint="-0.499984740745262"/>
        </patternFill>
      </fill>
    </dxf>
    <dxf>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ill>
        <patternFill>
          <bgColor theme="0" tint="-0.499984740745262"/>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auto="1"/>
      </font>
      <fill>
        <patternFill>
          <bgColor theme="0" tint="-0.14996795556505021"/>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FF66"/>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0"/>
      </font>
      <fill>
        <patternFill>
          <bgColor rgb="FF990099"/>
        </patternFill>
      </fill>
    </dxf>
    <dxf>
      <font>
        <color theme="0"/>
      </font>
      <fill>
        <patternFill>
          <bgColor rgb="FF660033"/>
        </patternFill>
      </fill>
    </dxf>
    <dxf>
      <font>
        <color theme="0"/>
      </font>
      <fill>
        <patternFill>
          <bgColor rgb="FF990033"/>
        </patternFill>
      </fill>
    </dxf>
    <dxf>
      <font>
        <color theme="0"/>
      </font>
      <fill>
        <patternFill>
          <bgColor rgb="FF990000"/>
        </patternFill>
      </fill>
    </dxf>
    <dxf>
      <font>
        <color theme="0"/>
      </font>
      <fill>
        <patternFill>
          <bgColor rgb="FF993300"/>
        </patternFill>
      </fill>
    </dxf>
    <dxf>
      <font>
        <color theme="0"/>
      </font>
      <fill>
        <patternFill>
          <bgColor rgb="FFCC3300"/>
        </patternFill>
      </fill>
    </dxf>
    <dxf>
      <font>
        <color theme="0"/>
      </font>
      <fill>
        <patternFill>
          <bgColor rgb="FFFF0000"/>
        </patternFill>
      </fill>
    </dxf>
    <dxf>
      <font>
        <color theme="0"/>
      </font>
      <fill>
        <patternFill>
          <bgColor rgb="FF0070C0"/>
        </patternFill>
      </fill>
    </dxf>
    <dxf>
      <font>
        <color theme="0"/>
      </font>
      <fill>
        <patternFill>
          <bgColor rgb="FF002060"/>
        </patternFill>
      </fill>
    </dxf>
    <dxf>
      <fill>
        <patternFill>
          <bgColor rgb="FF92D050"/>
        </patternFill>
      </fill>
    </dxf>
    <dxf>
      <font>
        <color auto="1"/>
      </font>
      <fill>
        <patternFill>
          <bgColor rgb="FF00B050"/>
        </patternFill>
      </fill>
    </dxf>
    <dxf>
      <font>
        <color theme="0"/>
      </font>
      <fill>
        <patternFill>
          <bgColor rgb="FF660066"/>
        </patternFill>
      </fill>
    </dxf>
    <dxf>
      <font>
        <color theme="0"/>
      </font>
      <fill>
        <patternFill>
          <bgColor rgb="FF006666"/>
        </patternFill>
      </fill>
    </dxf>
    <dxf>
      <font>
        <color theme="0"/>
      </font>
      <fill>
        <patternFill>
          <bgColor rgb="FF0099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ont>
        <color theme="1"/>
      </font>
      <fill>
        <patternFill>
          <bgColor rgb="FFFFFF66"/>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
      <font>
        <color theme="1"/>
      </font>
      <fill>
        <patternFill>
          <bgColor rgb="FFFFC000"/>
        </patternFill>
      </fill>
    </dxf>
    <dxf>
      <font>
        <color theme="1"/>
      </font>
      <fill>
        <patternFill>
          <bgColor rgb="FFFF6600"/>
        </patternFill>
      </fill>
    </dxf>
    <dxf>
      <font>
        <color theme="1"/>
      </font>
      <fill>
        <patternFill>
          <bgColor rgb="FFFF9933"/>
        </patternFill>
      </fill>
    </dxf>
    <dxf>
      <font>
        <color theme="1"/>
      </font>
      <fill>
        <patternFill>
          <bgColor rgb="FFFFFF00"/>
        </patternFill>
      </fill>
    </dxf>
    <dxf>
      <fill>
        <patternFill>
          <bgColor rgb="FFFFFFFF"/>
        </patternFill>
      </fill>
    </dxf>
    <dxf>
      <fill>
        <patternFill>
          <bgColor rgb="FF339933"/>
        </patternFill>
      </fill>
    </dxf>
    <dxf>
      <fill>
        <patternFill>
          <bgColor rgb="FF00FF00"/>
        </patternFill>
      </fill>
    </dxf>
    <dxf>
      <font>
        <color auto="1"/>
      </font>
      <fill>
        <patternFill>
          <bgColor rgb="FF66FF99"/>
        </patternFill>
      </fill>
    </dxf>
  </dxfs>
  <tableStyles count="0" defaultTableStyle="TableStyleMedium9" defaultPivotStyle="PivotStyleLight16"/>
  <colors>
    <mruColors>
      <color rgb="FF00AFF5"/>
      <color rgb="FF0B7380"/>
      <color rgb="FF00E5F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199273</xdr:colOff>
      <xdr:row>5</xdr:row>
      <xdr:rowOff>534374</xdr:rowOff>
    </xdr:from>
    <xdr:to>
      <xdr:col>3</xdr:col>
      <xdr:colOff>541033</xdr:colOff>
      <xdr:row>6</xdr:row>
      <xdr:rowOff>33984</xdr:rowOff>
    </xdr:to>
    <xdr:sp macro="" textlink="">
      <xdr:nvSpPr>
        <xdr:cNvPr id="15" name="TextBox 40">
          <a:extLst>
            <a:ext uri="{FF2B5EF4-FFF2-40B4-BE49-F238E27FC236}">
              <a16:creationId xmlns:a16="http://schemas.microsoft.com/office/drawing/2014/main" id="{5D2EE03C-E750-3E80-3051-1EE5D987A962}"/>
            </a:ext>
          </a:extLst>
        </xdr:cNvPr>
        <xdr:cNvSpPr txBox="1"/>
      </xdr:nvSpPr>
      <xdr:spPr>
        <a:xfrm>
          <a:off x="2675773" y="1664674"/>
          <a:ext cx="341760" cy="261610"/>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100">
              <a:solidFill>
                <a:schemeClr val="bg1"/>
              </a:solidFill>
            </a:rPr>
            <a:t>12</a:t>
          </a:r>
        </a:p>
      </xdr:txBody>
    </xdr:sp>
    <xdr:clientData/>
  </xdr:twoCellAnchor>
  <xdr:twoCellAnchor>
    <xdr:from>
      <xdr:col>2</xdr:col>
      <xdr:colOff>711200</xdr:colOff>
      <xdr:row>3</xdr:row>
      <xdr:rowOff>228600</xdr:rowOff>
    </xdr:from>
    <xdr:to>
      <xdr:col>10</xdr:col>
      <xdr:colOff>685800</xdr:colOff>
      <xdr:row>12</xdr:row>
      <xdr:rowOff>406400</xdr:rowOff>
    </xdr:to>
    <xdr:grpSp>
      <xdr:nvGrpSpPr>
        <xdr:cNvPr id="17" name="Group 16">
          <a:extLst>
            <a:ext uri="{FF2B5EF4-FFF2-40B4-BE49-F238E27FC236}">
              <a16:creationId xmlns:a16="http://schemas.microsoft.com/office/drawing/2014/main" id="{43817AAD-BEF2-D612-0FFB-BEF3FBCF5DCA}"/>
            </a:ext>
          </a:extLst>
        </xdr:cNvPr>
        <xdr:cNvGrpSpPr/>
      </xdr:nvGrpSpPr>
      <xdr:grpSpPr>
        <a:xfrm>
          <a:off x="2362200" y="812800"/>
          <a:ext cx="6578600" cy="7302500"/>
          <a:chOff x="0" y="600660"/>
          <a:chExt cx="4811804" cy="4248755"/>
        </a:xfrm>
      </xdr:grpSpPr>
      <xdr:pic>
        <xdr:nvPicPr>
          <xdr:cNvPr id="29" name="table">
            <a:extLst>
              <a:ext uri="{FF2B5EF4-FFF2-40B4-BE49-F238E27FC236}">
                <a16:creationId xmlns:a16="http://schemas.microsoft.com/office/drawing/2014/main" id="{F76408CE-2C5A-E5B5-BF76-BBA236845313}"/>
              </a:ext>
            </a:extLst>
          </xdr:cNvPr>
          <xdr:cNvPicPr>
            <a:picLocks noChangeAspect="1"/>
          </xdr:cNvPicPr>
        </xdr:nvPicPr>
        <xdr:blipFill>
          <a:blip xmlns:r="http://schemas.openxmlformats.org/officeDocument/2006/relationships" r:embed="rId1"/>
          <a:stretch>
            <a:fillRect/>
          </a:stretch>
        </xdr:blipFill>
        <xdr:spPr>
          <a:xfrm>
            <a:off x="0" y="600660"/>
            <a:ext cx="4811804" cy="4248755"/>
          </a:xfrm>
          <a:prstGeom prst="rect">
            <a:avLst/>
          </a:prstGeom>
        </xdr:spPr>
      </xdr:pic>
      <xdr:sp macro="" textlink="">
        <xdr:nvSpPr>
          <xdr:cNvPr id="30" name="Rectangle 29">
            <a:extLst>
              <a:ext uri="{FF2B5EF4-FFF2-40B4-BE49-F238E27FC236}">
                <a16:creationId xmlns:a16="http://schemas.microsoft.com/office/drawing/2014/main" id="{305B896C-8E0E-7F06-A24A-86344F5E3789}"/>
              </a:ext>
            </a:extLst>
          </xdr:cNvPr>
          <xdr:cNvSpPr/>
        </xdr:nvSpPr>
        <xdr:spPr>
          <a:xfrm>
            <a:off x="2509467" y="1865412"/>
            <a:ext cx="187657" cy="151915"/>
          </a:xfrm>
          <a:prstGeom prst="rect">
            <a:avLst/>
          </a:prstGeom>
          <a:solidFill>
            <a:schemeClr val="accent3">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indent="0" algn="l" defTabSz="914400" rtl="0" eaLnBrk="1" latinLnBrk="0" hangingPunct="1">
              <a:defRPr sz="1100" kern="1200">
                <a:solidFill>
                  <a:schemeClr val="lt1"/>
                </a:solidFill>
                <a:latin typeface="+mn-lt"/>
                <a:ea typeface="+mn-ea"/>
                <a:cs typeface="+mn-cs"/>
              </a:defRPr>
            </a:lvl1pPr>
            <a:lvl2pPr marL="457200" indent="0" algn="l" defTabSz="914400" rtl="0" eaLnBrk="1" latinLnBrk="0" hangingPunct="1">
              <a:defRPr sz="1100" kern="1200">
                <a:solidFill>
                  <a:schemeClr val="lt1"/>
                </a:solidFill>
                <a:latin typeface="+mn-lt"/>
                <a:ea typeface="+mn-ea"/>
                <a:cs typeface="+mn-cs"/>
              </a:defRPr>
            </a:lvl2pPr>
            <a:lvl3pPr marL="914400" indent="0" algn="l" defTabSz="914400" rtl="0" eaLnBrk="1" latinLnBrk="0" hangingPunct="1">
              <a:defRPr sz="1100" kern="1200">
                <a:solidFill>
                  <a:schemeClr val="lt1"/>
                </a:solidFill>
                <a:latin typeface="+mn-lt"/>
                <a:ea typeface="+mn-ea"/>
                <a:cs typeface="+mn-cs"/>
              </a:defRPr>
            </a:lvl3pPr>
            <a:lvl4pPr marL="1371600" indent="0" algn="l" defTabSz="914400" rtl="0" eaLnBrk="1" latinLnBrk="0" hangingPunct="1">
              <a:defRPr sz="1100" kern="1200">
                <a:solidFill>
                  <a:schemeClr val="lt1"/>
                </a:solidFill>
                <a:latin typeface="+mn-lt"/>
                <a:ea typeface="+mn-ea"/>
                <a:cs typeface="+mn-cs"/>
              </a:defRPr>
            </a:lvl4pPr>
            <a:lvl5pPr marL="1828800" indent="0" algn="l" defTabSz="914400" rtl="0" eaLnBrk="1" latinLnBrk="0" hangingPunct="1">
              <a:defRPr sz="1100" kern="1200">
                <a:solidFill>
                  <a:schemeClr val="lt1"/>
                </a:solidFill>
                <a:latin typeface="+mn-lt"/>
                <a:ea typeface="+mn-ea"/>
                <a:cs typeface="+mn-cs"/>
              </a:defRPr>
            </a:lvl5pPr>
            <a:lvl6pPr marL="2286000" indent="0" algn="l" defTabSz="914400" rtl="0" eaLnBrk="1" latinLnBrk="0" hangingPunct="1">
              <a:defRPr sz="1100" kern="1200">
                <a:solidFill>
                  <a:schemeClr val="lt1"/>
                </a:solidFill>
                <a:latin typeface="+mn-lt"/>
                <a:ea typeface="+mn-ea"/>
                <a:cs typeface="+mn-cs"/>
              </a:defRPr>
            </a:lvl6pPr>
            <a:lvl7pPr marL="2743200" indent="0" algn="l" defTabSz="914400" rtl="0" eaLnBrk="1" latinLnBrk="0" hangingPunct="1">
              <a:defRPr sz="1100" kern="1200">
                <a:solidFill>
                  <a:schemeClr val="lt1"/>
                </a:solidFill>
                <a:latin typeface="+mn-lt"/>
                <a:ea typeface="+mn-ea"/>
                <a:cs typeface="+mn-cs"/>
              </a:defRPr>
            </a:lvl7pPr>
            <a:lvl8pPr marL="3200400" indent="0" algn="l" defTabSz="914400" rtl="0" eaLnBrk="1" latinLnBrk="0" hangingPunct="1">
              <a:defRPr sz="1100" kern="1200">
                <a:solidFill>
                  <a:schemeClr val="lt1"/>
                </a:solidFill>
                <a:latin typeface="+mn-lt"/>
                <a:ea typeface="+mn-ea"/>
                <a:cs typeface="+mn-cs"/>
              </a:defRPr>
            </a:lvl8pPr>
            <a:lvl9pPr marL="3657600" indent="0" algn="l" defTabSz="914400" rtl="0" eaLnBrk="1" latinLnBrk="0" hangingPunct="1">
              <a:defRPr sz="1100" kern="1200">
                <a:solidFill>
                  <a:schemeClr val="lt1"/>
                </a:solidFill>
                <a:latin typeface="+mn-lt"/>
                <a:ea typeface="+mn-ea"/>
                <a:cs typeface="+mn-cs"/>
              </a:defRPr>
            </a:lvl9pPr>
          </a:lstStyle>
          <a:p>
            <a:pPr algn="ctr"/>
            <a:r>
              <a:rPr lang="en-US" sz="1333"/>
              <a:t>1</a:t>
            </a:r>
          </a:p>
        </xdr:txBody>
      </xdr:sp>
      <xdr:sp macro="" textlink="">
        <xdr:nvSpPr>
          <xdr:cNvPr id="31" name="Rectangle 30">
            <a:extLst>
              <a:ext uri="{FF2B5EF4-FFF2-40B4-BE49-F238E27FC236}">
                <a16:creationId xmlns:a16="http://schemas.microsoft.com/office/drawing/2014/main" id="{EF43AD05-F2AB-67A3-59D8-AC23A78E5FE6}"/>
              </a:ext>
            </a:extLst>
          </xdr:cNvPr>
          <xdr:cNvSpPr/>
        </xdr:nvSpPr>
        <xdr:spPr>
          <a:xfrm>
            <a:off x="2718143" y="1865412"/>
            <a:ext cx="187657" cy="151915"/>
          </a:xfrm>
          <a:prstGeom prst="rect">
            <a:avLst/>
          </a:prstGeom>
          <a:solidFill>
            <a:schemeClr val="accent3">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indent="0" algn="l" defTabSz="914400" rtl="0" eaLnBrk="1" latinLnBrk="0" hangingPunct="1">
              <a:defRPr sz="1100" kern="1200">
                <a:solidFill>
                  <a:schemeClr val="lt1"/>
                </a:solidFill>
                <a:latin typeface="+mn-lt"/>
                <a:ea typeface="+mn-ea"/>
                <a:cs typeface="+mn-cs"/>
              </a:defRPr>
            </a:lvl1pPr>
            <a:lvl2pPr marL="457200" indent="0" algn="l" defTabSz="914400" rtl="0" eaLnBrk="1" latinLnBrk="0" hangingPunct="1">
              <a:defRPr sz="1100" kern="1200">
                <a:solidFill>
                  <a:schemeClr val="lt1"/>
                </a:solidFill>
                <a:latin typeface="+mn-lt"/>
                <a:ea typeface="+mn-ea"/>
                <a:cs typeface="+mn-cs"/>
              </a:defRPr>
            </a:lvl2pPr>
            <a:lvl3pPr marL="914400" indent="0" algn="l" defTabSz="914400" rtl="0" eaLnBrk="1" latinLnBrk="0" hangingPunct="1">
              <a:defRPr sz="1100" kern="1200">
                <a:solidFill>
                  <a:schemeClr val="lt1"/>
                </a:solidFill>
                <a:latin typeface="+mn-lt"/>
                <a:ea typeface="+mn-ea"/>
                <a:cs typeface="+mn-cs"/>
              </a:defRPr>
            </a:lvl3pPr>
            <a:lvl4pPr marL="1371600" indent="0" algn="l" defTabSz="914400" rtl="0" eaLnBrk="1" latinLnBrk="0" hangingPunct="1">
              <a:defRPr sz="1100" kern="1200">
                <a:solidFill>
                  <a:schemeClr val="lt1"/>
                </a:solidFill>
                <a:latin typeface="+mn-lt"/>
                <a:ea typeface="+mn-ea"/>
                <a:cs typeface="+mn-cs"/>
              </a:defRPr>
            </a:lvl4pPr>
            <a:lvl5pPr marL="1828800" indent="0" algn="l" defTabSz="914400" rtl="0" eaLnBrk="1" latinLnBrk="0" hangingPunct="1">
              <a:defRPr sz="1100" kern="1200">
                <a:solidFill>
                  <a:schemeClr val="lt1"/>
                </a:solidFill>
                <a:latin typeface="+mn-lt"/>
                <a:ea typeface="+mn-ea"/>
                <a:cs typeface="+mn-cs"/>
              </a:defRPr>
            </a:lvl5pPr>
            <a:lvl6pPr marL="2286000" indent="0" algn="l" defTabSz="914400" rtl="0" eaLnBrk="1" latinLnBrk="0" hangingPunct="1">
              <a:defRPr sz="1100" kern="1200">
                <a:solidFill>
                  <a:schemeClr val="lt1"/>
                </a:solidFill>
                <a:latin typeface="+mn-lt"/>
                <a:ea typeface="+mn-ea"/>
                <a:cs typeface="+mn-cs"/>
              </a:defRPr>
            </a:lvl6pPr>
            <a:lvl7pPr marL="2743200" indent="0" algn="l" defTabSz="914400" rtl="0" eaLnBrk="1" latinLnBrk="0" hangingPunct="1">
              <a:defRPr sz="1100" kern="1200">
                <a:solidFill>
                  <a:schemeClr val="lt1"/>
                </a:solidFill>
                <a:latin typeface="+mn-lt"/>
                <a:ea typeface="+mn-ea"/>
                <a:cs typeface="+mn-cs"/>
              </a:defRPr>
            </a:lvl7pPr>
            <a:lvl8pPr marL="3200400" indent="0" algn="l" defTabSz="914400" rtl="0" eaLnBrk="1" latinLnBrk="0" hangingPunct="1">
              <a:defRPr sz="1100" kern="1200">
                <a:solidFill>
                  <a:schemeClr val="lt1"/>
                </a:solidFill>
                <a:latin typeface="+mn-lt"/>
                <a:ea typeface="+mn-ea"/>
                <a:cs typeface="+mn-cs"/>
              </a:defRPr>
            </a:lvl8pPr>
            <a:lvl9pPr marL="3657600" indent="0" algn="l" defTabSz="914400" rtl="0" eaLnBrk="1" latinLnBrk="0" hangingPunct="1">
              <a:defRPr sz="1100" kern="1200">
                <a:solidFill>
                  <a:schemeClr val="lt1"/>
                </a:solidFill>
                <a:latin typeface="+mn-lt"/>
                <a:ea typeface="+mn-ea"/>
                <a:cs typeface="+mn-cs"/>
              </a:defRPr>
            </a:lvl9pPr>
          </a:lstStyle>
          <a:p>
            <a:pPr algn="ctr"/>
            <a:r>
              <a:rPr lang="en-US" sz="1333"/>
              <a:t>2</a:t>
            </a:r>
          </a:p>
        </xdr:txBody>
      </xdr:sp>
      <xdr:grpSp>
        <xdr:nvGrpSpPr>
          <xdr:cNvPr id="32" name="Group 31">
            <a:extLst>
              <a:ext uri="{FF2B5EF4-FFF2-40B4-BE49-F238E27FC236}">
                <a16:creationId xmlns:a16="http://schemas.microsoft.com/office/drawing/2014/main" id="{B2FA598B-6D6C-457E-C247-F250C8191971}"/>
              </a:ext>
            </a:extLst>
          </xdr:cNvPr>
          <xdr:cNvGrpSpPr/>
        </xdr:nvGrpSpPr>
        <xdr:grpSpPr>
          <a:xfrm>
            <a:off x="8891" y="3749276"/>
            <a:ext cx="1368115" cy="730850"/>
            <a:chOff x="0" y="0"/>
            <a:chExt cx="1357847" cy="713967"/>
          </a:xfrm>
        </xdr:grpSpPr>
        <xdr:sp macro="" textlink="">
          <xdr:nvSpPr>
            <xdr:cNvPr id="33" name="Rectangle 32">
              <a:extLst>
                <a:ext uri="{FF2B5EF4-FFF2-40B4-BE49-F238E27FC236}">
                  <a16:creationId xmlns:a16="http://schemas.microsoft.com/office/drawing/2014/main" id="{3662281B-945D-BD38-8290-97911F2A5728}"/>
                </a:ext>
              </a:extLst>
            </xdr:cNvPr>
            <xdr:cNvSpPr/>
          </xdr:nvSpPr>
          <xdr:spPr>
            <a:xfrm>
              <a:off x="114288" y="269691"/>
              <a:ext cx="196633" cy="184282"/>
            </a:xfrm>
            <a:prstGeom prst="rect">
              <a:avLst/>
            </a:prstGeom>
            <a:solidFill>
              <a:schemeClr val="accent3">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indent="0" algn="l" defTabSz="914400" rtl="0" eaLnBrk="1" latinLnBrk="0" hangingPunct="1">
                <a:defRPr sz="1100" kern="1200">
                  <a:solidFill>
                    <a:schemeClr val="lt1"/>
                  </a:solidFill>
                  <a:latin typeface="+mn-lt"/>
                  <a:ea typeface="+mn-ea"/>
                  <a:cs typeface="+mn-cs"/>
                </a:defRPr>
              </a:lvl1pPr>
              <a:lvl2pPr marL="457200" indent="0" algn="l" defTabSz="914400" rtl="0" eaLnBrk="1" latinLnBrk="0" hangingPunct="1">
                <a:defRPr sz="1100" kern="1200">
                  <a:solidFill>
                    <a:schemeClr val="lt1"/>
                  </a:solidFill>
                  <a:latin typeface="+mn-lt"/>
                  <a:ea typeface="+mn-ea"/>
                  <a:cs typeface="+mn-cs"/>
                </a:defRPr>
              </a:lvl2pPr>
              <a:lvl3pPr marL="914400" indent="0" algn="l" defTabSz="914400" rtl="0" eaLnBrk="1" latinLnBrk="0" hangingPunct="1">
                <a:defRPr sz="1100" kern="1200">
                  <a:solidFill>
                    <a:schemeClr val="lt1"/>
                  </a:solidFill>
                  <a:latin typeface="+mn-lt"/>
                  <a:ea typeface="+mn-ea"/>
                  <a:cs typeface="+mn-cs"/>
                </a:defRPr>
              </a:lvl3pPr>
              <a:lvl4pPr marL="1371600" indent="0" algn="l" defTabSz="914400" rtl="0" eaLnBrk="1" latinLnBrk="0" hangingPunct="1">
                <a:defRPr sz="1100" kern="1200">
                  <a:solidFill>
                    <a:schemeClr val="lt1"/>
                  </a:solidFill>
                  <a:latin typeface="+mn-lt"/>
                  <a:ea typeface="+mn-ea"/>
                  <a:cs typeface="+mn-cs"/>
                </a:defRPr>
              </a:lvl4pPr>
              <a:lvl5pPr marL="1828800" indent="0" algn="l" defTabSz="914400" rtl="0" eaLnBrk="1" latinLnBrk="0" hangingPunct="1">
                <a:defRPr sz="1100" kern="1200">
                  <a:solidFill>
                    <a:schemeClr val="lt1"/>
                  </a:solidFill>
                  <a:latin typeface="+mn-lt"/>
                  <a:ea typeface="+mn-ea"/>
                  <a:cs typeface="+mn-cs"/>
                </a:defRPr>
              </a:lvl5pPr>
              <a:lvl6pPr marL="2286000" indent="0" algn="l" defTabSz="914400" rtl="0" eaLnBrk="1" latinLnBrk="0" hangingPunct="1">
                <a:defRPr sz="1100" kern="1200">
                  <a:solidFill>
                    <a:schemeClr val="lt1"/>
                  </a:solidFill>
                  <a:latin typeface="+mn-lt"/>
                  <a:ea typeface="+mn-ea"/>
                  <a:cs typeface="+mn-cs"/>
                </a:defRPr>
              </a:lvl6pPr>
              <a:lvl7pPr marL="2743200" indent="0" algn="l" defTabSz="914400" rtl="0" eaLnBrk="1" latinLnBrk="0" hangingPunct="1">
                <a:defRPr sz="1100" kern="1200">
                  <a:solidFill>
                    <a:schemeClr val="lt1"/>
                  </a:solidFill>
                  <a:latin typeface="+mn-lt"/>
                  <a:ea typeface="+mn-ea"/>
                  <a:cs typeface="+mn-cs"/>
                </a:defRPr>
              </a:lvl7pPr>
              <a:lvl8pPr marL="3200400" indent="0" algn="l" defTabSz="914400" rtl="0" eaLnBrk="1" latinLnBrk="0" hangingPunct="1">
                <a:defRPr sz="1100" kern="1200">
                  <a:solidFill>
                    <a:schemeClr val="lt1"/>
                  </a:solidFill>
                  <a:latin typeface="+mn-lt"/>
                  <a:ea typeface="+mn-ea"/>
                  <a:cs typeface="+mn-cs"/>
                </a:defRPr>
              </a:lvl8pPr>
              <a:lvl9pPr marL="3657600" indent="0" algn="l" defTabSz="914400" rtl="0" eaLnBrk="1" latinLnBrk="0" hangingPunct="1">
                <a:defRPr sz="1100" kern="1200">
                  <a:solidFill>
                    <a:schemeClr val="lt1"/>
                  </a:solidFill>
                  <a:latin typeface="+mn-lt"/>
                  <a:ea typeface="+mn-ea"/>
                  <a:cs typeface="+mn-cs"/>
                </a:defRPr>
              </a:lvl9pPr>
            </a:lstStyle>
            <a:p>
              <a:pPr algn="ctr"/>
              <a:endParaRPr lang="en-US" sz="1333"/>
            </a:p>
          </xdr:txBody>
        </xdr:sp>
        <xdr:sp macro="" textlink="">
          <xdr:nvSpPr>
            <xdr:cNvPr id="34" name="TextBox 134">
              <a:extLst>
                <a:ext uri="{FF2B5EF4-FFF2-40B4-BE49-F238E27FC236}">
                  <a16:creationId xmlns:a16="http://schemas.microsoft.com/office/drawing/2014/main" id="{138EFAEF-E64B-70E0-466A-F8A4F41C6869}"/>
                </a:ext>
              </a:extLst>
            </xdr:cNvPr>
            <xdr:cNvSpPr txBox="1"/>
          </xdr:nvSpPr>
          <xdr:spPr>
            <a:xfrm>
              <a:off x="252713" y="238721"/>
              <a:ext cx="1103678" cy="187963"/>
            </a:xfrm>
            <a:prstGeom prst="rect">
              <a:avLst/>
            </a:prstGeom>
            <a:noFill/>
          </xdr:spPr>
          <xdr:txBody>
            <a:bodyPr wrap="square" rtlCol="0">
              <a:spAutoFit/>
            </a:bodyPr>
            <a:lstStyle>
              <a:defPPr>
                <a:defRPr lang="en-US"/>
              </a:defPPr>
              <a:lvl1pPr marL="0" indent="0" algn="l" defTabSz="914400" rtl="0" eaLnBrk="1" latinLnBrk="0" hangingPunct="1">
                <a:defRPr sz="1100" kern="1200">
                  <a:solidFill>
                    <a:schemeClr val="tx1"/>
                  </a:solidFill>
                  <a:latin typeface="+mn-lt"/>
                  <a:ea typeface="+mn-ea"/>
                  <a:cs typeface="+mn-cs"/>
                </a:defRPr>
              </a:lvl1pPr>
              <a:lvl2pPr marL="457200" indent="0" algn="l" defTabSz="914400" rtl="0" eaLnBrk="1" latinLnBrk="0" hangingPunct="1">
                <a:defRPr sz="1100" kern="1200">
                  <a:solidFill>
                    <a:schemeClr val="tx1"/>
                  </a:solidFill>
                  <a:latin typeface="+mn-lt"/>
                  <a:ea typeface="+mn-ea"/>
                  <a:cs typeface="+mn-cs"/>
                </a:defRPr>
              </a:lvl2pPr>
              <a:lvl3pPr marL="914400" indent="0" algn="l" defTabSz="914400" rtl="0" eaLnBrk="1" latinLnBrk="0" hangingPunct="1">
                <a:defRPr sz="1100" kern="1200">
                  <a:solidFill>
                    <a:schemeClr val="tx1"/>
                  </a:solidFill>
                  <a:latin typeface="+mn-lt"/>
                  <a:ea typeface="+mn-ea"/>
                  <a:cs typeface="+mn-cs"/>
                </a:defRPr>
              </a:lvl3pPr>
              <a:lvl4pPr marL="1371600" indent="0" algn="l" defTabSz="914400" rtl="0" eaLnBrk="1" latinLnBrk="0" hangingPunct="1">
                <a:defRPr sz="1100" kern="1200">
                  <a:solidFill>
                    <a:schemeClr val="tx1"/>
                  </a:solidFill>
                  <a:latin typeface="+mn-lt"/>
                  <a:ea typeface="+mn-ea"/>
                  <a:cs typeface="+mn-cs"/>
                </a:defRPr>
              </a:lvl4pPr>
              <a:lvl5pPr marL="1828800" indent="0" algn="l" defTabSz="914400" rtl="0" eaLnBrk="1" latinLnBrk="0" hangingPunct="1">
                <a:defRPr sz="1100" kern="1200">
                  <a:solidFill>
                    <a:schemeClr val="tx1"/>
                  </a:solidFill>
                  <a:latin typeface="+mn-lt"/>
                  <a:ea typeface="+mn-ea"/>
                  <a:cs typeface="+mn-cs"/>
                </a:defRPr>
              </a:lvl5pPr>
              <a:lvl6pPr marL="2286000" indent="0" algn="l" defTabSz="914400" rtl="0" eaLnBrk="1" latinLnBrk="0" hangingPunct="1">
                <a:defRPr sz="1100" kern="1200">
                  <a:solidFill>
                    <a:schemeClr val="tx1"/>
                  </a:solidFill>
                  <a:latin typeface="+mn-lt"/>
                  <a:ea typeface="+mn-ea"/>
                  <a:cs typeface="+mn-cs"/>
                </a:defRPr>
              </a:lvl6pPr>
              <a:lvl7pPr marL="2743200" indent="0" algn="l" defTabSz="914400" rtl="0" eaLnBrk="1" latinLnBrk="0" hangingPunct="1">
                <a:defRPr sz="1100" kern="1200">
                  <a:solidFill>
                    <a:schemeClr val="tx1"/>
                  </a:solidFill>
                  <a:latin typeface="+mn-lt"/>
                  <a:ea typeface="+mn-ea"/>
                  <a:cs typeface="+mn-cs"/>
                </a:defRPr>
              </a:lvl7pPr>
              <a:lvl8pPr marL="3200400" indent="0" algn="l" defTabSz="914400" rtl="0" eaLnBrk="1" latinLnBrk="0" hangingPunct="1">
                <a:defRPr sz="1100" kern="1200">
                  <a:solidFill>
                    <a:schemeClr val="tx1"/>
                  </a:solidFill>
                  <a:latin typeface="+mn-lt"/>
                  <a:ea typeface="+mn-ea"/>
                  <a:cs typeface="+mn-cs"/>
                </a:defRPr>
              </a:lvl8pPr>
              <a:lvl9pPr marL="3657600" indent="0" algn="l" defTabSz="914400" rtl="0" eaLnBrk="1" latinLnBrk="0" hangingPunct="1">
                <a:defRPr sz="1100" kern="1200">
                  <a:solidFill>
                    <a:schemeClr val="tx1"/>
                  </a:solidFill>
                  <a:latin typeface="+mn-lt"/>
                  <a:ea typeface="+mn-ea"/>
                  <a:cs typeface="+mn-cs"/>
                </a:defRPr>
              </a:lvl9pPr>
            </a:lstStyle>
            <a:p>
              <a:r>
                <a:rPr lang="en-US" sz="1067"/>
                <a:t>Risiko Residu</a:t>
              </a:r>
            </a:p>
          </xdr:txBody>
        </xdr:sp>
        <xdr:sp macro="" textlink="">
          <xdr:nvSpPr>
            <xdr:cNvPr id="35" name="Decagon 34">
              <a:extLst>
                <a:ext uri="{FF2B5EF4-FFF2-40B4-BE49-F238E27FC236}">
                  <a16:creationId xmlns:a16="http://schemas.microsoft.com/office/drawing/2014/main" id="{68ACDB28-4ED2-208E-E8E3-6224BD9BD1BD}"/>
                </a:ext>
              </a:extLst>
            </xdr:cNvPr>
            <xdr:cNvSpPr/>
          </xdr:nvSpPr>
          <xdr:spPr>
            <a:xfrm>
              <a:off x="113214" y="529685"/>
              <a:ext cx="196633" cy="184282"/>
            </a:xfrm>
            <a:prstGeom prst="decagon">
              <a:avLst/>
            </a:prstGeom>
            <a:solidFill>
              <a:srgbClr val="FF66FF"/>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indent="0" algn="l" defTabSz="914400" rtl="0" eaLnBrk="1" latinLnBrk="0" hangingPunct="1">
                <a:defRPr sz="1100" kern="1200">
                  <a:solidFill>
                    <a:schemeClr val="lt1"/>
                  </a:solidFill>
                  <a:latin typeface="+mn-lt"/>
                  <a:ea typeface="+mn-ea"/>
                  <a:cs typeface="+mn-cs"/>
                </a:defRPr>
              </a:lvl1pPr>
              <a:lvl2pPr marL="457200" indent="0" algn="l" defTabSz="914400" rtl="0" eaLnBrk="1" latinLnBrk="0" hangingPunct="1">
                <a:defRPr sz="1100" kern="1200">
                  <a:solidFill>
                    <a:schemeClr val="lt1"/>
                  </a:solidFill>
                  <a:latin typeface="+mn-lt"/>
                  <a:ea typeface="+mn-ea"/>
                  <a:cs typeface="+mn-cs"/>
                </a:defRPr>
              </a:lvl2pPr>
              <a:lvl3pPr marL="914400" indent="0" algn="l" defTabSz="914400" rtl="0" eaLnBrk="1" latinLnBrk="0" hangingPunct="1">
                <a:defRPr sz="1100" kern="1200">
                  <a:solidFill>
                    <a:schemeClr val="lt1"/>
                  </a:solidFill>
                  <a:latin typeface="+mn-lt"/>
                  <a:ea typeface="+mn-ea"/>
                  <a:cs typeface="+mn-cs"/>
                </a:defRPr>
              </a:lvl3pPr>
              <a:lvl4pPr marL="1371600" indent="0" algn="l" defTabSz="914400" rtl="0" eaLnBrk="1" latinLnBrk="0" hangingPunct="1">
                <a:defRPr sz="1100" kern="1200">
                  <a:solidFill>
                    <a:schemeClr val="lt1"/>
                  </a:solidFill>
                  <a:latin typeface="+mn-lt"/>
                  <a:ea typeface="+mn-ea"/>
                  <a:cs typeface="+mn-cs"/>
                </a:defRPr>
              </a:lvl4pPr>
              <a:lvl5pPr marL="1828800" indent="0" algn="l" defTabSz="914400" rtl="0" eaLnBrk="1" latinLnBrk="0" hangingPunct="1">
                <a:defRPr sz="1100" kern="1200">
                  <a:solidFill>
                    <a:schemeClr val="lt1"/>
                  </a:solidFill>
                  <a:latin typeface="+mn-lt"/>
                  <a:ea typeface="+mn-ea"/>
                  <a:cs typeface="+mn-cs"/>
                </a:defRPr>
              </a:lvl5pPr>
              <a:lvl6pPr marL="2286000" indent="0" algn="l" defTabSz="914400" rtl="0" eaLnBrk="1" latinLnBrk="0" hangingPunct="1">
                <a:defRPr sz="1100" kern="1200">
                  <a:solidFill>
                    <a:schemeClr val="lt1"/>
                  </a:solidFill>
                  <a:latin typeface="+mn-lt"/>
                  <a:ea typeface="+mn-ea"/>
                  <a:cs typeface="+mn-cs"/>
                </a:defRPr>
              </a:lvl6pPr>
              <a:lvl7pPr marL="2743200" indent="0" algn="l" defTabSz="914400" rtl="0" eaLnBrk="1" latinLnBrk="0" hangingPunct="1">
                <a:defRPr sz="1100" kern="1200">
                  <a:solidFill>
                    <a:schemeClr val="lt1"/>
                  </a:solidFill>
                  <a:latin typeface="+mn-lt"/>
                  <a:ea typeface="+mn-ea"/>
                  <a:cs typeface="+mn-cs"/>
                </a:defRPr>
              </a:lvl7pPr>
              <a:lvl8pPr marL="3200400" indent="0" algn="l" defTabSz="914400" rtl="0" eaLnBrk="1" latinLnBrk="0" hangingPunct="1">
                <a:defRPr sz="1100" kern="1200">
                  <a:solidFill>
                    <a:schemeClr val="lt1"/>
                  </a:solidFill>
                  <a:latin typeface="+mn-lt"/>
                  <a:ea typeface="+mn-ea"/>
                  <a:cs typeface="+mn-cs"/>
                </a:defRPr>
              </a:lvl8pPr>
              <a:lvl9pPr marL="3657600" indent="0" algn="l" defTabSz="914400" rtl="0" eaLnBrk="1" latinLnBrk="0" hangingPunct="1">
                <a:defRPr sz="1100" kern="1200">
                  <a:solidFill>
                    <a:schemeClr val="lt1"/>
                  </a:solidFill>
                  <a:latin typeface="+mn-lt"/>
                  <a:ea typeface="+mn-ea"/>
                  <a:cs typeface="+mn-cs"/>
                </a:defRPr>
              </a:lvl9pPr>
            </a:lstStyle>
            <a:p>
              <a:pPr algn="ctr"/>
              <a:endParaRPr lang="en-US" sz="1333"/>
            </a:p>
          </xdr:txBody>
        </xdr:sp>
        <xdr:sp macro="" textlink="">
          <xdr:nvSpPr>
            <xdr:cNvPr id="36" name="TextBox 136">
              <a:extLst>
                <a:ext uri="{FF2B5EF4-FFF2-40B4-BE49-F238E27FC236}">
                  <a16:creationId xmlns:a16="http://schemas.microsoft.com/office/drawing/2014/main" id="{D34A05BF-723F-0F69-A23E-7E62F5630202}"/>
                </a:ext>
              </a:extLst>
            </xdr:cNvPr>
            <xdr:cNvSpPr txBox="1"/>
          </xdr:nvSpPr>
          <xdr:spPr>
            <a:xfrm>
              <a:off x="254169" y="498715"/>
              <a:ext cx="1103678" cy="187963"/>
            </a:xfrm>
            <a:prstGeom prst="rect">
              <a:avLst/>
            </a:prstGeom>
            <a:noFill/>
          </xdr:spPr>
          <xdr:txBody>
            <a:bodyPr wrap="square" rtlCol="0">
              <a:spAutoFit/>
            </a:bodyPr>
            <a:lstStyle>
              <a:defPPr>
                <a:defRPr lang="en-US"/>
              </a:defPPr>
              <a:lvl1pPr marL="0" indent="0" algn="l" defTabSz="914400" rtl="0" eaLnBrk="1" latinLnBrk="0" hangingPunct="1">
                <a:defRPr sz="1100" kern="1200">
                  <a:solidFill>
                    <a:schemeClr val="tx1"/>
                  </a:solidFill>
                  <a:latin typeface="+mn-lt"/>
                  <a:ea typeface="+mn-ea"/>
                  <a:cs typeface="+mn-cs"/>
                </a:defRPr>
              </a:lvl1pPr>
              <a:lvl2pPr marL="457200" indent="0" algn="l" defTabSz="914400" rtl="0" eaLnBrk="1" latinLnBrk="0" hangingPunct="1">
                <a:defRPr sz="1100" kern="1200">
                  <a:solidFill>
                    <a:schemeClr val="tx1"/>
                  </a:solidFill>
                  <a:latin typeface="+mn-lt"/>
                  <a:ea typeface="+mn-ea"/>
                  <a:cs typeface="+mn-cs"/>
                </a:defRPr>
              </a:lvl2pPr>
              <a:lvl3pPr marL="914400" indent="0" algn="l" defTabSz="914400" rtl="0" eaLnBrk="1" latinLnBrk="0" hangingPunct="1">
                <a:defRPr sz="1100" kern="1200">
                  <a:solidFill>
                    <a:schemeClr val="tx1"/>
                  </a:solidFill>
                  <a:latin typeface="+mn-lt"/>
                  <a:ea typeface="+mn-ea"/>
                  <a:cs typeface="+mn-cs"/>
                </a:defRPr>
              </a:lvl3pPr>
              <a:lvl4pPr marL="1371600" indent="0" algn="l" defTabSz="914400" rtl="0" eaLnBrk="1" latinLnBrk="0" hangingPunct="1">
                <a:defRPr sz="1100" kern="1200">
                  <a:solidFill>
                    <a:schemeClr val="tx1"/>
                  </a:solidFill>
                  <a:latin typeface="+mn-lt"/>
                  <a:ea typeface="+mn-ea"/>
                  <a:cs typeface="+mn-cs"/>
                </a:defRPr>
              </a:lvl4pPr>
              <a:lvl5pPr marL="1828800" indent="0" algn="l" defTabSz="914400" rtl="0" eaLnBrk="1" latinLnBrk="0" hangingPunct="1">
                <a:defRPr sz="1100" kern="1200">
                  <a:solidFill>
                    <a:schemeClr val="tx1"/>
                  </a:solidFill>
                  <a:latin typeface="+mn-lt"/>
                  <a:ea typeface="+mn-ea"/>
                  <a:cs typeface="+mn-cs"/>
                </a:defRPr>
              </a:lvl5pPr>
              <a:lvl6pPr marL="2286000" indent="0" algn="l" defTabSz="914400" rtl="0" eaLnBrk="1" latinLnBrk="0" hangingPunct="1">
                <a:defRPr sz="1100" kern="1200">
                  <a:solidFill>
                    <a:schemeClr val="tx1"/>
                  </a:solidFill>
                  <a:latin typeface="+mn-lt"/>
                  <a:ea typeface="+mn-ea"/>
                  <a:cs typeface="+mn-cs"/>
                </a:defRPr>
              </a:lvl6pPr>
              <a:lvl7pPr marL="2743200" indent="0" algn="l" defTabSz="914400" rtl="0" eaLnBrk="1" latinLnBrk="0" hangingPunct="1">
                <a:defRPr sz="1100" kern="1200">
                  <a:solidFill>
                    <a:schemeClr val="tx1"/>
                  </a:solidFill>
                  <a:latin typeface="+mn-lt"/>
                  <a:ea typeface="+mn-ea"/>
                  <a:cs typeface="+mn-cs"/>
                </a:defRPr>
              </a:lvl7pPr>
              <a:lvl8pPr marL="3200400" indent="0" algn="l" defTabSz="914400" rtl="0" eaLnBrk="1" latinLnBrk="0" hangingPunct="1">
                <a:defRPr sz="1100" kern="1200">
                  <a:solidFill>
                    <a:schemeClr val="tx1"/>
                  </a:solidFill>
                  <a:latin typeface="+mn-lt"/>
                  <a:ea typeface="+mn-ea"/>
                  <a:cs typeface="+mn-cs"/>
                </a:defRPr>
              </a:lvl8pPr>
              <a:lvl9pPr marL="3657600" indent="0" algn="l" defTabSz="914400" rtl="0" eaLnBrk="1" latinLnBrk="0" hangingPunct="1">
                <a:defRPr sz="1100" kern="1200">
                  <a:solidFill>
                    <a:schemeClr val="tx1"/>
                  </a:solidFill>
                  <a:latin typeface="+mn-lt"/>
                  <a:ea typeface="+mn-ea"/>
                  <a:cs typeface="+mn-cs"/>
                </a:defRPr>
              </a:lvl9pPr>
            </a:lstStyle>
            <a:p>
              <a:r>
                <a:rPr lang="en-US" sz="1067"/>
                <a:t>Risiko Target</a:t>
              </a:r>
            </a:p>
          </xdr:txBody>
        </xdr:sp>
        <xdr:sp macro="" textlink="">
          <xdr:nvSpPr>
            <xdr:cNvPr id="37" name="TextBox 137">
              <a:extLst>
                <a:ext uri="{FF2B5EF4-FFF2-40B4-BE49-F238E27FC236}">
                  <a16:creationId xmlns:a16="http://schemas.microsoft.com/office/drawing/2014/main" id="{F8CA69C0-1F8B-805E-E925-DF451BEE31DF}"/>
                </a:ext>
              </a:extLst>
            </xdr:cNvPr>
            <xdr:cNvSpPr txBox="1"/>
          </xdr:nvSpPr>
          <xdr:spPr>
            <a:xfrm>
              <a:off x="0" y="0"/>
              <a:ext cx="1103678" cy="217936"/>
            </a:xfrm>
            <a:prstGeom prst="rect">
              <a:avLst/>
            </a:prstGeom>
            <a:noFill/>
          </xdr:spPr>
          <xdr:txBody>
            <a:bodyPr wrap="square" rtlCol="0">
              <a:spAutoFit/>
            </a:bodyPr>
            <a:lstStyle>
              <a:defPPr>
                <a:defRPr lang="en-US"/>
              </a:defPPr>
              <a:lvl1pPr marL="0" indent="0" algn="l" defTabSz="914400" rtl="0" eaLnBrk="1" latinLnBrk="0" hangingPunct="1">
                <a:defRPr sz="1100" kern="1200">
                  <a:solidFill>
                    <a:schemeClr val="tx1"/>
                  </a:solidFill>
                  <a:latin typeface="+mn-lt"/>
                  <a:ea typeface="+mn-ea"/>
                  <a:cs typeface="+mn-cs"/>
                </a:defRPr>
              </a:lvl1pPr>
              <a:lvl2pPr marL="457200" indent="0" algn="l" defTabSz="914400" rtl="0" eaLnBrk="1" latinLnBrk="0" hangingPunct="1">
                <a:defRPr sz="1100" kern="1200">
                  <a:solidFill>
                    <a:schemeClr val="tx1"/>
                  </a:solidFill>
                  <a:latin typeface="+mn-lt"/>
                  <a:ea typeface="+mn-ea"/>
                  <a:cs typeface="+mn-cs"/>
                </a:defRPr>
              </a:lvl2pPr>
              <a:lvl3pPr marL="914400" indent="0" algn="l" defTabSz="914400" rtl="0" eaLnBrk="1" latinLnBrk="0" hangingPunct="1">
                <a:defRPr sz="1100" kern="1200">
                  <a:solidFill>
                    <a:schemeClr val="tx1"/>
                  </a:solidFill>
                  <a:latin typeface="+mn-lt"/>
                  <a:ea typeface="+mn-ea"/>
                  <a:cs typeface="+mn-cs"/>
                </a:defRPr>
              </a:lvl3pPr>
              <a:lvl4pPr marL="1371600" indent="0" algn="l" defTabSz="914400" rtl="0" eaLnBrk="1" latinLnBrk="0" hangingPunct="1">
                <a:defRPr sz="1100" kern="1200">
                  <a:solidFill>
                    <a:schemeClr val="tx1"/>
                  </a:solidFill>
                  <a:latin typeface="+mn-lt"/>
                  <a:ea typeface="+mn-ea"/>
                  <a:cs typeface="+mn-cs"/>
                </a:defRPr>
              </a:lvl4pPr>
              <a:lvl5pPr marL="1828800" indent="0" algn="l" defTabSz="914400" rtl="0" eaLnBrk="1" latinLnBrk="0" hangingPunct="1">
                <a:defRPr sz="1100" kern="1200">
                  <a:solidFill>
                    <a:schemeClr val="tx1"/>
                  </a:solidFill>
                  <a:latin typeface="+mn-lt"/>
                  <a:ea typeface="+mn-ea"/>
                  <a:cs typeface="+mn-cs"/>
                </a:defRPr>
              </a:lvl5pPr>
              <a:lvl6pPr marL="2286000" indent="0" algn="l" defTabSz="914400" rtl="0" eaLnBrk="1" latinLnBrk="0" hangingPunct="1">
                <a:defRPr sz="1100" kern="1200">
                  <a:solidFill>
                    <a:schemeClr val="tx1"/>
                  </a:solidFill>
                  <a:latin typeface="+mn-lt"/>
                  <a:ea typeface="+mn-ea"/>
                  <a:cs typeface="+mn-cs"/>
                </a:defRPr>
              </a:lvl6pPr>
              <a:lvl7pPr marL="2743200" indent="0" algn="l" defTabSz="914400" rtl="0" eaLnBrk="1" latinLnBrk="0" hangingPunct="1">
                <a:defRPr sz="1100" kern="1200">
                  <a:solidFill>
                    <a:schemeClr val="tx1"/>
                  </a:solidFill>
                  <a:latin typeface="+mn-lt"/>
                  <a:ea typeface="+mn-ea"/>
                  <a:cs typeface="+mn-cs"/>
                </a:defRPr>
              </a:lvl7pPr>
              <a:lvl8pPr marL="3200400" indent="0" algn="l" defTabSz="914400" rtl="0" eaLnBrk="1" latinLnBrk="0" hangingPunct="1">
                <a:defRPr sz="1100" kern="1200">
                  <a:solidFill>
                    <a:schemeClr val="tx1"/>
                  </a:solidFill>
                  <a:latin typeface="+mn-lt"/>
                  <a:ea typeface="+mn-ea"/>
                  <a:cs typeface="+mn-cs"/>
                </a:defRPr>
              </a:lvl8pPr>
              <a:lvl9pPr marL="3657600" indent="0" algn="l" defTabSz="914400" rtl="0" eaLnBrk="1" latinLnBrk="0" hangingPunct="1">
                <a:defRPr sz="1100" kern="1200">
                  <a:solidFill>
                    <a:schemeClr val="tx1"/>
                  </a:solidFill>
                  <a:latin typeface="+mn-lt"/>
                  <a:ea typeface="+mn-ea"/>
                  <a:cs typeface="+mn-cs"/>
                </a:defRPr>
              </a:lvl9pPr>
            </a:lstStyle>
            <a:p>
              <a:r>
                <a:rPr lang="en-US" sz="1333"/>
                <a:t>Keterangan :</a:t>
              </a:r>
            </a:p>
          </xdr:txBody>
        </xdr:sp>
      </xdr:grpSp>
    </xdr:grpSp>
    <xdr:clientData/>
  </xdr:twoCellAnchor>
  <xdr:twoCellAnchor>
    <xdr:from>
      <xdr:col>6</xdr:col>
      <xdr:colOff>550737</xdr:colOff>
      <xdr:row>6</xdr:row>
      <xdr:rowOff>49085</xdr:rowOff>
    </xdr:from>
    <xdr:to>
      <xdr:col>6</xdr:col>
      <xdr:colOff>807298</xdr:colOff>
      <xdr:row>6</xdr:row>
      <xdr:rowOff>290576</xdr:rowOff>
    </xdr:to>
    <xdr:sp macro="" textlink="">
      <xdr:nvSpPr>
        <xdr:cNvPr id="18" name="Rectangle 17">
          <a:extLst>
            <a:ext uri="{FF2B5EF4-FFF2-40B4-BE49-F238E27FC236}">
              <a16:creationId xmlns:a16="http://schemas.microsoft.com/office/drawing/2014/main" id="{946F85B2-B32F-1E5C-A256-1F0D278BA800}"/>
            </a:ext>
          </a:extLst>
        </xdr:cNvPr>
        <xdr:cNvSpPr/>
      </xdr:nvSpPr>
      <xdr:spPr>
        <a:xfrm>
          <a:off x="5503737" y="1941385"/>
          <a:ext cx="256561" cy="241491"/>
        </a:xfrm>
        <a:prstGeom prst="rect">
          <a:avLst/>
        </a:prstGeom>
        <a:solidFill>
          <a:schemeClr val="accent3">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indent="0" algn="l" defTabSz="914400" rtl="0" eaLnBrk="1" latinLnBrk="0" hangingPunct="1">
            <a:defRPr sz="1100" kern="1200">
              <a:solidFill>
                <a:schemeClr val="lt1"/>
              </a:solidFill>
              <a:latin typeface="+mn-lt"/>
              <a:ea typeface="+mn-ea"/>
              <a:cs typeface="+mn-cs"/>
            </a:defRPr>
          </a:lvl1pPr>
          <a:lvl2pPr marL="457200" indent="0" algn="l" defTabSz="914400" rtl="0" eaLnBrk="1" latinLnBrk="0" hangingPunct="1">
            <a:defRPr sz="1100" kern="1200">
              <a:solidFill>
                <a:schemeClr val="lt1"/>
              </a:solidFill>
              <a:latin typeface="+mn-lt"/>
              <a:ea typeface="+mn-ea"/>
              <a:cs typeface="+mn-cs"/>
            </a:defRPr>
          </a:lvl2pPr>
          <a:lvl3pPr marL="914400" indent="0" algn="l" defTabSz="914400" rtl="0" eaLnBrk="1" latinLnBrk="0" hangingPunct="1">
            <a:defRPr sz="1100" kern="1200">
              <a:solidFill>
                <a:schemeClr val="lt1"/>
              </a:solidFill>
              <a:latin typeface="+mn-lt"/>
              <a:ea typeface="+mn-ea"/>
              <a:cs typeface="+mn-cs"/>
            </a:defRPr>
          </a:lvl3pPr>
          <a:lvl4pPr marL="1371600" indent="0" algn="l" defTabSz="914400" rtl="0" eaLnBrk="1" latinLnBrk="0" hangingPunct="1">
            <a:defRPr sz="1100" kern="1200">
              <a:solidFill>
                <a:schemeClr val="lt1"/>
              </a:solidFill>
              <a:latin typeface="+mn-lt"/>
              <a:ea typeface="+mn-ea"/>
              <a:cs typeface="+mn-cs"/>
            </a:defRPr>
          </a:lvl4pPr>
          <a:lvl5pPr marL="1828800" indent="0" algn="l" defTabSz="914400" rtl="0" eaLnBrk="1" latinLnBrk="0" hangingPunct="1">
            <a:defRPr sz="1100" kern="1200">
              <a:solidFill>
                <a:schemeClr val="lt1"/>
              </a:solidFill>
              <a:latin typeface="+mn-lt"/>
              <a:ea typeface="+mn-ea"/>
              <a:cs typeface="+mn-cs"/>
            </a:defRPr>
          </a:lvl5pPr>
          <a:lvl6pPr marL="2286000" indent="0" algn="l" defTabSz="914400" rtl="0" eaLnBrk="1" latinLnBrk="0" hangingPunct="1">
            <a:defRPr sz="1100" kern="1200">
              <a:solidFill>
                <a:schemeClr val="lt1"/>
              </a:solidFill>
              <a:latin typeface="+mn-lt"/>
              <a:ea typeface="+mn-ea"/>
              <a:cs typeface="+mn-cs"/>
            </a:defRPr>
          </a:lvl6pPr>
          <a:lvl7pPr marL="2743200" indent="0" algn="l" defTabSz="914400" rtl="0" eaLnBrk="1" latinLnBrk="0" hangingPunct="1">
            <a:defRPr sz="1100" kern="1200">
              <a:solidFill>
                <a:schemeClr val="lt1"/>
              </a:solidFill>
              <a:latin typeface="+mn-lt"/>
              <a:ea typeface="+mn-ea"/>
              <a:cs typeface="+mn-cs"/>
            </a:defRPr>
          </a:lvl7pPr>
          <a:lvl8pPr marL="3200400" indent="0" algn="l" defTabSz="914400" rtl="0" eaLnBrk="1" latinLnBrk="0" hangingPunct="1">
            <a:defRPr sz="1100" kern="1200">
              <a:solidFill>
                <a:schemeClr val="lt1"/>
              </a:solidFill>
              <a:latin typeface="+mn-lt"/>
              <a:ea typeface="+mn-ea"/>
              <a:cs typeface="+mn-cs"/>
            </a:defRPr>
          </a:lvl8pPr>
          <a:lvl9pPr marL="3657600" indent="0" algn="l" defTabSz="914400" rtl="0" eaLnBrk="1" latinLnBrk="0" hangingPunct="1">
            <a:defRPr sz="1100" kern="1200">
              <a:solidFill>
                <a:schemeClr val="lt1"/>
              </a:solidFill>
              <a:latin typeface="+mn-lt"/>
              <a:ea typeface="+mn-ea"/>
              <a:cs typeface="+mn-cs"/>
            </a:defRPr>
          </a:lvl9pPr>
        </a:lstStyle>
        <a:p>
          <a:pPr algn="ctr"/>
          <a:r>
            <a:rPr lang="en-US" sz="1333"/>
            <a:t>3</a:t>
          </a:r>
        </a:p>
      </xdr:txBody>
    </xdr:sp>
    <xdr:clientData/>
  </xdr:twoCellAnchor>
  <xdr:twoCellAnchor>
    <xdr:from>
      <xdr:col>6</xdr:col>
      <xdr:colOff>550737</xdr:colOff>
      <xdr:row>6</xdr:row>
      <xdr:rowOff>228229</xdr:rowOff>
    </xdr:from>
    <xdr:to>
      <xdr:col>6</xdr:col>
      <xdr:colOff>807298</xdr:colOff>
      <xdr:row>6</xdr:row>
      <xdr:rowOff>469720</xdr:rowOff>
    </xdr:to>
    <xdr:sp macro="" textlink="">
      <xdr:nvSpPr>
        <xdr:cNvPr id="19" name="Rectangle 18">
          <a:extLst>
            <a:ext uri="{FF2B5EF4-FFF2-40B4-BE49-F238E27FC236}">
              <a16:creationId xmlns:a16="http://schemas.microsoft.com/office/drawing/2014/main" id="{55B74A6C-CDF6-C4C1-1C99-27D1CD31CF82}"/>
            </a:ext>
          </a:extLst>
        </xdr:cNvPr>
        <xdr:cNvSpPr/>
      </xdr:nvSpPr>
      <xdr:spPr>
        <a:xfrm>
          <a:off x="5503737" y="2120529"/>
          <a:ext cx="256561" cy="241491"/>
        </a:xfrm>
        <a:prstGeom prst="rect">
          <a:avLst/>
        </a:prstGeom>
        <a:solidFill>
          <a:schemeClr val="accent3">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indent="0" algn="l" defTabSz="914400" rtl="0" eaLnBrk="1" latinLnBrk="0" hangingPunct="1">
            <a:defRPr sz="1100" kern="1200">
              <a:solidFill>
                <a:schemeClr val="lt1"/>
              </a:solidFill>
              <a:latin typeface="+mn-lt"/>
              <a:ea typeface="+mn-ea"/>
              <a:cs typeface="+mn-cs"/>
            </a:defRPr>
          </a:lvl1pPr>
          <a:lvl2pPr marL="457200" indent="0" algn="l" defTabSz="914400" rtl="0" eaLnBrk="1" latinLnBrk="0" hangingPunct="1">
            <a:defRPr sz="1100" kern="1200">
              <a:solidFill>
                <a:schemeClr val="lt1"/>
              </a:solidFill>
              <a:latin typeface="+mn-lt"/>
              <a:ea typeface="+mn-ea"/>
              <a:cs typeface="+mn-cs"/>
            </a:defRPr>
          </a:lvl2pPr>
          <a:lvl3pPr marL="914400" indent="0" algn="l" defTabSz="914400" rtl="0" eaLnBrk="1" latinLnBrk="0" hangingPunct="1">
            <a:defRPr sz="1100" kern="1200">
              <a:solidFill>
                <a:schemeClr val="lt1"/>
              </a:solidFill>
              <a:latin typeface="+mn-lt"/>
              <a:ea typeface="+mn-ea"/>
              <a:cs typeface="+mn-cs"/>
            </a:defRPr>
          </a:lvl3pPr>
          <a:lvl4pPr marL="1371600" indent="0" algn="l" defTabSz="914400" rtl="0" eaLnBrk="1" latinLnBrk="0" hangingPunct="1">
            <a:defRPr sz="1100" kern="1200">
              <a:solidFill>
                <a:schemeClr val="lt1"/>
              </a:solidFill>
              <a:latin typeface="+mn-lt"/>
              <a:ea typeface="+mn-ea"/>
              <a:cs typeface="+mn-cs"/>
            </a:defRPr>
          </a:lvl4pPr>
          <a:lvl5pPr marL="1828800" indent="0" algn="l" defTabSz="914400" rtl="0" eaLnBrk="1" latinLnBrk="0" hangingPunct="1">
            <a:defRPr sz="1100" kern="1200">
              <a:solidFill>
                <a:schemeClr val="lt1"/>
              </a:solidFill>
              <a:latin typeface="+mn-lt"/>
              <a:ea typeface="+mn-ea"/>
              <a:cs typeface="+mn-cs"/>
            </a:defRPr>
          </a:lvl5pPr>
          <a:lvl6pPr marL="2286000" indent="0" algn="l" defTabSz="914400" rtl="0" eaLnBrk="1" latinLnBrk="0" hangingPunct="1">
            <a:defRPr sz="1100" kern="1200">
              <a:solidFill>
                <a:schemeClr val="lt1"/>
              </a:solidFill>
              <a:latin typeface="+mn-lt"/>
              <a:ea typeface="+mn-ea"/>
              <a:cs typeface="+mn-cs"/>
            </a:defRPr>
          </a:lvl6pPr>
          <a:lvl7pPr marL="2743200" indent="0" algn="l" defTabSz="914400" rtl="0" eaLnBrk="1" latinLnBrk="0" hangingPunct="1">
            <a:defRPr sz="1100" kern="1200">
              <a:solidFill>
                <a:schemeClr val="lt1"/>
              </a:solidFill>
              <a:latin typeface="+mn-lt"/>
              <a:ea typeface="+mn-ea"/>
              <a:cs typeface="+mn-cs"/>
            </a:defRPr>
          </a:lvl7pPr>
          <a:lvl8pPr marL="3200400" indent="0" algn="l" defTabSz="914400" rtl="0" eaLnBrk="1" latinLnBrk="0" hangingPunct="1">
            <a:defRPr sz="1100" kern="1200">
              <a:solidFill>
                <a:schemeClr val="lt1"/>
              </a:solidFill>
              <a:latin typeface="+mn-lt"/>
              <a:ea typeface="+mn-ea"/>
              <a:cs typeface="+mn-cs"/>
            </a:defRPr>
          </a:lvl8pPr>
          <a:lvl9pPr marL="3657600" indent="0" algn="l" defTabSz="914400" rtl="0" eaLnBrk="1" latinLnBrk="0" hangingPunct="1">
            <a:defRPr sz="1100" kern="1200">
              <a:solidFill>
                <a:schemeClr val="lt1"/>
              </a:solidFill>
              <a:latin typeface="+mn-lt"/>
              <a:ea typeface="+mn-ea"/>
              <a:cs typeface="+mn-cs"/>
            </a:defRPr>
          </a:lvl9pPr>
        </a:lstStyle>
        <a:p>
          <a:pPr algn="ctr"/>
          <a:r>
            <a:rPr lang="en-US" sz="1333"/>
            <a:t>7</a:t>
          </a:r>
        </a:p>
      </xdr:txBody>
    </xdr:sp>
    <xdr:clientData/>
  </xdr:twoCellAnchor>
  <xdr:twoCellAnchor>
    <xdr:from>
      <xdr:col>6</xdr:col>
      <xdr:colOff>782939</xdr:colOff>
      <xdr:row>6</xdr:row>
      <xdr:rowOff>228229</xdr:rowOff>
    </xdr:from>
    <xdr:to>
      <xdr:col>7</xdr:col>
      <xdr:colOff>214000</xdr:colOff>
      <xdr:row>6</xdr:row>
      <xdr:rowOff>469720</xdr:rowOff>
    </xdr:to>
    <xdr:sp macro="" textlink="">
      <xdr:nvSpPr>
        <xdr:cNvPr id="20" name="Rectangle 19">
          <a:extLst>
            <a:ext uri="{FF2B5EF4-FFF2-40B4-BE49-F238E27FC236}">
              <a16:creationId xmlns:a16="http://schemas.microsoft.com/office/drawing/2014/main" id="{75F0A6EE-9A53-B7E3-0A0D-B8EE75137502}"/>
            </a:ext>
          </a:extLst>
        </xdr:cNvPr>
        <xdr:cNvSpPr/>
      </xdr:nvSpPr>
      <xdr:spPr>
        <a:xfrm>
          <a:off x="5735939" y="2120529"/>
          <a:ext cx="256561" cy="241491"/>
        </a:xfrm>
        <a:prstGeom prst="rect">
          <a:avLst/>
        </a:prstGeom>
        <a:solidFill>
          <a:schemeClr val="accent3">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indent="0" algn="l" defTabSz="914400" rtl="0" eaLnBrk="1" latinLnBrk="0" hangingPunct="1">
            <a:defRPr sz="1100" kern="1200">
              <a:solidFill>
                <a:schemeClr val="lt1"/>
              </a:solidFill>
              <a:latin typeface="+mn-lt"/>
              <a:ea typeface="+mn-ea"/>
              <a:cs typeface="+mn-cs"/>
            </a:defRPr>
          </a:lvl1pPr>
          <a:lvl2pPr marL="457200" indent="0" algn="l" defTabSz="914400" rtl="0" eaLnBrk="1" latinLnBrk="0" hangingPunct="1">
            <a:defRPr sz="1100" kern="1200">
              <a:solidFill>
                <a:schemeClr val="lt1"/>
              </a:solidFill>
              <a:latin typeface="+mn-lt"/>
              <a:ea typeface="+mn-ea"/>
              <a:cs typeface="+mn-cs"/>
            </a:defRPr>
          </a:lvl2pPr>
          <a:lvl3pPr marL="914400" indent="0" algn="l" defTabSz="914400" rtl="0" eaLnBrk="1" latinLnBrk="0" hangingPunct="1">
            <a:defRPr sz="1100" kern="1200">
              <a:solidFill>
                <a:schemeClr val="lt1"/>
              </a:solidFill>
              <a:latin typeface="+mn-lt"/>
              <a:ea typeface="+mn-ea"/>
              <a:cs typeface="+mn-cs"/>
            </a:defRPr>
          </a:lvl3pPr>
          <a:lvl4pPr marL="1371600" indent="0" algn="l" defTabSz="914400" rtl="0" eaLnBrk="1" latinLnBrk="0" hangingPunct="1">
            <a:defRPr sz="1100" kern="1200">
              <a:solidFill>
                <a:schemeClr val="lt1"/>
              </a:solidFill>
              <a:latin typeface="+mn-lt"/>
              <a:ea typeface="+mn-ea"/>
              <a:cs typeface="+mn-cs"/>
            </a:defRPr>
          </a:lvl4pPr>
          <a:lvl5pPr marL="1828800" indent="0" algn="l" defTabSz="914400" rtl="0" eaLnBrk="1" latinLnBrk="0" hangingPunct="1">
            <a:defRPr sz="1100" kern="1200">
              <a:solidFill>
                <a:schemeClr val="lt1"/>
              </a:solidFill>
              <a:latin typeface="+mn-lt"/>
              <a:ea typeface="+mn-ea"/>
              <a:cs typeface="+mn-cs"/>
            </a:defRPr>
          </a:lvl5pPr>
          <a:lvl6pPr marL="2286000" indent="0" algn="l" defTabSz="914400" rtl="0" eaLnBrk="1" latinLnBrk="0" hangingPunct="1">
            <a:defRPr sz="1100" kern="1200">
              <a:solidFill>
                <a:schemeClr val="lt1"/>
              </a:solidFill>
              <a:latin typeface="+mn-lt"/>
              <a:ea typeface="+mn-ea"/>
              <a:cs typeface="+mn-cs"/>
            </a:defRPr>
          </a:lvl6pPr>
          <a:lvl7pPr marL="2743200" indent="0" algn="l" defTabSz="914400" rtl="0" eaLnBrk="1" latinLnBrk="0" hangingPunct="1">
            <a:defRPr sz="1100" kern="1200">
              <a:solidFill>
                <a:schemeClr val="lt1"/>
              </a:solidFill>
              <a:latin typeface="+mn-lt"/>
              <a:ea typeface="+mn-ea"/>
              <a:cs typeface="+mn-cs"/>
            </a:defRPr>
          </a:lvl7pPr>
          <a:lvl8pPr marL="3200400" indent="0" algn="l" defTabSz="914400" rtl="0" eaLnBrk="1" latinLnBrk="0" hangingPunct="1">
            <a:defRPr sz="1100" kern="1200">
              <a:solidFill>
                <a:schemeClr val="lt1"/>
              </a:solidFill>
              <a:latin typeface="+mn-lt"/>
              <a:ea typeface="+mn-ea"/>
              <a:cs typeface="+mn-cs"/>
            </a:defRPr>
          </a:lvl8pPr>
          <a:lvl9pPr marL="3657600" indent="0" algn="l" defTabSz="914400" rtl="0" eaLnBrk="1" latinLnBrk="0" hangingPunct="1">
            <a:defRPr sz="1100" kern="1200">
              <a:solidFill>
                <a:schemeClr val="lt1"/>
              </a:solidFill>
              <a:latin typeface="+mn-lt"/>
              <a:ea typeface="+mn-ea"/>
              <a:cs typeface="+mn-cs"/>
            </a:defRPr>
          </a:lvl9pPr>
        </a:lstStyle>
        <a:p>
          <a:pPr algn="ctr"/>
          <a:r>
            <a:rPr lang="en-US" sz="1333"/>
            <a:t>8</a:t>
          </a:r>
        </a:p>
      </xdr:txBody>
    </xdr:sp>
    <xdr:clientData/>
  </xdr:twoCellAnchor>
  <xdr:twoCellAnchor>
    <xdr:from>
      <xdr:col>6</xdr:col>
      <xdr:colOff>86333</xdr:colOff>
      <xdr:row>6</xdr:row>
      <xdr:rowOff>228229</xdr:rowOff>
    </xdr:from>
    <xdr:to>
      <xdr:col>6</xdr:col>
      <xdr:colOff>342894</xdr:colOff>
      <xdr:row>6</xdr:row>
      <xdr:rowOff>469720</xdr:rowOff>
    </xdr:to>
    <xdr:sp macro="" textlink="">
      <xdr:nvSpPr>
        <xdr:cNvPr id="21" name="Rectangle 20">
          <a:extLst>
            <a:ext uri="{FF2B5EF4-FFF2-40B4-BE49-F238E27FC236}">
              <a16:creationId xmlns:a16="http://schemas.microsoft.com/office/drawing/2014/main" id="{0B39D8EF-2785-79C6-5238-B8182F1D1E19}"/>
            </a:ext>
          </a:extLst>
        </xdr:cNvPr>
        <xdr:cNvSpPr/>
      </xdr:nvSpPr>
      <xdr:spPr>
        <a:xfrm>
          <a:off x="5039333" y="2120529"/>
          <a:ext cx="256561" cy="241491"/>
        </a:xfrm>
        <a:prstGeom prst="rect">
          <a:avLst/>
        </a:prstGeom>
        <a:solidFill>
          <a:schemeClr val="accent3">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indent="0" algn="l" defTabSz="914400" rtl="0" eaLnBrk="1" latinLnBrk="0" hangingPunct="1">
            <a:defRPr sz="1100" kern="1200">
              <a:solidFill>
                <a:schemeClr val="lt1"/>
              </a:solidFill>
              <a:latin typeface="+mn-lt"/>
              <a:ea typeface="+mn-ea"/>
              <a:cs typeface="+mn-cs"/>
            </a:defRPr>
          </a:lvl1pPr>
          <a:lvl2pPr marL="457200" indent="0" algn="l" defTabSz="914400" rtl="0" eaLnBrk="1" latinLnBrk="0" hangingPunct="1">
            <a:defRPr sz="1100" kern="1200">
              <a:solidFill>
                <a:schemeClr val="lt1"/>
              </a:solidFill>
              <a:latin typeface="+mn-lt"/>
              <a:ea typeface="+mn-ea"/>
              <a:cs typeface="+mn-cs"/>
            </a:defRPr>
          </a:lvl2pPr>
          <a:lvl3pPr marL="914400" indent="0" algn="l" defTabSz="914400" rtl="0" eaLnBrk="1" latinLnBrk="0" hangingPunct="1">
            <a:defRPr sz="1100" kern="1200">
              <a:solidFill>
                <a:schemeClr val="lt1"/>
              </a:solidFill>
              <a:latin typeface="+mn-lt"/>
              <a:ea typeface="+mn-ea"/>
              <a:cs typeface="+mn-cs"/>
            </a:defRPr>
          </a:lvl3pPr>
          <a:lvl4pPr marL="1371600" indent="0" algn="l" defTabSz="914400" rtl="0" eaLnBrk="1" latinLnBrk="0" hangingPunct="1">
            <a:defRPr sz="1100" kern="1200">
              <a:solidFill>
                <a:schemeClr val="lt1"/>
              </a:solidFill>
              <a:latin typeface="+mn-lt"/>
              <a:ea typeface="+mn-ea"/>
              <a:cs typeface="+mn-cs"/>
            </a:defRPr>
          </a:lvl4pPr>
          <a:lvl5pPr marL="1828800" indent="0" algn="l" defTabSz="914400" rtl="0" eaLnBrk="1" latinLnBrk="0" hangingPunct="1">
            <a:defRPr sz="1100" kern="1200">
              <a:solidFill>
                <a:schemeClr val="lt1"/>
              </a:solidFill>
              <a:latin typeface="+mn-lt"/>
              <a:ea typeface="+mn-ea"/>
              <a:cs typeface="+mn-cs"/>
            </a:defRPr>
          </a:lvl5pPr>
          <a:lvl6pPr marL="2286000" indent="0" algn="l" defTabSz="914400" rtl="0" eaLnBrk="1" latinLnBrk="0" hangingPunct="1">
            <a:defRPr sz="1100" kern="1200">
              <a:solidFill>
                <a:schemeClr val="lt1"/>
              </a:solidFill>
              <a:latin typeface="+mn-lt"/>
              <a:ea typeface="+mn-ea"/>
              <a:cs typeface="+mn-cs"/>
            </a:defRPr>
          </a:lvl6pPr>
          <a:lvl7pPr marL="2743200" indent="0" algn="l" defTabSz="914400" rtl="0" eaLnBrk="1" latinLnBrk="0" hangingPunct="1">
            <a:defRPr sz="1100" kern="1200">
              <a:solidFill>
                <a:schemeClr val="lt1"/>
              </a:solidFill>
              <a:latin typeface="+mn-lt"/>
              <a:ea typeface="+mn-ea"/>
              <a:cs typeface="+mn-cs"/>
            </a:defRPr>
          </a:lvl7pPr>
          <a:lvl8pPr marL="3200400" indent="0" algn="l" defTabSz="914400" rtl="0" eaLnBrk="1" latinLnBrk="0" hangingPunct="1">
            <a:defRPr sz="1100" kern="1200">
              <a:solidFill>
                <a:schemeClr val="lt1"/>
              </a:solidFill>
              <a:latin typeface="+mn-lt"/>
              <a:ea typeface="+mn-ea"/>
              <a:cs typeface="+mn-cs"/>
            </a:defRPr>
          </a:lvl8pPr>
          <a:lvl9pPr marL="3657600" indent="0" algn="l" defTabSz="914400" rtl="0" eaLnBrk="1" latinLnBrk="0" hangingPunct="1">
            <a:defRPr sz="1100" kern="1200">
              <a:solidFill>
                <a:schemeClr val="lt1"/>
              </a:solidFill>
              <a:latin typeface="+mn-lt"/>
              <a:ea typeface="+mn-ea"/>
              <a:cs typeface="+mn-cs"/>
            </a:defRPr>
          </a:lvl9pPr>
        </a:lstStyle>
        <a:p>
          <a:pPr algn="ctr"/>
          <a:r>
            <a:rPr lang="en-US" sz="1333"/>
            <a:t>5</a:t>
          </a:r>
        </a:p>
      </xdr:txBody>
    </xdr:sp>
    <xdr:clientData/>
  </xdr:twoCellAnchor>
  <xdr:twoCellAnchor>
    <xdr:from>
      <xdr:col>6</xdr:col>
      <xdr:colOff>318535</xdr:colOff>
      <xdr:row>6</xdr:row>
      <xdr:rowOff>228229</xdr:rowOff>
    </xdr:from>
    <xdr:to>
      <xdr:col>6</xdr:col>
      <xdr:colOff>575096</xdr:colOff>
      <xdr:row>6</xdr:row>
      <xdr:rowOff>469720</xdr:rowOff>
    </xdr:to>
    <xdr:sp macro="" textlink="">
      <xdr:nvSpPr>
        <xdr:cNvPr id="22" name="Rectangle 21">
          <a:extLst>
            <a:ext uri="{FF2B5EF4-FFF2-40B4-BE49-F238E27FC236}">
              <a16:creationId xmlns:a16="http://schemas.microsoft.com/office/drawing/2014/main" id="{97A7E745-AE89-1738-191A-3726AEDE8882}"/>
            </a:ext>
          </a:extLst>
        </xdr:cNvPr>
        <xdr:cNvSpPr/>
      </xdr:nvSpPr>
      <xdr:spPr>
        <a:xfrm>
          <a:off x="5271535" y="2120529"/>
          <a:ext cx="256561" cy="241491"/>
        </a:xfrm>
        <a:prstGeom prst="rect">
          <a:avLst/>
        </a:prstGeom>
        <a:solidFill>
          <a:schemeClr val="accent3">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indent="0" algn="l" defTabSz="914400" rtl="0" eaLnBrk="1" latinLnBrk="0" hangingPunct="1">
            <a:defRPr sz="1100" kern="1200">
              <a:solidFill>
                <a:schemeClr val="lt1"/>
              </a:solidFill>
              <a:latin typeface="+mn-lt"/>
              <a:ea typeface="+mn-ea"/>
              <a:cs typeface="+mn-cs"/>
            </a:defRPr>
          </a:lvl1pPr>
          <a:lvl2pPr marL="457200" indent="0" algn="l" defTabSz="914400" rtl="0" eaLnBrk="1" latinLnBrk="0" hangingPunct="1">
            <a:defRPr sz="1100" kern="1200">
              <a:solidFill>
                <a:schemeClr val="lt1"/>
              </a:solidFill>
              <a:latin typeface="+mn-lt"/>
              <a:ea typeface="+mn-ea"/>
              <a:cs typeface="+mn-cs"/>
            </a:defRPr>
          </a:lvl2pPr>
          <a:lvl3pPr marL="914400" indent="0" algn="l" defTabSz="914400" rtl="0" eaLnBrk="1" latinLnBrk="0" hangingPunct="1">
            <a:defRPr sz="1100" kern="1200">
              <a:solidFill>
                <a:schemeClr val="lt1"/>
              </a:solidFill>
              <a:latin typeface="+mn-lt"/>
              <a:ea typeface="+mn-ea"/>
              <a:cs typeface="+mn-cs"/>
            </a:defRPr>
          </a:lvl3pPr>
          <a:lvl4pPr marL="1371600" indent="0" algn="l" defTabSz="914400" rtl="0" eaLnBrk="1" latinLnBrk="0" hangingPunct="1">
            <a:defRPr sz="1100" kern="1200">
              <a:solidFill>
                <a:schemeClr val="lt1"/>
              </a:solidFill>
              <a:latin typeface="+mn-lt"/>
              <a:ea typeface="+mn-ea"/>
              <a:cs typeface="+mn-cs"/>
            </a:defRPr>
          </a:lvl4pPr>
          <a:lvl5pPr marL="1828800" indent="0" algn="l" defTabSz="914400" rtl="0" eaLnBrk="1" latinLnBrk="0" hangingPunct="1">
            <a:defRPr sz="1100" kern="1200">
              <a:solidFill>
                <a:schemeClr val="lt1"/>
              </a:solidFill>
              <a:latin typeface="+mn-lt"/>
              <a:ea typeface="+mn-ea"/>
              <a:cs typeface="+mn-cs"/>
            </a:defRPr>
          </a:lvl5pPr>
          <a:lvl6pPr marL="2286000" indent="0" algn="l" defTabSz="914400" rtl="0" eaLnBrk="1" latinLnBrk="0" hangingPunct="1">
            <a:defRPr sz="1100" kern="1200">
              <a:solidFill>
                <a:schemeClr val="lt1"/>
              </a:solidFill>
              <a:latin typeface="+mn-lt"/>
              <a:ea typeface="+mn-ea"/>
              <a:cs typeface="+mn-cs"/>
            </a:defRPr>
          </a:lvl6pPr>
          <a:lvl7pPr marL="2743200" indent="0" algn="l" defTabSz="914400" rtl="0" eaLnBrk="1" latinLnBrk="0" hangingPunct="1">
            <a:defRPr sz="1100" kern="1200">
              <a:solidFill>
                <a:schemeClr val="lt1"/>
              </a:solidFill>
              <a:latin typeface="+mn-lt"/>
              <a:ea typeface="+mn-ea"/>
              <a:cs typeface="+mn-cs"/>
            </a:defRPr>
          </a:lvl7pPr>
          <a:lvl8pPr marL="3200400" indent="0" algn="l" defTabSz="914400" rtl="0" eaLnBrk="1" latinLnBrk="0" hangingPunct="1">
            <a:defRPr sz="1100" kern="1200">
              <a:solidFill>
                <a:schemeClr val="lt1"/>
              </a:solidFill>
              <a:latin typeface="+mn-lt"/>
              <a:ea typeface="+mn-ea"/>
              <a:cs typeface="+mn-cs"/>
            </a:defRPr>
          </a:lvl8pPr>
          <a:lvl9pPr marL="3657600" indent="0" algn="l" defTabSz="914400" rtl="0" eaLnBrk="1" latinLnBrk="0" hangingPunct="1">
            <a:defRPr sz="1100" kern="1200">
              <a:solidFill>
                <a:schemeClr val="lt1"/>
              </a:solidFill>
              <a:latin typeface="+mn-lt"/>
              <a:ea typeface="+mn-ea"/>
              <a:cs typeface="+mn-cs"/>
            </a:defRPr>
          </a:lvl9pPr>
        </a:lstStyle>
        <a:p>
          <a:pPr algn="ctr"/>
          <a:r>
            <a:rPr lang="en-US" sz="1333"/>
            <a:t>6</a:t>
          </a:r>
        </a:p>
      </xdr:txBody>
    </xdr:sp>
    <xdr:clientData/>
  </xdr:twoCellAnchor>
  <xdr:twoCellAnchor>
    <xdr:from>
      <xdr:col>6</xdr:col>
      <xdr:colOff>86333</xdr:colOff>
      <xdr:row>6</xdr:row>
      <xdr:rowOff>409856</xdr:rowOff>
    </xdr:from>
    <xdr:to>
      <xdr:col>6</xdr:col>
      <xdr:colOff>342894</xdr:colOff>
      <xdr:row>6</xdr:row>
      <xdr:rowOff>651347</xdr:rowOff>
    </xdr:to>
    <xdr:sp macro="" textlink="">
      <xdr:nvSpPr>
        <xdr:cNvPr id="23" name="Rectangle 22">
          <a:extLst>
            <a:ext uri="{FF2B5EF4-FFF2-40B4-BE49-F238E27FC236}">
              <a16:creationId xmlns:a16="http://schemas.microsoft.com/office/drawing/2014/main" id="{CB585F97-2B72-76E9-ED10-2990A9E7E283}"/>
            </a:ext>
          </a:extLst>
        </xdr:cNvPr>
        <xdr:cNvSpPr/>
      </xdr:nvSpPr>
      <xdr:spPr>
        <a:xfrm>
          <a:off x="5039333" y="2302156"/>
          <a:ext cx="256561" cy="241491"/>
        </a:xfrm>
        <a:prstGeom prst="rect">
          <a:avLst/>
        </a:prstGeom>
        <a:solidFill>
          <a:schemeClr val="accent3">
            <a:lumMod val="75000"/>
          </a:schemeClr>
        </a:solidFill>
        <a:ln>
          <a:noFill/>
        </a:ln>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indent="0" algn="l" defTabSz="914400" rtl="0" eaLnBrk="1" latinLnBrk="0" hangingPunct="1">
            <a:defRPr sz="1100" kern="1200">
              <a:solidFill>
                <a:schemeClr val="lt1"/>
              </a:solidFill>
              <a:latin typeface="+mn-lt"/>
              <a:ea typeface="+mn-ea"/>
              <a:cs typeface="+mn-cs"/>
            </a:defRPr>
          </a:lvl1pPr>
          <a:lvl2pPr marL="457200" indent="0" algn="l" defTabSz="914400" rtl="0" eaLnBrk="1" latinLnBrk="0" hangingPunct="1">
            <a:defRPr sz="1100" kern="1200">
              <a:solidFill>
                <a:schemeClr val="lt1"/>
              </a:solidFill>
              <a:latin typeface="+mn-lt"/>
              <a:ea typeface="+mn-ea"/>
              <a:cs typeface="+mn-cs"/>
            </a:defRPr>
          </a:lvl2pPr>
          <a:lvl3pPr marL="914400" indent="0" algn="l" defTabSz="914400" rtl="0" eaLnBrk="1" latinLnBrk="0" hangingPunct="1">
            <a:defRPr sz="1100" kern="1200">
              <a:solidFill>
                <a:schemeClr val="lt1"/>
              </a:solidFill>
              <a:latin typeface="+mn-lt"/>
              <a:ea typeface="+mn-ea"/>
              <a:cs typeface="+mn-cs"/>
            </a:defRPr>
          </a:lvl3pPr>
          <a:lvl4pPr marL="1371600" indent="0" algn="l" defTabSz="914400" rtl="0" eaLnBrk="1" latinLnBrk="0" hangingPunct="1">
            <a:defRPr sz="1100" kern="1200">
              <a:solidFill>
                <a:schemeClr val="lt1"/>
              </a:solidFill>
              <a:latin typeface="+mn-lt"/>
              <a:ea typeface="+mn-ea"/>
              <a:cs typeface="+mn-cs"/>
            </a:defRPr>
          </a:lvl4pPr>
          <a:lvl5pPr marL="1828800" indent="0" algn="l" defTabSz="914400" rtl="0" eaLnBrk="1" latinLnBrk="0" hangingPunct="1">
            <a:defRPr sz="1100" kern="1200">
              <a:solidFill>
                <a:schemeClr val="lt1"/>
              </a:solidFill>
              <a:latin typeface="+mn-lt"/>
              <a:ea typeface="+mn-ea"/>
              <a:cs typeface="+mn-cs"/>
            </a:defRPr>
          </a:lvl5pPr>
          <a:lvl6pPr marL="2286000" indent="0" algn="l" defTabSz="914400" rtl="0" eaLnBrk="1" latinLnBrk="0" hangingPunct="1">
            <a:defRPr sz="1100" kern="1200">
              <a:solidFill>
                <a:schemeClr val="lt1"/>
              </a:solidFill>
              <a:latin typeface="+mn-lt"/>
              <a:ea typeface="+mn-ea"/>
              <a:cs typeface="+mn-cs"/>
            </a:defRPr>
          </a:lvl6pPr>
          <a:lvl7pPr marL="2743200" indent="0" algn="l" defTabSz="914400" rtl="0" eaLnBrk="1" latinLnBrk="0" hangingPunct="1">
            <a:defRPr sz="1100" kern="1200">
              <a:solidFill>
                <a:schemeClr val="lt1"/>
              </a:solidFill>
              <a:latin typeface="+mn-lt"/>
              <a:ea typeface="+mn-ea"/>
              <a:cs typeface="+mn-cs"/>
            </a:defRPr>
          </a:lvl7pPr>
          <a:lvl8pPr marL="3200400" indent="0" algn="l" defTabSz="914400" rtl="0" eaLnBrk="1" latinLnBrk="0" hangingPunct="1">
            <a:defRPr sz="1100" kern="1200">
              <a:solidFill>
                <a:schemeClr val="lt1"/>
              </a:solidFill>
              <a:latin typeface="+mn-lt"/>
              <a:ea typeface="+mn-ea"/>
              <a:cs typeface="+mn-cs"/>
            </a:defRPr>
          </a:lvl8pPr>
          <a:lvl9pPr marL="3657600" indent="0" algn="l" defTabSz="914400" rtl="0" eaLnBrk="1" latinLnBrk="0" hangingPunct="1">
            <a:defRPr sz="1100" kern="1200">
              <a:solidFill>
                <a:schemeClr val="lt1"/>
              </a:solidFill>
              <a:latin typeface="+mn-lt"/>
              <a:ea typeface="+mn-ea"/>
              <a:cs typeface="+mn-cs"/>
            </a:defRPr>
          </a:lvl9pPr>
        </a:lstStyle>
        <a:p>
          <a:pPr algn="ctr"/>
          <a:r>
            <a:rPr lang="en-US" sz="1333"/>
            <a:t>9</a:t>
          </a:r>
        </a:p>
      </xdr:txBody>
    </xdr:sp>
    <xdr:clientData/>
  </xdr:twoCellAnchor>
  <xdr:twoCellAnchor>
    <xdr:from>
      <xdr:col>6</xdr:col>
      <xdr:colOff>252060</xdr:colOff>
      <xdr:row>6</xdr:row>
      <xdr:rowOff>361891</xdr:rowOff>
    </xdr:from>
    <xdr:to>
      <xdr:col>6</xdr:col>
      <xdr:colOff>671969</xdr:colOff>
      <xdr:row>6</xdr:row>
      <xdr:rowOff>626451</xdr:rowOff>
    </xdr:to>
    <xdr:sp macro="" textlink="">
      <xdr:nvSpPr>
        <xdr:cNvPr id="24" name="TextBox 38">
          <a:extLst>
            <a:ext uri="{FF2B5EF4-FFF2-40B4-BE49-F238E27FC236}">
              <a16:creationId xmlns:a16="http://schemas.microsoft.com/office/drawing/2014/main" id="{AF9C5B5A-BF75-AE6A-0DFC-D52000557FD1}"/>
            </a:ext>
          </a:extLst>
        </xdr:cNvPr>
        <xdr:cNvSpPr txBox="1"/>
      </xdr:nvSpPr>
      <xdr:spPr>
        <a:xfrm>
          <a:off x="5205060" y="2254191"/>
          <a:ext cx="419909" cy="264560"/>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100">
              <a:solidFill>
                <a:schemeClr val="bg1"/>
              </a:solidFill>
            </a:rPr>
            <a:t>10</a:t>
          </a:r>
        </a:p>
      </xdr:txBody>
    </xdr:sp>
    <xdr:clientData/>
  </xdr:twoCellAnchor>
  <xdr:twoCellAnchor>
    <xdr:from>
      <xdr:col>6</xdr:col>
      <xdr:colOff>484262</xdr:colOff>
      <xdr:row>6</xdr:row>
      <xdr:rowOff>361891</xdr:rowOff>
    </xdr:from>
    <xdr:to>
      <xdr:col>7</xdr:col>
      <xdr:colOff>78671</xdr:colOff>
      <xdr:row>6</xdr:row>
      <xdr:rowOff>626451</xdr:rowOff>
    </xdr:to>
    <xdr:sp macro="" textlink="">
      <xdr:nvSpPr>
        <xdr:cNvPr id="25" name="TextBox 39">
          <a:extLst>
            <a:ext uri="{FF2B5EF4-FFF2-40B4-BE49-F238E27FC236}">
              <a16:creationId xmlns:a16="http://schemas.microsoft.com/office/drawing/2014/main" id="{53264101-46CC-1335-5B18-D662D8275D09}"/>
            </a:ext>
          </a:extLst>
        </xdr:cNvPr>
        <xdr:cNvSpPr txBox="1"/>
      </xdr:nvSpPr>
      <xdr:spPr>
        <a:xfrm>
          <a:off x="5437262" y="2254191"/>
          <a:ext cx="419909" cy="264560"/>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100">
              <a:solidFill>
                <a:schemeClr val="bg1"/>
              </a:solidFill>
            </a:rPr>
            <a:t>11</a:t>
          </a:r>
        </a:p>
      </xdr:txBody>
    </xdr:sp>
    <xdr:clientData/>
  </xdr:twoCellAnchor>
  <xdr:twoCellAnchor>
    <xdr:from>
      <xdr:col>6</xdr:col>
      <xdr:colOff>716464</xdr:colOff>
      <xdr:row>6</xdr:row>
      <xdr:rowOff>356993</xdr:rowOff>
    </xdr:from>
    <xdr:to>
      <xdr:col>7</xdr:col>
      <xdr:colOff>310873</xdr:colOff>
      <xdr:row>6</xdr:row>
      <xdr:rowOff>621553</xdr:rowOff>
    </xdr:to>
    <xdr:sp macro="" textlink="">
      <xdr:nvSpPr>
        <xdr:cNvPr id="26" name="TextBox 40">
          <a:extLst>
            <a:ext uri="{FF2B5EF4-FFF2-40B4-BE49-F238E27FC236}">
              <a16:creationId xmlns:a16="http://schemas.microsoft.com/office/drawing/2014/main" id="{5D2EE03C-E750-3E80-3051-1EE5D987A962}"/>
            </a:ext>
          </a:extLst>
        </xdr:cNvPr>
        <xdr:cNvSpPr txBox="1"/>
      </xdr:nvSpPr>
      <xdr:spPr>
        <a:xfrm>
          <a:off x="5669464" y="2249293"/>
          <a:ext cx="419909" cy="264560"/>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100">
              <a:solidFill>
                <a:schemeClr val="bg1"/>
              </a:solidFill>
            </a:rPr>
            <a:t>12</a:t>
          </a:r>
        </a:p>
      </xdr:txBody>
    </xdr:sp>
    <xdr:clientData/>
  </xdr:twoCellAnchor>
  <xdr:twoCellAnchor>
    <xdr:from>
      <xdr:col>6</xdr:col>
      <xdr:colOff>19858</xdr:colOff>
      <xdr:row>6</xdr:row>
      <xdr:rowOff>541035</xdr:rowOff>
    </xdr:from>
    <xdr:to>
      <xdr:col>6</xdr:col>
      <xdr:colOff>439767</xdr:colOff>
      <xdr:row>7</xdr:row>
      <xdr:rowOff>30895</xdr:rowOff>
    </xdr:to>
    <xdr:sp macro="" textlink="">
      <xdr:nvSpPr>
        <xdr:cNvPr id="27" name="TextBox 41">
          <a:extLst>
            <a:ext uri="{FF2B5EF4-FFF2-40B4-BE49-F238E27FC236}">
              <a16:creationId xmlns:a16="http://schemas.microsoft.com/office/drawing/2014/main" id="{C299AD67-902F-FEB1-94FA-7E68337DF8D0}"/>
            </a:ext>
          </a:extLst>
        </xdr:cNvPr>
        <xdr:cNvSpPr txBox="1"/>
      </xdr:nvSpPr>
      <xdr:spPr>
        <a:xfrm>
          <a:off x="4972858" y="2433335"/>
          <a:ext cx="419909" cy="264560"/>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100">
              <a:solidFill>
                <a:schemeClr val="bg1"/>
              </a:solidFill>
            </a:rPr>
            <a:t>13</a:t>
          </a:r>
        </a:p>
      </xdr:txBody>
    </xdr:sp>
    <xdr:clientData/>
  </xdr:twoCellAnchor>
  <xdr:twoCellAnchor>
    <xdr:from>
      <xdr:col>5</xdr:col>
      <xdr:colOff>796592</xdr:colOff>
      <xdr:row>5</xdr:row>
      <xdr:rowOff>521119</xdr:rowOff>
    </xdr:from>
    <xdr:to>
      <xdr:col>8</xdr:col>
      <xdr:colOff>539524</xdr:colOff>
      <xdr:row>7</xdr:row>
      <xdr:rowOff>599746</xdr:rowOff>
    </xdr:to>
    <xdr:sp macro="" textlink="">
      <xdr:nvSpPr>
        <xdr:cNvPr id="28" name="Rectangle: Rounded Corners 42">
          <a:extLst>
            <a:ext uri="{FF2B5EF4-FFF2-40B4-BE49-F238E27FC236}">
              <a16:creationId xmlns:a16="http://schemas.microsoft.com/office/drawing/2014/main" id="{8FE7B9DF-E048-F9B3-4633-159E329EA7E4}"/>
            </a:ext>
          </a:extLst>
        </xdr:cNvPr>
        <xdr:cNvSpPr/>
      </xdr:nvSpPr>
      <xdr:spPr>
        <a:xfrm>
          <a:off x="4924092" y="1651419"/>
          <a:ext cx="2219432" cy="1615327"/>
        </a:xfrm>
        <a:prstGeom prst="roundRect">
          <a:avLst/>
        </a:prstGeom>
        <a:noFill/>
        <a:ln w="1905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en-US"/>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Users/anggara/Downloads/OEE%20DESEMBER%20UNIT%202%20(3).xlsx" TargetMode="External"/><Relationship Id="rId1" Type="http://schemas.openxmlformats.org/officeDocument/2006/relationships/externalLinkPath" Target="/Users/anggara/Downloads/OEE%20DESEMBER%20UNIT%202%20(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S2%20PLN%20ITB/Bahan%20Kuliah%20Mesin%20S2%20ITB/Tesis/02%20OEE%20PLN%20REGSUM/DATA%20KITSBS/OEE%202018/6%20STAR%20OEE%20s.d%20Des%202018%20edi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escription"/>
      <sheetName val="Dashboard Information"/>
      <sheetName val="System Component Cause Code"/>
      <sheetName val="Failure Mode"/>
      <sheetName val="Operation Data"/>
      <sheetName val="Pareto Cause Code"/>
      <sheetName val="Production"/>
      <sheetName val="General Calculation"/>
      <sheetName val="OEE Calculation"/>
      <sheetName val="OEE Energy Chart "/>
      <sheetName val="OEE Hours Chart"/>
      <sheetName val="Loss Output Calculation"/>
      <sheetName val="Pareto Loss Output"/>
      <sheetName val="OEE Trending"/>
      <sheetName val="NERC Performance Calculation"/>
      <sheetName val="NERC Performance Trending"/>
      <sheetName val="OEE VS NERC Performance"/>
      <sheetName val="Analysis"/>
      <sheetName val="Data Tabel"/>
      <sheetName val="Event Status"/>
      <sheetName val="Besar PS th 2018"/>
      <sheetName val="OEE Model Proposed"/>
      <sheetName val="Sheet1"/>
      <sheetName val="Perbedaan OEE di PLN Grup"/>
      <sheetName val="Sheet3"/>
    </sheetNames>
    <sheetDataSet>
      <sheetData sheetId="0">
        <row r="24">
          <cell r="D24">
            <v>65</v>
          </cell>
        </row>
        <row r="25">
          <cell r="D25">
            <v>54</v>
          </cell>
        </row>
      </sheetData>
      <sheetData sheetId="1"/>
      <sheetData sheetId="2">
        <row r="2">
          <cell r="H2" t="str">
            <v>10 Thaw shed failure or fire - Boiler Fuel Supply to Bunker - Boiler</v>
          </cell>
        </row>
        <row r="3">
          <cell r="H3" t="str">
            <v>20 Coal car dumpers, shakers, and unloaders - Boiler Fuel Supply to Bunker - Boiler</v>
          </cell>
        </row>
        <row r="4">
          <cell r="H4" t="str">
            <v>22 Unloading/receiving hopper (train/truck) - Boiler Fuel Supply to Bunker - Boiler</v>
          </cell>
        </row>
        <row r="5">
          <cell r="H5" t="str">
            <v>24 Rotary plow - Boiler Fuel Supply to Bunker - Boiler</v>
          </cell>
        </row>
        <row r="6">
          <cell r="H6" t="str">
            <v>26 Dust suppression system - Boiler Fuel Supply to Bunker - Boiler</v>
          </cell>
        </row>
        <row r="7">
          <cell r="H7" t="str">
            <v>28 Dust collection system - Boiler Fuel Supply to Bunker - Boiler</v>
          </cell>
        </row>
        <row r="8">
          <cell r="H8" t="str">
            <v>30 Coal conveyors and feeders - Boiler Fuel Supply to Bunker - Boiler</v>
          </cell>
        </row>
        <row r="9">
          <cell r="H9" t="str">
            <v>35 Metal detector/collector (including magnetic separator) - Boiler Fuel Supply to Bunker - Boiler</v>
          </cell>
        </row>
        <row r="10">
          <cell r="H10" t="str">
            <v>40 Coal elevators - Boiler Fuel Supply to Bunker - Boiler</v>
          </cell>
        </row>
        <row r="11">
          <cell r="H11" t="str">
            <v>50 Coal storage fires - Boiler Fuel Supply to Bunker - Boiler</v>
          </cell>
        </row>
        <row r="12">
          <cell r="H12" t="str">
            <v>60 Coal crushers including motors - Boiler Fuel Supply to Bunker - Boiler</v>
          </cell>
        </row>
        <row r="13">
          <cell r="H13" t="str">
            <v>70 Coal samplers - Boiler Fuel Supply to Bunker - Boiler</v>
          </cell>
        </row>
        <row r="14">
          <cell r="H14" t="str">
            <v>75 Storage silos/hoppers - Boiler Fuel Supply to Bunker - Boiler</v>
          </cell>
        </row>
        <row r="15">
          <cell r="H15" t="str">
            <v>80 Stackers/reclaimers - Boiler Fuel Supply to Bunker - Boiler</v>
          </cell>
        </row>
        <row r="16">
          <cell r="H16" t="str">
            <v>84 Coal conveyor scales storage coal pile - Boiler Fuel Supply to Bunker - Boiler</v>
          </cell>
        </row>
        <row r="17">
          <cell r="H17" t="str">
            <v>85 Bunker feeder coal scales - Boiler Fuel Supply to Bunker - Boiler</v>
          </cell>
        </row>
        <row r="18">
          <cell r="H18" t="str">
            <v>90 Bunker fires - Boiler Fuel Supply to Bunker - Boiler</v>
          </cell>
        </row>
        <row r="19">
          <cell r="H19" t="str">
            <v>95 Bunker flow problems - Boiler Fuel Supply to Bunker - Boiler</v>
          </cell>
        </row>
        <row r="20">
          <cell r="H20" t="str">
            <v>100 Bunker gates - Boiler Fuel Supply to Bunker - Boiler</v>
          </cell>
        </row>
        <row r="21">
          <cell r="H21" t="str">
            <v>105 Bunker structures - Boiler Fuel Supply to Bunker - Boiler</v>
          </cell>
        </row>
        <row r="22">
          <cell r="H22" t="str">
            <v>106 Coal drying system (see additional codes 0125-0127) - Boiler Fuel Supply to Bunker - Boiler</v>
          </cell>
        </row>
        <row r="23">
          <cell r="H23" t="str">
            <v>107 Screen (prior to bunkers) - Boiler Fuel Supply to Bunker - Boiler</v>
          </cell>
        </row>
        <row r="24">
          <cell r="H24" t="str">
            <v>110 Other coal fuel supply problems up through bunkers - Boiler Fuel Supply to Bunker - Boiler</v>
          </cell>
        </row>
        <row r="25">
          <cell r="H25" t="str">
            <v>125 Coal crusher dryer hammers (see code 0106) - Boiler Fuel Supply to Bunker - Boiler</v>
          </cell>
        </row>
        <row r="26">
          <cell r="H26" t="str">
            <v>126 Coal crusher lube oil system (see code 0106) - Boiler Fuel Supply to Bunker - Boiler</v>
          </cell>
        </row>
        <row r="27">
          <cell r="H27" t="str">
            <v>127 Other coal crusher dryer problems (see code 0106) - Boiler Fuel Supply to Bunker - Boiler</v>
          </cell>
        </row>
        <row r="28">
          <cell r="H28" t="str">
            <v>129 Other coal processing system problems - Boiler Fuel Supply to Bunker - Boiler</v>
          </cell>
        </row>
        <row r="29">
          <cell r="H29" t="str">
            <v>200 Pulverizer exhauster fan (for indirect firing) - Boiler Fuel Supply from Bunkers to Boiler - Boiler</v>
          </cell>
        </row>
        <row r="30">
          <cell r="H30" t="str">
            <v>205 Pulverizer exhauster fan drive - Boiler Fuel Supply from Bunkers to Boiler - Boiler</v>
          </cell>
        </row>
        <row r="31">
          <cell r="H31" t="str">
            <v>210 Pulverizer heater (for indirect firing) - Boiler Fuel Supply from Bunkers to Boiler - Boiler</v>
          </cell>
        </row>
        <row r="32">
          <cell r="H32" t="str">
            <v>220 Pulverizer system cyclone separator - Boiler Fuel Supply from Bunkers to Boiler - Boiler</v>
          </cell>
        </row>
        <row r="33">
          <cell r="H33" t="str">
            <v>230 Pulverizer bag filter - Boiler Fuel Supply from Bunkers to Boiler - Boiler</v>
          </cell>
        </row>
        <row r="34">
          <cell r="H34" t="str">
            <v>240 Pulverized coal bin - Boiler Fuel Supply from Bunkers to Boiler - Boiler</v>
          </cell>
        </row>
        <row r="35">
          <cell r="H35" t="str">
            <v>250 Pulverizer feeders - Boiler Fuel Supply from Bunkers to Boiler - Boiler</v>
          </cell>
        </row>
        <row r="36">
          <cell r="H36" t="str">
            <v>253 Pulverizer feeder motor - Boiler Fuel Supply from Bunkers to Boiler - Boiler</v>
          </cell>
        </row>
        <row r="37">
          <cell r="H37" t="str">
            <v>255 Pulverizer feeder coal scales - Boiler Fuel Supply from Bunkers to Boiler - Boiler</v>
          </cell>
        </row>
        <row r="38">
          <cell r="H38" t="str">
            <v>256 Seal air system (air to pulverizers) - Boiler Fuel Supply from Bunkers to Boiler - Boiler</v>
          </cell>
        </row>
        <row r="39">
          <cell r="H39" t="str">
            <v>257 Coal Crusher/dryer between feeder and pulverizer - Boiler Fuel Supply from Bunkers to Boiler - Boiler</v>
          </cell>
        </row>
        <row r="40">
          <cell r="H40" t="str">
            <v>260 Primary air fan - Boiler Fuel Supply from Bunkers to Boiler - Boiler</v>
          </cell>
        </row>
        <row r="41">
          <cell r="H41" t="str">
            <v>262 Primary air fan lube oil system - Boiler Fuel Supply from Bunkers to Boiler - Boiler</v>
          </cell>
        </row>
        <row r="42">
          <cell r="H42" t="str">
            <v>263 Primary air fan drives - Boiler Fuel Supply from Bunkers to Boiler - Boiler</v>
          </cell>
        </row>
        <row r="43">
          <cell r="H43" t="str">
            <v>264 Other primary air fan problems - Boiler Fuel Supply from Bunkers to Boiler - Boiler</v>
          </cell>
        </row>
        <row r="44">
          <cell r="H44" t="str">
            <v>265 Primary air heater - Boiler Fuel Supply from Bunkers to Boiler - Boiler</v>
          </cell>
        </row>
        <row r="45">
          <cell r="H45" t="str">
            <v>266 Primary air heater fouling - Boiler Fuel Supply from Bunkers to Boiler - Boiler</v>
          </cell>
        </row>
        <row r="46">
          <cell r="H46" t="str">
            <v>267 Primary air flow instrumentation - Boiler Fuel Supply from Bunkers to Boiler - Boiler</v>
          </cell>
        </row>
        <row r="47">
          <cell r="H47" t="str">
            <v>270 Primary air duct and dampers - Boiler Fuel Supply from Bunkers to Boiler - Boiler</v>
          </cell>
        </row>
        <row r="48">
          <cell r="H48" t="str">
            <v>280 Pulverizer fires - Boiler Fuel Supply from Bunkers to Boiler - Boiler</v>
          </cell>
        </row>
        <row r="49">
          <cell r="H49" t="str">
            <v>290 Pulverizer reduced capacity due to wear - Boiler Fuel Supply from Bunkers to Boiler - Boiler</v>
          </cell>
        </row>
        <row r="50">
          <cell r="H50" t="str">
            <v>300 Pulverizer motors and drives - Boiler Fuel Supply from Bunkers to Boiler - Boiler</v>
          </cell>
        </row>
        <row r="51">
          <cell r="H51" t="str">
            <v>310 Pulverizer mills - Boiler Fuel Supply from Bunkers to Boiler - Boiler</v>
          </cell>
        </row>
        <row r="52">
          <cell r="H52" t="str">
            <v>312 Pulverizer mill classifiers - Boiler Fuel Supply from Bunkers to Boiler - Boiler</v>
          </cell>
        </row>
        <row r="53">
          <cell r="H53" t="str">
            <v>313 Pulverizer mill trunnion seals - Boiler Fuel Supply from Bunkers to Boiler - Boiler</v>
          </cell>
        </row>
        <row r="54">
          <cell r="H54" t="str">
            <v>314 Pulverizer mill ball charger hopper (ball mills only) - Boiler Fuel Supply from Bunkers to Boiler - Boiler</v>
          </cell>
        </row>
        <row r="55">
          <cell r="H55" t="str">
            <v>315 Pulverizer mill coal level controls - Boiler Fuel Supply from Bunkers to Boiler - Boiler</v>
          </cell>
        </row>
        <row r="56">
          <cell r="H56" t="str">
            <v>320 Foreign object in Pulverizers mill - Boiler Fuel Supply from Bunkers to Boiler - Boiler</v>
          </cell>
        </row>
        <row r="57">
          <cell r="H57" t="str">
            <v>325 Pulverizer skidding - Boiler Fuel Supply from Bunkers to Boiler - Boiler</v>
          </cell>
        </row>
        <row r="58">
          <cell r="H58" t="str">
            <v>330 Pulverizer coal leak (pulverizers only) - Boiler Fuel Supply from Bunkers to Boiler - Boiler</v>
          </cell>
        </row>
        <row r="59">
          <cell r="H59" t="str">
            <v>331 Pulverizer system coal leaks (other than pulverizers, see code 0330) - Boiler Fuel Supply from Bunkers to Boiler - Boiler</v>
          </cell>
        </row>
        <row r="60">
          <cell r="H60" t="str">
            <v>335 Pulverizer lube oil system - Boiler Fuel Supply from Bunkers to Boiler - Boiler</v>
          </cell>
        </row>
        <row r="61">
          <cell r="H61" t="str">
            <v>338 Pulverizer control systems (temperature and pressure) - Boiler Fuel Supply from Bunkers to Boiler - Boiler</v>
          </cell>
        </row>
        <row r="62">
          <cell r="H62" t="str">
            <v>339 Pulverizer System Puff - Boiler Fuel Supply from Bunkers to Boiler - Boiler</v>
          </cell>
        </row>
        <row r="63">
          <cell r="H63" t="str">
            <v>340 Other pulverizer problems - Boiler Fuel Supply from Bunkers to Boiler - Boiler</v>
          </cell>
        </row>
        <row r="64">
          <cell r="H64" t="str">
            <v>341 Pulverizer deluge system - Boiler Fuel Supply from Bunkers to Boiler - Boiler</v>
          </cell>
        </row>
        <row r="65">
          <cell r="H65" t="str">
            <v>342 Pulverizer inert system - Boiler Fuel Supply from Bunkers to Boiler - Boiler</v>
          </cell>
        </row>
        <row r="66">
          <cell r="H66" t="str">
            <v>344 Pulverizer inspection - Boiler Fuel Supply from Bunkers to Boiler - Boiler</v>
          </cell>
        </row>
        <row r="67">
          <cell r="H67" t="str">
            <v>345 Pulverizer overhaul - Boiler Fuel Supply from Bunkers to Boiler - Boiler</v>
          </cell>
        </row>
        <row r="68">
          <cell r="H68" t="str">
            <v>346 Pulverizer pyrite removal system - Boiler Fuel Supply from Bunkers to Boiler - Boiler</v>
          </cell>
        </row>
        <row r="69">
          <cell r="H69" t="str">
            <v>350 Pulverized fuel and air piping (from pulverizer to wind box) (see code 0898 for pulverizer reject system problems) - Boiler Fuel Supply from Bunkers to Boiler - Boiler</v>
          </cell>
        </row>
        <row r="70">
          <cell r="H70" t="str">
            <v>358 Oil burner piping and valves - Boiler Fuel Supply from Bunkers to Boiler - Boiler</v>
          </cell>
        </row>
        <row r="71">
          <cell r="H71" t="str">
            <v>359 Gas burner piping and valves - Boiler Fuel Supply from Bunkers to Boiler - Boiler</v>
          </cell>
        </row>
        <row r="72">
          <cell r="H72" t="str">
            <v>360 Burners - Boiler Fuel Supply from Bunkers to Boiler - Boiler</v>
          </cell>
        </row>
        <row r="73">
          <cell r="H73" t="str">
            <v>361 Burner orifices - Boiler Fuel Supply from Bunkers to Boiler - Boiler</v>
          </cell>
        </row>
        <row r="74">
          <cell r="H74" t="str">
            <v>362 Burner tilts - Boiler Fuel Supply from Bunkers to Boiler - Boiler</v>
          </cell>
        </row>
        <row r="75">
          <cell r="H75" t="str">
            <v>370 Burner instruments and controls (except light off) - Boiler Fuel Supply from Bunkers to Boiler - Boiler</v>
          </cell>
        </row>
        <row r="76">
          <cell r="H76" t="str">
            <v>380 Light off (igniter) systems (including fuel supply) - Boiler Fuel Supply from Bunkers to Boiler - Boiler</v>
          </cell>
        </row>
        <row r="77">
          <cell r="H77" t="str">
            <v>385 Igniters - Boiler Fuel Supply from Bunkers to Boiler - Boiler</v>
          </cell>
        </row>
        <row r="78">
          <cell r="H78" t="str">
            <v>390 Burner wind boxes and dampers - Boiler Fuel Supply from Bunkers to Boiler - Boiler</v>
          </cell>
        </row>
        <row r="79">
          <cell r="H79" t="str">
            <v>400 Burner wind box fires - Boiler Fuel Supply from Bunkers to Boiler - Boiler</v>
          </cell>
        </row>
        <row r="80">
          <cell r="H80" t="str">
            <v>410 Other burner problems - Boiler Fuel Supply from Bunkers to Boiler - Boiler</v>
          </cell>
        </row>
        <row r="81">
          <cell r="H81" t="str">
            <v>415 Cyclone feeders - Boiler Fuel Supply from Bunkers to Boiler - Boiler</v>
          </cell>
        </row>
        <row r="82">
          <cell r="H82" t="str">
            <v>420 Cyclone crusher - Boiler Fuel Supply from Bunkers to Boiler - Boiler</v>
          </cell>
        </row>
        <row r="83">
          <cell r="H83" t="str">
            <v>425 Cyclone dampers - Boiler Fuel Supply from Bunkers to Boiler - Boiler</v>
          </cell>
        </row>
        <row r="84">
          <cell r="H84" t="str">
            <v>426 Cyclone air ducts - Boiler Fuel Supply from Bunkers to Boiler - Boiler</v>
          </cell>
        </row>
        <row r="85">
          <cell r="H85" t="str">
            <v>430 Cyclone furnace - Boiler Fuel Supply from Bunkers to Boiler - Boiler</v>
          </cell>
        </row>
        <row r="86">
          <cell r="H86" t="str">
            <v>435 Other cyclone problems - Boiler Fuel Supply from Bunkers to Boiler - Boiler</v>
          </cell>
        </row>
        <row r="87">
          <cell r="H87" t="str">
            <v>440 Fuel oil pumps (general) - Boiler Fuel Supply from Bunkers to Boiler - Boiler</v>
          </cell>
        </row>
        <row r="88">
          <cell r="H88" t="str">
            <v>441 Fuel oil pumps (burner supply) - Boiler Fuel Supply from Bunkers to Boiler - Boiler</v>
          </cell>
        </row>
        <row r="89">
          <cell r="H89" t="str">
            <v>442 Fuel oil pumps (forwarding/transfer) - Boiler Fuel Supply from Bunkers to Boiler - Boiler</v>
          </cell>
        </row>
        <row r="90">
          <cell r="H90" t="str">
            <v>443 Fuel oil (burner supply) pump drives - Boiler Fuel Supply from Bunkers to Boiler - Boiler</v>
          </cell>
        </row>
        <row r="91">
          <cell r="H91" t="str">
            <v>444 Fuel oil (forwarding/transfer) pump drives - Boiler Fuel Supply from Bunkers to Boiler - Boiler</v>
          </cell>
        </row>
        <row r="92">
          <cell r="H92" t="str">
            <v>450 Fuel oil heaters - Boiler Fuel Supply from Bunkers to Boiler - Boiler</v>
          </cell>
        </row>
        <row r="93">
          <cell r="H93" t="str">
            <v>460 Fuel oil atomizers - Boiler Fuel Supply from Bunkers to Boiler - Boiler</v>
          </cell>
        </row>
        <row r="94">
          <cell r="H94" t="str">
            <v>470 Oil and gas fires - Boiler Fuel Supply from Bunkers to Boiler - Boiler</v>
          </cell>
        </row>
        <row r="95">
          <cell r="H95" t="str">
            <v>480 Other oil and gas fuel supply problems (see codes 0360-0410 for burner problems) - Boiler Fuel Supply from Bunkers to Boiler - Boiler</v>
          </cell>
        </row>
        <row r="96">
          <cell r="H96" t="str">
            <v>500 Main steam piping up to turbine stop valves - Boiler Piping System - Boiler</v>
          </cell>
        </row>
        <row r="97">
          <cell r="H97" t="str">
            <v>510 Main steam relief/safety valves off superheater - Boiler Piping System - Boiler</v>
          </cell>
        </row>
        <row r="98">
          <cell r="H98" t="str">
            <v>520 Other main steam valves (including vent and drain valves but not including the turbine stop valves) - Boiler Piping System - Boiler</v>
          </cell>
        </row>
        <row r="99">
          <cell r="H99" t="str">
            <v>530 Other main steam system problems - Boiler Piping System - Boiler</v>
          </cell>
        </row>
        <row r="100">
          <cell r="H100" t="str">
            <v>540 Hot reheat steam piping up to turbine stop valves - Boiler Piping System - Boiler</v>
          </cell>
        </row>
        <row r="101">
          <cell r="H101" t="str">
            <v>541 Cold reheat steam piping up to boiler - Boiler Piping System - Boiler</v>
          </cell>
        </row>
        <row r="102">
          <cell r="H102" t="str">
            <v>550 Reheat steam relief/safety valves - Boiler Piping System - Boiler</v>
          </cell>
        </row>
        <row r="103">
          <cell r="H103" t="str">
            <v>560 Other hot reheat steam valves (not including turbine stop or intercept valves) - Boiler Piping System - Boiler</v>
          </cell>
        </row>
        <row r="104">
          <cell r="H104" t="str">
            <v>561 Other cold reheat steam valves (not including turbine stop or intercept valves) - Boiler Piping System - Boiler</v>
          </cell>
        </row>
        <row r="105">
          <cell r="H105" t="str">
            <v>570 Other reheat steam problems - Boiler Piping System - Boiler</v>
          </cell>
        </row>
        <row r="106">
          <cell r="H106" t="str">
            <v>580 Desuperheater/attemperator piping - Boiler Piping System - Boiler</v>
          </cell>
        </row>
        <row r="107">
          <cell r="H107" t="str">
            <v>590 Desuperheater/attemperator valves - Boiler Piping System - Boiler</v>
          </cell>
        </row>
        <row r="108">
          <cell r="H108" t="str">
            <v>600 Desuperheater/attemperator spray nozzles - Boiler Piping System - Boiler</v>
          </cell>
        </row>
        <row r="109">
          <cell r="H109" t="str">
            <v>610 Desuperheater/attemperator drums - Boiler Piping System - Boiler</v>
          </cell>
        </row>
        <row r="110">
          <cell r="H110" t="str">
            <v>620 Other desuperheater/attemperator problems - Boiler Piping System - Boiler</v>
          </cell>
        </row>
        <row r="111">
          <cell r="H111" t="str">
            <v>630 Startup bypass system piping (including drain lines up to heaters or condenser) - Boiler Piping System - Boiler</v>
          </cell>
        </row>
        <row r="112">
          <cell r="H112" t="str">
            <v>640 Startup bypass system valves - Boiler Piping System - Boiler</v>
          </cell>
        </row>
        <row r="113">
          <cell r="H113" t="str">
            <v>650 Startup bypass tanks or flash tanks - Boiler Piping System - Boiler</v>
          </cell>
        </row>
        <row r="114">
          <cell r="H114" t="str">
            <v>655 Steam by-pass system instrumentation and controls - Boiler Piping System - Boiler</v>
          </cell>
        </row>
        <row r="115">
          <cell r="H115" t="str">
            <v>660 Other startup bypass system problems - Boiler Piping System - Boiler</v>
          </cell>
        </row>
        <row r="116">
          <cell r="H116" t="str">
            <v>670 Feedwater piping downstream of feedwater regulating valve - Boiler Piping System - Boiler</v>
          </cell>
        </row>
        <row r="117">
          <cell r="H117" t="str">
            <v>680 Feedwater valves (not feedwater regulating valve) - Boiler Piping System - Boiler</v>
          </cell>
        </row>
        <row r="118">
          <cell r="H118" t="str">
            <v>690 Other feedwater problems downstream of feedwater regulating valve (use codes 3401 to 3499 for remainder of feedwater system) - Boiler Piping System - Boiler</v>
          </cell>
        </row>
        <row r="119">
          <cell r="H119" t="str">
            <v>700 Blowdown system valves - Boiler Piping System - Boiler</v>
          </cell>
        </row>
        <row r="120">
          <cell r="H120" t="str">
            <v>710 Blowdown system piping - Boiler Piping System - Boiler</v>
          </cell>
        </row>
        <row r="121">
          <cell r="H121" t="str">
            <v>720 Blowdown system controls / instrumentation - Boiler Piping System - Boiler</v>
          </cell>
        </row>
        <row r="122">
          <cell r="H122" t="str">
            <v>730 Other blowdown system problems - Boiler Piping System - Boiler</v>
          </cell>
        </row>
        <row r="123">
          <cell r="H123" t="str">
            <v>740 Boiler recirculation pumps - Boiler Piping System - Boiler</v>
          </cell>
        </row>
        <row r="124">
          <cell r="H124" t="str">
            <v>741 Boiler recirculation pumps - motors - Boiler Piping System - Boiler</v>
          </cell>
        </row>
        <row r="125">
          <cell r="H125" t="str">
            <v>742 Boiler recirculation pumps - motors - cooling system - Boiler Piping System - Boiler</v>
          </cell>
        </row>
        <row r="126">
          <cell r="H126" t="str">
            <v>750 Boiler recirculation piping including downcomers - Boiler Piping System - Boiler</v>
          </cell>
        </row>
        <row r="127">
          <cell r="H127" t="str">
            <v>760 Boiler recirculation valves - Boiler Piping System - Boiler</v>
          </cell>
        </row>
        <row r="128">
          <cell r="H128" t="str">
            <v>770 Other boiler recirculation problems - Boiler Piping System - Boiler</v>
          </cell>
        </row>
        <row r="129">
          <cell r="H129" t="str">
            <v>775 Economizer piping - Boiler Piping System - Boiler</v>
          </cell>
        </row>
        <row r="130">
          <cell r="H130" t="str">
            <v>780 Headers between tube bundles - Boiler Piping System - Boiler</v>
          </cell>
        </row>
        <row r="131">
          <cell r="H131" t="str">
            <v>782 Headers and caps - Boiler Piping System - Boiler</v>
          </cell>
        </row>
        <row r="132">
          <cell r="H132" t="str">
            <v>790 Pipe hangers, brackets, supports (general) - Boiler Piping System - Boiler</v>
          </cell>
        </row>
        <row r="133">
          <cell r="H133" t="str">
            <v>799 Other miscellaneous piping system problems - Boiler Piping System - Boiler</v>
          </cell>
        </row>
        <row r="134">
          <cell r="H134" t="str">
            <v>800 Drums and drum internals (single drum only) - Boiler Internals and Structures - Boiler</v>
          </cell>
        </row>
        <row r="135">
          <cell r="H135" t="str">
            <v>810 Boiler supports and structures (use code 1320 for tube supports) - Boiler Internals and Structures - Boiler</v>
          </cell>
        </row>
        <row r="136">
          <cell r="H136" t="str">
            <v>820 Casing - Boiler Internals and Structures - Boiler</v>
          </cell>
        </row>
        <row r="137">
          <cell r="H137" t="str">
            <v>830 Doors - Boiler Internals and Structures - Boiler</v>
          </cell>
        </row>
        <row r="138">
          <cell r="H138" t="str">
            <v>840 Refractory and insulation - Boiler Internals and Structures - Boiler</v>
          </cell>
        </row>
        <row r="139">
          <cell r="H139" t="str">
            <v>845 Windbox expansion joints - Boiler Internals and Structures - Boiler</v>
          </cell>
        </row>
        <row r="140">
          <cell r="H140" t="str">
            <v>847 Other expansion joints - Boiler Internals and Structures - Boiler</v>
          </cell>
        </row>
        <row r="141">
          <cell r="H141" t="str">
            <v>850 Other internal or structural problems - Boiler Internals and Structures - Boiler</v>
          </cell>
        </row>
        <row r="142">
          <cell r="H142" t="str">
            <v>855 Drum relief/safety valves (single drum only) - Boiler Internals and Structures - Boiler</v>
          </cell>
        </row>
        <row r="143">
          <cell r="H143" t="str">
            <v>859 Tube external fins/membranes - Boiler Internals and Structures - Boiler</v>
          </cell>
        </row>
        <row r="144">
          <cell r="H144" t="str">
            <v>860 Soot blowers - air (see code 3844 for air delivery system) - Slag and Ash Removal - Boiler</v>
          </cell>
        </row>
        <row r="145">
          <cell r="H145" t="str">
            <v>870 Soot blowers - steam - Slag and Ash Removal - Boiler</v>
          </cell>
        </row>
        <row r="146">
          <cell r="H146" t="str">
            <v>871 Soot blowers - sonic - Slag and Ash Removal - Boiler</v>
          </cell>
        </row>
        <row r="147">
          <cell r="H147" t="str">
            <v>872 Soot blowers - water - Slag and Ash Removal - Boiler</v>
          </cell>
        </row>
        <row r="148">
          <cell r="H148" t="str">
            <v>873 Soot blower drives - Slag and Ash Removal - Boiler</v>
          </cell>
        </row>
        <row r="149">
          <cell r="H149" t="str">
            <v>876 Soot blower controls - Slag and Ash Removal - Boiler</v>
          </cell>
        </row>
        <row r="150">
          <cell r="H150" t="str">
            <v>880 Fly Ash Removal System (not precipitators, scrubbers, mechanical collectors, or baghouses) - Slag and Ash Removal - Boiler</v>
          </cell>
        </row>
        <row r="151">
          <cell r="H151" t="str">
            <v>885 Fly ash Removal System - wet transport - Slag and Ash Removal - Boiler</v>
          </cell>
        </row>
        <row r="152">
          <cell r="H152" t="str">
            <v>890 Bottom ash systems (wet or dry) - Slag and Ash Removal - Boiler</v>
          </cell>
        </row>
        <row r="153">
          <cell r="H153" t="str">
            <v>891 Bottom ash hoppers (including gates) - Slag and Ash Removal - Boiler</v>
          </cell>
        </row>
        <row r="154">
          <cell r="H154" t="str">
            <v>892 Bottom ash clinker grinders - Slag and Ash Removal - Boiler</v>
          </cell>
        </row>
        <row r="155">
          <cell r="H155" t="str">
            <v>893 Bottom ash water pumps and motors - Slag and Ash Removal - Boiler</v>
          </cell>
        </row>
        <row r="156">
          <cell r="H156" t="str">
            <v>894 Bottom ash piping and valves - Slag and Ash Removal - Boiler</v>
          </cell>
        </row>
        <row r="157">
          <cell r="H157" t="str">
            <v>895 Ashpit trouble - Slag and Ash Removal - Boiler</v>
          </cell>
        </row>
        <row r="158">
          <cell r="H158" t="str">
            <v>896 Bottom ash dewatering bin system, instruments and controls - Slag and Ash Removal - Boiler</v>
          </cell>
        </row>
        <row r="159">
          <cell r="H159" t="str">
            <v>897 Bottom ash rotary (drag chain type) conveyor and motor - Slag and Ash Removal - Boiler</v>
          </cell>
        </row>
        <row r="160">
          <cell r="H160" t="str">
            <v>898 Bottom ash pyrite hopper (pulverizer reject) system - Slag and Ash Removal - Boiler</v>
          </cell>
        </row>
        <row r="161">
          <cell r="H161" t="str">
            <v>899 Bottom ash controls and instrumentation - Slag and Ash Removal - Boiler</v>
          </cell>
        </row>
        <row r="162">
          <cell r="H162" t="str">
            <v>900 Slag tap (cyclone furnace) - Slag and Ash Removal - Boiler</v>
          </cell>
        </row>
        <row r="163">
          <cell r="H163" t="str">
            <v>910 Slag tap (other than cyclone furnace) - Slag and Ash Removal - Boiler</v>
          </cell>
        </row>
        <row r="164">
          <cell r="H164" t="str">
            <v>920 Other slag and ash removal problems - Slag and Ash Removal - Boiler</v>
          </cell>
        </row>
        <row r="165">
          <cell r="H165" t="str">
            <v>1000 Waterwall (Furnace wall) - Boiler Tube Leaks - Boiler</v>
          </cell>
        </row>
        <row r="166">
          <cell r="H166" t="str">
            <v>1003 Steam generating tubes between steam drum and mud drum - Boiler Tube Leaks - Boiler</v>
          </cell>
        </row>
        <row r="167">
          <cell r="H167" t="str">
            <v>1005 Generating tubes - Boiler Tube Leaks - Boiler</v>
          </cell>
        </row>
        <row r="168">
          <cell r="H168" t="str">
            <v>1010 Cyclone furnace (in cyclone area only) - Boiler Tube Leaks - Boiler</v>
          </cell>
        </row>
        <row r="169">
          <cell r="H169" t="str">
            <v>1020 Convection pass wall (water tubes only) - Boiler Tube Leaks - Boiler</v>
          </cell>
        </row>
        <row r="170">
          <cell r="H170" t="str">
            <v>1030 Boiler screen, wing wall, or slag screen (water tubes only) - Boiler Tube Leaks - Boiler</v>
          </cell>
        </row>
        <row r="171">
          <cell r="H171" t="str">
            <v>1035 Platen superheater - Boiler Tube Leaks - Boiler</v>
          </cell>
        </row>
        <row r="172">
          <cell r="H172" t="str">
            <v>1040 First superheater - Boiler Tube Leaks - Boiler</v>
          </cell>
        </row>
        <row r="173">
          <cell r="H173" t="str">
            <v>1050 Second superheater - Boiler Tube Leaks - Boiler</v>
          </cell>
        </row>
        <row r="174">
          <cell r="H174" t="str">
            <v>1055 External superheater link tubing - Boiler Tube Leaks - Boiler</v>
          </cell>
        </row>
        <row r="175">
          <cell r="H175" t="str">
            <v>1060 First reheater - Boiler Tube Leaks - Boiler</v>
          </cell>
        </row>
        <row r="176">
          <cell r="H176" t="str">
            <v>1070 Second reheater - Boiler Tube Leaks - Boiler</v>
          </cell>
        </row>
        <row r="177">
          <cell r="H177" t="str">
            <v>1075 External reheater link tubing - Boiler Tube Leaks - Boiler</v>
          </cell>
        </row>
        <row r="178">
          <cell r="H178" t="str">
            <v>1080 Economizer - Boiler Tube Leaks - Boiler</v>
          </cell>
        </row>
        <row r="179">
          <cell r="H179" t="str">
            <v>1090 Other boiler tube leaks - Boiler Tube Leaks - Boiler</v>
          </cell>
        </row>
        <row r="180">
          <cell r="H180" t="str">
            <v>1100 Waterwall (Furnace wall) - Boiler Tube Fireside Slagging or Fouling - Boiler</v>
          </cell>
        </row>
        <row r="181">
          <cell r="H181" t="str">
            <v>1103 Steam generating tubes between steam drum and mud drum - Boiler Tube Fireside Slagging or Fouling - Boiler</v>
          </cell>
        </row>
        <row r="182">
          <cell r="H182" t="str">
            <v>1105 Generating tubes - Boiler Tube Fireside Slagging or Fouling - Boiler</v>
          </cell>
        </row>
        <row r="183">
          <cell r="H183" t="str">
            <v>1110 Cyclone Furnace (in cyclone area only) - Boiler Tube Fireside Slagging or Fouling - Boiler</v>
          </cell>
        </row>
        <row r="184">
          <cell r="H184" t="str">
            <v>1120 Convection Pass Wall - Boiler Tube Fireside Slagging or Fouling - Boiler</v>
          </cell>
        </row>
        <row r="185">
          <cell r="H185" t="str">
            <v>1130 Boiler screen, wing wall, or slag screen (water tubes only) - Boiler Tube Fireside Slagging or Fouling - Boiler</v>
          </cell>
        </row>
        <row r="186">
          <cell r="H186" t="str">
            <v>1140 First superheater - Boiler Tube Fireside Slagging or Fouling - Boiler</v>
          </cell>
        </row>
        <row r="187">
          <cell r="H187" t="str">
            <v>1150 Second superheater - Boiler Tube Fireside Slagging or Fouling - Boiler</v>
          </cell>
        </row>
        <row r="188">
          <cell r="H188" t="str">
            <v>1160 First reheater - Boiler Tube Fireside Slagging or Fouling - Boiler</v>
          </cell>
        </row>
        <row r="189">
          <cell r="H189" t="str">
            <v>1170 Second reheater - Boiler Tube Fireside Slagging or Fouling - Boiler</v>
          </cell>
        </row>
        <row r="190">
          <cell r="H190" t="str">
            <v>1180 Economizer - Boiler Tube Fireside Slagging or Fouling - Boiler</v>
          </cell>
        </row>
        <row r="191">
          <cell r="H191" t="str">
            <v>1190 Other tube slagging or fouling - Boiler Tube Fireside Slagging or Fouling - Boiler</v>
          </cell>
        </row>
        <row r="192">
          <cell r="H192" t="str">
            <v>1200 Operation at reduced power to avoid slagging or fouling (use codes 1100 to 1190 to report power reductions for slag accumulation or slag removal) - Boiler Tube Fireside Slagging or Fouling - Boiler</v>
          </cell>
        </row>
        <row r="193">
          <cell r="H193" t="str">
            <v>1210 Operation at reduced power to avoid slagging or fouling on waterwalls (Furnace walls) (use codes 1100-1190 to report power reductions for slag accumulation or slag removal) - Boiler Tube Fireside Slagging or Fouling - Boiler</v>
          </cell>
        </row>
        <row r="194">
          <cell r="H194" t="str">
            <v>1300 Water side fouling - Miscellaneous Boiler Tube Problems - Boiler</v>
          </cell>
        </row>
        <row r="195">
          <cell r="H195" t="str">
            <v>1305 Fireside cleaning (which requires a full outage) Use code 1200 for cleanings that cause deratings. - Miscellaneous Boiler Tube Problems - Boiler</v>
          </cell>
        </row>
        <row r="196">
          <cell r="H196" t="str">
            <v>1310 Water side cleaning (acid cleaning) - Miscellaneous Boiler Tube Problems - Boiler</v>
          </cell>
        </row>
        <row r="197">
          <cell r="H197" t="str">
            <v>1320 Tube supports/attachments - Miscellaneous Boiler Tube Problems - Boiler</v>
          </cell>
        </row>
        <row r="198">
          <cell r="H198" t="str">
            <v>1330 Slag fall damage - Miscellaneous Boiler Tube Problems - Boiler</v>
          </cell>
        </row>
        <row r="199">
          <cell r="H199" t="str">
            <v>1340 Tube modifications (including addition and removal of tubes) - Miscellaneous Boiler Tube Problems - Boiler</v>
          </cell>
        </row>
        <row r="200">
          <cell r="H200" t="str">
            <v>1350 Other miscellaneous boiler tube problems - Miscellaneous Boiler Tube Problems - Boiler</v>
          </cell>
        </row>
        <row r="201">
          <cell r="H201" t="str">
            <v>1360 Boiler drains system - Miscellaneous Boiler Tube Problems - Boiler</v>
          </cell>
        </row>
        <row r="202">
          <cell r="H202" t="str">
            <v>1400 Forced draft fans - Boiler Air and Gas Systems - Boiler</v>
          </cell>
        </row>
        <row r="203">
          <cell r="H203" t="str">
            <v>1401 Forced draft fan dampers - Boiler Air and Gas Systems - Boiler</v>
          </cell>
        </row>
        <row r="204">
          <cell r="H204" t="str">
            <v>1407 Forced draft fan lubrication system - Boiler Air and Gas Systems - Boiler</v>
          </cell>
        </row>
        <row r="205">
          <cell r="H205" t="str">
            <v>1410 Forced draft fan motors - Boiler Air and Gas Systems - Boiler</v>
          </cell>
        </row>
        <row r="206">
          <cell r="H206" t="str">
            <v>1411 Forced draft fan motors - variable speed - Boiler Air and Gas Systems - Boiler</v>
          </cell>
        </row>
        <row r="207">
          <cell r="H207" t="str">
            <v>1412 Forced draft fan drives (other than motor) - Boiler Air and Gas Systems - Boiler</v>
          </cell>
        </row>
        <row r="208">
          <cell r="H208" t="str">
            <v>1413 Forced draft fan couplings - Boiler Air and Gas Systems - Boiler</v>
          </cell>
        </row>
        <row r="209">
          <cell r="H209" t="str">
            <v>1415 Forced draft fan controls - Boiler Air and Gas Systems - Boiler</v>
          </cell>
        </row>
        <row r="210">
          <cell r="H210" t="str">
            <v>1420 Other forced draft fan problems - Boiler Air and Gas Systems - Boiler</v>
          </cell>
        </row>
        <row r="211">
          <cell r="H211" t="str">
            <v>1421 Secondary air fans/blowers - Boiler Air and Gas Systems - Boiler</v>
          </cell>
        </row>
        <row r="212">
          <cell r="H212" t="str">
            <v>1422 Secondary air fan/blower motors - single speed - Boiler Air and Gas Systems - Boiler</v>
          </cell>
        </row>
        <row r="213">
          <cell r="H213" t="str">
            <v>1423 Secondary air fan/blower motors - variable speed - Boiler Air and Gas Systems - Boiler</v>
          </cell>
        </row>
        <row r="214">
          <cell r="H214" t="str">
            <v>1424 Secondary air fan/blower controls - Boiler Air and Gas Systems - Boiler</v>
          </cell>
        </row>
        <row r="215">
          <cell r="H215" t="str">
            <v>1430 Air supply ducts from FD fan - Boiler Air and Gas Systems - Boiler</v>
          </cell>
        </row>
        <row r="216">
          <cell r="H216" t="str">
            <v>1431 Air supply dampers from FD fan - Boiler Air and Gas Systems - Boiler</v>
          </cell>
        </row>
        <row r="217">
          <cell r="H217" t="str">
            <v>1432 Air supply duct expansion joints - Boiler Air and Gas Systems - Boiler</v>
          </cell>
        </row>
        <row r="218">
          <cell r="H218" t="str">
            <v>1440 Air supply dampers - Boiler Air and Gas Systems - Boiler</v>
          </cell>
        </row>
        <row r="219">
          <cell r="H219" t="str">
            <v>1450 Other air supply problems - Boiler Air and Gas Systems - Boiler</v>
          </cell>
        </row>
        <row r="220">
          <cell r="H220" t="str">
            <v>1455 Induced draft fans - Boiler Air and Gas Systems - Boiler</v>
          </cell>
        </row>
        <row r="221">
          <cell r="H221" t="str">
            <v>1456 Induced draft fan dampers - Boiler Air and Gas Systems - Boiler</v>
          </cell>
        </row>
        <row r="222">
          <cell r="H222" t="str">
            <v>1457 Induced draft fan lubrication systems - Boiler Air and Gas Systems - Boiler</v>
          </cell>
        </row>
        <row r="223">
          <cell r="H223" t="str">
            <v>1460 Induced draft fan fouling - Boiler Air and Gas Systems - Boiler</v>
          </cell>
        </row>
        <row r="224">
          <cell r="H224" t="str">
            <v>1470 Induced draft fan motors and drives - Boiler Air and Gas Systems - Boiler</v>
          </cell>
        </row>
        <row r="225">
          <cell r="H225" t="str">
            <v>1471 Induced draft fan motors - variable speed - Boiler Air and Gas Systems - Boiler</v>
          </cell>
        </row>
        <row r="226">
          <cell r="H226" t="str">
            <v>1472 Inducted draft fan coupling - Boiler Air and Gas Systems - Boiler</v>
          </cell>
        </row>
        <row r="227">
          <cell r="H227" t="str">
            <v>1475 Induced draft fan controls - Boiler Air and Gas Systems - Boiler</v>
          </cell>
        </row>
        <row r="228">
          <cell r="H228" t="str">
            <v>1476 Induced draft fan speed changer - Boiler Air and Gas Systems - Boiler</v>
          </cell>
        </row>
        <row r="229">
          <cell r="H229" t="str">
            <v>1480 Other induced draft fan problems - Boiler Air and Gas Systems - Boiler</v>
          </cell>
        </row>
        <row r="230">
          <cell r="H230" t="str">
            <v>1487 Air heater (tubular) - Boiler Air and Gas Systems - Boiler</v>
          </cell>
        </row>
        <row r="231">
          <cell r="H231" t="str">
            <v>1488 Air heater (regenerative) - Boiler Air and Gas Systems - Boiler</v>
          </cell>
        </row>
        <row r="232">
          <cell r="H232" t="str">
            <v>1489 Air heater (heat pipe, plate-type) - Boiler Air and Gas Systems - Boiler</v>
          </cell>
        </row>
        <row r="233">
          <cell r="H233" t="str">
            <v>1492 Air heater fouling (tubular) - Boiler Air and Gas Systems - Boiler</v>
          </cell>
        </row>
        <row r="234">
          <cell r="H234" t="str">
            <v>1493 Air heater fouling (regenerative) - Boiler Air and Gas Systems - Boiler</v>
          </cell>
        </row>
        <row r="235">
          <cell r="H235" t="str">
            <v>1495 Other air heater fouling (heat pipe, plate-type) - Boiler Air and Gas Systems - Boiler</v>
          </cell>
        </row>
        <row r="236">
          <cell r="H236" t="str">
            <v>1500 Air heater soot blowers - Boiler Air and Gas Systems - Boiler</v>
          </cell>
        </row>
        <row r="237">
          <cell r="H237" t="str">
            <v>1510 Flue gas ducts (except recirculation) - Boiler Air and Gas Systems - Boiler</v>
          </cell>
        </row>
        <row r="238">
          <cell r="H238" t="str">
            <v>1512 Flue gas expansion joints - Boiler Air and Gas Systems - Boiler</v>
          </cell>
        </row>
        <row r="239">
          <cell r="H239" t="str">
            <v>1520 Flue gas dampers (except recirculation) - Boiler Air and Gas Systems - Boiler</v>
          </cell>
        </row>
        <row r="240">
          <cell r="H240" t="str">
            <v>1530 Other flue gas problems - Boiler Air and Gas Systems - Boiler</v>
          </cell>
        </row>
        <row r="241">
          <cell r="H241" t="str">
            <v>1535 Flue gas recirculating fan - Boiler Air and Gas Systems - Boiler</v>
          </cell>
        </row>
        <row r="242">
          <cell r="H242" t="str">
            <v>1536 Flue gas recirculating fan dampers - Boiler Air and Gas Systems - Boiler</v>
          </cell>
        </row>
        <row r="243">
          <cell r="H243" t="str">
            <v>1537 Flue gas recirculating fan lubrication systems - Boiler Air and Gas Systems - Boiler</v>
          </cell>
        </row>
        <row r="244">
          <cell r="H244" t="str">
            <v>1540 Flue gas recirculation fan fouling - Boiler Air and Gas Systems - Boiler</v>
          </cell>
        </row>
        <row r="245">
          <cell r="H245" t="str">
            <v>1550 Flue gas recirculation fan motors - Boiler Air and Gas Systems - Boiler</v>
          </cell>
        </row>
        <row r="246">
          <cell r="H246" t="str">
            <v>1555 Flue gas recirculation fan controls - Boiler Air and Gas Systems - Boiler</v>
          </cell>
        </row>
        <row r="247">
          <cell r="H247" t="str">
            <v>1560 Other flue gas recirculation fan problems - Boiler Air and Gas Systems - Boiler</v>
          </cell>
        </row>
        <row r="248">
          <cell r="H248" t="str">
            <v>1570 Flue gas recirculation ducts - Boiler Air and Gas Systems - Boiler</v>
          </cell>
        </row>
        <row r="249">
          <cell r="H249" t="str">
            <v>1572 Flue gas recirculation duct expansion joints - Boiler Air and Gas Systems - Boiler</v>
          </cell>
        </row>
        <row r="250">
          <cell r="H250" t="str">
            <v>1580 Flue gas recirculation dampers - Boiler Air and Gas Systems - Boiler</v>
          </cell>
        </row>
        <row r="251">
          <cell r="H251" t="str">
            <v>1590 Stacks (use code 8430 for stack problems due to pollution control equipment) - Boiler Air and Gas Systems - Boiler</v>
          </cell>
        </row>
        <row r="252">
          <cell r="H252" t="str">
            <v>1591 Stack damper and linkage - Boiler Air and Gas Systems - Boiler</v>
          </cell>
        </row>
        <row r="253">
          <cell r="H253" t="str">
            <v>1592 Stack damper linkage motors - Boiler Air and Gas Systems - Boiler</v>
          </cell>
        </row>
        <row r="254">
          <cell r="H254" t="str">
            <v>1599 Other miscellaneous boiler air and gas system problems - Boiler Air and Gas Systems - Boiler</v>
          </cell>
        </row>
        <row r="255">
          <cell r="H255" t="str">
            <v>1700 Feedwater controls (report local controls - feedwater pump, feedwater regulator valve, etc., - with component or system) - Boiler Control Systems - Boiler</v>
          </cell>
        </row>
        <row r="256">
          <cell r="H256" t="str">
            <v>1710 Combustion/steam condition controls (report local controls - burners, pulverizers, etc., - with component or system) - Boiler Control Systems - Boiler</v>
          </cell>
        </row>
        <row r="257">
          <cell r="H257" t="str">
            <v>1720 Desuperheater/attemperator controls - Boiler Control Systems - Boiler</v>
          </cell>
        </row>
        <row r="258">
          <cell r="H258" t="str">
            <v>1730 Boiler explosion or implosion - Boiler Control Systems - Boiler</v>
          </cell>
        </row>
        <row r="259">
          <cell r="H259" t="str">
            <v>1740 Boiler drum gage glasses / level indicator - Boiler Control Systems - Boiler</v>
          </cell>
        </row>
        <row r="260">
          <cell r="H260" t="str">
            <v>1741 Furnace and water gauge television auxiliary system - Boiler Control Systems - Boiler</v>
          </cell>
        </row>
        <row r="261">
          <cell r="H261" t="str">
            <v>1750 Burner management system - Boiler Control Systems - Boiler</v>
          </cell>
        </row>
        <row r="262">
          <cell r="H262" t="str">
            <v>1760 Feedwater instrumentation (not local controls) - Boiler Control Systems - Boiler</v>
          </cell>
        </row>
        <row r="263">
          <cell r="H263" t="str">
            <v>1761 Combustion/Steam condition instrumentation (not local controls) - Boiler Control Systems - Boiler</v>
          </cell>
        </row>
        <row r="264">
          <cell r="H264" t="str">
            <v>1762 Desuperheater/attemperator instrumentation (not local controls) - Boiler Control Systems - Boiler</v>
          </cell>
        </row>
        <row r="265">
          <cell r="H265" t="str">
            <v>1799 Other boiler instrumentation and control problems - Boiler Control Systems - Boiler</v>
          </cell>
        </row>
        <row r="266">
          <cell r="H266" t="str">
            <v>1800 Major boiler overhaul (720 hours or longer) (use for non-specific overhaul only; see page B-CCGT-2) - Boiler Overhaul and Inspections - Boiler</v>
          </cell>
        </row>
        <row r="267">
          <cell r="H267" t="str">
            <v>1801 Minor boiler overhaul (less than 720 hours) (use for non-specific overhaul only; see page B-CCGT-2) - Boiler Overhaul and Inspections - Boiler</v>
          </cell>
        </row>
        <row r="268">
          <cell r="H268" t="str">
            <v>1810 Other boiler inspections - Boiler Overhaul and Inspections - Boiler</v>
          </cell>
        </row>
        <row r="269">
          <cell r="H269" t="str">
            <v>1811 Boiler Inspections - problem identification / investigation - Boiler Overhaul and Inspections - Boiler</v>
          </cell>
        </row>
        <row r="270">
          <cell r="H270" t="str">
            <v>1812 Boiler Inspections - scheduled or routine - Boiler Overhaul and Inspections - Boiler</v>
          </cell>
        </row>
        <row r="271">
          <cell r="H271" t="str">
            <v>1820 Chemical cleaning/steam blows - Boiler Overhaul and Inspections - Boiler</v>
          </cell>
        </row>
        <row r="272">
          <cell r="H272" t="str">
            <v>1850 Boiler water condition (not feedwater water quality) - Boiler Water Condition - Boiler</v>
          </cell>
        </row>
        <row r="273">
          <cell r="H273" t="str">
            <v>1900 Improper balance between tube sections not due to fouling or plugging - Boiler Design Limitations - Boiler</v>
          </cell>
        </row>
        <row r="274">
          <cell r="H274" t="str">
            <v>1910 Inadequate air not due to equipment problems - Boiler Design Limitations - Boiler</v>
          </cell>
        </row>
        <row r="275">
          <cell r="H275" t="str">
            <v>1980 Boiler safety valve test - Miscellaneous (Boiler) - Boiler</v>
          </cell>
        </row>
        <row r="276">
          <cell r="H276" t="str">
            <v>1990 Boiler performance testing (use code 9999 for total unit performance testing) - Miscellaneous (Boiler) - Boiler</v>
          </cell>
        </row>
        <row r="277">
          <cell r="H277" t="str">
            <v>1999 Boiler, miscellaneous - Miscellaneous (Boiler) - Boiler</v>
          </cell>
        </row>
        <row r="278">
          <cell r="H278" t="str">
            <v>3110 Condenser tube leaks - Condensing System - Balance of Plant</v>
          </cell>
        </row>
        <row r="279">
          <cell r="H279" t="str">
            <v>3111 Condenser tube fouling shell side - Condensing System - Balance of Plant</v>
          </cell>
        </row>
        <row r="280">
          <cell r="H280" t="str">
            <v>3112 Condenser tube fouling tube side - Condensing System - Balance of Plant</v>
          </cell>
        </row>
        <row r="281">
          <cell r="H281" t="str">
            <v>3113 Condenser tube and water box cleaning (including circulating water flow reversal) - Condensing System - Balance of Plant</v>
          </cell>
        </row>
        <row r="282">
          <cell r="H282" t="str">
            <v>3114 Air-cooled condenser tubes - Condensing System - Balance of Plant</v>
          </cell>
        </row>
        <row r="283">
          <cell r="H283" t="str">
            <v>3115 Air-cooled condenser pumps - Condensing System - Balance of Plant</v>
          </cell>
        </row>
        <row r="284">
          <cell r="H284" t="str">
            <v>3116 Air-cooled condenser fans - Condensing System - Balance of Plant</v>
          </cell>
        </row>
        <row r="285">
          <cell r="H285" t="str">
            <v>3117 Air-cooled condenser fan motors - Condensing System - Balance of Plant</v>
          </cell>
        </row>
        <row r="286">
          <cell r="H286" t="str">
            <v>3118 Other Air-cooled condenser problems - Condensing System - Balance of Plant</v>
          </cell>
        </row>
        <row r="287">
          <cell r="H287" t="str">
            <v>3119 Other condenser tube casing or shell and internal problems - Condensing System - Balance of Plant</v>
          </cell>
        </row>
        <row r="288">
          <cell r="H288" t="str">
            <v>3120 Tube sheets - Condensing System - Balance of Plant</v>
          </cell>
        </row>
        <row r="289">
          <cell r="H289" t="str">
            <v>3121 Expansion joint - Condensing System - Balance of Plant</v>
          </cell>
        </row>
        <row r="290">
          <cell r="H290" t="str">
            <v>3122 Gaskets and seals - Condensing System - Balance of Plant</v>
          </cell>
        </row>
        <row r="291">
          <cell r="H291" t="str">
            <v>3123 Hot well - Condensing System - Balance of Plant</v>
          </cell>
        </row>
        <row r="292">
          <cell r="H292" t="str">
            <v>3124 Tube sheet fouling - Condensing System - Balance of Plant</v>
          </cell>
        </row>
        <row r="293">
          <cell r="H293" t="str">
            <v>3129 Other condenser casing or shell and internal problems - Condensing System - Balance of Plant</v>
          </cell>
        </row>
        <row r="294">
          <cell r="H294" t="str">
            <v>3130 Air ejectors - Condensing System - Balance of Plant</v>
          </cell>
        </row>
        <row r="295">
          <cell r="H295" t="str">
            <v>3131 Air ejector piping and valves - Condensing System - Balance of Plant</v>
          </cell>
        </row>
        <row r="296">
          <cell r="H296" t="str">
            <v>3132 Inter and after condensers - Condensing System - Balance of Plant</v>
          </cell>
        </row>
        <row r="297">
          <cell r="H297" t="str">
            <v>3133 Vacuum pumps - Condensing System - Balance of Plant</v>
          </cell>
        </row>
        <row r="298">
          <cell r="H298" t="str">
            <v>3134 Vacuum pump piping and valves - Condensing System - Balance of Plant</v>
          </cell>
        </row>
        <row r="299">
          <cell r="H299" t="str">
            <v>3135 Vacuum pump motor and auxiliaries - Condensing System - Balance of Plant</v>
          </cell>
        </row>
        <row r="300">
          <cell r="H300" t="str">
            <v>3139 Other air extraction system problems - general - Condensing System - Balance of Plant</v>
          </cell>
        </row>
        <row r="301">
          <cell r="H301" t="str">
            <v>3149 Loss of vacuum not attributable to a particular component such as air ejectors or valves, or high back pressure not attributable to high circulating water temperature, or vacuum losses from a known cause. - Condensing System - Balance of Plant</v>
          </cell>
        </row>
        <row r="302">
          <cell r="H302" t="str">
            <v>3150 Hot well level controls - Condensing System - Balance of Plant</v>
          </cell>
        </row>
        <row r="303">
          <cell r="H303" t="str">
            <v>3151 Vacuum pump and air ejector controls - Condensing System - Balance of Plant</v>
          </cell>
        </row>
        <row r="304">
          <cell r="H304" t="str">
            <v>3152 Air-cooled condenser controls - Condensing System - Balance of Plant</v>
          </cell>
        </row>
        <row r="305">
          <cell r="H305" t="str">
            <v>3159 Other condensing system controls and instruments - Condensing System - Balance of Plant</v>
          </cell>
        </row>
        <row r="306">
          <cell r="H306" t="str">
            <v>3170 Condenser inspection (use code 3110 to report looking for tube leaks) - Condensing System - Balance of Plant</v>
          </cell>
        </row>
        <row r="307">
          <cell r="H307" t="str">
            <v>3171 Air-cooled condenser inspections - Condensing System - Balance of Plant</v>
          </cell>
        </row>
        <row r="308">
          <cell r="H308" t="str">
            <v>3180 Major condenser overhaul - Condensing System - Balance of Plant</v>
          </cell>
        </row>
        <row r="309">
          <cell r="H309" t="str">
            <v>3185 Water side cathodic protection - Condensing System - Balance of Plant</v>
          </cell>
        </row>
        <row r="310">
          <cell r="H310" t="str">
            <v>3186 Auxiliary condenser and associated equipment - Condensing System - Balance of Plant</v>
          </cell>
        </row>
        <row r="311">
          <cell r="H311" t="str">
            <v>3190 Air leakage (for losses not attributable to previously noted equipment related codes) - Condensing System - Balance of Plant</v>
          </cell>
        </row>
        <row r="312">
          <cell r="H312" t="str">
            <v>3199 Other miscellaneous condensing system problems - Condensing System - Balance of Plant</v>
          </cell>
        </row>
        <row r="313">
          <cell r="H313" t="str">
            <v>3210 Circulating water pumps - Circulating Water Systems - Balance of Plant</v>
          </cell>
        </row>
        <row r="314">
          <cell r="H314" t="str">
            <v>3211 Circulating water pump motors - Circulating Water Systems - Balance of Plant</v>
          </cell>
        </row>
        <row r="315">
          <cell r="H315" t="str">
            <v>3220 Circulating water piping - Circulating Water Systems - Balance of Plant</v>
          </cell>
        </row>
        <row r="316">
          <cell r="H316" t="str">
            <v>3221 Circulating water piping fouling - Circulating Water Systems - Balance of Plant</v>
          </cell>
        </row>
        <row r="317">
          <cell r="H317" t="str">
            <v>3230 Circulating water valves - Circulating Water Systems - Balance of Plant</v>
          </cell>
        </row>
        <row r="318">
          <cell r="H318" t="str">
            <v>3231 Waterbox - Circulating Water Systems - Balance of Plant</v>
          </cell>
        </row>
        <row r="319">
          <cell r="H319" t="str">
            <v>3232 Condenser tube cleaning system including debris filter - Circulating Water Systems - Balance of Plant</v>
          </cell>
        </row>
        <row r="320">
          <cell r="H320" t="str">
            <v>3233 Circulating water priming system - Circulating Water Systems - Balance of Plant</v>
          </cell>
        </row>
        <row r="321">
          <cell r="H321" t="str">
            <v>3235 Cooling tower booster pump - Circulating Water Systems - Balance of Plant</v>
          </cell>
        </row>
        <row r="322">
          <cell r="H322" t="str">
            <v>3236 Cooling tower booster motor - Circulating Water Systems - Balance of Plant</v>
          </cell>
        </row>
        <row r="323">
          <cell r="H323" t="str">
            <v>3238 Cooling tower fan motors - Circulating Water Systems - Balance of Plant</v>
          </cell>
        </row>
        <row r="324">
          <cell r="H324" t="str">
            <v>3239 Cooling tower fan motors - variable speed - Circulating Water Systems - Balance of Plant</v>
          </cell>
        </row>
        <row r="325">
          <cell r="H325" t="str">
            <v>3240 Cooling tower fans - Circulating Water Systems - Balance of Plant</v>
          </cell>
        </row>
        <row r="326">
          <cell r="H326" t="str">
            <v>3241 Cooling tower efficiency below design - Circulating Water Systems - Balance of Plant</v>
          </cell>
        </row>
        <row r="327">
          <cell r="H327" t="str">
            <v>3242 Cooling tower fill damage - Circulating Water Systems - Balance of Plant</v>
          </cell>
        </row>
        <row r="328">
          <cell r="H328" t="str">
            <v>3243 Cooling tower icing - Circulating Water Systems - Balance of Plant</v>
          </cell>
        </row>
        <row r="329">
          <cell r="H329" t="str">
            <v>3244 Cooling tower fires - Circulating Water Systems - Balance of Plant</v>
          </cell>
        </row>
        <row r="330">
          <cell r="H330" t="str">
            <v>3245 Other cooling tower problems - Circulating Water Systems - Balance of Plant</v>
          </cell>
        </row>
        <row r="331">
          <cell r="H331" t="str">
            <v>3246 Cooling tower fouling - Circulating Water Systems - Balance of Plant</v>
          </cell>
        </row>
        <row r="332">
          <cell r="H332" t="str">
            <v>3247 Cooling tower instrumentation - Circulating Water Systems - Balance of Plant</v>
          </cell>
        </row>
        <row r="333">
          <cell r="H333" t="str">
            <v>3248 Cooling Tower Overhaul - Circulating Water Systems - Balance of Plant</v>
          </cell>
        </row>
        <row r="334">
          <cell r="H334" t="str">
            <v>3250 Circulating water system instruments and controls - Circulating Water Systems - Balance of Plant</v>
          </cell>
        </row>
        <row r="335">
          <cell r="H335" t="str">
            <v>3260 Traveling screens - Circulating Water Systems - Balance of Plant</v>
          </cell>
        </row>
        <row r="336">
          <cell r="H336" t="str">
            <v>3261 Traveling screen fouling - Circulating Water Systems - Balance of Plant</v>
          </cell>
        </row>
        <row r="337">
          <cell r="H337" t="str">
            <v>3269 Circulating water biological conditions (ie, zebra mussels) - Circulating Water Systems - Balance of Plant</v>
          </cell>
        </row>
        <row r="338">
          <cell r="H338" t="str">
            <v>3270 Intake system problems other than traveling screens - Circulating Water Systems - Balance of Plant</v>
          </cell>
        </row>
        <row r="339">
          <cell r="H339" t="str">
            <v>3271 Intake grating fouling - Circulating Water Systems - Balance of Plant</v>
          </cell>
        </row>
        <row r="340">
          <cell r="H340" t="str">
            <v>3272 Circulating water screenwash system - Circulating Water Systems - Balance of Plant</v>
          </cell>
        </row>
        <row r="341">
          <cell r="H341" t="str">
            <v>3273 Debris in circulating water from outside sources (leaves, mud, etc.) - Circulating Water Systems - Balance of Plant</v>
          </cell>
        </row>
        <row r="342">
          <cell r="H342" t="str">
            <v>3274 Ice blockages at intake structures including frazil ice, sheets, blocks of ice, etc. - Circulating Water Systems - Balance of Plant</v>
          </cell>
        </row>
        <row r="343">
          <cell r="H343" t="str">
            <v>3280 High circulating water temperature (not due to season, tower efficiency below design, or other listed equipment problem) - Circulating Water Systems - Balance of Plant</v>
          </cell>
        </row>
        <row r="344">
          <cell r="H344" t="str">
            <v>3281 Circulating water tempering system - Circulating Water Systems - Balance of Plant</v>
          </cell>
        </row>
        <row r="345">
          <cell r="H345" t="str">
            <v>3282 Circulating water cooling ponds - Circulating Water Systems - Balance of Plant</v>
          </cell>
        </row>
        <row r="346">
          <cell r="H346" t="str">
            <v>3285 Circulating water chemistry - Circulating Water Systems - Balance of Plant</v>
          </cell>
        </row>
        <row r="347">
          <cell r="H347" t="str">
            <v>3299 Other circulating water system problems - Circulating Water Systems - Balance of Plant</v>
          </cell>
        </row>
        <row r="348">
          <cell r="H348" t="str">
            <v>3290 Waste water (zero discharge) tanks, pumps, and motors - Waste Water (zero discharge) Systems - Balance of Plant</v>
          </cell>
        </row>
        <row r="349">
          <cell r="H349" t="str">
            <v>3291 Waste water (zero discharge) system fouling - Waste Water (zero discharge) Systems - Balance of Plant</v>
          </cell>
        </row>
        <row r="350">
          <cell r="H350" t="str">
            <v>3292 Waste water (zero discharge) piping - Waste Water (zero discharge) Systems - Balance of Plant</v>
          </cell>
        </row>
        <row r="351">
          <cell r="H351" t="str">
            <v>3293 Waste water (zero discharge) valves - Waste Water (zero discharge) Systems - Balance of Plant</v>
          </cell>
        </row>
        <row r="352">
          <cell r="H352" t="str">
            <v>3294 Waste water (zero discharge) controls and instrumentation - Waste Water (zero discharge) Systems - Balance of Plant</v>
          </cell>
        </row>
        <row r="353">
          <cell r="H353" t="str">
            <v>3295 Other waste water (zero discharge) problems - Waste Water (zero discharge) Systems - Balance of Plant</v>
          </cell>
        </row>
        <row r="354">
          <cell r="H354" t="str">
            <v>3300 Condensate water pre-treatment - Condensate System - Balance of Plant</v>
          </cell>
        </row>
        <row r="355">
          <cell r="H355" t="str">
            <v>3310 Condensate/hotwell pumps - Condensate System - Balance of Plant</v>
          </cell>
        </row>
        <row r="356">
          <cell r="H356" t="str">
            <v>3311 Condensate/hotwell pump motor - Condensate System - Balance of Plant</v>
          </cell>
        </row>
        <row r="357">
          <cell r="H357" t="str">
            <v>3312 Condensate booster pump - Condensate System - Balance of Plant</v>
          </cell>
        </row>
        <row r="358">
          <cell r="H358" t="str">
            <v>3313 Condensate booster pump motor - Condensate System - Balance of Plant</v>
          </cell>
        </row>
        <row r="359">
          <cell r="H359" t="str">
            <v>3314 Condensate booster pump motor - variable speed - Condensate System - Balance of Plant</v>
          </cell>
        </row>
        <row r="360">
          <cell r="H360" t="str">
            <v>3315 Condensate booster pump drive (other than 3313 and 3314) - Condensate System - Balance of Plant</v>
          </cell>
        </row>
        <row r="361">
          <cell r="H361" t="str">
            <v>3320 Condensate piping - Condensate System - Balance of Plant</v>
          </cell>
        </row>
        <row r="362">
          <cell r="H362" t="str">
            <v>3330 Condensate valves - Condensate System - Balance of Plant</v>
          </cell>
        </row>
        <row r="363">
          <cell r="H363" t="str">
            <v>3339 LP heater head leaks - Condensate System - Balance of Plant</v>
          </cell>
        </row>
        <row r="364">
          <cell r="H364" t="str">
            <v>3340 LP heater tube leaks - Condensate System - Balance of Plant</v>
          </cell>
        </row>
        <row r="365">
          <cell r="H365" t="str">
            <v>3341 Other LP heater - general - Condensate System - Balance of Plant</v>
          </cell>
        </row>
        <row r="366">
          <cell r="H366" t="str">
            <v>3342 IP heater tube leaks - Condensate System - Balance of Plant</v>
          </cell>
        </row>
        <row r="367">
          <cell r="H367" t="str">
            <v>3343 Other IP heater - general - Condensate System - Balance of Plant</v>
          </cell>
        </row>
        <row r="368">
          <cell r="H368" t="str">
            <v>3344 Deaerator (including level control) - Condensate System - Balance of Plant</v>
          </cell>
        </row>
        <row r="369">
          <cell r="H369" t="str">
            <v>3345 IP heater head leaks - Condensate System - Balance of Plant</v>
          </cell>
        </row>
        <row r="370">
          <cell r="H370" t="str">
            <v>3350 Condensate polishing and filtering systems - Condensate System - Balance of Plant</v>
          </cell>
        </row>
        <row r="371">
          <cell r="H371" t="str">
            <v>3351 Chemical addition systems - Condensate System - Balance of Plant</v>
          </cell>
        </row>
        <row r="372">
          <cell r="H372" t="str">
            <v>3352 Feedwater chemistry (not specific to condenser, polishers, or chemical addition) - Condensate System - Balance of Plant</v>
          </cell>
        </row>
        <row r="373">
          <cell r="H373" t="str">
            <v>3360 Condensate makeup and return (including storage tanks) - Condensate System - Balance of Plant</v>
          </cell>
        </row>
        <row r="374">
          <cell r="H374" t="str">
            <v>3370 Condensate system controls and instrumentation (not hotwell level, heater level, or deaerator level controls; see codes 3150-3159, 3344, 3502). - Condensate System - Balance of Plant</v>
          </cell>
        </row>
        <row r="375">
          <cell r="H375" t="str">
            <v>3380 Condensate coolers - Condensate System - Balance of Plant</v>
          </cell>
        </row>
        <row r="376">
          <cell r="H376" t="str">
            <v>3399 Other miscellaneous condensate system problems - Condensate System - Balance of Plant</v>
          </cell>
        </row>
        <row r="377">
          <cell r="H377" t="str">
            <v>3401 Startup feedwater pump - Feedwater System - Balance of Plant</v>
          </cell>
        </row>
        <row r="378">
          <cell r="H378" t="str">
            <v>3402 Startup feedwater pump drives - all types - Feedwater System - Balance of Plant</v>
          </cell>
        </row>
        <row r="379">
          <cell r="H379" t="str">
            <v>3407 Feedwater pump suction screens - Feedwater System - Balance of Plant</v>
          </cell>
        </row>
        <row r="380">
          <cell r="H380" t="str">
            <v>3408 Feedwater pump drive - local controls - Feedwater System - Balance of Plant</v>
          </cell>
        </row>
        <row r="381">
          <cell r="H381" t="str">
            <v>3409 Feedwater pump drive motor - variable speed - Feedwater System - Balance of Plant</v>
          </cell>
        </row>
        <row r="382">
          <cell r="H382" t="str">
            <v>3410 Feedwater pump - Feedwater System - Balance of Plant</v>
          </cell>
        </row>
        <row r="383">
          <cell r="H383" t="str">
            <v>3411 Feedwater pump drive - motor - Feedwater System - Balance of Plant</v>
          </cell>
        </row>
        <row r="384">
          <cell r="H384" t="str">
            <v>3412 Feedwater pump drive - steam turbine - Feedwater System - Balance of Plant</v>
          </cell>
        </row>
        <row r="385">
          <cell r="H385" t="str">
            <v>3413 Feedwater pump coupling and drive shaft - Feedwater System - Balance of Plant</v>
          </cell>
        </row>
        <row r="386">
          <cell r="H386" t="str">
            <v>3414 Feedwater pump local controls - Feedwater System - Balance of Plant</v>
          </cell>
        </row>
        <row r="387">
          <cell r="H387" t="str">
            <v>3415 Feedwater pump/drive lube oil system - Feedwater System - Balance of Plant</v>
          </cell>
        </row>
        <row r="388">
          <cell r="H388" t="str">
            <v>3416 Other feedwater pump problems - Feedwater System - Balance of Plant</v>
          </cell>
        </row>
        <row r="389">
          <cell r="H389" t="str">
            <v>3417 Feedwater pump drive - main shaft - Feedwater System - Balance of Plant</v>
          </cell>
        </row>
        <row r="390">
          <cell r="H390" t="str">
            <v>3418 Feedwater pump drive - other - Feedwater System - Balance of Plant</v>
          </cell>
        </row>
        <row r="391">
          <cell r="H391" t="str">
            <v>3419 Feedwater pump drive - gear - Feedwater System - Balance of Plant</v>
          </cell>
        </row>
        <row r="392">
          <cell r="H392" t="str">
            <v>3420 Feedwater piping and supports - Feedwater System - Balance of Plant</v>
          </cell>
        </row>
        <row r="393">
          <cell r="H393" t="str">
            <v>3430 Feedwater regulating (boiler level control) valve - Feedwater System - Balance of Plant</v>
          </cell>
        </row>
        <row r="394">
          <cell r="H394" t="str">
            <v>3431 Other feedwater valves - Feedwater System - Balance of Plant</v>
          </cell>
        </row>
        <row r="395">
          <cell r="H395" t="str">
            <v>3439 HP heater head leaks - Feedwater System - Balance of Plant</v>
          </cell>
        </row>
        <row r="396">
          <cell r="H396" t="str">
            <v>3440 High pressure heater tube leaks - Feedwater System - Balance of Plant</v>
          </cell>
        </row>
        <row r="397">
          <cell r="H397" t="str">
            <v>3441 Other high pressure heater problems (see condensate system for LP and IP heater codes) - Feedwater System - Balance of Plant</v>
          </cell>
        </row>
        <row r="398">
          <cell r="H398" t="str">
            <v>3451 Feedwater booster pump suction screens - Feedwater System - Balance of Plant</v>
          </cell>
        </row>
        <row r="399">
          <cell r="H399" t="str">
            <v>3452 Feedwater booster pump drive - local controls - Feedwater System - Balance of Plant</v>
          </cell>
        </row>
        <row r="400">
          <cell r="H400" t="str">
            <v>3453 Feedwater booster pump drive motor - variable speed - Feedwater System - Balance of Plant</v>
          </cell>
        </row>
        <row r="401">
          <cell r="H401" t="str">
            <v>3454 Feedwater booster pump - Feedwater System - Balance of Plant</v>
          </cell>
        </row>
        <row r="402">
          <cell r="H402" t="str">
            <v>3455 Feedwater booster pump drive - motor - Feedwater System - Balance of Plant</v>
          </cell>
        </row>
        <row r="403">
          <cell r="H403" t="str">
            <v>3456 Feedwater booster pump drive - steam turbine - Feedwater System - Balance of Plant</v>
          </cell>
        </row>
        <row r="404">
          <cell r="H404" t="str">
            <v>3457 Feedwater booster pump coupling and drive shaft - Feedwater System - Balance of Plant</v>
          </cell>
        </row>
        <row r="405">
          <cell r="H405" t="str">
            <v>3458 Feedwater booster pump local controls - Feedwater System - Balance of Plant</v>
          </cell>
        </row>
        <row r="406">
          <cell r="H406" t="str">
            <v>3459 Feedwater booster pump/drive lube oil system - Feedwater System - Balance of Plant</v>
          </cell>
        </row>
        <row r="407">
          <cell r="H407" t="str">
            <v>3460 Other feedwater booster pump problems - Feedwater System - Balance of Plant</v>
          </cell>
        </row>
        <row r="408">
          <cell r="H408" t="str">
            <v>3461 Feedwater booster pump drive - main shaft - Feedwater System - Balance of Plant</v>
          </cell>
        </row>
        <row r="409">
          <cell r="H409" t="str">
            <v>3462 Feedwater booster pump drive - other - Feedwater System - Balance of Plant</v>
          </cell>
        </row>
        <row r="410">
          <cell r="H410" t="str">
            <v>3463 Feedwater booster pump drive - gear - Feedwater System - Balance of Plant</v>
          </cell>
        </row>
        <row r="411">
          <cell r="H411" t="str">
            <v>3499 Other feedwater system problems - Feedwater System - Balance of Plant</v>
          </cell>
        </row>
        <row r="412">
          <cell r="H412" t="str">
            <v>3501 Heater drain pumps - Heater Drain Systems - Balance of Plant</v>
          </cell>
        </row>
        <row r="413">
          <cell r="H413" t="str">
            <v>3502 Heater level control - Heater Drain Systems - Balance of Plant</v>
          </cell>
        </row>
        <row r="414">
          <cell r="H414" t="str">
            <v>3503 Heater drain piping - Heater Drain Systems - Balance of Plant</v>
          </cell>
        </row>
        <row r="415">
          <cell r="H415" t="str">
            <v>3504 Heater drain valves - Heater Drain Systems - Balance of Plant</v>
          </cell>
        </row>
        <row r="416">
          <cell r="H416" t="str">
            <v>3505 Heater drain pump drive - Heater Drain Systems - Balance of Plant</v>
          </cell>
        </row>
        <row r="417">
          <cell r="H417" t="str">
            <v>3509 Other heater drain system problems - Heater Drain Systems - Balance of Plant</v>
          </cell>
        </row>
        <row r="418">
          <cell r="H418" t="str">
            <v>3520 HP Extraction steam piping - Extraction Steam - Balance of Plant</v>
          </cell>
        </row>
        <row r="419">
          <cell r="H419" t="str">
            <v>3521 HP Extraction steam valves - Extraction Steam - Balance of Plant</v>
          </cell>
        </row>
        <row r="420">
          <cell r="H420" t="str">
            <v>3522 HP Extraction steam instruments and controls - Extraction Steam - Balance of Plant</v>
          </cell>
        </row>
        <row r="421">
          <cell r="H421" t="str">
            <v>3529 Other HP extraction steam system problems - Extraction Steam - Balance of Plant</v>
          </cell>
        </row>
        <row r="422">
          <cell r="H422" t="str">
            <v>3530 IP Extraction steam piping - Extraction Steam - Balance of Plant</v>
          </cell>
        </row>
        <row r="423">
          <cell r="H423" t="str">
            <v>3531 IP Extraction steam valves - Extraction Steam - Balance of Plant</v>
          </cell>
        </row>
        <row r="424">
          <cell r="H424" t="str">
            <v>3532 IP Extraction steam instruments and controls - Extraction Steam - Balance of Plant</v>
          </cell>
        </row>
        <row r="425">
          <cell r="H425" t="str">
            <v>3539 Other IP extraction steam system problems - Extraction Steam - Balance of Plant</v>
          </cell>
        </row>
        <row r="426">
          <cell r="H426" t="str">
            <v>3540 LP Extraction steam piping - Extraction Steam - Balance of Plant</v>
          </cell>
        </row>
        <row r="427">
          <cell r="H427" t="str">
            <v>3541 LP Extraction steam valves - Extraction Steam - Balance of Plant</v>
          </cell>
        </row>
        <row r="428">
          <cell r="H428" t="str">
            <v>3542 LP Extraction steam instruments and controls - Extraction Steam - Balance of Plant</v>
          </cell>
        </row>
        <row r="429">
          <cell r="H429" t="str">
            <v>3549 Other LP extraction steam system problems - Extraction Steam - Balance of Plant</v>
          </cell>
        </row>
        <row r="430">
          <cell r="H430" t="str">
            <v>3600 Switchyard transformers and associated cooling systems - external (OMC) - Electrical - Balance of Plant</v>
          </cell>
        </row>
        <row r="431">
          <cell r="H431" t="str">
            <v>3601 Switchyard transformers and associated cooling systems - external (not OMC) - Electrical - Balance of Plant</v>
          </cell>
        </row>
        <row r="432">
          <cell r="H432" t="str">
            <v>3610 Switchyard circuit breakers - external (not OMC) - Electrical - Balance of Plant</v>
          </cell>
        </row>
        <row r="433">
          <cell r="H433" t="str">
            <v>3611 Switchyard circuit breakers - external (OMC) - Electrical - Balance of Plant</v>
          </cell>
        </row>
        <row r="434">
          <cell r="H434" t="str">
            <v>3612 Switchyard system protection devices - external (OMC) - Electrical - Balance of Plant</v>
          </cell>
        </row>
        <row r="435">
          <cell r="H435" t="str">
            <v>3613 Switchyard system protection devices - external (not OMC) - Electrical - Balance of Plant</v>
          </cell>
        </row>
        <row r="436">
          <cell r="H436" t="str">
            <v>3618 Other switchyard equipment - external (not OMC) - Electrical - Balance of Plant</v>
          </cell>
        </row>
        <row r="437">
          <cell r="H437" t="str">
            <v>3619 Other switchyard equipment - external (OMC) - Electrical - Balance of Plant</v>
          </cell>
        </row>
        <row r="438">
          <cell r="H438" t="str">
            <v>3620 Main transformer - Electrical - Balance of Plant</v>
          </cell>
        </row>
        <row r="439">
          <cell r="H439" t="str">
            <v>3621 Unit auxiliaries transformer - Electrical - Balance of Plant</v>
          </cell>
        </row>
        <row r="440">
          <cell r="H440" t="str">
            <v>3622 Station service startup transformer - Electrical - Balance of Plant</v>
          </cell>
        </row>
        <row r="441">
          <cell r="H441" t="str">
            <v>3623 Auxiliary generators - Electrical - Balance of Plant</v>
          </cell>
        </row>
        <row r="442">
          <cell r="H442" t="str">
            <v>3624 Auxiliary generator voltage supply system - Electrical - Balance of Plant</v>
          </cell>
        </row>
        <row r="443">
          <cell r="H443" t="str">
            <v>3629 Other switchyard or high voltage system problems - external - Electrical - Balance of Plant</v>
          </cell>
        </row>
        <row r="444">
          <cell r="H444" t="str">
            <v>3630 400-700 volt transformers - Electrical - Balance of Plant</v>
          </cell>
        </row>
        <row r="445">
          <cell r="H445" t="str">
            <v>3631 400-700 volt circuit breakers - Electrical - Balance of Plant</v>
          </cell>
        </row>
        <row r="446">
          <cell r="H446" t="str">
            <v>3632 400-700 volt conductors and buses - Electrical - Balance of Plant</v>
          </cell>
        </row>
        <row r="447">
          <cell r="H447" t="str">
            <v>3633 400-700 volt insulators - Electrical - Balance of Plant</v>
          </cell>
        </row>
        <row r="448">
          <cell r="H448" t="str">
            <v>3634 400-700 volt protection devices - Electrical - Balance of Plant</v>
          </cell>
        </row>
        <row r="449">
          <cell r="H449" t="str">
            <v>3639 Other 400-700 volt problems - Electrical - Balance of Plant</v>
          </cell>
        </row>
        <row r="450">
          <cell r="H450" t="str">
            <v>3640 AC instrument power transformers - Electrical - Balance of Plant</v>
          </cell>
        </row>
        <row r="451">
          <cell r="H451" t="str">
            <v>3641 AC Circuit breakers - Electrical - Balance of Plant</v>
          </cell>
        </row>
        <row r="452">
          <cell r="H452" t="str">
            <v>3642 AC Conductors and buses - Electrical - Balance of Plant</v>
          </cell>
        </row>
        <row r="453">
          <cell r="H453" t="str">
            <v>3643 AC Inverters - Electrical - Balance of Plant</v>
          </cell>
        </row>
        <row r="454">
          <cell r="H454" t="str">
            <v>3644 AC Protection devices - Electrical - Balance of Plant</v>
          </cell>
        </row>
        <row r="455">
          <cell r="H455" t="str">
            <v>3649 Other AC instrument power problems - Electrical - Balance of Plant</v>
          </cell>
        </row>
        <row r="456">
          <cell r="H456" t="str">
            <v>3650 DC instrument power battery chargers - Electrical - Balance of Plant</v>
          </cell>
        </row>
        <row r="457">
          <cell r="H457" t="str">
            <v>3651 DC circuit breakers - Electrical - Balance of Plant</v>
          </cell>
        </row>
        <row r="458">
          <cell r="H458" t="str">
            <v>3652 DC conductors and buses - Electrical - Balance of Plant</v>
          </cell>
        </row>
        <row r="459">
          <cell r="H459" t="str">
            <v>3653 DC protection devices - Electrical - Balance of Plant</v>
          </cell>
        </row>
        <row r="460">
          <cell r="H460" t="str">
            <v>3659 Other DC power problems - Electrical - Balance of Plant</v>
          </cell>
        </row>
        <row r="461">
          <cell r="H461" t="str">
            <v>3660 4000-7000 volt transformers - Electrical - Balance of Plant</v>
          </cell>
        </row>
        <row r="462">
          <cell r="H462" t="str">
            <v>3661 4000-7000 volt circuit breakers - Electrical - Balance of Plant</v>
          </cell>
        </row>
        <row r="463">
          <cell r="H463" t="str">
            <v>3662 4000-7000 volt conductors and buses - Electrical - Balance of Plant</v>
          </cell>
        </row>
        <row r="464">
          <cell r="H464" t="str">
            <v>3663 4000-7000 volt insulators - Electrical - Balance of Plant</v>
          </cell>
        </row>
        <row r="465">
          <cell r="H465" t="str">
            <v>3664 4000-7000 volt protection devices - Electrical - Balance of Plant</v>
          </cell>
        </row>
        <row r="466">
          <cell r="H466" t="str">
            <v>3669 Other 4000-7000 volt problems - Electrical - Balance of Plant</v>
          </cell>
        </row>
        <row r="467">
          <cell r="H467" t="str">
            <v>3670 12-15kV transformers - Electrical - Balance of Plant</v>
          </cell>
        </row>
        <row r="468">
          <cell r="H468" t="str">
            <v>3671 12-15kV circuit breakers - Electrical - Balance of Plant</v>
          </cell>
        </row>
        <row r="469">
          <cell r="H469" t="str">
            <v>3672 12-15kV conductors and buses - Electrical - Balance of Plant</v>
          </cell>
        </row>
        <row r="470">
          <cell r="H470" t="str">
            <v>3673 12-15kV insulators - Electrical - Balance of Plant</v>
          </cell>
        </row>
        <row r="471">
          <cell r="H471" t="str">
            <v>3674 12-15kV protection devices - Electrical - Balance of Plant</v>
          </cell>
        </row>
        <row r="472">
          <cell r="H472" t="str">
            <v>3679 Other 12-15kV problems - Electrical - Balance of Plant</v>
          </cell>
        </row>
        <row r="473">
          <cell r="H473" t="str">
            <v>3680 Other voltage transformers - Electrical - Balance of Plant</v>
          </cell>
        </row>
        <row r="474">
          <cell r="H474" t="str">
            <v>3681 Other voltage circuit breakers - Electrical - Balance of Plant</v>
          </cell>
        </row>
        <row r="475">
          <cell r="H475" t="str">
            <v>3682 Other voltage conductors and buses - Electrical - Balance of Plant</v>
          </cell>
        </row>
        <row r="476">
          <cell r="H476" t="str">
            <v>3683 Other voltage insulators - Electrical - Balance of Plant</v>
          </cell>
        </row>
        <row r="477">
          <cell r="H477" t="str">
            <v>3684 Other voltage protection devices - Electrical - Balance of Plant</v>
          </cell>
        </row>
        <row r="478">
          <cell r="H478" t="str">
            <v>3689 Other voltage problems - Electrical - Balance of Plant</v>
          </cell>
        </row>
        <row r="479">
          <cell r="H479" t="str">
            <v>3690 Station Service Power Distribution System, General - Electrical - Balance of Plant</v>
          </cell>
        </row>
        <row r="480">
          <cell r="H480" t="str">
            <v>3700 Power Station switchyard (non generating unit equipment) - Power Station Switchyard - Balance of Plant</v>
          </cell>
        </row>
        <row r="481">
          <cell r="H481" t="str">
            <v>3710 Transmission line (connected to powerhouse switchyard to 1st Substation) - Power Station Switchyard - Balance of Plant</v>
          </cell>
        </row>
        <row r="482">
          <cell r="H482" t="str">
            <v>3720 Transmission equipment at the 1st substation (see code 9300 if applicable) - Power Station Switchyard - Balance of Plant</v>
          </cell>
        </row>
        <row r="483">
          <cell r="H483" t="str">
            <v>3730 Transmission equipment beyond the 1st substation (see code 9300 if applicable) - Power Station Switchyard - Balance of Plant</v>
          </cell>
        </row>
        <row r="484">
          <cell r="H484" t="str">
            <v>3800 Open cooling water pumps and motors - Auxiliary Systems - Balance of Plant</v>
          </cell>
        </row>
        <row r="485">
          <cell r="H485" t="str">
            <v>3801 Open cooling water piping - Auxiliary Systems - Balance of Plant</v>
          </cell>
        </row>
        <row r="486">
          <cell r="H486" t="str">
            <v>3802 Open cooling water valves - Auxiliary Systems - Balance of Plant</v>
          </cell>
        </row>
        <row r="487">
          <cell r="H487" t="str">
            <v>3803 Open cooling water heat exchangers - Auxiliary Systems - Balance of Plant</v>
          </cell>
        </row>
        <row r="488">
          <cell r="H488" t="str">
            <v>3804 Open cooling water system fouling - Auxiliary Systems - Balance of Plant</v>
          </cell>
        </row>
        <row r="489">
          <cell r="H489" t="str">
            <v>3805 Open cooling water system instrumentation - Auxiliary Systems - Balance of Plant</v>
          </cell>
        </row>
        <row r="490">
          <cell r="H490" t="str">
            <v>3806 Open cooling water strainer - Auxiliary Systems - Balance of Plant</v>
          </cell>
        </row>
        <row r="491">
          <cell r="H491" t="str">
            <v>3809 Other open cooling water problems - Auxiliary Systems - Balance of Plant</v>
          </cell>
        </row>
        <row r="492">
          <cell r="H492" t="str">
            <v>3810 Service water pumps and motors - Auxiliary Systems - Balance of Plant</v>
          </cell>
        </row>
        <row r="493">
          <cell r="H493" t="str">
            <v>3811 Service water piping - Auxiliary Systems - Balance of Plant</v>
          </cell>
        </row>
        <row r="494">
          <cell r="H494" t="str">
            <v>3812 Service water valves - Auxiliary Systems - Balance of Plant</v>
          </cell>
        </row>
        <row r="495">
          <cell r="H495" t="str">
            <v>3813 Service water heat exchangers - Auxiliary Systems - Balance of Plant</v>
          </cell>
        </row>
        <row r="496">
          <cell r="H496" t="str">
            <v>3814 Service water system fouling - Auxiliary Systems - Balance of Plant</v>
          </cell>
        </row>
        <row r="497">
          <cell r="H497" t="str">
            <v>3815 Service water strainer - Auxiliary Systems - Balance of Plant</v>
          </cell>
        </row>
        <row r="498">
          <cell r="H498" t="str">
            <v>3819 Other service water problems - Auxiliary Systems - Balance of Plant</v>
          </cell>
        </row>
        <row r="499">
          <cell r="H499" t="str">
            <v>3820 Closed cooling water pumps and motors - Auxiliary Systems - Balance of Plant</v>
          </cell>
        </row>
        <row r="500">
          <cell r="H500" t="str">
            <v>3821 Closed cooling water piping - Auxiliary Systems - Balance of Plant</v>
          </cell>
        </row>
        <row r="501">
          <cell r="H501" t="str">
            <v>3822 Closed cooling water valves - Auxiliary Systems - Balance of Plant</v>
          </cell>
        </row>
        <row r="502">
          <cell r="H502" t="str">
            <v>3823 Closed cooling water heat exchangers - Auxiliary Systems - Balance of Plant</v>
          </cell>
        </row>
        <row r="503">
          <cell r="H503" t="str">
            <v>3824 Closed cooling water system fouling - Auxiliary Systems - Balance of Plant</v>
          </cell>
        </row>
        <row r="504">
          <cell r="H504" t="str">
            <v>3825 Closed cooling water instrumentation - Auxiliary Systems - Balance of Plant</v>
          </cell>
        </row>
        <row r="505">
          <cell r="H505" t="str">
            <v>3826 Closed cooling water strainer - Auxiliary Systems - Balance of Plant</v>
          </cell>
        </row>
        <row r="506">
          <cell r="H506" t="str">
            <v>3829 Other closed cooling water system problems - Auxiliary Systems - Balance of Plant</v>
          </cell>
        </row>
        <row r="507">
          <cell r="H507" t="str">
            <v>3830 Auxiliary boiler - Auxiliary Systems - Balance of Plant</v>
          </cell>
        </row>
        <row r="508">
          <cell r="H508" t="str">
            <v>3831 Auxiliary steam piping - Auxiliary Systems - Balance of Plant</v>
          </cell>
        </row>
        <row r="509">
          <cell r="H509" t="str">
            <v>3832 Auxiliary steam valves - Auxiliary Systems - Balance of Plant</v>
          </cell>
        </row>
        <row r="510">
          <cell r="H510" t="str">
            <v>3833 Auxiliary steam controls and instruments - Auxiliary Systems - Balance of Plant</v>
          </cell>
        </row>
        <row r="511">
          <cell r="H511" t="str">
            <v>3834 Auxiliary boiler tube leaks - Auxiliary Systems - Balance of Plant</v>
          </cell>
        </row>
        <row r="512">
          <cell r="H512" t="str">
            <v>3835 Auxiliary boiler burner management system - Auxiliary Systems - Balance of Plant</v>
          </cell>
        </row>
        <row r="513">
          <cell r="H513" t="str">
            <v>3836 Steam transfer to other unit - Auxiliary Systems - Balance of Plant</v>
          </cell>
        </row>
        <row r="514">
          <cell r="H514" t="str">
            <v>3839 Other auxiliary steam problems (also see extraction steam codes 3520 to 3529; startup bypass codes 0630 to 0660; and soot blower steam code 0870) - Auxiliary Systems - Balance of Plant</v>
          </cell>
        </row>
        <row r="515">
          <cell r="H515" t="str">
            <v>3840 Service air compressors - Auxiliary Systems - Balance of Plant</v>
          </cell>
        </row>
        <row r="516">
          <cell r="H516" t="str">
            <v>3841 Service air piping - Auxiliary Systems - Balance of Plant</v>
          </cell>
        </row>
        <row r="517">
          <cell r="H517" t="str">
            <v>3842 Service air valves - Auxiliary Systems - Balance of Plant</v>
          </cell>
        </row>
        <row r="518">
          <cell r="H518" t="str">
            <v>3843 Service air dryers - Auxiliary Systems - Balance of Plant</v>
          </cell>
        </row>
        <row r="519">
          <cell r="H519" t="str">
            <v>3844 Soot blowing air compressor and system - Auxiliary Systems - Balance of Plant</v>
          </cell>
        </row>
        <row r="520">
          <cell r="H520" t="str">
            <v>3849 Other service air problems - Auxiliary Systems - Balance of Plant</v>
          </cell>
        </row>
        <row r="521">
          <cell r="H521" t="str">
            <v>3850 Instrument air compressors - Auxiliary Systems - Balance of Plant</v>
          </cell>
        </row>
        <row r="522">
          <cell r="H522" t="str">
            <v>3851 Instrument air piping - Auxiliary Systems - Balance of Plant</v>
          </cell>
        </row>
        <row r="523">
          <cell r="H523" t="str">
            <v>3852 Instrument air valves - Auxiliary Systems - Balance of Plant</v>
          </cell>
        </row>
        <row r="524">
          <cell r="H524" t="str">
            <v>3853 Instrument air dryers - Auxiliary Systems - Balance of Plant</v>
          </cell>
        </row>
        <row r="525">
          <cell r="H525" t="str">
            <v>3854 N2 backup to instrument air - Auxiliary Systems - Balance of Plant</v>
          </cell>
        </row>
        <row r="526">
          <cell r="H526" t="str">
            <v>3859 Other instrument air problems - Auxiliary Systems - Balance of Plant</v>
          </cell>
        </row>
        <row r="527">
          <cell r="H527" t="str">
            <v>3860 Fire protection system pumps - Auxiliary Systems - Balance of Plant</v>
          </cell>
        </row>
        <row r="528">
          <cell r="H528" t="str">
            <v>3861 Fire protection system piping - Auxiliary Systems - Balance of Plant</v>
          </cell>
        </row>
        <row r="529">
          <cell r="H529" t="str">
            <v>3862 Fire protection system valves - Auxiliary Systems - Balance of Plant</v>
          </cell>
        </row>
        <row r="530">
          <cell r="H530" t="str">
            <v>3863 Fire protection system fouling - Auxiliary Systems - Balance of Plant</v>
          </cell>
        </row>
        <row r="531">
          <cell r="H531" t="str">
            <v>3864 Fire protection system instrumentation and controls - Auxiliary Systems - Balance of Plant</v>
          </cell>
        </row>
        <row r="532">
          <cell r="H532" t="str">
            <v>3869 Other fire protection system problems - Auxiliary Systems - Balance of Plant</v>
          </cell>
        </row>
        <row r="533">
          <cell r="H533" t="str">
            <v>3870 Fuel Gas Compressor and Motors - Auxiliary Systems - Balance of Plant</v>
          </cell>
        </row>
        <row r="534">
          <cell r="H534" t="str">
            <v>3871 Fuel Gas Compressor Piping - Auxiliary Systems - Balance of Plant</v>
          </cell>
        </row>
        <row r="535">
          <cell r="H535" t="str">
            <v>3872 Fuel Gas Compressor Valves - Auxiliary Systems - Balance of Plant</v>
          </cell>
        </row>
        <row r="536">
          <cell r="H536" t="str">
            <v>3873 Fuel Gas Compressor Heat Exchangers - Auxiliary Systems - Balance of Plant</v>
          </cell>
        </row>
        <row r="537">
          <cell r="H537" t="str">
            <v>3874 Fuel Gas Compressor Controls and Instrumentation - Auxiliary Systems - Balance of Plant</v>
          </cell>
        </row>
        <row r="538">
          <cell r="H538" t="str">
            <v>3875 Fuel Gas Compressor Filters - Auxiliary Systems - Balance of Plant</v>
          </cell>
        </row>
        <row r="539">
          <cell r="H539" t="str">
            <v>3876 Fuel Gas Compressor Fire System - Auxiliary Systems - Balance of Plant</v>
          </cell>
        </row>
        <row r="540">
          <cell r="H540" t="str">
            <v>3879 Fuel Gas Compressor - other - Auxiliary Systems - Balance of Plant</v>
          </cell>
        </row>
        <row r="541">
          <cell r="H541" t="str">
            <v>3880 Seal air fan - Auxiliary Systems - Balance of Plant</v>
          </cell>
        </row>
        <row r="542">
          <cell r="H542" t="str">
            <v>3881 Seal air fan drive - motor - Auxiliary Systems - Balance of Plant</v>
          </cell>
        </row>
        <row r="543">
          <cell r="H543" t="str">
            <v>3882 Seal air control dampers and drives - Auxiliary Systems - Balance of Plant</v>
          </cell>
        </row>
        <row r="544">
          <cell r="H544" t="str">
            <v>3883 Seal air filters - Auxiliary Systems - Balance of Plant</v>
          </cell>
        </row>
        <row r="545">
          <cell r="H545" t="str">
            <v>3889 Other seal air fan problems - Auxiliary Systems - Balance of Plant</v>
          </cell>
        </row>
        <row r="546">
          <cell r="H546" t="str">
            <v>3898 Miscellaneous plant auxiliary process and services instrumentation and controls - Auxiliary Systems - Balance of Plant</v>
          </cell>
        </row>
        <row r="547">
          <cell r="H547" t="str">
            <v>3899 Other miscellaneous auxiliary system problems - Auxiliary Systems - Balance of Plant</v>
          </cell>
        </row>
        <row r="548">
          <cell r="H548" t="str">
            <v>3950 Process computer - Miscellaneous (Balance of Plant) - Balance of Plant</v>
          </cell>
        </row>
        <row r="549">
          <cell r="H549" t="str">
            <v>3960 Thermal derating (thermal efficiency losses in balance of plant when specific cause(s) unknown) - Miscellaneous (Balance of Plant) - Balance of Plant</v>
          </cell>
        </row>
        <row r="550">
          <cell r="H550" t="str">
            <v>3970 Distributive Control System (DCS) - process computer - Miscellaneous (Balance of Plant) - Balance of Plant</v>
          </cell>
        </row>
        <row r="551">
          <cell r="H551" t="str">
            <v>3971 DCS - data highway - Miscellaneous (Balance of Plant) - Balance of Plant</v>
          </cell>
        </row>
        <row r="552">
          <cell r="H552" t="str">
            <v>3972 DCS - hardware problems (including card failure) - Miscellaneous (Balance of Plant) - Balance of Plant</v>
          </cell>
        </row>
        <row r="553">
          <cell r="H553" t="str">
            <v>3973 DCS - internal and termination wiring - Miscellaneous (Balance of Plant) - Balance of Plant</v>
          </cell>
        </row>
        <row r="554">
          <cell r="H554" t="str">
            <v>3974 DCS - logic problems - Miscellaneous (Balance of Plant) - Balance of Plant</v>
          </cell>
        </row>
        <row r="555">
          <cell r="H555" t="str">
            <v>3975 DCS - upgrades - Miscellaneous (Balance of Plant) - Balance of Plant</v>
          </cell>
        </row>
        <row r="556">
          <cell r="H556" t="str">
            <v>3979 Other DCS problems - Miscellaneous (Balance of Plant) - Balance of Plant</v>
          </cell>
        </row>
        <row r="557">
          <cell r="H557" t="str">
            <v>3980 Programmable Logic Controller (PLC) - Miscellaneous (Balance of Plant) - Balance of Plant</v>
          </cell>
        </row>
        <row r="558">
          <cell r="H558" t="str">
            <v>3981 PLC - data highway - Miscellaneous (Balance of Plant) - Balance of Plant</v>
          </cell>
        </row>
        <row r="559">
          <cell r="H559" t="str">
            <v>3982 PLC - hardware problems (including card failure) - Miscellaneous (Balance of Plant) - Balance of Plant</v>
          </cell>
        </row>
        <row r="560">
          <cell r="H560" t="str">
            <v>3983 PLC - internal and termination wiring - Miscellaneous (Balance of Plant) - Balance of Plant</v>
          </cell>
        </row>
        <row r="561">
          <cell r="H561" t="str">
            <v>3984 PLC - logic problems - Miscellaneous (Balance of Plant) - Balance of Plant</v>
          </cell>
        </row>
        <row r="562">
          <cell r="H562" t="str">
            <v>3985 PLC - upgrades - Miscellaneous (Balance of Plant) - Balance of Plant</v>
          </cell>
        </row>
        <row r="563">
          <cell r="H563" t="str">
            <v>3989 Other PLC problems - Miscellaneous (Balance of Plant) - Balance of Plant</v>
          </cell>
        </row>
        <row r="564">
          <cell r="H564" t="str">
            <v>3995 Powerhouse heating and ventilating systems - Miscellaneous (Balance of Plant) - Balance of Plant</v>
          </cell>
        </row>
        <row r="565">
          <cell r="H565" t="str">
            <v>3996 Air conditioning systems - rooms and areas - Miscellaneous (Balance of Plant) - Balance of Plant</v>
          </cell>
        </row>
        <row r="566">
          <cell r="H566" t="str">
            <v>3998 Balance of plant overhaul/outage - Miscellaneous (Balance of Plant) - Balance of Plant</v>
          </cell>
        </row>
        <row r="567">
          <cell r="H567" t="str">
            <v>3999 Other miscellaneous balance of plant problems - Miscellaneous (Balance of Plant) - Balance of Plant</v>
          </cell>
        </row>
        <row r="568">
          <cell r="H568" t="str">
            <v>4000 Outer casing - High Pressure Turbine - Steam Turbine</v>
          </cell>
        </row>
        <row r="569">
          <cell r="H569" t="str">
            <v>4001 Inner casing - High Pressure Turbine - Steam Turbine</v>
          </cell>
        </row>
        <row r="570">
          <cell r="H570" t="str">
            <v>4009 Nozzle bolting - High Pressure Turbine - Steam Turbine</v>
          </cell>
        </row>
        <row r="571">
          <cell r="H571" t="str">
            <v>4010 Nozzles and nozzle blocks - High Pressure Turbine - Steam Turbine</v>
          </cell>
        </row>
        <row r="572">
          <cell r="H572" t="str">
            <v>4011 Diaphragms - High Pressure Turbine - Steam Turbine</v>
          </cell>
        </row>
        <row r="573">
          <cell r="H573" t="str">
            <v>4012 Buckets or blades - High Pressure Turbine - Steam Turbine</v>
          </cell>
        </row>
        <row r="574">
          <cell r="H574" t="str">
            <v>4013 Diaphragms unit and shroud type - High Pressure Turbine - Steam Turbine</v>
          </cell>
        </row>
        <row r="575">
          <cell r="H575" t="str">
            <v>4014 Bucket or blade fouling - High Pressure Turbine - Steam Turbine</v>
          </cell>
        </row>
        <row r="576">
          <cell r="H576" t="str">
            <v>4015 Wheels or spindles - High Pressure Turbine - Steam Turbine</v>
          </cell>
        </row>
        <row r="577">
          <cell r="H577" t="str">
            <v>4020 Shaft seals - High Pressure Turbine - Steam Turbine</v>
          </cell>
        </row>
        <row r="578">
          <cell r="H578" t="str">
            <v>4021 Dummy rings - High Pressure Turbine - Steam Turbine</v>
          </cell>
        </row>
        <row r="579">
          <cell r="H579" t="str">
            <v>4022 Gland rings - High Pressure Turbine - Steam Turbine</v>
          </cell>
        </row>
        <row r="580">
          <cell r="H580" t="str">
            <v>4030 Rotor shaft - High Pressure Turbine - Steam Turbine</v>
          </cell>
        </row>
        <row r="581">
          <cell r="H581" t="str">
            <v>4040 Bearings - High Pressure Turbine - Steam Turbine</v>
          </cell>
        </row>
        <row r="582">
          <cell r="H582" t="str">
            <v>4041 Thrust bearings - High Pressure Turbine - Steam Turbine</v>
          </cell>
        </row>
        <row r="583">
          <cell r="H583" t="str">
            <v>4099 Other high pressure turbine problems - High Pressure Turbine - Steam Turbine</v>
          </cell>
        </row>
        <row r="584">
          <cell r="H584" t="str">
            <v>4100 Outer casing - Intermediate Pressure Turbine - Steam Turbine</v>
          </cell>
        </row>
        <row r="585">
          <cell r="H585" t="str">
            <v>4101 Inner casing - Intermediate Pressure Turbine - Steam Turbine</v>
          </cell>
        </row>
        <row r="586">
          <cell r="H586" t="str">
            <v>4109 Nozzle bolting - Intermediate Pressure Turbine - Steam Turbine</v>
          </cell>
        </row>
        <row r="587">
          <cell r="H587" t="str">
            <v>4110 Nozzles and nozzle blocks - Intermediate Pressure Turbine - Steam Turbine</v>
          </cell>
        </row>
        <row r="588">
          <cell r="H588" t="str">
            <v>4111 Diaphragms - Intermediate Pressure Turbine - Steam Turbine</v>
          </cell>
        </row>
        <row r="589">
          <cell r="H589" t="str">
            <v>4112 Buckets or blades - Intermediate Pressure Turbine - Steam Turbine</v>
          </cell>
        </row>
        <row r="590">
          <cell r="H590" t="str">
            <v>4113 Bucket or blade fouling - Intermediate Pressure Turbine - Steam Turbine</v>
          </cell>
        </row>
        <row r="591">
          <cell r="H591" t="str">
            <v>4115 Wheels or spindles - Intermediate Pressure Turbine - Steam Turbine</v>
          </cell>
        </row>
        <row r="592">
          <cell r="H592" t="str">
            <v>4120 Shaft seals - Intermediate Pressure Turbine - Steam Turbine</v>
          </cell>
        </row>
        <row r="593">
          <cell r="H593" t="str">
            <v>4121 Dummy rings - Intermediate Pressure Turbine - Steam Turbine</v>
          </cell>
        </row>
        <row r="594">
          <cell r="H594" t="str">
            <v>4122 Gland rings - Intermediate Pressure Turbine - Steam Turbine</v>
          </cell>
        </row>
        <row r="595">
          <cell r="H595" t="str">
            <v>4130 Rotor shaft - Intermediate Pressure Turbine - Steam Turbine</v>
          </cell>
        </row>
        <row r="596">
          <cell r="H596" t="str">
            <v>4140 Bearings - Intermediate Pressure Turbine - Steam Turbine</v>
          </cell>
        </row>
        <row r="597">
          <cell r="H597" t="str">
            <v>4141 Thrust bearings - Intermediate Pressure Turbine - Steam Turbine</v>
          </cell>
        </row>
        <row r="598">
          <cell r="H598" t="str">
            <v>4199 Other intermediate pressure turbine problems - Intermediate Pressure Turbine - Steam Turbine</v>
          </cell>
        </row>
        <row r="599">
          <cell r="H599" t="str">
            <v>4200 Outer casing - Low Pressure Turbine - Steam Turbine</v>
          </cell>
        </row>
        <row r="600">
          <cell r="H600" t="str">
            <v>4201 Inner casing - Low Pressure Turbine - Steam Turbine</v>
          </cell>
        </row>
        <row r="601">
          <cell r="H601" t="str">
            <v>4209 Nozzle bolting - Low Pressure Turbine - Steam Turbine</v>
          </cell>
        </row>
        <row r="602">
          <cell r="H602" t="str">
            <v>4210 Nozzles and nozzle blocks - Low Pressure Turbine - Steam Turbine</v>
          </cell>
        </row>
        <row r="603">
          <cell r="H603" t="str">
            <v>4211 Diaphragms - Low Pressure Turbine - Steam Turbine</v>
          </cell>
        </row>
        <row r="604">
          <cell r="H604" t="str">
            <v>4212 Buckets or blades - Low Pressure Turbine - Steam Turbine</v>
          </cell>
        </row>
        <row r="605">
          <cell r="H605" t="str">
            <v>4213 Bucket or blade fouling - Low Pressure Turbine - Steam Turbine</v>
          </cell>
        </row>
        <row r="606">
          <cell r="H606" t="str">
            <v>4215 Wheels or spindles - Low Pressure Turbine - Steam Turbine</v>
          </cell>
        </row>
        <row r="607">
          <cell r="H607" t="str">
            <v>4220 Shaft seals - Low Pressure Turbine - Steam Turbine</v>
          </cell>
        </row>
        <row r="608">
          <cell r="H608" t="str">
            <v>4221 Dummy rings - Low Pressure Turbine - Steam Turbine</v>
          </cell>
        </row>
        <row r="609">
          <cell r="H609" t="str">
            <v>4222 Gland rings - Low Pressure Turbine - Steam Turbine</v>
          </cell>
        </row>
        <row r="610">
          <cell r="H610" t="str">
            <v>4230 Rotor shaft - Low Pressure Turbine - Steam Turbine</v>
          </cell>
        </row>
        <row r="611">
          <cell r="H611" t="str">
            <v>4240 Bearings - Low Pressure Turbine - Steam Turbine</v>
          </cell>
        </row>
        <row r="612">
          <cell r="H612" t="str">
            <v>4241 Thrust bearings - Low Pressure Turbine - Steam Turbine</v>
          </cell>
        </row>
        <row r="613">
          <cell r="H613" t="str">
            <v>4250 Other low pressure turbine problems - Low Pressure Turbine - Steam Turbine</v>
          </cell>
        </row>
        <row r="614">
          <cell r="H614" t="str">
            <v>4260 Main stop valves - Valves - Steam Turbine</v>
          </cell>
        </row>
        <row r="615">
          <cell r="H615" t="str">
            <v>4261 Control valves - Valves - Steam Turbine</v>
          </cell>
        </row>
        <row r="616">
          <cell r="H616" t="str">
            <v>4262 Intercept valves - Valves - Steam Turbine</v>
          </cell>
        </row>
        <row r="617">
          <cell r="H617" t="str">
            <v>4263 Reheat stop valves - Valves - Steam Turbine</v>
          </cell>
        </row>
        <row r="618">
          <cell r="H618" t="str">
            <v>4264 Combined intercept valves - Valves - Steam Turbine</v>
          </cell>
        </row>
        <row r="619">
          <cell r="H619" t="str">
            <v>4265 Miscellaneous drain and vent valves - Valves - Steam Turbine</v>
          </cell>
        </row>
        <row r="620">
          <cell r="H620" t="str">
            <v>4266 Main stop valve testing - Valves - Steam Turbine</v>
          </cell>
        </row>
        <row r="621">
          <cell r="H621" t="str">
            <v>4267 Control valve testing - Valves - Steam Turbine</v>
          </cell>
        </row>
        <row r="622">
          <cell r="H622" t="str">
            <v>4268 Reheat/intercept valve testing - Valves - Steam Turbine</v>
          </cell>
        </row>
        <row r="623">
          <cell r="H623" t="str">
            <v>4269 Other turbine valves (including LP steam admission valves) - Valves - Steam Turbine</v>
          </cell>
        </row>
        <row r="624">
          <cell r="H624" t="str">
            <v>4270 Crossover or under piping - Piping - Steam Turbine</v>
          </cell>
        </row>
        <row r="625">
          <cell r="H625" t="str">
            <v>4279 Miscellaneous turbine piping - Piping - Steam Turbine</v>
          </cell>
        </row>
        <row r="626">
          <cell r="H626" t="str">
            <v>4280 Lube oil pumps - Lube Oil - Steam Turbine</v>
          </cell>
        </row>
        <row r="627">
          <cell r="H627" t="str">
            <v>4281 Lube oil coolers - Lube Oil - Steam Turbine</v>
          </cell>
        </row>
        <row r="628">
          <cell r="H628" t="str">
            <v>4282 Lube oil conditioners - Lube Oil - Steam Turbine</v>
          </cell>
        </row>
        <row r="629">
          <cell r="H629" t="str">
            <v>4283 Lube oil system valves and piping - Lube Oil - Steam Turbine</v>
          </cell>
        </row>
        <row r="630">
          <cell r="H630" t="str">
            <v>4284 Lube oil pump drive - Lube Oil - Steam Turbine</v>
          </cell>
        </row>
        <row r="631">
          <cell r="H631" t="str">
            <v>4289 Other lube oil system problems - Lube Oil - Steam Turbine</v>
          </cell>
        </row>
        <row r="632">
          <cell r="H632" t="str">
            <v>4290 Hydraulic system pumps - Controls - Steam Turbine</v>
          </cell>
        </row>
        <row r="633">
          <cell r="H633" t="str">
            <v>4291 Hydraulic system coolers - Controls - Steam Turbine</v>
          </cell>
        </row>
        <row r="634">
          <cell r="H634" t="str">
            <v>4292 Hydraulic system filters - Controls - Steam Turbine</v>
          </cell>
        </row>
        <row r="635">
          <cell r="H635" t="str">
            <v>4293 Hydraulic system pipes and valves - Controls - Steam Turbine</v>
          </cell>
        </row>
        <row r="636">
          <cell r="H636" t="str">
            <v>4299 Other hydraulic system problems - Controls - Steam Turbine</v>
          </cell>
        </row>
        <row r="637">
          <cell r="H637" t="str">
            <v>4300 Turbine supervisory system (use codes 4290 to 4299 for hydraulic oil) - Controls - Steam Turbine</v>
          </cell>
        </row>
        <row r="638">
          <cell r="H638" t="str">
            <v>4301 Turbine governing system - Controls - Steam Turbine</v>
          </cell>
        </row>
        <row r="639">
          <cell r="H639" t="str">
            <v>4302 Turbine trip devices (including instruments) - Controls - Steam Turbine</v>
          </cell>
        </row>
        <row r="640">
          <cell r="H640" t="str">
            <v>4303 Exhaust hood and spray controls - Controls - Steam Turbine</v>
          </cell>
        </row>
        <row r="641">
          <cell r="H641" t="str">
            <v>4304 Automatic turbine control systems - mechanical - Controls - Steam Turbine</v>
          </cell>
        </row>
        <row r="642">
          <cell r="H642" t="str">
            <v>4305 Automatic turbine control systems - mechanical - hydraulic - Controls - Steam Turbine</v>
          </cell>
        </row>
        <row r="643">
          <cell r="H643" t="str">
            <v>4306 Automatic turbine control systems - electro-hydraulic - analog - Controls - Steam Turbine</v>
          </cell>
        </row>
        <row r="644">
          <cell r="H644" t="str">
            <v>4307 Automatic turbine control systems - electro-hydraulic - digital - Controls - Steam Turbine</v>
          </cell>
        </row>
        <row r="645">
          <cell r="H645" t="str">
            <v>4308 Automatic turbine control systems - digital control and monitoring - Controls - Steam Turbine</v>
          </cell>
        </row>
        <row r="646">
          <cell r="H646" t="str">
            <v>4309 Other turbine instrument and control problems - Controls - Steam Turbine</v>
          </cell>
        </row>
        <row r="647">
          <cell r="H647" t="str">
            <v>4310 Steam Turbine Control System - data highway - Controls - Steam Turbine</v>
          </cell>
        </row>
        <row r="648">
          <cell r="H648" t="str">
            <v>4311 Steam Turbine Control System - hardware problems (including card failure) - Controls - Steam Turbine</v>
          </cell>
        </row>
        <row r="649">
          <cell r="H649" t="str">
            <v>4312 Steam Turbine Control System - internal and termination wiring - Controls - Steam Turbine</v>
          </cell>
        </row>
        <row r="650">
          <cell r="H650" t="str">
            <v>4313 Steam Turbine Control System - logic problems - Controls - Steam Turbine</v>
          </cell>
        </row>
        <row r="651">
          <cell r="H651" t="str">
            <v>4314 Steam Turbine Control System - upgrades - Controls - Steam Turbine</v>
          </cell>
        </row>
        <row r="652">
          <cell r="H652" t="str">
            <v>4400 Major turbine overhaul (720 hours or longer) (use for non-specific overhaul only; see page B-CCGT-2) - Miscellaneous (Steam Turbine) - Steam Turbine</v>
          </cell>
        </row>
        <row r="653">
          <cell r="H653" t="str">
            <v>4401 Inspection - Miscellaneous (Steam Turbine) - Steam Turbine</v>
          </cell>
        </row>
        <row r="654">
          <cell r="H654" t="str">
            <v>4402 Minor turbine overhaul (less than 720 hours) (use for non-specific overhaul only; see page B-CCGT-2) - Miscellaneous (Steam Turbine) - Steam Turbine</v>
          </cell>
        </row>
        <row r="655">
          <cell r="H655" t="str">
            <v>4410 Turning gear and motor - Miscellaneous (Steam Turbine) - Steam Turbine</v>
          </cell>
        </row>
        <row r="656">
          <cell r="H656" t="str">
            <v>4411 Steam turbine gear box (single shaft configuration) - Miscellaneous (Steam Turbine) - Steam Turbine</v>
          </cell>
        </row>
        <row r="657">
          <cell r="H657" t="str">
            <v>4412 Steam turbine clutch (single shaft configuration) - Miscellaneous (Steam Turbine) - Steam Turbine</v>
          </cell>
        </row>
        <row r="658">
          <cell r="H658" t="str">
            <v>4415 Shaft coupling mechanism - Miscellaneous (Steam Turbine) - Steam Turbine</v>
          </cell>
        </row>
        <row r="659">
          <cell r="H659" t="str">
            <v>4420 Vibration of the turbine generator unit that cannot be attributed to a specific cause such as bearings or blades (use this code for balance moves) - Miscellaneous (Steam Turbine) - Steam Turbine</v>
          </cell>
        </row>
        <row r="660">
          <cell r="H660" t="str">
            <v>4430 Gland seal system - Miscellaneous (Steam Turbine) - Steam Turbine</v>
          </cell>
        </row>
        <row r="661">
          <cell r="H661" t="str">
            <v>4450 Water induction - Miscellaneous (Steam Turbine) - Steam Turbine</v>
          </cell>
        </row>
        <row r="662">
          <cell r="H662" t="str">
            <v>4460 Turbine overspeed trip test - Miscellaneous (Steam Turbine) - Steam Turbine</v>
          </cell>
        </row>
        <row r="663">
          <cell r="H663" t="str">
            <v>4470 Differential expansion - Miscellaneous (Steam Turbine) - Steam Turbine</v>
          </cell>
        </row>
        <row r="664">
          <cell r="H664" t="str">
            <v>4490 Turbine performance testing (use code 9999 for total unit performance testing) - Miscellaneous (Steam Turbine) - Steam Turbine</v>
          </cell>
        </row>
        <row r="665">
          <cell r="H665" t="str">
            <v>4499 Other miscellaneous steam turbine problems - Miscellaneous (Steam Turbine) - Steam Turbine</v>
          </cell>
        </row>
        <row r="666">
          <cell r="H666" t="str">
            <v>4500 Rotor windings (including damper windings and fan blades on hydro units) - Generator - Generator</v>
          </cell>
        </row>
        <row r="667">
          <cell r="H667" t="str">
            <v>4510 Rotor collector rings - Generator - Generator</v>
          </cell>
        </row>
        <row r="668">
          <cell r="H668" t="str">
            <v>4511 Rotor, General - Generator - Generator</v>
          </cell>
        </row>
        <row r="669">
          <cell r="H669" t="str">
            <v>4512 Retaining Rings - Generator - Generator</v>
          </cell>
        </row>
        <row r="670">
          <cell r="H670" t="str">
            <v>4520 Stator windings, bushings, and terminals - Generator - Generator</v>
          </cell>
        </row>
        <row r="671">
          <cell r="H671" t="str">
            <v>4530 Stator core iron - Generator - Generator</v>
          </cell>
        </row>
        <row r="672">
          <cell r="H672" t="str">
            <v>4535 Stator, General - Generator - Generator</v>
          </cell>
        </row>
        <row r="673">
          <cell r="H673" t="str">
            <v>4536 Generator Heaters - Generator - Generator</v>
          </cell>
        </row>
        <row r="674">
          <cell r="H674" t="str">
            <v>4540 Brushes and brush rigging - Generator - Generator</v>
          </cell>
        </row>
        <row r="675">
          <cell r="H675" t="str">
            <v>4550 Generator bearings and lube oil system (including thrust bearings on hydro units) - Generator - Generator</v>
          </cell>
        </row>
        <row r="676">
          <cell r="H676" t="str">
            <v>4551 Generator bearings - Generator - Generator</v>
          </cell>
        </row>
        <row r="677">
          <cell r="H677" t="str">
            <v>4552 Generator lube oil system - Generator - Generator</v>
          </cell>
        </row>
        <row r="678">
          <cell r="H678" t="str">
            <v>4555 Bearing cooling system - Generator - Generator</v>
          </cell>
        </row>
        <row r="679">
          <cell r="H679" t="str">
            <v>4560 Generator vibration (excluding vibration due to failed bearing and other components) - Generator - Generator</v>
          </cell>
        </row>
        <row r="680">
          <cell r="H680" t="str">
            <v>4570 Generator casing - Generator - Generator</v>
          </cell>
        </row>
        <row r="681">
          <cell r="H681" t="str">
            <v>4580 Generator end bells and bolting - Generator - Generator</v>
          </cell>
        </row>
        <row r="682">
          <cell r="H682" t="str">
            <v>4600 Exciter drive - motor - Exciter - Generator</v>
          </cell>
        </row>
        <row r="683">
          <cell r="H683" t="str">
            <v>4601 Exciter field rheostat - Exciter - Generator</v>
          </cell>
        </row>
        <row r="684">
          <cell r="H684" t="str">
            <v>4602 Exciter commutator and brushes - Exciter - Generator</v>
          </cell>
        </row>
        <row r="685">
          <cell r="H685" t="str">
            <v>4603 Solid state exciter element - Exciter - Generator</v>
          </cell>
        </row>
        <row r="686">
          <cell r="H686" t="str">
            <v>4604 Exciter drive - shaft - Exciter - Generator</v>
          </cell>
        </row>
        <row r="687">
          <cell r="H687" t="str">
            <v>4605 Exciter transformer - Exciter - Generator</v>
          </cell>
        </row>
        <row r="688">
          <cell r="H688" t="str">
            <v>4609 Other exciter problems - Exciter - Generator</v>
          </cell>
        </row>
        <row r="689">
          <cell r="H689" t="str">
            <v>4610 Hydrogen cooling system piping and valves - Cooling System - Generator</v>
          </cell>
        </row>
        <row r="690">
          <cell r="H690" t="str">
            <v>4611 Hydrogen coolers - Cooling System - Generator</v>
          </cell>
        </row>
        <row r="691">
          <cell r="H691" t="str">
            <v>4612 Hydrogen storage system - Cooling System - Generator</v>
          </cell>
        </row>
        <row r="692">
          <cell r="H692" t="str">
            <v>4613 Hydrogen seals - Cooling System - Generator</v>
          </cell>
        </row>
        <row r="693">
          <cell r="H693" t="str">
            <v>4619 Other hydrogen system problems - Cooling System - Generator</v>
          </cell>
        </row>
        <row r="694">
          <cell r="H694" t="str">
            <v>4620 Air cooling system - Cooling System - Generator</v>
          </cell>
        </row>
        <row r="695">
          <cell r="H695" t="str">
            <v>4630 Liquid cooling system - Cooling System - Generator</v>
          </cell>
        </row>
        <row r="696">
          <cell r="H696" t="str">
            <v>4640 Seal oil system and seals - Cooling System - Generator</v>
          </cell>
        </row>
        <row r="697">
          <cell r="H697" t="str">
            <v>4650 Other cooling system problems - Cooling System - Generator</v>
          </cell>
        </row>
        <row r="698">
          <cell r="H698" t="str">
            <v>4700 Generator voltage control - Controls - Generator</v>
          </cell>
        </row>
        <row r="699">
          <cell r="H699" t="str">
            <v>4710 Generator metering devices - Controls - Generator</v>
          </cell>
        </row>
        <row r="700">
          <cell r="H700" t="str">
            <v>4720 Generator synchronization equipment - Controls - Generator</v>
          </cell>
        </row>
        <row r="701">
          <cell r="H701" t="str">
            <v>4730 Generator current and potential transformers - Controls - Generator</v>
          </cell>
        </row>
        <row r="702">
          <cell r="H702" t="str">
            <v>4740 Emergency generator trip devices - Controls - Generator</v>
          </cell>
        </row>
        <row r="703">
          <cell r="H703" t="str">
            <v>4750 Other generator controls and metering problems - Controls - Generator</v>
          </cell>
        </row>
        <row r="704">
          <cell r="H704" t="str">
            <v>4800 Generator main leads - Miscellaneous (Generator) - Generator</v>
          </cell>
        </row>
        <row r="705">
          <cell r="H705" t="str">
            <v>4805 Generator Bus Duct Cooling System - Miscellaneous (Generator) - Generator</v>
          </cell>
        </row>
        <row r="706">
          <cell r="H706" t="str">
            <v>4810 Generator output breaker - Miscellaneous (Generator) - Generator</v>
          </cell>
        </row>
        <row r="707">
          <cell r="H707" t="str">
            <v>4830 Major generator overhaul (720 hours or longer) (use for non-specific overhaul only; see page B-CCGT-2) - Miscellaneous (Generator) - Generator</v>
          </cell>
        </row>
        <row r="708">
          <cell r="H708" t="str">
            <v>4831 Minor generator overhaul (less than 720 hours) (use for non-specific overhaul only; see page B-CCGT-2) - Miscellaneous (Generator) - Generator</v>
          </cell>
        </row>
        <row r="709">
          <cell r="H709" t="str">
            <v>4840 Inspection - Miscellaneous (Generator) - Generator</v>
          </cell>
        </row>
        <row r="710">
          <cell r="H710" t="str">
            <v>4841 Generator doble testing - Miscellaneous (Generator) - Generator</v>
          </cell>
        </row>
        <row r="711">
          <cell r="H711" t="str">
            <v>4842 Reactive and capability testing - Miscellaneous (Generator) - Generator</v>
          </cell>
        </row>
        <row r="712">
          <cell r="H712" t="str">
            <v>4850 Core monitor alarm - Miscellaneous (Generator) - Generator</v>
          </cell>
        </row>
        <row r="713">
          <cell r="H713" t="str">
            <v>4860 Generator neutral grounding equipment - Miscellaneous (Generator) - Generator</v>
          </cell>
        </row>
        <row r="714">
          <cell r="H714" t="str">
            <v>4899 Other miscellaneous generator problems - Miscellaneous (Generator) - Generator</v>
          </cell>
        </row>
        <row r="715">
          <cell r="H715" t="str">
            <v>8000 Chemical feed storage, mill feeders, and conveyors - Wet Scrubbers - Pollution Control Equipment</v>
          </cell>
        </row>
        <row r="716">
          <cell r="H716" t="str">
            <v>8002 Screw conveyors - Wet Scrubbers - Pollution Control Equipment</v>
          </cell>
        </row>
        <row r="717">
          <cell r="H717" t="str">
            <v>8003 Bucket elevators - Wet Scrubbers - Pollution Control Equipment</v>
          </cell>
        </row>
        <row r="718">
          <cell r="H718" t="str">
            <v>8006 Weigh feeders - Wet Scrubbers - Pollution Control Equipment</v>
          </cell>
        </row>
        <row r="719">
          <cell r="H719" t="str">
            <v>8010 Crushers/mills - Wet Scrubbers - Pollution Control Equipment</v>
          </cell>
        </row>
        <row r="720">
          <cell r="H720" t="str">
            <v>8020 Mill slurry tanks supply problems - Wet Scrubbers - Pollution Control Equipment</v>
          </cell>
        </row>
        <row r="721">
          <cell r="H721" t="str">
            <v>8030 Classifiers - Wet Scrubbers - Pollution Control Equipment</v>
          </cell>
        </row>
        <row r="722">
          <cell r="H722" t="str">
            <v>8040 Slurry transfer pumps and motors - Wet Scrubbers - Pollution Control Equipment</v>
          </cell>
        </row>
        <row r="723">
          <cell r="H723" t="str">
            <v>8050 Chemical unavailability - Wet Scrubbers - Pollution Control Equipment</v>
          </cell>
        </row>
        <row r="724">
          <cell r="H724" t="str">
            <v>8099 Other chemical supply problems - Wet Scrubbers - Pollution Control Equipment</v>
          </cell>
        </row>
        <row r="725">
          <cell r="H725" t="str">
            <v>8100 Scrubber/absorber tower or module - Wet Scrubbers - Pollution Control Equipment</v>
          </cell>
        </row>
        <row r="726">
          <cell r="H726" t="str">
            <v>8110 Spray nozzles - Wet Scrubbers - Pollution Control Equipment</v>
          </cell>
        </row>
        <row r="727">
          <cell r="H727" t="str">
            <v>8115 Disc scrubber throats - Wet Scrubbers - Pollution Control Equipment</v>
          </cell>
        </row>
        <row r="728">
          <cell r="H728" t="str">
            <v>8120 Spray pumps and motors - Wet Scrubbers - Pollution Control Equipment</v>
          </cell>
        </row>
        <row r="729">
          <cell r="H729" t="str">
            <v>8125 Scrubber recycle (liquid) pumps - Wet Scrubbers - Pollution Control Equipment</v>
          </cell>
        </row>
        <row r="730">
          <cell r="H730" t="str">
            <v>8127 Scrubber recycle (liquid) pump motors - Wet Scrubbers - Pollution Control Equipment</v>
          </cell>
        </row>
        <row r="731">
          <cell r="H731" t="str">
            <v>8130 Recirculation tanks including agitators - Wet Scrubbers - Pollution Control Equipment</v>
          </cell>
        </row>
        <row r="732">
          <cell r="H732" t="str">
            <v>8140 Reaction tanks including agitators - Wet Scrubbers - Pollution Control Equipment</v>
          </cell>
        </row>
        <row r="733">
          <cell r="H733" t="str">
            <v>8150 Tubes - Wet Scrubbers - Pollution Control Equipment</v>
          </cell>
        </row>
        <row r="734">
          <cell r="H734" t="str">
            <v>8160 Mist eliminators/demisters and washdown - Wet Scrubbers - Pollution Control Equipment</v>
          </cell>
        </row>
        <row r="735">
          <cell r="H735" t="str">
            <v>8199 Other scrubber problems - Wet Scrubbers - Pollution Control Equipment</v>
          </cell>
        </row>
        <row r="736">
          <cell r="H736" t="str">
            <v>8200 Piping - Wet Scrubbers - Pollution Control Equipment</v>
          </cell>
        </row>
        <row r="737">
          <cell r="H737" t="str">
            <v>8210 Valves - Wet Scrubbers - Pollution Control Equipment</v>
          </cell>
        </row>
        <row r="738">
          <cell r="H738" t="str">
            <v>8220 Strainers or filters - Wet Scrubbers - Pollution Control Equipment</v>
          </cell>
        </row>
        <row r="739">
          <cell r="H739" t="str">
            <v>8225 Drain pots - Wet Scrubbers - Pollution Control Equipment</v>
          </cell>
        </row>
        <row r="740">
          <cell r="H740" t="str">
            <v>8230 Ducting - Wet Scrubbers - Pollution Control Equipment</v>
          </cell>
        </row>
        <row r="741">
          <cell r="H741" t="str">
            <v>8235 Demister - Wet Scrubbers - Pollution Control Equipment</v>
          </cell>
        </row>
        <row r="742">
          <cell r="H742" t="str">
            <v>8240 Bypass dampers - Wet Scrubbers - Pollution Control Equipment</v>
          </cell>
        </row>
        <row r="743">
          <cell r="H743" t="str">
            <v>8250 Dampers other than bypass - Wet Scrubbers - Pollution Control Equipment</v>
          </cell>
        </row>
        <row r="744">
          <cell r="H744" t="str">
            <v>8260 Scrubber booster I.D. fan (fan specific to the scrubber) - Wet Scrubbers - Pollution Control Equipment</v>
          </cell>
        </row>
        <row r="745">
          <cell r="H745" t="str">
            <v>8261 Scrubber booster I.D. fan drive - Wet Scrubbers - Pollution Control Equipment</v>
          </cell>
        </row>
        <row r="746">
          <cell r="H746" t="str">
            <v>8262 Scrubber booster I.D. fan vibration (fan specific to the scrubber) - Wet Scrubbers - Pollution Control Equipment</v>
          </cell>
        </row>
        <row r="747">
          <cell r="H747" t="str">
            <v>8264 Scrubber booster I.D. fan blades (fan specific to the scrubber) - Wet Scrubbers - Pollution Control Equipment</v>
          </cell>
        </row>
        <row r="748">
          <cell r="H748" t="str">
            <v>8265 Scrubber booster I.D. fan dampers - Wet Scrubbers - Pollution Control Equipment</v>
          </cell>
        </row>
        <row r="749">
          <cell r="H749" t="str">
            <v>8270 Scrubber booster F.D. fan (fan specific to the scrubber) - Wet Scrubbers - Pollution Control Equipment</v>
          </cell>
        </row>
        <row r="750">
          <cell r="H750" t="str">
            <v>8271 Scrubber booster F.D. fan drive - Wet Scrubbers - Pollution Control Equipment</v>
          </cell>
        </row>
        <row r="751">
          <cell r="H751" t="str">
            <v>8272 Scrubber booster F.D. fan vibration (fan specific to the scrubber) - Wet Scrubbers - Pollution Control Equipment</v>
          </cell>
        </row>
        <row r="752">
          <cell r="H752" t="str">
            <v>8274 Scrubber booster F.D. fan blades (fan specific to the scrubber) - Wet Scrubbers - Pollution Control Equipment</v>
          </cell>
        </row>
        <row r="753">
          <cell r="H753" t="str">
            <v>8275 Scrubber booster F.D. fan dampers - Wet Scrubbers - Pollution Control Equipment</v>
          </cell>
        </row>
        <row r="754">
          <cell r="H754" t="str">
            <v>8280 Reagent feed piping - Wet Scrubbers - Pollution Control Equipment</v>
          </cell>
        </row>
        <row r="755">
          <cell r="H755" t="str">
            <v>8290 Demister wash piping assembly - Wet Scrubbers - Pollution Control Equipment</v>
          </cell>
        </row>
        <row r="756">
          <cell r="H756" t="str">
            <v>8299 Other piping, ducting, damper, and fan problems - Wet Scrubbers - Pollution Control Equipment</v>
          </cell>
        </row>
        <row r="757">
          <cell r="H757" t="str">
            <v>8300 Waste disposal/recovery tanks - Wet Scrubbers - Pollution Control Equipment</v>
          </cell>
        </row>
        <row r="758">
          <cell r="H758" t="str">
            <v>8310 Waste disposal/recovery pumps - Wet Scrubbers - Pollution Control Equipment</v>
          </cell>
        </row>
        <row r="759">
          <cell r="H759" t="str">
            <v>8320 Waste disposal ponds - Wet Scrubbers - Pollution Control Equipment</v>
          </cell>
        </row>
        <row r="760">
          <cell r="H760" t="str">
            <v>8325 Ash disposal problems - Wet Scrubbers - Pollution Control Equipment</v>
          </cell>
        </row>
        <row r="761">
          <cell r="H761" t="str">
            <v>8330 Dewatering equipment (thickener, centrifuge, etc.) - Wet Scrubbers - Pollution Control Equipment</v>
          </cell>
        </row>
        <row r="762">
          <cell r="H762" t="str">
            <v>8335 Dryers - Wet Scrubbers - Pollution Control Equipment</v>
          </cell>
        </row>
        <row r="763">
          <cell r="H763" t="str">
            <v>8340 Centrifuge/vacuum filter - Wet Scrubbers - Pollution Control Equipment</v>
          </cell>
        </row>
        <row r="764">
          <cell r="H764" t="str">
            <v>8345 Calciners - Wet Scrubbers - Pollution Control Equipment</v>
          </cell>
        </row>
        <row r="765">
          <cell r="H765" t="str">
            <v>8349 Other waste disposal and recovery problems - Wet Scrubbers - Pollution Control Equipment</v>
          </cell>
        </row>
        <row r="766">
          <cell r="H766" t="str">
            <v>8399 Solids conveying and mixing system problems - Wet Scrubbers - Pollution Control Equipment</v>
          </cell>
        </row>
        <row r="767">
          <cell r="H767" t="str">
            <v>8400 Scrubber gas discharge reheaters - general - Wet Scrubbers - Pollution Control Equipment</v>
          </cell>
        </row>
        <row r="768">
          <cell r="H768" t="str">
            <v>8402 Scrubber gas discharge reheaters - vibration - Wet Scrubbers - Pollution Control Equipment</v>
          </cell>
        </row>
        <row r="769">
          <cell r="H769" t="str">
            <v>8404 Scrubber gas discharge reheaters - tube leaks - Wet Scrubbers - Pollution Control Equipment</v>
          </cell>
        </row>
        <row r="770">
          <cell r="H770" t="str">
            <v>8406 Scrubber gas discharge reheaters - ducts - Wet Scrubbers - Pollution Control Equipment</v>
          </cell>
        </row>
        <row r="771">
          <cell r="H771" t="str">
            <v>8410 Scrubber instruments and controls - Wet Scrubbers - Pollution Control Equipment</v>
          </cell>
        </row>
        <row r="772">
          <cell r="H772" t="str">
            <v>8415 Liquid level controls - Wet Scrubbers - Pollution Control Equipment</v>
          </cell>
        </row>
        <row r="773">
          <cell r="H773" t="str">
            <v>8420 Heat tracer - Wet Scrubbers - Pollution Control Equipment</v>
          </cell>
        </row>
        <row r="774">
          <cell r="H774" t="str">
            <v>8425 Miscellaneous mechanical failures - Wet Scrubbers - Pollution Control Equipment</v>
          </cell>
        </row>
        <row r="775">
          <cell r="H775" t="str">
            <v>8426 Miscellaneous electrical failures - Wet Scrubbers - Pollution Control Equipment</v>
          </cell>
        </row>
        <row r="776">
          <cell r="H776" t="str">
            <v>8430 Stack damage related to scrubber system - Wet Scrubbers - Pollution Control Equipment</v>
          </cell>
        </row>
        <row r="777">
          <cell r="H777" t="str">
            <v>8440 Major overhaul - Wet Scrubbers - Pollution Control Equipment</v>
          </cell>
        </row>
        <row r="778">
          <cell r="H778" t="str">
            <v>8450 Inspection - Wet Scrubbers - Pollution Control Equipment</v>
          </cell>
        </row>
        <row r="779">
          <cell r="H779" t="str">
            <v>8460 Testing - Wet Scrubbers - Pollution Control Equipment</v>
          </cell>
        </row>
        <row r="780">
          <cell r="H780" t="str">
            <v>8470 SO2 monitor - Wet Scrubbers - Pollution Control Equipment</v>
          </cell>
        </row>
        <row r="781">
          <cell r="H781" t="str">
            <v>8499 Other miscellaneous wet scrubber problems - Wet Scrubbers - Pollution Control Equipment</v>
          </cell>
        </row>
        <row r="782">
          <cell r="H782" t="str">
            <v>8500 Slurry storage and feed tanks - Dry Scrubbers - Pollution Control Equipment</v>
          </cell>
        </row>
        <row r="783">
          <cell r="H783" t="str">
            <v>8501 Reagent storage, feed bins, and conveyors - Dry Scrubbers - Pollution Control Equipment</v>
          </cell>
        </row>
        <row r="784">
          <cell r="H784" t="str">
            <v>8502 Weigh feeders - Dry Scrubbers - Pollution Control Equipment</v>
          </cell>
        </row>
        <row r="785">
          <cell r="H785" t="str">
            <v>8503 Screw conveyors - Dry Scrubbers - Pollution Control Equipment</v>
          </cell>
        </row>
        <row r="786">
          <cell r="H786" t="str">
            <v>8504 Mills/slakers - Dry Scrubbers - Pollution Control Equipment</v>
          </cell>
        </row>
        <row r="787">
          <cell r="H787" t="str">
            <v>8505 Scalping screens - Dry Scrubbers - Pollution Control Equipment</v>
          </cell>
        </row>
        <row r="788">
          <cell r="H788" t="str">
            <v>8506 Slurry pipelines - Dry Scrubbers - Pollution Control Equipment</v>
          </cell>
        </row>
        <row r="789">
          <cell r="H789" t="str">
            <v>8507 Reagent uploading and transfer systems - Dry Scrubbers - Pollution Control Equipment</v>
          </cell>
        </row>
        <row r="790">
          <cell r="H790" t="str">
            <v>8508 Reagent unavailability - Dry Scrubbers - Pollution Control Equipment</v>
          </cell>
        </row>
        <row r="791">
          <cell r="H791" t="str">
            <v>8510 Slurry mixers and agitators - Dry Scrubbers - Pollution Control Equipment</v>
          </cell>
        </row>
        <row r="792">
          <cell r="H792" t="str">
            <v>8520 Slurry transfer pumps and motors - Dry Scrubbers - Pollution Control Equipment</v>
          </cell>
        </row>
        <row r="793">
          <cell r="H793" t="str">
            <v>8521 Reagent/slurry problems - Dry Scrubbers - Pollution Control Equipment</v>
          </cell>
        </row>
        <row r="794">
          <cell r="H794" t="str">
            <v>8522 Piping - Dry Scrubbers - Pollution Control Equipment</v>
          </cell>
        </row>
        <row r="795">
          <cell r="H795" t="str">
            <v>8523 Valves - Dry Scrubbers - Pollution Control Equipment</v>
          </cell>
        </row>
        <row r="796">
          <cell r="H796" t="str">
            <v>8524 Strainers or filters - Dry Scrubbers - Pollution Control Equipment</v>
          </cell>
        </row>
        <row r="797">
          <cell r="H797" t="str">
            <v>8525 Ducting - Dry Scrubbers - Pollution Control Equipment</v>
          </cell>
        </row>
        <row r="798">
          <cell r="H798" t="str">
            <v>8526 Dampers - Dry Scrubbers - Pollution Control Equipment</v>
          </cell>
        </row>
        <row r="799">
          <cell r="H799" t="str">
            <v>8527 Other piping, ducting, and damper problems - Dry Scrubbers - Pollution Control Equipment</v>
          </cell>
        </row>
        <row r="800">
          <cell r="H800" t="str">
            <v>8528 Dry scrubber instruments and controls - Dry Scrubbers - Pollution Control Equipment</v>
          </cell>
        </row>
        <row r="801">
          <cell r="H801" t="str">
            <v>8529 Gas dispersers - Dry Scrubbers - Pollution Control Equipment</v>
          </cell>
        </row>
        <row r="802">
          <cell r="H802" t="str">
            <v>8530 Spray towers - Dry Scrubbers - Pollution Control Equipment</v>
          </cell>
        </row>
        <row r="803">
          <cell r="H803" t="str">
            <v>8531 Spray machine/atomizer - Dry Scrubbers - Pollution Control Equipment</v>
          </cell>
        </row>
        <row r="804">
          <cell r="H804" t="str">
            <v>8532 Spray machine/atomizer motors - Dry Scrubbers - Pollution Control Equipment</v>
          </cell>
        </row>
        <row r="805">
          <cell r="H805" t="str">
            <v>8533 Spray machine/atomizer lubrication systems - Dry Scrubbers - Pollution Control Equipment</v>
          </cell>
        </row>
        <row r="806">
          <cell r="H806" t="str">
            <v>8534 Spray machine/atomizer vibration problems - Dry Scrubbers - Pollution Control Equipment</v>
          </cell>
        </row>
        <row r="807">
          <cell r="H807" t="str">
            <v>8535 Fly ash conveyors - Dry Scrubbers - Pollution Control Equipment</v>
          </cell>
        </row>
        <row r="808">
          <cell r="H808" t="str">
            <v>8536 Bucket elevators - Dry Scrubbers - Pollution Control Equipment</v>
          </cell>
        </row>
        <row r="809">
          <cell r="H809" t="str">
            <v>8537 Weigh hoppers - Dry Scrubbers - Pollution Control Equipment</v>
          </cell>
        </row>
        <row r="810">
          <cell r="H810" t="str">
            <v>8538 Recycle storage and feed tanks including agitators - Dry Scrubbers - Pollution Control Equipment</v>
          </cell>
        </row>
        <row r="811">
          <cell r="H811" t="str">
            <v>8539 Recycle slurry transfer pumps - Dry Scrubbers - Pollution Control Equipment</v>
          </cell>
        </row>
        <row r="812">
          <cell r="H812" t="str">
            <v>8540 Waste disposal - Dry Scrubbers - Pollution Control Equipment</v>
          </cell>
        </row>
        <row r="813">
          <cell r="H813" t="str">
            <v>8541 Recycle feed bins - Dry Scrubbers - Pollution Control Equipment</v>
          </cell>
        </row>
        <row r="814">
          <cell r="H814" t="str">
            <v>8542 Recycle feed bins aeration systems - Dry Scrubbers - Pollution Control Equipment</v>
          </cell>
        </row>
        <row r="815">
          <cell r="H815" t="str">
            <v>8543 Powder coolers - Dry Scrubbers - Pollution Control Equipment</v>
          </cell>
        </row>
        <row r="816">
          <cell r="H816" t="str">
            <v>8544 Mechanical failures - Dry Scrubbers - Pollution Control Equipment</v>
          </cell>
        </row>
        <row r="817">
          <cell r="H817" t="str">
            <v>8545 Electrical failures - Dry Scrubbers - Pollution Control Equipment</v>
          </cell>
        </row>
        <row r="818">
          <cell r="H818" t="str">
            <v>8546 Major overhaul - Dry Scrubbers - Pollution Control Equipment</v>
          </cell>
        </row>
        <row r="819">
          <cell r="H819" t="str">
            <v>8547 Inspection - Dry Scrubbers - Pollution Control Equipment</v>
          </cell>
        </row>
        <row r="820">
          <cell r="H820" t="str">
            <v>8548 Testing - Dry Scrubbers - Pollution Control Equipment</v>
          </cell>
        </row>
        <row r="821">
          <cell r="H821" t="str">
            <v>8549 Other dry scrubber problems - Dry Scrubbers - Pollution Control Equipment</v>
          </cell>
        </row>
        <row r="822">
          <cell r="H822" t="str">
            <v>8550 Electrostatic precipitator fouling - Precipitators - Pollution Control Equipment</v>
          </cell>
        </row>
        <row r="823">
          <cell r="H823" t="str">
            <v>8551 Electrostatic precipitator field out of service - Precipitators - Pollution Control Equipment</v>
          </cell>
        </row>
        <row r="824">
          <cell r="H824" t="str">
            <v>8560 Electrostatic precipitator problems - Precipitators - Pollution Control Equipment</v>
          </cell>
        </row>
        <row r="825">
          <cell r="H825" t="str">
            <v>8570 Mechanical precipitator fouling - Precipitators - Pollution Control Equipment</v>
          </cell>
        </row>
        <row r="826">
          <cell r="H826" t="str">
            <v>8580 Mechanical precipitator problems - Precipitators - Pollution Control Equipment</v>
          </cell>
        </row>
        <row r="827">
          <cell r="H827" t="str">
            <v>8590 Other precipitator problems - Precipitators - Pollution Control Equipment</v>
          </cell>
        </row>
        <row r="828">
          <cell r="H828" t="str">
            <v>8565 Electrostatic Precipitator rebuild/overhaul - Miscellaneous (Pollution Control Equipment) - Pollution Control Equipment</v>
          </cell>
        </row>
        <row r="829">
          <cell r="H829" t="str">
            <v>8600 Flue gas additives (furnace injection) - Miscellaneous (Pollution Control Equipment) - Pollution Control Equipment</v>
          </cell>
        </row>
        <row r="830">
          <cell r="H830" t="str">
            <v>8601 SO3 mitigation - Miscellaneous (Pollution Control Equipment) - Pollution Control Equipment</v>
          </cell>
        </row>
        <row r="831">
          <cell r="H831" t="str">
            <v>8620 Mercury Abatement Equipment - Miscellaneous (Pollution Control Equipment) - Pollution Control Equipment</v>
          </cell>
        </row>
        <row r="832">
          <cell r="H832" t="str">
            <v>8650 Baghouse systems, general - Miscellaneous (Pollution Control Equipment) - Pollution Control Equipment</v>
          </cell>
        </row>
        <row r="833">
          <cell r="H833" t="str">
            <v>8651 Bag failures and rebagging - Miscellaneous (Pollution Control Equipment) - Pollution Control Equipment</v>
          </cell>
        </row>
        <row r="834">
          <cell r="H834" t="str">
            <v>8652 Shakers and rappers - Miscellaneous (Pollution Control Equipment) - Pollution Control Equipment</v>
          </cell>
        </row>
        <row r="835">
          <cell r="H835" t="str">
            <v>8653 Inflation and deflation fans and motors - Miscellaneous (Pollution Control Equipment) - Pollution Control Equipment</v>
          </cell>
        </row>
        <row r="836">
          <cell r="H836" t="str">
            <v>8654 Baghouse booster fans and motors - Miscellaneous (Pollution Control Equipment) - Pollution Control Equipment</v>
          </cell>
        </row>
        <row r="837">
          <cell r="H837" t="str">
            <v>8655 Structural duct work and dampers - Miscellaneous (Pollution Control Equipment) - Pollution Control Equipment</v>
          </cell>
        </row>
        <row r="838">
          <cell r="H838" t="str">
            <v>8656 Controls and instrumentation - Miscellaneous (Pollution Control Equipment) - Pollution Control Equipment</v>
          </cell>
        </row>
        <row r="839">
          <cell r="H839" t="str">
            <v>8657 Ash handling system and hoppers - Miscellaneous (Pollution Control Equipment) - Pollution Control Equipment</v>
          </cell>
        </row>
        <row r="840">
          <cell r="H840" t="str">
            <v>8658 Slurry system from precipitators - Miscellaneous (Pollution Control Equipment) - Pollution Control Equipment</v>
          </cell>
        </row>
        <row r="841">
          <cell r="H841" t="str">
            <v>8670 Emission monitors (other than CEMS) - Miscellaneous (Pollution Control Equipment) - Pollution Control Equipment</v>
          </cell>
        </row>
        <row r="842">
          <cell r="H842" t="str">
            <v>8699 Other miscellaneous pollution control equipment problems - Miscellaneous (Pollution Control Equipment) - Pollution Control Equipment</v>
          </cell>
        </row>
        <row r="843">
          <cell r="H843" t="str">
            <v>8700 CEMS Certification and Recertification - Continuous Emissions Monitoring Systems (CEMS) - Pollution Control Equipment</v>
          </cell>
        </row>
        <row r="844">
          <cell r="H844" t="str">
            <v>8710 SO2 analyzer problems - Continuous Emissions Monitoring Systems (CEMS) - Pollution Control Equipment</v>
          </cell>
        </row>
        <row r="845">
          <cell r="H845" t="str">
            <v>8720 NOx analyzer problems - Continuous Emissions Monitoring Systems (CEMS) - Pollution Control Equipment</v>
          </cell>
        </row>
        <row r="846">
          <cell r="H846" t="str">
            <v>8730 CO analyzer problems - Continuous Emissions Monitoring Systems (CEMS) - Pollution Control Equipment</v>
          </cell>
        </row>
        <row r="847">
          <cell r="H847" t="str">
            <v>8740 CO2 analyzer problems - Continuous Emissions Monitoring Systems (CEMS) - Pollution Control Equipment</v>
          </cell>
        </row>
        <row r="848">
          <cell r="H848" t="str">
            <v>8750 O2 analyzer problems - Continuous Emissions Monitoring Systems (CEMS) - Pollution Control Equipment</v>
          </cell>
        </row>
        <row r="849">
          <cell r="H849" t="str">
            <v>8760 Opacity monitor problems - Continuous Emissions Monitoring Systems (CEMS) - Pollution Control Equipment</v>
          </cell>
        </row>
        <row r="850">
          <cell r="H850" t="str">
            <v>8770 Flow monitor problems - Continuous Emissions Monitoring Systems (CEMS) - Pollution Control Equipment</v>
          </cell>
        </row>
        <row r="851">
          <cell r="H851" t="str">
            <v>8780 Data acquisition system problems - Continuous Emissions Monitoring Systems (CEMS) - Pollution Control Equipment</v>
          </cell>
        </row>
        <row r="852">
          <cell r="H852" t="str">
            <v>8790 Miscellaneous CEMS problems - Continuous Emissions Monitoring Systems (CEMS) - Pollution Control Equipment</v>
          </cell>
        </row>
        <row r="853">
          <cell r="H853" t="str">
            <v>8800 SNCR NOx Reagent - NOx Reduction Systems - Pollution Control Equipment</v>
          </cell>
        </row>
        <row r="854">
          <cell r="H854" t="str">
            <v>8801 SNCR NOx Carrier gas - NOx Reduction Systems - Pollution Control Equipment</v>
          </cell>
        </row>
        <row r="855">
          <cell r="H855" t="str">
            <v>8802 SNCR NOx Control system - NOx Reduction Systems - Pollution Control Equipment</v>
          </cell>
        </row>
        <row r="856">
          <cell r="H856" t="str">
            <v>8803 SNCR Performance Testing - NOx Reduction Systems - Pollution Control Equipment</v>
          </cell>
        </row>
        <row r="857">
          <cell r="H857" t="str">
            <v>8809 Other SNCR NOx problems - NOx Reduction Systems - Pollution Control Equipment</v>
          </cell>
        </row>
        <row r="858">
          <cell r="H858" t="str">
            <v>8810 SCR NOx Reactor - NOx Reduction Systems - Pollution Control Equipment</v>
          </cell>
        </row>
        <row r="859">
          <cell r="H859" t="str">
            <v>8811 SCR NOx Reagent - NOx Reduction Systems - Pollution Control Equipment</v>
          </cell>
        </row>
        <row r="860">
          <cell r="H860" t="str">
            <v>8812 SCR NOx Catalyst - NOx Reduction Systems - Pollution Control Equipment</v>
          </cell>
        </row>
        <row r="861">
          <cell r="H861" t="str">
            <v>8813 SCR NOx Injection grid piping/valves - NOx Reduction Systems - Pollution Control Equipment</v>
          </cell>
        </row>
        <row r="862">
          <cell r="H862" t="str">
            <v>8814 SCR NOx Catalyst support material - NOx Reduction Systems - Pollution Control Equipment</v>
          </cell>
        </row>
        <row r="863">
          <cell r="H863" t="str">
            <v>8815 SCR NOx Soot blowers - NOx Reduction Systems - Pollution Control Equipment</v>
          </cell>
        </row>
        <row r="864">
          <cell r="H864" t="str">
            <v>8816 SCR NOx Plugging - NOx Reduction Systems - Pollution Control Equipment</v>
          </cell>
        </row>
        <row r="865">
          <cell r="H865" t="str">
            <v>8817 SCR NOx Control system - NOx Reduction Systems - Pollution Control Equipment</v>
          </cell>
        </row>
        <row r="866">
          <cell r="H866" t="str">
            <v>8820 SCR NOx Ammonia injection grid piping/valves - NOx Reduction Systems - Pollution Control Equipment</v>
          </cell>
        </row>
        <row r="867">
          <cell r="H867" t="str">
            <v>8821 SCR NOx Ammonia tanks, piping and valves (not injection) - NOx Reduction Systems - Pollution Control Equipment</v>
          </cell>
        </row>
        <row r="868">
          <cell r="H868" t="str">
            <v>8822 SCR NOx Ammonia air blowers - NOx Reduction Systems - Pollution Control Equipment</v>
          </cell>
        </row>
        <row r="869">
          <cell r="H869" t="str">
            <v>8823 SCR NOx Other ammonia system problems - NOx Reduction Systems - Pollution Control Equipment</v>
          </cell>
        </row>
        <row r="870">
          <cell r="H870" t="str">
            <v>8825 Other SCR NOx problems - NOx Reduction Systems - Pollution Control Equipment</v>
          </cell>
        </row>
        <row r="871">
          <cell r="H871" t="str">
            <v>8830 CAH NOx Active catalyst - NOx Reduction Systems - Pollution Control Equipment</v>
          </cell>
        </row>
        <row r="872">
          <cell r="H872" t="str">
            <v>8831 CAH NOx Support materials - NOx Reduction Systems - Pollution Control Equipment</v>
          </cell>
        </row>
        <row r="873">
          <cell r="H873" t="str">
            <v>8832 CAH NOx Plugging - NOx Reduction Systems - Pollution Control Equipment</v>
          </cell>
        </row>
        <row r="874">
          <cell r="H874" t="str">
            <v>8835 Other CAH problems - NOx Reduction Systems - Pollution Control Equipment</v>
          </cell>
        </row>
        <row r="875">
          <cell r="H875" t="str">
            <v>8840 CO Active catalyst - CO Reduction - Pollution Control Equipment</v>
          </cell>
        </row>
        <row r="876">
          <cell r="H876" t="str">
            <v>8841 CO Support materials - CO Reduction - Pollution Control Equipment</v>
          </cell>
        </row>
        <row r="877">
          <cell r="H877" t="str">
            <v>8842 CO Plugging - CO Reduction - Pollution Control Equipment</v>
          </cell>
        </row>
        <row r="878">
          <cell r="H878" t="str">
            <v>8845 Other CO reduction problems - CO Reduction - Pollution Control Equipment</v>
          </cell>
        </row>
        <row r="879">
          <cell r="H879" t="str">
            <v>9000 Flood - Catastrophe - External</v>
          </cell>
        </row>
        <row r="880">
          <cell r="H880" t="str">
            <v>9001 Drought - Catastrophe - External</v>
          </cell>
        </row>
        <row r="881">
          <cell r="H881" t="str">
            <v>9010 Fire including wildfires, not related to a specific component - Catastrophe - External</v>
          </cell>
        </row>
        <row r="882">
          <cell r="H882" t="str">
            <v>9020 Lightning - Catastrophe - External</v>
          </cell>
        </row>
        <row r="883">
          <cell r="H883" t="str">
            <v>9025 Geomagnetic disturbance - Catastrophe - External</v>
          </cell>
        </row>
        <row r="884">
          <cell r="H884" t="str">
            <v>9030 Earthquake - Catastrophe - External</v>
          </cell>
        </row>
        <row r="885">
          <cell r="H885" t="str">
            <v>9031 Tornado - Catastrophe - External</v>
          </cell>
        </row>
        <row r="886">
          <cell r="H886" t="str">
            <v>9035 Hurricane - Catastrophe - External</v>
          </cell>
        </row>
        <row r="887">
          <cell r="H887" t="str">
            <v>9036 Storms (ice, snow, etc) - Catastrophe - External</v>
          </cell>
        </row>
        <row r="888">
          <cell r="H888" t="str">
            <v>9040 Other catastrophe - Catastrophe - External</v>
          </cell>
        </row>
        <row r="889">
          <cell r="H889" t="str">
            <v>0 Reserve shutdown - Economic - External</v>
          </cell>
        </row>
        <row r="890">
          <cell r="H890" t="str">
            <v>9130 Lack of fuel (water from rivers or lakes, coal mines, gas lines, etc) where the operator is not in control of contracts, supply lines, or delivery of fuels - Economic - External</v>
          </cell>
        </row>
        <row r="891">
          <cell r="H891" t="str">
            <v>9131 Lack of fuel (interruptible supply of fuel part of fuel contract) - Economic - External</v>
          </cell>
        </row>
        <row r="892">
          <cell r="H892" t="str">
            <v>9132 Wet Fuel - Biomass - Economic - External</v>
          </cell>
        </row>
        <row r="893">
          <cell r="H893" t="str">
            <v>9134 Fuel conservation - Economic - External</v>
          </cell>
        </row>
        <row r="894">
          <cell r="H894" t="str">
            <v>9136 Problems with Primary Fuel for Units with Secondary Fuel Operation - Economic - External</v>
          </cell>
        </row>
        <row r="895">
          <cell r="H895" t="str">
            <v>9137 Ground water or other water supply problems - Economic - External</v>
          </cell>
        </row>
        <row r="896">
          <cell r="H896" t="str">
            <v>9140 Plant modifications to burn different fuel that are not regulatory mandated - Economic - External</v>
          </cell>
        </row>
        <row r="897">
          <cell r="H897" t="str">
            <v>9150 Labor strikes company-wide problems or strikes outside the company's jurisdiction such as manufacturers (delaying repairs) or transportation (fuel supply) problems. - Economic - External</v>
          </cell>
        </row>
        <row r="898">
          <cell r="H898" t="str">
            <v>9151 Labor strikes direct plant management grievances that result in a walkout or strike are under plant management control. - Economic - External</v>
          </cell>
        </row>
        <row r="899">
          <cell r="H899" t="str">
            <v>9160 Other economic problems - Economic - External</v>
          </cell>
        </row>
        <row r="900">
          <cell r="H900" t="str">
            <v>9180 Economic (for internal use at plants only) - Economic - External</v>
          </cell>
        </row>
        <row r="901">
          <cell r="H901" t="str">
            <v>9181 Economic (for internal use at plants only) - Economic - External</v>
          </cell>
        </row>
        <row r="902">
          <cell r="H902" t="str">
            <v>9182 Economic (for internal use at plants only) - Economic - External</v>
          </cell>
        </row>
        <row r="903">
          <cell r="H903" t="str">
            <v>9183 Economic (for internal use at plants only) - Economic - External</v>
          </cell>
        </row>
        <row r="904">
          <cell r="H904" t="str">
            <v>9184 Economic (for internal use at plants only) - Economic - External</v>
          </cell>
        </row>
        <row r="905">
          <cell r="H905" t="str">
            <v>9185 Economic (for internal use at plants only) - Economic - External</v>
          </cell>
        </row>
        <row r="906">
          <cell r="H906" t="str">
            <v>9186 Economic (for internal use at plants only) - Economic - External</v>
          </cell>
        </row>
        <row r="907">
          <cell r="H907" t="str">
            <v>9187 Economic (for internal use at plants only) - Economic - External</v>
          </cell>
        </row>
        <row r="908">
          <cell r="H908" t="str">
            <v>9188 Economic (for internal use at plants only) - Economic - External</v>
          </cell>
        </row>
        <row r="909">
          <cell r="H909" t="str">
            <v>9189 Economic (for internal use at plants only) - Economic - External</v>
          </cell>
        </row>
        <row r="910">
          <cell r="H910" t="str">
            <v>9190 Economic (for internal use at plants only) - Economic - External</v>
          </cell>
        </row>
        <row r="911">
          <cell r="H911" t="str">
            <v>9191 Economic (for internal use at plants only) - Economic - External</v>
          </cell>
        </row>
        <row r="912">
          <cell r="H912" t="str">
            <v>9192 Economic (for internal use at plants only) - Economic - External</v>
          </cell>
        </row>
        <row r="913">
          <cell r="H913" t="str">
            <v>9193 Economic (for internal use at plants only) - Economic - External</v>
          </cell>
        </row>
        <row r="914">
          <cell r="H914" t="str">
            <v>9194 Economic (for internal use at plants only) - Economic - External</v>
          </cell>
        </row>
        <row r="915">
          <cell r="H915" t="str">
            <v>9195 Economic (for internal use at plants only) - Economic - External</v>
          </cell>
        </row>
        <row r="916">
          <cell r="H916" t="str">
            <v>9196 Economic (for internal use at plants only) - Economic - External</v>
          </cell>
        </row>
        <row r="917">
          <cell r="H917" t="str">
            <v>9197 Economic (for internal use at plants only) - Economic - External</v>
          </cell>
        </row>
        <row r="918">
          <cell r="H918" t="str">
            <v>9198 Economic (for internal use at plants only) - Economic - External</v>
          </cell>
        </row>
        <row r="919">
          <cell r="H919" t="str">
            <v>9199 Economic (for internal use at plants only) - Economic - External</v>
          </cell>
        </row>
        <row r="920">
          <cell r="H920" t="str">
            <v>9200 High ash content (OMC) - Fuel Quality - External</v>
          </cell>
        </row>
        <row r="921">
          <cell r="H921" t="str">
            <v>9201 High ash content (not OMC) - Fuel Quality - External</v>
          </cell>
        </row>
        <row r="922">
          <cell r="H922" t="str">
            <v>9205 Poor quality natural gas fuel, low heat content - Fuel Quality - External</v>
          </cell>
        </row>
        <row r="923">
          <cell r="H923" t="str">
            <v>9210 Low grindability (OMC) - Fuel Quality - External</v>
          </cell>
        </row>
        <row r="924">
          <cell r="H924" t="str">
            <v>9211 Low grindability (not OMC) - Fuel Quality - External</v>
          </cell>
        </row>
        <row r="925">
          <cell r="H925" t="str">
            <v>9220 High sulfur content (OMC) - Fuel Quality - External</v>
          </cell>
        </row>
        <row r="926">
          <cell r="H926" t="str">
            <v>9221 High sulfur content (not OMC) - Fuel Quality - External</v>
          </cell>
        </row>
        <row r="927">
          <cell r="H927" t="str">
            <v>9230 High vanadium content (OMC) - Fuel Quality - External</v>
          </cell>
        </row>
        <row r="928">
          <cell r="H928" t="str">
            <v>9231 High vanadium content (not OMC) - Fuel Quality - External</v>
          </cell>
        </row>
        <row r="929">
          <cell r="H929" t="str">
            <v>9240 High sodium content (OMC) - Fuel Quality - External</v>
          </cell>
        </row>
        <row r="930">
          <cell r="H930" t="str">
            <v>9241 High sodium content (not OMC) - Fuel Quality - External</v>
          </cell>
        </row>
        <row r="931">
          <cell r="H931" t="str">
            <v>9250 Low BTU coal (OMC) - Fuel Quality - External</v>
          </cell>
        </row>
        <row r="932">
          <cell r="H932" t="str">
            <v>9251 Low BTU coal (not OMC) - Fuel Quality - External</v>
          </cell>
        </row>
        <row r="933">
          <cell r="H933" t="str">
            <v>9260 Low BTU oil (OMC) - Fuel Quality - External</v>
          </cell>
        </row>
        <row r="934">
          <cell r="H934" t="str">
            <v>9261 Low BTU oil (not OMC) - Fuel Quality - External</v>
          </cell>
        </row>
        <row r="935">
          <cell r="H935" t="str">
            <v>9270 Wet coal (OMC) - Fuel Quality - External</v>
          </cell>
        </row>
        <row r="936">
          <cell r="H936" t="str">
            <v>9271 Wet coal (not OMC) - Fuel Quality - External</v>
          </cell>
        </row>
        <row r="937">
          <cell r="H937" t="str">
            <v>9280 Frozen coal (OMC) - Fuel Quality - External</v>
          </cell>
        </row>
        <row r="938">
          <cell r="H938" t="str">
            <v>9281 Frozen coal (not OMC) - Fuel Quality - External</v>
          </cell>
        </row>
        <row r="939">
          <cell r="H939" t="str">
            <v>9290 Other fuel quality problems (OMC) - Fuel Quality - External</v>
          </cell>
        </row>
        <row r="940">
          <cell r="H940" t="str">
            <v>9291 Other fuel quality problems (not OMC) - Fuel Quality - External</v>
          </cell>
        </row>
        <row r="941">
          <cell r="H941" t="str">
            <v>9300 Transmission system problems other than catastrophes (do not include switchyard problems in this category; see codes 3600 to 3629, 3720 to 3730) - Miscellaneous (External) - External</v>
          </cell>
        </row>
        <row r="942">
          <cell r="H942" t="str">
            <v>9305 Ash disposal problem - Miscellaneous (External) - External</v>
          </cell>
        </row>
        <row r="943">
          <cell r="H943" t="str">
            <v>9310 Operator training - Miscellaneous (External) - External</v>
          </cell>
        </row>
        <row r="944">
          <cell r="H944" t="str">
            <v>9320 Other miscellaneous external problems - Miscellaneous (External) - External</v>
          </cell>
        </row>
        <row r="945">
          <cell r="H945" t="str">
            <v>9340 Synchronous Condenser Operation - Miscellaneous (External) - External</v>
          </cell>
        </row>
        <row r="946">
          <cell r="H946" t="str">
            <v>9504 Regulatory (environmental) proceedings and hearings - regulatory agency initiated - Regulatory - Regulatory, Safety, Environmental</v>
          </cell>
        </row>
        <row r="947">
          <cell r="H947" t="str">
            <v>9506 Regulatory (environmental) proceedings and hearings - intervenor initiated - Regulatory - Regulatory, Safety, Environmental</v>
          </cell>
        </row>
        <row r="948">
          <cell r="H948" t="str">
            <v>9510 Plant modifications strictly for compliance with new or changed regulatory requirements (scrubbers, cooling towers, etc.) - Regulatory - Regulatory, Safety, Environmental</v>
          </cell>
        </row>
        <row r="949">
          <cell r="H949" t="str">
            <v>9520 Oil spill in Gulf of Mexico (OMC) - Regulatory - Regulatory, Safety, Environmental</v>
          </cell>
        </row>
        <row r="950">
          <cell r="H950" t="str">
            <v>9590 Miscellaneous regulatory (this code is primarily intended for use with event contribution code 2 to indicate that a regulatory-related factor contributed to the primary cause of the event) - Regulatory - Regulatory, Safety, Environmental</v>
          </cell>
        </row>
        <row r="951">
          <cell r="H951" t="str">
            <v>9600 SO2 stack emissions - fossil - Stack Emission - Regulatory, Safety, Environmental</v>
          </cell>
        </row>
        <row r="952">
          <cell r="H952" t="str">
            <v>9610 NOx stack emissions - fossil - Stack Emission - Regulatory, Safety, Environmental</v>
          </cell>
        </row>
        <row r="953">
          <cell r="H953" t="str">
            <v>9616 CO stack emissions  - fossil - Stack Emission - Regulatory, Safety, Environmental</v>
          </cell>
        </row>
        <row r="954">
          <cell r="H954" t="str">
            <v>9620 Particulate stack emissions - fossil - Stack Emission - Regulatory, Safety, Environmental</v>
          </cell>
        </row>
        <row r="955">
          <cell r="H955" t="str">
            <v>9630 Opacity - fossil - Stack Emission - Regulatory, Safety, Environmental</v>
          </cell>
        </row>
        <row r="956">
          <cell r="H956" t="str">
            <v>9650 Other stack/exhaust emissions - fossil (use codes 9200 to 9290 if fuel quality causes pollution control equipment problems that result in excess stack emissions) - Stack Emission - Regulatory, Safety, Environmental</v>
          </cell>
        </row>
        <row r="957">
          <cell r="H957" t="str">
            <v>9656 Other stack or exhaust emissions testing - fossil - Stack Emission - Regulatory, Safety, Environmental</v>
          </cell>
        </row>
        <row r="958">
          <cell r="H958" t="str">
            <v>9660 Thermal discharge limits - fossil and nuclear - Other Operating Environmental Limitations - Regulatory, Safety, Environmental</v>
          </cell>
        </row>
        <row r="959">
          <cell r="H959" t="str">
            <v>9670 Noise limits (not for personnel safety) - fossil and nuclear - Other Operating Environmental Limitations - Regulatory, Safety, Environmental</v>
          </cell>
        </row>
        <row r="960">
          <cell r="H960" t="str">
            <v>9677 Noise limits testing - fossil - Other Operating Environmental Limitations - Regulatory, Safety, Environmental</v>
          </cell>
        </row>
        <row r="961">
          <cell r="H961" t="str">
            <v>9680 Fish kill - fossil and nuclear - Other Operating Environmental Limitations - Regulatory, Safety, Environmental</v>
          </cell>
        </row>
        <row r="962">
          <cell r="H962" t="str">
            <v>9690 Other miscellaneous operational environmental limits - fossil and nuclear - Other Operating Environmental Limitations - Regulatory, Safety, Environmental</v>
          </cell>
        </row>
        <row r="963">
          <cell r="H963" t="str">
            <v>9700 OSHA-related retrofit or inspection - Safety - Regulatory, Safety, Environmental</v>
          </cell>
        </row>
        <row r="964">
          <cell r="H964" t="str">
            <v>9720 Other safety problems - Safety - Regulatory, Safety, Environmental</v>
          </cell>
        </row>
        <row r="965">
          <cell r="H965" t="str">
            <v>9900 Operator error - Personnel or Procedural Errors - Personnel or Procedural Errors</v>
          </cell>
        </row>
        <row r="966">
          <cell r="H966" t="str">
            <v>9910 Maintenance personnel error - Personnel or Procedural Errors - Personnel or Procedural Errors</v>
          </cell>
        </row>
        <row r="967">
          <cell r="H967" t="str">
            <v>9920 Contractor error - Personnel or Procedural Errors - Personnel or Procedural Errors</v>
          </cell>
        </row>
        <row r="968">
          <cell r="H968" t="str">
            <v>9930 Operating procedure error - Personnel or Procedural Errors - Personnel or Procedural Errors</v>
          </cell>
        </row>
        <row r="969">
          <cell r="H969" t="str">
            <v>9940 Maintenance procedure error - Personnel or Procedural Errors - Personnel or Procedural Errors</v>
          </cell>
        </row>
        <row r="970">
          <cell r="H970" t="str">
            <v>9950 Contractor procedure error - Personnel or Procedural Errors - Personnel or Procedural Errors</v>
          </cell>
        </row>
        <row r="971">
          <cell r="H971" t="str">
            <v>9960 Staff shortage - Personnel or Procedural Errors - Personnel or Procedural Errors</v>
          </cell>
        </row>
        <row r="972">
          <cell r="H972" t="str">
            <v>2 Inactive Reserve Shutdown - Inactive States - Inactive States</v>
          </cell>
        </row>
        <row r="973">
          <cell r="H973" t="str">
            <v>9990 Retired unit - Inactive States - Inactive States</v>
          </cell>
        </row>
        <row r="974">
          <cell r="H974" t="str">
            <v>9991 Mothballed unit - Inactive States - Inactive States</v>
          </cell>
        </row>
        <row r="975">
          <cell r="H975" t="str">
            <v>9997 NERC Reliability Standard Requirement - Performance - Performance</v>
          </cell>
        </row>
        <row r="976">
          <cell r="H976" t="str">
            <v>9998 Black start testing - Performance - Performance</v>
          </cell>
        </row>
        <row r="977">
          <cell r="H977" t="str">
            <v>9999 Total unit performance testing (use appropriate codes for individual component testing) - Performance - Performance</v>
          </cell>
        </row>
        <row r="978">
          <cell r="H978" t="str">
            <v>10 Thaw shed failure or fire - Boiler Fuel Supply to Bunker - Boiler</v>
          </cell>
        </row>
        <row r="979">
          <cell r="H979" t="str">
            <v>20 Coal car dumpers, shakers, and unloaders - Boiler Fuel Supply to Bunker - Boiler</v>
          </cell>
        </row>
        <row r="980">
          <cell r="H980" t="str">
            <v>22 Unloading/receiving hopper (train/truck) - Boiler Fuel Supply to Bunker - Boiler</v>
          </cell>
        </row>
        <row r="981">
          <cell r="H981" t="str">
            <v>24 Rotary plow - Boiler Fuel Supply to Bunker - Boiler</v>
          </cell>
        </row>
        <row r="982">
          <cell r="H982" t="str">
            <v>26 Dust suppression system - Boiler Fuel Supply to Bunker - Boiler</v>
          </cell>
        </row>
        <row r="983">
          <cell r="H983" t="str">
            <v>28 Dust collection system - Boiler Fuel Supply to Bunker - Boiler</v>
          </cell>
        </row>
        <row r="984">
          <cell r="H984" t="str">
            <v>30 Coal conveyors and feeders - Boiler Fuel Supply to Bunker - Boiler</v>
          </cell>
        </row>
        <row r="985">
          <cell r="H985" t="str">
            <v>35 Metal detector/collector (including magnetic separator) - Boiler Fuel Supply to Bunker - Boiler</v>
          </cell>
        </row>
        <row r="986">
          <cell r="H986" t="str">
            <v>40 Coal elevators - Boiler Fuel Supply to Bunker - Boiler</v>
          </cell>
        </row>
        <row r="987">
          <cell r="H987" t="str">
            <v>50 Coal storage fires - Boiler Fuel Supply to Bunker - Boiler</v>
          </cell>
        </row>
        <row r="988">
          <cell r="H988" t="str">
            <v>60 Coal crushers including motors - Boiler Fuel Supply to Bunker - Boiler</v>
          </cell>
        </row>
        <row r="989">
          <cell r="H989" t="str">
            <v>70 Coal samplers - Boiler Fuel Supply to Bunker - Boiler</v>
          </cell>
        </row>
        <row r="990">
          <cell r="H990" t="str">
            <v>75 Storage silos/hoppers - Boiler Fuel Supply to Bunker - Boiler</v>
          </cell>
        </row>
        <row r="991">
          <cell r="H991" t="str">
            <v>80 Stackers/reclaimers - Boiler Fuel Supply to Bunker - Boiler</v>
          </cell>
        </row>
        <row r="992">
          <cell r="H992" t="str">
            <v>84 Coal conveyor scales storage coal pile - Boiler Fuel Supply to Bunker - Boiler</v>
          </cell>
        </row>
        <row r="993">
          <cell r="H993" t="str">
            <v>85 Bunker feeder coal scales - Boiler Fuel Supply to Bunker - Boiler</v>
          </cell>
        </row>
        <row r="994">
          <cell r="H994" t="str">
            <v>90 Bunker fires - Boiler Fuel Supply to Bunker - Boiler</v>
          </cell>
        </row>
        <row r="995">
          <cell r="H995" t="str">
            <v>95 Bunker flow problems - Boiler Fuel Supply to Bunker - Boiler</v>
          </cell>
        </row>
        <row r="996">
          <cell r="H996" t="str">
            <v>100 Bunker gates - Boiler Fuel Supply to Bunker - Boiler</v>
          </cell>
        </row>
        <row r="997">
          <cell r="H997" t="str">
            <v>105 Bunker structures - Boiler Fuel Supply to Bunker - Boiler</v>
          </cell>
        </row>
        <row r="998">
          <cell r="H998" t="str">
            <v>106 Coal drying system (see additional codes 0125-0127) - Boiler Fuel Supply to Bunker - Boiler</v>
          </cell>
        </row>
        <row r="999">
          <cell r="H999" t="str">
            <v>107 Screen (prior to bunkers) - Boiler Fuel Supply to Bunker - Boiler</v>
          </cell>
        </row>
        <row r="1000">
          <cell r="H1000" t="str">
            <v>110 Other coal fuel supply problems up through bunkers - Boiler Fuel Supply to Bunker - Boiler</v>
          </cell>
        </row>
        <row r="1001">
          <cell r="H1001" t="str">
            <v>125 Coal crusher dryer hammers (see code 0106) - Boiler Fuel Supply to Bunker - Boiler</v>
          </cell>
        </row>
        <row r="1002">
          <cell r="H1002" t="str">
            <v>126 Coal crusher lube oil system (see code 0106) - Boiler Fuel Supply to Bunker - Boiler</v>
          </cell>
        </row>
        <row r="1003">
          <cell r="H1003" t="str">
            <v>127 Other coal crusher dryer problems (see code 0106) - Boiler Fuel Supply to Bunker - Boiler</v>
          </cell>
        </row>
        <row r="1004">
          <cell r="H1004" t="str">
            <v>111 Solid fuel feeder conveyors - Boiler Fuel Supply to Bunker - Boiler</v>
          </cell>
        </row>
        <row r="1005">
          <cell r="H1005" t="str">
            <v>112 Solid fuel feed tanks/hoppers - Boiler Fuel Supply to Bunker - Boiler</v>
          </cell>
        </row>
        <row r="1006">
          <cell r="H1006" t="str">
            <v>113 Solid fuel tank/hopper fires - Boiler Fuel Supply to Bunker - Boiler</v>
          </cell>
        </row>
        <row r="1007">
          <cell r="H1007" t="str">
            <v>114 Solid fuel volumetric feeder - Boiler Fuel Supply to Bunker - Boiler</v>
          </cell>
        </row>
        <row r="1008">
          <cell r="H1008" t="str">
            <v>115 Solid fuel gravimetric feeder - Boiler Fuel Supply to Bunker - Boiler</v>
          </cell>
        </row>
        <row r="1009">
          <cell r="H1009" t="str">
            <v>116 Solid fuel feeder motors - Boiler Fuel Supply to Bunker - Boiler</v>
          </cell>
        </row>
        <row r="1010">
          <cell r="H1010" t="str">
            <v>117 Solid fuel pneumatic transport system including piping and valves - Boiler Fuel Supply to Bunker - Boiler</v>
          </cell>
        </row>
        <row r="1011">
          <cell r="H1011" t="str">
            <v>118 Solid fuel drying system including screens - Boiler Fuel Supply to Bunker - Boiler</v>
          </cell>
        </row>
        <row r="1012">
          <cell r="H1012" t="str">
            <v>119 Solid fuel crushers - Boiler Fuel Supply to Bunker - Boiler</v>
          </cell>
        </row>
        <row r="1013">
          <cell r="H1013" t="str">
            <v>120 Solid fuel crusher motors - Boiler Fuel Supply to Bunker - Boiler</v>
          </cell>
        </row>
        <row r="1014">
          <cell r="H1014" t="str">
            <v>121 Other solid fuel feed problems - Boiler Fuel Supply to Bunker - Boiler</v>
          </cell>
        </row>
        <row r="1015">
          <cell r="H1015" t="str">
            <v>129 Other coal processing system problems - Boiler Fuel Supply to Bunker - Boiler</v>
          </cell>
        </row>
        <row r="1016">
          <cell r="H1016" t="str">
            <v>130 Sorbent handling tanks/hoppers - Sorbent Supply (FBC only) - Boiler</v>
          </cell>
        </row>
        <row r="1017">
          <cell r="H1017" t="str">
            <v>131 Sorbent handling conveyors - Sorbent Supply (FBC only) - Boiler</v>
          </cell>
        </row>
        <row r="1018">
          <cell r="H1018" t="str">
            <v>132 Sorbent handling feeders - Sorbent Supply (FBC only) - Boiler</v>
          </cell>
        </row>
        <row r="1019">
          <cell r="H1019" t="str">
            <v>133 Sorbent handling feeder motors - Sorbent Supply (FBC only) - Boiler</v>
          </cell>
        </row>
        <row r="1020">
          <cell r="H1020" t="str">
            <v>134 Sorbent handling crushers - Sorbent Supply (FBC only) - Boiler</v>
          </cell>
        </row>
        <row r="1021">
          <cell r="H1021" t="str">
            <v>135 Sorbent handling crusher motors - Sorbent Supply (FBC only) - Boiler</v>
          </cell>
        </row>
        <row r="1022">
          <cell r="H1022" t="str">
            <v>136 Sorbent handling blowers/fans - Sorbent Supply (FBC only) - Boiler</v>
          </cell>
        </row>
        <row r="1023">
          <cell r="H1023" t="str">
            <v>137 Sorbent handling blower/fan motors - Sorbent Supply (FBC only) - Boiler</v>
          </cell>
        </row>
        <row r="1024">
          <cell r="H1024" t="str">
            <v>138 Sorbent handling baghouse - Sorbent Supply (FBC only) - Boiler</v>
          </cell>
        </row>
        <row r="1025">
          <cell r="H1025" t="str">
            <v>139 Sorbent handling drying equipment - Sorbent Supply (FBC only) - Boiler</v>
          </cell>
        </row>
        <row r="1026">
          <cell r="H1026" t="str">
            <v>140 Sorbent handling screens - Sorbent Supply (FBC only) - Boiler</v>
          </cell>
        </row>
        <row r="1027">
          <cell r="H1027" t="str">
            <v>141 Other sorbent handling equipment problems - Sorbent Supply (FBC only) - Boiler</v>
          </cell>
        </row>
        <row r="1028">
          <cell r="H1028" t="str">
            <v>150 Sorbent feed conveyors - Sorbent Supply (FBC only) - Boiler</v>
          </cell>
        </row>
        <row r="1029">
          <cell r="H1029" t="str">
            <v>151 Sorbent feed tanks/hoppers - Sorbent Supply (FBC only) - Boiler</v>
          </cell>
        </row>
        <row r="1030">
          <cell r="H1030" t="str">
            <v>152 Sorbent feed volumetric feeder - Sorbent Supply (FBC only) - Boiler</v>
          </cell>
        </row>
        <row r="1031">
          <cell r="H1031" t="str">
            <v>153 Sorbent feed gravimetric feeder - Sorbent Supply (FBC only) - Boiler</v>
          </cell>
        </row>
        <row r="1032">
          <cell r="H1032" t="str">
            <v>154 Sorbent feed feeder motors - Sorbent Supply (FBC only) - Boiler</v>
          </cell>
        </row>
        <row r="1033">
          <cell r="H1033" t="str">
            <v>155 Sorbent feed pneumatic transport system including piping and valves - Sorbent Supply (FBC only) - Boiler</v>
          </cell>
        </row>
        <row r="1034">
          <cell r="H1034" t="str">
            <v>156 Other sorbent feed problems - Sorbent Supply (FBC only) - Boiler</v>
          </cell>
        </row>
        <row r="1035">
          <cell r="H1035" t="str">
            <v>160 Bed material tanks/hoppers - Bed Material Preparation System (FBC only) - Boiler</v>
          </cell>
        </row>
        <row r="1036">
          <cell r="H1036" t="str">
            <v>162 Bed material conveyors - Bed Material Preparation System (FBC only) - Boiler</v>
          </cell>
        </row>
        <row r="1037">
          <cell r="H1037" t="str">
            <v>163 Bed material feeders - Bed Material Preparation System (FBC only) - Boiler</v>
          </cell>
        </row>
        <row r="1038">
          <cell r="H1038" t="str">
            <v>164 Bed material feeder motors - Bed Material Preparation System (FBC only) - Boiler</v>
          </cell>
        </row>
        <row r="1039">
          <cell r="H1039" t="str">
            <v>165 Bed material crushers - Bed Material Preparation System (FBC only) - Boiler</v>
          </cell>
        </row>
        <row r="1040">
          <cell r="H1040" t="str">
            <v>166 Bed material crusher motors - Bed Material Preparation System (FBC only) - Boiler</v>
          </cell>
        </row>
        <row r="1041">
          <cell r="H1041" t="str">
            <v>167 Bed material screens - Bed Material Preparation System (FBC only) - Boiler</v>
          </cell>
        </row>
        <row r="1042">
          <cell r="H1042" t="str">
            <v>168 Bed material blowers/fans - Bed Material Preparation System (FBC only) - Boiler</v>
          </cell>
        </row>
        <row r="1043">
          <cell r="H1043" t="str">
            <v>169 Bed material blower/fan motors - Bed Material Preparation System (FBC only) - Boiler</v>
          </cell>
        </row>
        <row r="1044">
          <cell r="H1044" t="str">
            <v>170 Bed material cyclone - Bed Material Preparation System (FBC only) - Boiler</v>
          </cell>
        </row>
        <row r="1045">
          <cell r="H1045" t="str">
            <v>171 Bed material baghouse - Bed Material Preparation System (FBC only) - Boiler</v>
          </cell>
        </row>
        <row r="1046">
          <cell r="H1046" t="str">
            <v>172 Bed material drying equipment - Bed Material Preparation System (FBC only) - Boiler</v>
          </cell>
        </row>
        <row r="1047">
          <cell r="H1047" t="str">
            <v>173 Bed material pneumatic transport system including piping and valves - Bed Material Preparation System (FBC only) - Boiler</v>
          </cell>
        </row>
        <row r="1048">
          <cell r="H1048" t="str">
            <v>174 Other bed material handling equipment - Bed Material Preparation System (FBC only) - Boiler</v>
          </cell>
        </row>
        <row r="1049">
          <cell r="H1049" t="str">
            <v>200 Pulverizer exhauster fan (for indirect firing) - Boiler Fuel Supply from Bunkers to Boiler - Boiler</v>
          </cell>
        </row>
        <row r="1050">
          <cell r="H1050" t="str">
            <v>205 Pulverizer exhauster fan drive - Boiler Fuel Supply from Bunkers to Boiler - Boiler</v>
          </cell>
        </row>
        <row r="1051">
          <cell r="H1051" t="str">
            <v>210 Pulverizer heater (for indirect firing) - Boiler Fuel Supply from Bunkers to Boiler - Boiler</v>
          </cell>
        </row>
        <row r="1052">
          <cell r="H1052" t="str">
            <v>220 Pulverizer system cyclone separator - Boiler Fuel Supply from Bunkers to Boiler - Boiler</v>
          </cell>
        </row>
        <row r="1053">
          <cell r="H1053" t="str">
            <v>230 Pulverizer bag filter - Boiler Fuel Supply from Bunkers to Boiler - Boiler</v>
          </cell>
        </row>
        <row r="1054">
          <cell r="H1054" t="str">
            <v>240 Pulverized coal bin - Boiler Fuel Supply from Bunkers to Boiler - Boiler</v>
          </cell>
        </row>
        <row r="1055">
          <cell r="H1055" t="str">
            <v>250 Pulverizer feeders - Boiler Fuel Supply from Bunkers to Boiler - Boiler</v>
          </cell>
        </row>
        <row r="1056">
          <cell r="H1056" t="str">
            <v>253 Pulverizer feeder motor - Boiler Fuel Supply from Bunkers to Boiler - Boiler</v>
          </cell>
        </row>
        <row r="1057">
          <cell r="H1057" t="str">
            <v>255 Pulverizer feeder coal scales - Boiler Fuel Supply from Bunkers to Boiler - Boiler</v>
          </cell>
        </row>
        <row r="1058">
          <cell r="H1058" t="str">
            <v>256 Seal air system (air to pulverizers) - Boiler Fuel Supply from Bunkers to Boiler - Boiler</v>
          </cell>
        </row>
        <row r="1059">
          <cell r="H1059" t="str">
            <v>260 Primary air fan - Boiler Fuel Supply from Bunkers to Boiler - Boiler</v>
          </cell>
        </row>
        <row r="1060">
          <cell r="H1060" t="str">
            <v>262 Primary air fan lube oil system - Boiler Fuel Supply from Bunkers to Boiler - Boiler</v>
          </cell>
        </row>
        <row r="1061">
          <cell r="H1061" t="str">
            <v>263 Primary air fan drives - Boiler Fuel Supply from Bunkers to Boiler - Boiler</v>
          </cell>
        </row>
        <row r="1062">
          <cell r="H1062" t="str">
            <v>264 Other primary air fan problems - Boiler Fuel Supply from Bunkers to Boiler - Boiler</v>
          </cell>
        </row>
        <row r="1063">
          <cell r="H1063" t="str">
            <v>265 Primary air heater - Boiler Fuel Supply from Bunkers to Boiler - Boiler</v>
          </cell>
        </row>
        <row r="1064">
          <cell r="H1064" t="str">
            <v>266 Primary air heater fouling - Boiler Fuel Supply from Bunkers to Boiler - Boiler</v>
          </cell>
        </row>
        <row r="1065">
          <cell r="H1065" t="str">
            <v>267 Primary air flow instrumentation - Boiler Fuel Supply from Bunkers to Boiler - Boiler</v>
          </cell>
        </row>
        <row r="1066">
          <cell r="H1066" t="str">
            <v>270 Primary air duct and dampers - Boiler Fuel Supply from Bunkers to Boiler - Boiler</v>
          </cell>
        </row>
        <row r="1067">
          <cell r="H1067" t="str">
            <v>280 Pulverizer fires - Boiler Fuel Supply from Bunkers to Boiler - Boiler</v>
          </cell>
        </row>
        <row r="1068">
          <cell r="H1068" t="str">
            <v>290 Pulverizer reduced capacity due to wear - Boiler Fuel Supply from Bunkers to Boiler - Boiler</v>
          </cell>
        </row>
        <row r="1069">
          <cell r="H1069" t="str">
            <v>300 Pulverizer motors and drives - Boiler Fuel Supply from Bunkers to Boiler - Boiler</v>
          </cell>
        </row>
        <row r="1070">
          <cell r="H1070" t="str">
            <v>310 Pulverizer mills - Boiler Fuel Supply from Bunkers to Boiler - Boiler</v>
          </cell>
        </row>
        <row r="1071">
          <cell r="H1071" t="str">
            <v>312 Pulverizer mill classifiers - Boiler Fuel Supply from Bunkers to Boiler - Boiler</v>
          </cell>
        </row>
        <row r="1072">
          <cell r="H1072" t="str">
            <v>313 Pulverizer mill trunnion seals - Boiler Fuel Supply from Bunkers to Boiler - Boiler</v>
          </cell>
        </row>
        <row r="1073">
          <cell r="H1073" t="str">
            <v>314 Pulverizer mill ball charger hopper (ball mills only) - Boiler Fuel Supply from Bunkers to Boiler - Boiler</v>
          </cell>
        </row>
        <row r="1074">
          <cell r="H1074" t="str">
            <v>315 Pulverizer mill coal level controls - Boiler Fuel Supply from Bunkers to Boiler - Boiler</v>
          </cell>
        </row>
        <row r="1075">
          <cell r="H1075" t="str">
            <v>320 Foreign object in Pulverizers mill - Boiler Fuel Supply from Bunkers to Boiler - Boiler</v>
          </cell>
        </row>
        <row r="1076">
          <cell r="H1076" t="str">
            <v>325 Pulverizer skidding - Boiler Fuel Supply from Bunkers to Boiler - Boiler</v>
          </cell>
        </row>
        <row r="1077">
          <cell r="H1077" t="str">
            <v>330 Pulverizer coal leak (pulverizers only) - Boiler Fuel Supply from Bunkers to Boiler - Boiler</v>
          </cell>
        </row>
        <row r="1078">
          <cell r="H1078" t="str">
            <v>331 Pulverizer system coal leaks (other than pulverizers, see code 0330) - Boiler Fuel Supply from Bunkers to Boiler - Boiler</v>
          </cell>
        </row>
        <row r="1079">
          <cell r="H1079" t="str">
            <v>335 Pulverizer lube oil system - Boiler Fuel Supply from Bunkers to Boiler - Boiler</v>
          </cell>
        </row>
        <row r="1080">
          <cell r="H1080" t="str">
            <v>338 Pulverizer control systems (temperature and pressure) - Boiler Fuel Supply from Bunkers to Boiler - Boiler</v>
          </cell>
        </row>
        <row r="1081">
          <cell r="H1081" t="str">
            <v>340 Other pulverizer problems - Boiler Fuel Supply from Bunkers to Boiler - Boiler</v>
          </cell>
        </row>
        <row r="1082">
          <cell r="H1082" t="str">
            <v>344 Pulverizer inspection - Boiler Fuel Supply from Bunkers to Boiler - Boiler</v>
          </cell>
        </row>
        <row r="1083">
          <cell r="H1083" t="str">
            <v>345 Pulverizer overhaul - Boiler Fuel Supply from Bunkers to Boiler - Boiler</v>
          </cell>
        </row>
        <row r="1084">
          <cell r="H1084" t="str">
            <v>346 Pulverizer pyrite removal system - Boiler Fuel Supply from Bunkers to Boiler - Boiler</v>
          </cell>
        </row>
        <row r="1085">
          <cell r="H1085" t="str">
            <v>350 Pulverized fuel and air piping (from pulverizer to wind box) (see code 0898 for pulverizer reject system problems) - Boiler Fuel Supply from Bunkers to Boiler - Boiler</v>
          </cell>
        </row>
        <row r="1086">
          <cell r="H1086" t="str">
            <v>358 Oil burner piping and valves - Boiler Fuel Supply from Bunkers to Boiler - Boiler</v>
          </cell>
        </row>
        <row r="1087">
          <cell r="H1087" t="str">
            <v>359 Gas burner piping and valves - Boiler Fuel Supply from Bunkers to Boiler - Boiler</v>
          </cell>
        </row>
        <row r="1088">
          <cell r="H1088" t="str">
            <v>360 Burners - Boiler Fuel Supply from Bunkers to Boiler - Boiler</v>
          </cell>
        </row>
        <row r="1089">
          <cell r="H1089" t="str">
            <v>361 Burner orifices - Boiler Fuel Supply from Bunkers to Boiler - Boiler</v>
          </cell>
        </row>
        <row r="1090">
          <cell r="H1090" t="str">
            <v>362 Burner tilts - Boiler Fuel Supply from Bunkers to Boiler - Boiler</v>
          </cell>
        </row>
        <row r="1091">
          <cell r="H1091" t="str">
            <v>365 Bed warmup burners (FBC only) - Boiler Fuel Supply from Bunkers to Boiler - Boiler</v>
          </cell>
        </row>
        <row r="1092">
          <cell r="H1092" t="str">
            <v>366 Duct burners (FBC only) - Boiler Fuel Supply from Bunkers to Boiler - Boiler</v>
          </cell>
        </row>
        <row r="1093">
          <cell r="H1093" t="str">
            <v>370 Burner instruments and controls (except light off) - Boiler Fuel Supply from Bunkers to Boiler - Boiler</v>
          </cell>
        </row>
        <row r="1094">
          <cell r="H1094" t="str">
            <v>375 Burner instruments and controls (FBC light-off system) - Boiler Fuel Supply from Bunkers to Boiler - Boiler</v>
          </cell>
        </row>
        <row r="1095">
          <cell r="H1095" t="str">
            <v>380 Light off (igniter) systems (including fuel supply) - Boiler Fuel Supply from Bunkers to Boiler - Boiler</v>
          </cell>
        </row>
        <row r="1096">
          <cell r="H1096" t="str">
            <v>385 Igniters - Boiler Fuel Supply from Bunkers to Boiler - Boiler</v>
          </cell>
        </row>
        <row r="1097">
          <cell r="H1097" t="str">
            <v>390 Burner wind boxes and dampers - Boiler Fuel Supply from Bunkers to Boiler - Boiler</v>
          </cell>
        </row>
        <row r="1098">
          <cell r="H1098" t="str">
            <v>400 Burner wind box fires - Boiler Fuel Supply from Bunkers to Boiler - Boiler</v>
          </cell>
        </row>
        <row r="1099">
          <cell r="H1099" t="str">
            <v>410 Other burner problems - Boiler Fuel Supply from Bunkers to Boiler - Boiler</v>
          </cell>
        </row>
        <row r="1100">
          <cell r="H1100" t="str">
            <v>415 Cyclone feeders - Boiler Fuel Supply from Bunkers to Boiler - Boiler</v>
          </cell>
        </row>
        <row r="1101">
          <cell r="H1101" t="str">
            <v>420 Cyclone crusher - Boiler Fuel Supply from Bunkers to Boiler - Boiler</v>
          </cell>
        </row>
        <row r="1102">
          <cell r="H1102" t="str">
            <v>425 Cyclone dampers - Boiler Fuel Supply from Bunkers to Boiler - Boiler</v>
          </cell>
        </row>
        <row r="1103">
          <cell r="H1103" t="str">
            <v>426 Cyclone air ducts - Boiler Fuel Supply from Bunkers to Boiler - Boiler</v>
          </cell>
        </row>
        <row r="1104">
          <cell r="H1104" t="str">
            <v>430 Cyclone furnace - Boiler Fuel Supply from Bunkers to Boiler - Boiler</v>
          </cell>
        </row>
        <row r="1105">
          <cell r="H1105" t="str">
            <v>435 Other cyclone problems - Boiler Fuel Supply from Bunkers to Boiler - Boiler</v>
          </cell>
        </row>
        <row r="1106">
          <cell r="H1106" t="str">
            <v>440 Fuel oil pumps (general) - Boiler Fuel Supply from Bunkers to Boiler - Boiler</v>
          </cell>
        </row>
        <row r="1107">
          <cell r="H1107" t="str">
            <v>441 Fuel oil pumps (burner supply) - Boiler Fuel Supply from Bunkers to Boiler - Boiler</v>
          </cell>
        </row>
        <row r="1108">
          <cell r="H1108" t="str">
            <v>442 Fuel oil pumps (forwarding/transfer) - Boiler Fuel Supply from Bunkers to Boiler - Boiler</v>
          </cell>
        </row>
        <row r="1109">
          <cell r="H1109" t="str">
            <v>443 Fuel oil (burner supply) pump drives - Boiler Fuel Supply from Bunkers to Boiler - Boiler</v>
          </cell>
        </row>
        <row r="1110">
          <cell r="H1110" t="str">
            <v>444 Fuel oil (forwarding/transfer) pump drives - Boiler Fuel Supply from Bunkers to Boiler - Boiler</v>
          </cell>
        </row>
        <row r="1111">
          <cell r="H1111" t="str">
            <v>450 Fuel oil heaters - Boiler Fuel Supply from Bunkers to Boiler - Boiler</v>
          </cell>
        </row>
        <row r="1112">
          <cell r="H1112" t="str">
            <v>460 Fuel oil atomizers - Boiler Fuel Supply from Bunkers to Boiler - Boiler</v>
          </cell>
        </row>
        <row r="1113">
          <cell r="H1113" t="str">
            <v>470 Oil and gas fires - Boiler Fuel Supply from Bunkers to Boiler - Boiler</v>
          </cell>
        </row>
        <row r="1114">
          <cell r="H1114" t="str">
            <v>475 Fuel lance (FBC only) - Boiler Fuel Supply from Bunkers to Boiler - Boiler</v>
          </cell>
        </row>
        <row r="1115">
          <cell r="H1115" t="str">
            <v>480 Other oil and gas fuel supply problems (see codes 0360-0410 for burner problems) - Boiler Fuel Supply from Bunkers to Boiler - Boiler</v>
          </cell>
        </row>
        <row r="1116">
          <cell r="H1116" t="str">
            <v>500 Main steam piping up to turbine stop valves - Boiler Piping System - Boiler</v>
          </cell>
        </row>
        <row r="1117">
          <cell r="H1117" t="str">
            <v>510 Main steam relief/safety valves off superheater - Boiler Piping System - Boiler</v>
          </cell>
        </row>
        <row r="1118">
          <cell r="H1118" t="str">
            <v>520 Other main steam valves (including vent and drain valves but not including the turbine stop valves) - Boiler Piping System - Boiler</v>
          </cell>
        </row>
        <row r="1119">
          <cell r="H1119" t="str">
            <v>530 Other main steam system problems - Boiler Piping System - Boiler</v>
          </cell>
        </row>
        <row r="1120">
          <cell r="H1120" t="str">
            <v>540 Hot reheat steam piping up to turbine stop valves - Boiler Piping System - Boiler</v>
          </cell>
        </row>
        <row r="1121">
          <cell r="H1121" t="str">
            <v>541 Cold reheat steam piping up to boiler - Boiler Piping System - Boiler</v>
          </cell>
        </row>
        <row r="1122">
          <cell r="H1122" t="str">
            <v>550 Reheat steam relief/safety valves - Boiler Piping System - Boiler</v>
          </cell>
        </row>
        <row r="1123">
          <cell r="H1123" t="str">
            <v>560 Other hot reheat steam valves (not including turbine stop or intercept valves) - Boiler Piping System - Boiler</v>
          </cell>
        </row>
        <row r="1124">
          <cell r="H1124" t="str">
            <v>561 Other cold reheat steam valves (not including turbine stop or intercept valves) - Boiler Piping System - Boiler</v>
          </cell>
        </row>
        <row r="1125">
          <cell r="H1125" t="str">
            <v>570 Other reheat steam problems - Boiler Piping System - Boiler</v>
          </cell>
        </row>
        <row r="1126">
          <cell r="H1126" t="str">
            <v>580 Desuperheater/attemperator piping - Boiler Piping System - Boiler</v>
          </cell>
        </row>
        <row r="1127">
          <cell r="H1127" t="str">
            <v>590 Desuperheater/attemperator valves - Boiler Piping System - Boiler</v>
          </cell>
        </row>
        <row r="1128">
          <cell r="H1128" t="str">
            <v>600 Desuperheater/attemperator spray nozzles - Boiler Piping System - Boiler</v>
          </cell>
        </row>
        <row r="1129">
          <cell r="H1129" t="str">
            <v>610 Desuperheater/attemperator drums - Boiler Piping System - Boiler</v>
          </cell>
        </row>
        <row r="1130">
          <cell r="H1130" t="str">
            <v>620 Other desuperheater/attemperator problems - Boiler Piping System - Boiler</v>
          </cell>
        </row>
        <row r="1131">
          <cell r="H1131" t="str">
            <v>630 Startup bypass system piping (including drain lines up to heaters or condenser) - Boiler Piping System - Boiler</v>
          </cell>
        </row>
        <row r="1132">
          <cell r="H1132" t="str">
            <v>640 Startup bypass system valves - Boiler Piping System - Boiler</v>
          </cell>
        </row>
        <row r="1133">
          <cell r="H1133" t="str">
            <v>650 Startup bypass tanks or flash tanks - Boiler Piping System - Boiler</v>
          </cell>
        </row>
        <row r="1134">
          <cell r="H1134" t="str">
            <v>655 Steam by-pass system instrumentation and controls - Boiler Piping System - Boiler</v>
          </cell>
        </row>
        <row r="1135">
          <cell r="H1135" t="str">
            <v>660 Other startup bypass system problems - Boiler Piping System - Boiler</v>
          </cell>
        </row>
        <row r="1136">
          <cell r="H1136" t="str">
            <v>670 Feedwater piping downstream of feedwater regulating valve - Boiler Piping System - Boiler</v>
          </cell>
        </row>
        <row r="1137">
          <cell r="H1137" t="str">
            <v>680 Feedwater valves (not feedwater regulating valve) - Boiler Piping System - Boiler</v>
          </cell>
        </row>
        <row r="1138">
          <cell r="H1138" t="str">
            <v>690 Other feedwater problems downstream of feedwater regulating valve (use codes 3401 to 3499 for remainder of feedwater system) - Boiler Piping System - Boiler</v>
          </cell>
        </row>
        <row r="1139">
          <cell r="H1139" t="str">
            <v>700 Blowdown system valves - Boiler Piping System - Boiler</v>
          </cell>
        </row>
        <row r="1140">
          <cell r="H1140" t="str">
            <v>710 Blowdown system piping - Boiler Piping System - Boiler</v>
          </cell>
        </row>
        <row r="1141">
          <cell r="H1141" t="str">
            <v>720 Blowdown system controls / instrumentation - Boiler Piping System - Boiler</v>
          </cell>
        </row>
        <row r="1142">
          <cell r="H1142" t="str">
            <v>730 Other blowdown system problems - Boiler Piping System - Boiler</v>
          </cell>
        </row>
        <row r="1143">
          <cell r="H1143" t="str">
            <v>740 Boiler recirculation pumps - Boiler Piping System - Boiler</v>
          </cell>
        </row>
        <row r="1144">
          <cell r="H1144" t="str">
            <v>741 Boiler recirculation pumps - motors - Boiler Piping System - Boiler</v>
          </cell>
        </row>
        <row r="1145">
          <cell r="H1145" t="str">
            <v>750 Boiler recirculation piping including downcomers - Boiler Piping System - Boiler</v>
          </cell>
        </row>
        <row r="1146">
          <cell r="H1146" t="str">
            <v>760 Boiler recirculation valves - Boiler Piping System - Boiler</v>
          </cell>
        </row>
        <row r="1147">
          <cell r="H1147" t="str">
            <v>770 Other boiler recirculation problems - Boiler Piping System - Boiler</v>
          </cell>
        </row>
        <row r="1148">
          <cell r="H1148" t="str">
            <v>775 Economizer piping - Boiler Piping System - Boiler</v>
          </cell>
        </row>
        <row r="1149">
          <cell r="H1149" t="str">
            <v>780 Headers between tube bundles - Boiler Piping System - Boiler</v>
          </cell>
        </row>
        <row r="1150">
          <cell r="H1150" t="str">
            <v>782 Headers and caps - Boiler Piping System - Boiler</v>
          </cell>
        </row>
        <row r="1151">
          <cell r="H1151" t="str">
            <v>790 Pipe hangers, brackets, supports (general) - Boiler Piping System - Boiler</v>
          </cell>
        </row>
        <row r="1152">
          <cell r="H1152" t="str">
            <v>799 Other miscellaneous piping system problems - Boiler Piping System - Boiler</v>
          </cell>
        </row>
        <row r="1153">
          <cell r="H1153" t="str">
            <v>800 Drums and drum internals (single drum only) - Boiler Internals and Structures - Boiler</v>
          </cell>
        </row>
        <row r="1154">
          <cell r="H1154" t="str">
            <v>810 Boiler supports and structures (use code 1320 for tube supports) - Boiler Internals and Structures - Boiler</v>
          </cell>
        </row>
        <row r="1155">
          <cell r="H1155" t="str">
            <v>811 Convection pass enclosure (FBC only) - Boiler Internals and Structures - Boiler</v>
          </cell>
        </row>
        <row r="1156">
          <cell r="H1156" t="str">
            <v>812 Distribution plate (FBC only) - Boiler Internals and Structures - Boiler</v>
          </cell>
        </row>
        <row r="1157">
          <cell r="H1157" t="str">
            <v>813 Lower furnace (in-bed) tube supports (FBC only) - Boiler Internals and Structures - Boiler</v>
          </cell>
        </row>
        <row r="1158">
          <cell r="H1158" t="str">
            <v>814 In-bed bubble caps (FBC only) - Boiler Internals and Structures - Boiler</v>
          </cell>
        </row>
        <row r="1159">
          <cell r="H1159" t="str">
            <v>820 Casing - Boiler Internals and Structures - Boiler</v>
          </cell>
        </row>
        <row r="1160">
          <cell r="H1160" t="str">
            <v>830 Doors - Boiler Internals and Structures - Boiler</v>
          </cell>
        </row>
        <row r="1161">
          <cell r="H1161" t="str">
            <v>840 Refractory and insulation - Boiler Internals and Structures - Boiler</v>
          </cell>
        </row>
        <row r="1162">
          <cell r="H1162" t="str">
            <v>845 Windbox expansion joints - Boiler Internals and Structures - Boiler</v>
          </cell>
        </row>
        <row r="1163">
          <cell r="H1163" t="str">
            <v>846 Convection pass expansion joints (FBC only) - Boiler Internals and Structures - Boiler</v>
          </cell>
        </row>
        <row r="1164">
          <cell r="H1164" t="str">
            <v>847 Other expansion joints - Boiler Internals and Structures - Boiler</v>
          </cell>
        </row>
        <row r="1165">
          <cell r="H1165" t="str">
            <v>850 Other internal or structural problems - Boiler Internals and Structures - Boiler</v>
          </cell>
        </row>
        <row r="1166">
          <cell r="H1166" t="str">
            <v>855 Drum relief/safety valves (single drum only) - Boiler Internals and Structures - Boiler</v>
          </cell>
        </row>
        <row r="1167">
          <cell r="H1167" t="str">
            <v>859 Tube external fins/membranes - Boiler Internals and Structures - Boiler</v>
          </cell>
        </row>
        <row r="1168">
          <cell r="H1168" t="str">
            <v>860 Soot blowers - air (see code 3844 for air delivery system) - Slag and Ash Removal - Boiler</v>
          </cell>
        </row>
        <row r="1169">
          <cell r="H1169" t="str">
            <v>870 Soot blowers - steam - Slag and Ash Removal - Boiler</v>
          </cell>
        </row>
        <row r="1170">
          <cell r="H1170" t="str">
            <v>871 Soot blowers - sonic - Slag and Ash Removal - Boiler</v>
          </cell>
        </row>
        <row r="1171">
          <cell r="H1171" t="str">
            <v>872 Soot blowers - water - Slag and Ash Removal - Boiler</v>
          </cell>
        </row>
        <row r="1172">
          <cell r="H1172" t="str">
            <v>873 Soot blower drives - Slag and Ash Removal - Boiler</v>
          </cell>
        </row>
        <row r="1173">
          <cell r="H1173" t="str">
            <v>876 Soot blower controls - Slag and Ash Removal - Boiler</v>
          </cell>
        </row>
        <row r="1174">
          <cell r="H1174" t="str">
            <v>880 Fly Ash Removal System (not precipitators, scrubbers, mechanical collectors, or baghouses) - Slag and Ash Removal - Boiler</v>
          </cell>
        </row>
        <row r="1175">
          <cell r="H1175" t="str">
            <v>885 Fly ash Removal System - wet transport - Slag and Ash Removal - Boiler</v>
          </cell>
        </row>
        <row r="1176">
          <cell r="H1176" t="str">
            <v>890 Bottom ash systems (wet or dry) - Slag and Ash Removal - Boiler</v>
          </cell>
        </row>
        <row r="1177">
          <cell r="H1177" t="str">
            <v>891 Bottom ash hoppers (including gates) - Slag and Ash Removal - Boiler</v>
          </cell>
        </row>
        <row r="1178">
          <cell r="H1178" t="str">
            <v>892 Bottom ash clinker grinders - Slag and Ash Removal - Boiler</v>
          </cell>
        </row>
        <row r="1179">
          <cell r="H1179" t="str">
            <v>893 Bottom ash water pumps and motors - Slag and Ash Removal - Boiler</v>
          </cell>
        </row>
        <row r="1180">
          <cell r="H1180" t="str">
            <v>894 Bottom ash piping and valves - Slag and Ash Removal - Boiler</v>
          </cell>
        </row>
        <row r="1181">
          <cell r="H1181" t="str">
            <v>895 Ashpit trouble - Slag and Ash Removal - Boiler</v>
          </cell>
        </row>
        <row r="1182">
          <cell r="H1182" t="str">
            <v>896 Bottom ash dewatering bin system, instruments and controls - Slag and Ash Removal - Boiler</v>
          </cell>
        </row>
        <row r="1183">
          <cell r="H1183" t="str">
            <v>897 Bottom ash rotary (drag chain type) conveyor and motor - Slag and Ash Removal - Boiler</v>
          </cell>
        </row>
        <row r="1184">
          <cell r="H1184" t="str">
            <v>898 Bottom ash pyrite hopper (pulverizer reject) system - Slag and Ash Removal - Boiler</v>
          </cell>
        </row>
        <row r="1185">
          <cell r="H1185" t="str">
            <v>899 Bottom ash controls and instrumentation - Slag and Ash Removal - Boiler</v>
          </cell>
        </row>
        <row r="1186">
          <cell r="H1186" t="str">
            <v>900 Slag tap (cyclone furnace) - Slag and Ash Removal - Boiler</v>
          </cell>
        </row>
        <row r="1187">
          <cell r="H1187" t="str">
            <v>910 Slag tap (other than cyclone furnace) - Slag and Ash Removal - Boiler</v>
          </cell>
        </row>
        <row r="1188">
          <cell r="H1188" t="str">
            <v>920 Other slag and ash removal problems - Slag and Ash Removal - Boiler</v>
          </cell>
        </row>
        <row r="1189">
          <cell r="H1189" t="str">
            <v>930 Bed material coolers - Bed Material Removal System - Boiler</v>
          </cell>
        </row>
        <row r="1190">
          <cell r="H1190" t="str">
            <v>931 Bed material transport piping/valves - Bed Material Removal System - Boiler</v>
          </cell>
        </row>
        <row r="1191">
          <cell r="H1191" t="str">
            <v>932 Bed material transport tanks/hoppers - Bed Material Removal System - Boiler</v>
          </cell>
        </row>
        <row r="1192">
          <cell r="H1192" t="str">
            <v>933 Bed material fans/blowers - Bed Material Removal System - Boiler</v>
          </cell>
        </row>
        <row r="1193">
          <cell r="H1193" t="str">
            <v>934 Bed material fan/blower motors - Bed Material Removal System - Boiler</v>
          </cell>
        </row>
        <row r="1194">
          <cell r="H1194" t="str">
            <v>935 Bed material disposal conditioner - Bed Material Removal System - Boiler</v>
          </cell>
        </row>
        <row r="1195">
          <cell r="H1195" t="str">
            <v>936 Bed material conveyors - Bed Material Removal System - Boiler</v>
          </cell>
        </row>
        <row r="1196">
          <cell r="H1196" t="str">
            <v>937 Bed material mechanical separators and baghouse - Bed Material Removal System - Boiler</v>
          </cell>
        </row>
        <row r="1197">
          <cell r="H1197" t="str">
            <v>950 Other bed material system problems - Bed Material Removal System - Boiler</v>
          </cell>
        </row>
        <row r="1198">
          <cell r="H1198" t="str">
            <v>951 Char reinjection feeders - Bed Solids Recirculation - Boiler</v>
          </cell>
        </row>
        <row r="1199">
          <cell r="H1199" t="str">
            <v>952 Char reinjection piping/valves - Bed Solids Recirculation - Boiler</v>
          </cell>
        </row>
        <row r="1200">
          <cell r="H1200" t="str">
            <v>953 Char reinjection controls - Bed Solids Recirculation - Boiler</v>
          </cell>
        </row>
        <row r="1201">
          <cell r="H1201" t="str">
            <v>959 Other char reinjection equipment problems - Bed Solids Recirculation - Boiler</v>
          </cell>
        </row>
        <row r="1202">
          <cell r="H1202" t="str">
            <v>960 Char transport piping and valves - Bed Solids Recirculation - Boiler</v>
          </cell>
        </row>
        <row r="1203">
          <cell r="H1203" t="str">
            <v>961 Char transfer tanks/hoppers - Bed Solids Recirculation - Boiler</v>
          </cell>
        </row>
        <row r="1204">
          <cell r="H1204" t="str">
            <v>962 Char conditioner - Bed Solids Recirculation - Boiler</v>
          </cell>
        </row>
        <row r="1205">
          <cell r="H1205" t="str">
            <v>969 Other char equipment problems - Bed Solids Recirculation - Boiler</v>
          </cell>
        </row>
        <row r="1206">
          <cell r="H1206" t="str">
            <v>970 Flue gas-solids separator - Bed Solids Recirculation - Boiler</v>
          </cell>
        </row>
        <row r="1207">
          <cell r="H1207" t="str">
            <v>971 Flue gas-solids separator piping and valves - Bed Solids Recirculation - Boiler</v>
          </cell>
        </row>
        <row r="1208">
          <cell r="H1208" t="str">
            <v>972 Flue gas-solids separator controls - Bed Solids Recirculation - Boiler</v>
          </cell>
        </row>
        <row r="1209">
          <cell r="H1209" t="str">
            <v>973 Flue gas-solids separator refractory - Bed Solids Recirculation - Boiler</v>
          </cell>
        </row>
        <row r="1210">
          <cell r="H1210" t="str">
            <v>980 High pressure loop seal recirculation fans/blowers - Bed Solids Recirculation - Boiler</v>
          </cell>
        </row>
        <row r="1211">
          <cell r="H1211" t="str">
            <v>981 High pressure loop seal recirculation fan/blower motors - Bed Solids Recirculation - Boiler</v>
          </cell>
        </row>
        <row r="1212">
          <cell r="H1212" t="str">
            <v>982 High pressure loop seal recirculation fan/blower controls - Bed Solids Recirculation - Boiler</v>
          </cell>
        </row>
        <row r="1213">
          <cell r="H1213" t="str">
            <v>989 Other bed solids recirculation problems - Bed Solids Recirculation - Boiler</v>
          </cell>
        </row>
        <row r="1214">
          <cell r="H1214" t="str">
            <v>990 Refractory - External Fluidized Bed Heat Exchanger - Boiler</v>
          </cell>
        </row>
        <row r="1215">
          <cell r="H1215" t="str">
            <v>991 Tube leaks - External Fluidized Bed Heat Exchanger - Boiler</v>
          </cell>
        </row>
        <row r="1216">
          <cell r="H1216" t="str">
            <v>992 Tube supports - External Fluidized Bed Heat Exchanger - Boiler</v>
          </cell>
        </row>
        <row r="1217">
          <cell r="H1217" t="str">
            <v>999 Other heat exchanger problems - External Fluidized Bed Heat Exchanger - Boiler</v>
          </cell>
        </row>
        <row r="1218">
          <cell r="H1218" t="str">
            <v>1000 Waterwall (Furnace wall) - Boiler Tube Leaks - Boiler</v>
          </cell>
        </row>
        <row r="1219">
          <cell r="H1219" t="str">
            <v>1005 Generating tubes - Boiler Tube Leaks - Boiler</v>
          </cell>
        </row>
        <row r="1220">
          <cell r="H1220" t="str">
            <v>1006 In-bed reheat tubes (FBC only - includes external heat exchangers) - Boiler Tube Leaks - Boiler</v>
          </cell>
        </row>
        <row r="1221">
          <cell r="H1221" t="str">
            <v>1010 Cyclone furnace (in cyclone area only) - Boiler Tube Leaks - Boiler</v>
          </cell>
        </row>
        <row r="1222">
          <cell r="H1222" t="str">
            <v>1020 Convection pass wall (water tubes only) - Boiler Tube Leaks - Boiler</v>
          </cell>
        </row>
        <row r="1223">
          <cell r="H1223" t="str">
            <v>1030 Boiler screen, wing wall, or slag screen (water tubes only) - Boiler Tube Leaks - Boiler</v>
          </cell>
        </row>
        <row r="1224">
          <cell r="H1224" t="str">
            <v>1035 Platen superheater - Boiler Tube Leaks - Boiler</v>
          </cell>
        </row>
        <row r="1225">
          <cell r="H1225" t="str">
            <v>1040 First superheater - Boiler Tube Leaks - Boiler</v>
          </cell>
        </row>
        <row r="1226">
          <cell r="H1226" t="str">
            <v>1045 In-bed superheater tubes (FBC only - includes external heat exchangers) - Boiler Tube Leaks - Boiler</v>
          </cell>
        </row>
        <row r="1227">
          <cell r="H1227" t="str">
            <v>1050 Second superheater - Boiler Tube Leaks - Boiler</v>
          </cell>
        </row>
        <row r="1228">
          <cell r="H1228" t="str">
            <v>1055 External superheater link tubing - Boiler Tube Leaks - Boiler</v>
          </cell>
        </row>
        <row r="1229">
          <cell r="H1229" t="str">
            <v>1060 First reheater - Boiler Tube Leaks - Boiler</v>
          </cell>
        </row>
        <row r="1230">
          <cell r="H1230" t="str">
            <v>1070 Second reheater - Boiler Tube Leaks - Boiler</v>
          </cell>
        </row>
        <row r="1231">
          <cell r="H1231" t="str">
            <v>1075 External reheater link tubing - Boiler Tube Leaks - Boiler</v>
          </cell>
        </row>
        <row r="1232">
          <cell r="H1232" t="str">
            <v>1080 Economizer - Boiler Tube Leaks - Boiler</v>
          </cell>
        </row>
        <row r="1233">
          <cell r="H1233" t="str">
            <v>1085 In-bed evaporative tubes (FBC only - includes external heat exchangers) - Boiler Tube Leaks - Boiler</v>
          </cell>
        </row>
        <row r="1234">
          <cell r="H1234" t="str">
            <v>1090 Other boiler tube leaks - Boiler Tube Leaks - Boiler</v>
          </cell>
        </row>
        <row r="1235">
          <cell r="H1235" t="str">
            <v>1100 Waterwall (Furnace wall) - Boiler Tube Fireside Slagging or Fouling - Boiler</v>
          </cell>
        </row>
        <row r="1236">
          <cell r="H1236" t="str">
            <v>1105 Generating tubes - Boiler Tube Fireside Slagging or Fouling - Boiler</v>
          </cell>
        </row>
        <row r="1237">
          <cell r="H1237" t="str">
            <v>1110 Cyclone Furnace (in cyclone area only) - Boiler Tube Fireside Slagging or Fouling - Boiler</v>
          </cell>
        </row>
        <row r="1238">
          <cell r="H1238" t="str">
            <v>1120 Convection Pass Wall - Boiler Tube Fireside Slagging or Fouling - Boiler</v>
          </cell>
        </row>
        <row r="1239">
          <cell r="H1239" t="str">
            <v>1130 Boiler screen, wing wall, or slag screen (water tubes only) - Boiler Tube Fireside Slagging or Fouling - Boiler</v>
          </cell>
        </row>
        <row r="1240">
          <cell r="H1240" t="str">
            <v>1140 First superheater - Boiler Tube Fireside Slagging or Fouling - Boiler</v>
          </cell>
        </row>
        <row r="1241">
          <cell r="H1241" t="str">
            <v>1150 Second superheater - Boiler Tube Fireside Slagging or Fouling - Boiler</v>
          </cell>
        </row>
        <row r="1242">
          <cell r="H1242" t="str">
            <v>1160 First reheater - Boiler Tube Fireside Slagging or Fouling - Boiler</v>
          </cell>
        </row>
        <row r="1243">
          <cell r="H1243" t="str">
            <v>1170 Second reheater - Boiler Tube Fireside Slagging or Fouling - Boiler</v>
          </cell>
        </row>
        <row r="1244">
          <cell r="H1244" t="str">
            <v>1180 Economizer - Boiler Tube Fireside Slagging or Fouling - Boiler</v>
          </cell>
        </row>
        <row r="1245">
          <cell r="H1245" t="str">
            <v>1190 Other tube slagging or fouling - Boiler Tube Fireside Slagging or Fouling - Boiler</v>
          </cell>
        </row>
        <row r="1246">
          <cell r="H1246" t="str">
            <v>1191 Bed agglomeration (FBC only) - Boiler Tube Fireside Slagging or Fouling - Boiler</v>
          </cell>
        </row>
        <row r="1247">
          <cell r="H1247" t="str">
            <v>1200 Operation at reduced power to avoid slagging or fouling (use codes 1100 to 1190 to report power reductions for slag accumulation or slag removal) - Boiler Tube Fireside Slagging or Fouling - Boiler</v>
          </cell>
        </row>
        <row r="1248">
          <cell r="H1248" t="str">
            <v>1300 Water side fouling - Miscellaneous Boiler Tube Problems - Boiler</v>
          </cell>
        </row>
        <row r="1249">
          <cell r="H1249" t="str">
            <v>1305 Fireside cleaning (which requires a full outage) Use code 1200 for cleanings that cause deratings. - Miscellaneous Boiler Tube Problems - Boiler</v>
          </cell>
        </row>
        <row r="1250">
          <cell r="H1250" t="str">
            <v>1310 Water side cleaning (acid cleaning) - Miscellaneous Boiler Tube Problems - Boiler</v>
          </cell>
        </row>
        <row r="1251">
          <cell r="H1251" t="str">
            <v>1320 Tube supports/attachments - Miscellaneous Boiler Tube Problems - Boiler</v>
          </cell>
        </row>
        <row r="1252">
          <cell r="H1252" t="str">
            <v>1330 Slag fall damage - Miscellaneous Boiler Tube Problems - Boiler</v>
          </cell>
        </row>
        <row r="1253">
          <cell r="H1253" t="str">
            <v>1340 Tube modifications (including addition and removal of tubes) - Miscellaneous Boiler Tube Problems - Boiler</v>
          </cell>
        </row>
        <row r="1254">
          <cell r="H1254" t="str">
            <v>1350 Other miscellaneous boiler tube problems - Miscellaneous Boiler Tube Problems - Boiler</v>
          </cell>
        </row>
        <row r="1255">
          <cell r="H1255" t="str">
            <v>1360 Boiler drains system - Miscellaneous Boiler Tube Problems - Boiler</v>
          </cell>
        </row>
        <row r="1256">
          <cell r="H1256" t="str">
            <v>1400 Forced draft fans (see note) - Boiler Air and Gas Systems - Boiler</v>
          </cell>
        </row>
        <row r="1257">
          <cell r="H1257" t="str">
            <v>1401 Forced draft fan dampers - Boiler Air and Gas Systems - Boiler</v>
          </cell>
        </row>
        <row r="1258">
          <cell r="H1258" t="str">
            <v>1407 Forced draft fan lubrication system (see note) - Boiler Air and Gas Systems - Boiler</v>
          </cell>
        </row>
        <row r="1259">
          <cell r="H1259" t="str">
            <v>1410 Forced draft fan motors (see note) - Boiler Air and Gas Systems - Boiler</v>
          </cell>
        </row>
        <row r="1260">
          <cell r="H1260" t="str">
            <v>1411 Forced draft fan motors - variable speed (see note) - Boiler Air and Gas Systems - Boiler</v>
          </cell>
        </row>
        <row r="1261">
          <cell r="H1261" t="str">
            <v>1412 Forced draft fan drives (other than motor) (see note) - Boiler Air and Gas Systems - Boiler</v>
          </cell>
        </row>
        <row r="1262">
          <cell r="H1262" t="str">
            <v>1413 Forced draft fan couplings - Boiler Air and Gas Systems - Boiler</v>
          </cell>
        </row>
        <row r="1263">
          <cell r="H1263" t="str">
            <v>1415 Forced draft fan controls (see note) - Boiler Air and Gas Systems - Boiler</v>
          </cell>
        </row>
        <row r="1264">
          <cell r="H1264" t="str">
            <v>1420 Other forced draft fan problems (see note) - Boiler Air and Gas Systems - Boiler</v>
          </cell>
        </row>
        <row r="1265">
          <cell r="H1265" t="str">
            <v>1421 Secondary air fans/blowers - Boiler Air and Gas Systems - Boiler</v>
          </cell>
        </row>
        <row r="1266">
          <cell r="H1266" t="str">
            <v>1422 Secondary air fan/blower motors - single speed - Boiler Air and Gas Systems - Boiler</v>
          </cell>
        </row>
        <row r="1267">
          <cell r="H1267" t="str">
            <v>1423 Secondary air fan/blower motors - variable speed - Boiler Air and Gas Systems - Boiler</v>
          </cell>
        </row>
        <row r="1268">
          <cell r="H1268" t="str">
            <v>1424 Secondary air fan/blower controls - Boiler Air and Gas Systems - Boiler</v>
          </cell>
        </row>
        <row r="1269">
          <cell r="H1269" t="str">
            <v>1430 Air supply ducts from FD fan - Boiler Air and Gas Systems - Boiler</v>
          </cell>
        </row>
        <row r="1270">
          <cell r="H1270" t="str">
            <v>1431 Air supply dampers from FD fan - Boiler Air and Gas Systems - Boiler</v>
          </cell>
        </row>
        <row r="1271">
          <cell r="H1271" t="str">
            <v>1432 Air supply duct expansion joints - Boiler Air and Gas Systems - Boiler</v>
          </cell>
        </row>
        <row r="1272">
          <cell r="H1272" t="str">
            <v>1440 Air supply dampers - Boiler Air and Gas Systems - Boiler</v>
          </cell>
        </row>
        <row r="1273">
          <cell r="H1273" t="str">
            <v>1450 Other air supply problems - Boiler Air and Gas Systems - Boiler</v>
          </cell>
        </row>
        <row r="1274">
          <cell r="H1274" t="str">
            <v>1451 Fluidized Air Fan (FBC Only) - Boiler Air and Gas Systems - Boiler</v>
          </cell>
        </row>
        <row r="1275">
          <cell r="H1275" t="str">
            <v>1455 Induced draft fans - Boiler Air and Gas Systems - Boiler</v>
          </cell>
        </row>
        <row r="1276">
          <cell r="H1276" t="str">
            <v>1456 Induced draft fan dampers - Boiler Air and Gas Systems - Boiler</v>
          </cell>
        </row>
        <row r="1277">
          <cell r="H1277" t="str">
            <v>1457 Induced draft fan lubrication systems - Boiler Air and Gas Systems - Boiler</v>
          </cell>
        </row>
        <row r="1278">
          <cell r="H1278" t="str">
            <v>1460 Induced draft fan fouling - Boiler Air and Gas Systems - Boiler</v>
          </cell>
        </row>
        <row r="1279">
          <cell r="H1279" t="str">
            <v>1470 Induced draft fan motors and drives - Boiler Air and Gas Systems - Boiler</v>
          </cell>
        </row>
        <row r="1280">
          <cell r="H1280" t="str">
            <v>1471 Induced draft fan motors - variable speed - Boiler Air and Gas Systems - Boiler</v>
          </cell>
        </row>
        <row r="1281">
          <cell r="H1281" t="str">
            <v>1472 Inducted draft fan coupling - Boiler Air and Gas Systems - Boiler</v>
          </cell>
        </row>
        <row r="1282">
          <cell r="H1282" t="str">
            <v>1475 Induced draft fan controls - Boiler Air and Gas Systems - Boiler</v>
          </cell>
        </row>
        <row r="1283">
          <cell r="H1283" t="str">
            <v>1476 Induced draft fan speed changer - Boiler Air and Gas Systems - Boiler</v>
          </cell>
        </row>
        <row r="1284">
          <cell r="H1284" t="str">
            <v>1480 Other induced draft fan problems - Boiler Air and Gas Systems - Boiler</v>
          </cell>
        </row>
        <row r="1285">
          <cell r="H1285" t="str">
            <v>1487 Air heater (tubular) - Boiler Air and Gas Systems - Boiler</v>
          </cell>
        </row>
        <row r="1286">
          <cell r="H1286" t="str">
            <v>1488 Air heater (regenerative) - Boiler Air and Gas Systems - Boiler</v>
          </cell>
        </row>
        <row r="1287">
          <cell r="H1287" t="str">
            <v>1489 Air heater (heat pipe, plate-type) - Boiler Air and Gas Systems - Boiler</v>
          </cell>
        </row>
        <row r="1288">
          <cell r="H1288" t="str">
            <v>1492 Air heater fouling (tubular) - Boiler Air and Gas Systems - Boiler</v>
          </cell>
        </row>
        <row r="1289">
          <cell r="H1289" t="str">
            <v>1493 Air heater fouling (regenerative) - Boiler Air and Gas Systems - Boiler</v>
          </cell>
        </row>
        <row r="1290">
          <cell r="H1290" t="str">
            <v>1495 Other air heater fouling (heat pipe, plate-type) - Boiler Air and Gas Systems - Boiler</v>
          </cell>
        </row>
        <row r="1291">
          <cell r="H1291" t="str">
            <v>1500 Air heater soot blowers - Boiler Air and Gas Systems - Boiler</v>
          </cell>
        </row>
        <row r="1292">
          <cell r="H1292" t="str">
            <v>1510 Flue gas ducts (except recirculation) - Boiler Air and Gas Systems - Boiler</v>
          </cell>
        </row>
        <row r="1293">
          <cell r="H1293" t="str">
            <v>1512 Flue gas expansion joints - Boiler Air and Gas Systems - Boiler</v>
          </cell>
        </row>
        <row r="1294">
          <cell r="H1294" t="str">
            <v>1520 Flue gas dampers (except recirculation) - Boiler Air and Gas Systems - Boiler</v>
          </cell>
        </row>
        <row r="1295">
          <cell r="H1295" t="str">
            <v>1530 Other flue gas problems - Boiler Air and Gas Systems - Boiler</v>
          </cell>
        </row>
        <row r="1296">
          <cell r="H1296" t="str">
            <v>1535 Flue gas recirculating fan - Boiler Air and Gas Systems - Boiler</v>
          </cell>
        </row>
        <row r="1297">
          <cell r="H1297" t="str">
            <v>1536 Flue gas recirculating fan dampers - Boiler Air and Gas Systems - Boiler</v>
          </cell>
        </row>
        <row r="1298">
          <cell r="H1298" t="str">
            <v>1537 Flue gas recirculating fan lubrication systems - Boiler Air and Gas Systems - Boiler</v>
          </cell>
        </row>
        <row r="1299">
          <cell r="H1299" t="str">
            <v>1540 Flue gas recirculation fan fouling - Boiler Air and Gas Systems - Boiler</v>
          </cell>
        </row>
        <row r="1300">
          <cell r="H1300" t="str">
            <v>1550 Flue gas recirculation fan motors - Boiler Air and Gas Systems - Boiler</v>
          </cell>
        </row>
        <row r="1301">
          <cell r="H1301" t="str">
            <v>1555 Flue gas recirculation fan controls - Boiler Air and Gas Systems - Boiler</v>
          </cell>
        </row>
        <row r="1302">
          <cell r="H1302" t="str">
            <v>1560 Other flue gas recirculation fan problems - Boiler Air and Gas Systems - Boiler</v>
          </cell>
        </row>
        <row r="1303">
          <cell r="H1303" t="str">
            <v>1570 Flue gas recirculation ducts - Boiler Air and Gas Systems - Boiler</v>
          </cell>
        </row>
        <row r="1304">
          <cell r="H1304" t="str">
            <v>1572 Flue gas recirculation duct expansion joints - Boiler Air and Gas Systems - Boiler</v>
          </cell>
        </row>
        <row r="1305">
          <cell r="H1305" t="str">
            <v>1580 Flue gas recirculation dampers - Boiler Air and Gas Systems - Boiler</v>
          </cell>
        </row>
        <row r="1306">
          <cell r="H1306" t="str">
            <v>1590 Stacks (use code 8430 for stack problems due to pollution control equipment) - Boiler Air and Gas Systems - Boiler</v>
          </cell>
        </row>
        <row r="1307">
          <cell r="H1307" t="str">
            <v>1591 Stack damper and linkage - Boiler Air and Gas Systems - Boiler</v>
          </cell>
        </row>
        <row r="1308">
          <cell r="H1308" t="str">
            <v>1592 Stack damper linkage motors - Boiler Air and Gas Systems - Boiler</v>
          </cell>
        </row>
        <row r="1309">
          <cell r="H1309" t="str">
            <v>1599 Other miscellaneous boiler air and gas system problems - Boiler Air and Gas Systems - Boiler</v>
          </cell>
        </row>
        <row r="1310">
          <cell r="H1310" t="str">
            <v>1700 Feedwater controls (report local controls - feedwater pump, feedwater regulator valve, etc., - with component or system) - Boiler Control Systems - Boiler</v>
          </cell>
        </row>
        <row r="1311">
          <cell r="H1311" t="str">
            <v>1710 Combustion/steam condition controls (report local controls - burners, pulverizers, etc., - with component or system) - Boiler Control Systems - Boiler</v>
          </cell>
        </row>
        <row r="1312">
          <cell r="H1312" t="str">
            <v>1720 Desuperheater/attemperator controls - Boiler Control Systems - Boiler</v>
          </cell>
        </row>
        <row r="1313">
          <cell r="H1313" t="str">
            <v>1730 Boiler explosion or implosion - Boiler Control Systems - Boiler</v>
          </cell>
        </row>
        <row r="1314">
          <cell r="H1314" t="str">
            <v>1740 Boiler drum gage glasses / level indicator - Boiler Control Systems - Boiler</v>
          </cell>
        </row>
        <row r="1315">
          <cell r="H1315" t="str">
            <v>1741 Furnace and water gauge television auxiliary system - Boiler Control Systems - Boiler</v>
          </cell>
        </row>
        <row r="1316">
          <cell r="H1316" t="str">
            <v>1750 Burner management system - Boiler Control Systems - Boiler</v>
          </cell>
        </row>
        <row r="1317">
          <cell r="H1317" t="str">
            <v>1760 Feedwater instrumentation (not local controls) - Boiler Control Systems - Boiler</v>
          </cell>
        </row>
        <row r="1318">
          <cell r="H1318" t="str">
            <v>1761 Combustion/Steam condition instrumentation (not local controls) - Boiler Control Systems - Boiler</v>
          </cell>
        </row>
        <row r="1319">
          <cell r="H1319" t="str">
            <v>1762 Desuperheater/attemperator instrumentation (not local controls) - Boiler Control Systems - Boiler</v>
          </cell>
        </row>
        <row r="1320">
          <cell r="H1320" t="str">
            <v>1799 Other boiler instrumentation and control problems - Boiler Control Systems - Boiler</v>
          </cell>
        </row>
        <row r="1321">
          <cell r="H1321" t="str">
            <v>1800 Major boiler overhaul (720 hours or longer) (use for non-specific overhaul only; see page B-CCGT-2) - Boiler Overhaul and Inspections - Boiler</v>
          </cell>
        </row>
        <row r="1322">
          <cell r="H1322" t="str">
            <v>1801 Minor boiler overhaul (less than 720 hours) (use for non-specific overhaul only; see page B-CCGT-2) - Boiler Overhaul and Inspections - Boiler</v>
          </cell>
        </row>
        <row r="1323">
          <cell r="H1323" t="str">
            <v>1810 Other boiler inspections - Boiler Overhaul and Inspections - Boiler</v>
          </cell>
        </row>
        <row r="1324">
          <cell r="H1324" t="str">
            <v>1811 Boiler Inspections - problem identification / investigation - Boiler Overhaul and Inspections - Boiler</v>
          </cell>
        </row>
        <row r="1325">
          <cell r="H1325" t="str">
            <v>1812 Boiler Inspections - scheduled or routine - Boiler Overhaul and Inspections - Boiler</v>
          </cell>
        </row>
        <row r="1326">
          <cell r="H1326" t="str">
            <v>1820 Chemical cleaning/steam blows - Boiler Overhaul and Inspections - Boiler</v>
          </cell>
        </row>
        <row r="1327">
          <cell r="H1327" t="str">
            <v>1850 Boiler water condition (not feedwater water quality) - Boiler Water Condition - Boiler</v>
          </cell>
        </row>
        <row r="1328">
          <cell r="H1328" t="str">
            <v>1900 Improper balance between tube sections not due to fouling or plugging - Boiler Design Limitations - Boiler</v>
          </cell>
        </row>
        <row r="1329">
          <cell r="H1329" t="str">
            <v>1910 Inadequate air not due to equipment problems - Boiler Design Limitations - Boiler</v>
          </cell>
        </row>
        <row r="1330">
          <cell r="H1330" t="str">
            <v>1980 Boiler safety valve test - Miscellaneous (Boiler) - Boiler</v>
          </cell>
        </row>
        <row r="1331">
          <cell r="H1331" t="str">
            <v>1990 Boiler performance testing (use code 9999 for total unit performance testing) - Miscellaneous (Boiler) - Boiler</v>
          </cell>
        </row>
        <row r="1332">
          <cell r="H1332" t="str">
            <v>1999 Boiler, miscellaneous - Miscellaneous (Boiler) - Boiler</v>
          </cell>
        </row>
        <row r="1333">
          <cell r="H1333" t="str">
            <v>3110 Condenser tube leaks - Condensing System - Balance of Plant</v>
          </cell>
        </row>
        <row r="1334">
          <cell r="H1334" t="str">
            <v>3111 Condenser tube fouling shell side - Condensing System - Balance of Plant</v>
          </cell>
        </row>
        <row r="1335">
          <cell r="H1335" t="str">
            <v>3112 Condenser tube fouling tube side - Condensing System - Balance of Plant</v>
          </cell>
        </row>
        <row r="1336">
          <cell r="H1336" t="str">
            <v>3113 Condenser tube and water box cleaning (including circulating water flow reversal) - Condensing System - Balance of Plant</v>
          </cell>
        </row>
        <row r="1337">
          <cell r="H1337" t="str">
            <v>3114 Air-cooled condenser tubes - Condensing System - Balance of Plant</v>
          </cell>
        </row>
        <row r="1338">
          <cell r="H1338" t="str">
            <v>3115 Air-cooled condenser pumps - Condensing System - Balance of Plant</v>
          </cell>
        </row>
        <row r="1339">
          <cell r="H1339" t="str">
            <v>3116 Air-cooled condenser fans - Condensing System - Balance of Plant</v>
          </cell>
        </row>
        <row r="1340">
          <cell r="H1340" t="str">
            <v>3117 Air-cooled condenser fan motors - Condensing System - Balance of Plant</v>
          </cell>
        </row>
        <row r="1341">
          <cell r="H1341" t="str">
            <v>3118 Other Air-cooled condenser problems - Condensing System - Balance of Plant</v>
          </cell>
        </row>
        <row r="1342">
          <cell r="H1342" t="str">
            <v>3119 Other condenser tube casing or shell and internal problems - Condensing System - Balance of Plant</v>
          </cell>
        </row>
        <row r="1343">
          <cell r="H1343" t="str">
            <v>3120 Tube sheets - Condensing System - Balance of Plant</v>
          </cell>
        </row>
        <row r="1344">
          <cell r="H1344" t="str">
            <v>3121 Expansion joint - Condensing System - Balance of Plant</v>
          </cell>
        </row>
        <row r="1345">
          <cell r="H1345" t="str">
            <v>3122 Gaskets and seals - Condensing System - Balance of Plant</v>
          </cell>
        </row>
        <row r="1346">
          <cell r="H1346" t="str">
            <v>3123 Hot well - Condensing System - Balance of Plant</v>
          </cell>
        </row>
        <row r="1347">
          <cell r="H1347" t="str">
            <v>3124 Tube sheet fouling - Condensing System - Balance of Plant</v>
          </cell>
        </row>
        <row r="1348">
          <cell r="H1348" t="str">
            <v>3129 Other condenser casing or shell and internal problems - Condensing System - Balance of Plant</v>
          </cell>
        </row>
        <row r="1349">
          <cell r="H1349" t="str">
            <v>3130 Air ejectors - Condensing System - Balance of Plant</v>
          </cell>
        </row>
        <row r="1350">
          <cell r="H1350" t="str">
            <v>3131 Air ejector piping and valves - Condensing System - Balance of Plant</v>
          </cell>
        </row>
        <row r="1351">
          <cell r="H1351" t="str">
            <v>3132 Inter and after condensers - Condensing System - Balance of Plant</v>
          </cell>
        </row>
        <row r="1352">
          <cell r="H1352" t="str">
            <v>3133 Vacuum pumps - Condensing System - Balance of Plant</v>
          </cell>
        </row>
        <row r="1353">
          <cell r="H1353" t="str">
            <v>3134 Vacuum pump piping and valves - Condensing System - Balance of Plant</v>
          </cell>
        </row>
        <row r="1354">
          <cell r="H1354" t="str">
            <v>3135 Vacuum pump motor and auxiliaries - Condensing System - Balance of Plant</v>
          </cell>
        </row>
        <row r="1355">
          <cell r="H1355" t="str">
            <v>3139 Other air extraction system problems - general - Condensing System - Balance of Plant</v>
          </cell>
        </row>
        <row r="1356">
          <cell r="H1356" t="str">
            <v>3149 Loss of vacuum not attributable to a particular component such as air ejectors or valves, or high back pressure not attributable to high circulating water temperature, or vacuum losses from a known cause. - Condensing System - Balance of Plant</v>
          </cell>
        </row>
        <row r="1357">
          <cell r="H1357" t="str">
            <v>3150 Hot well level controls - Condensing System - Balance of Plant</v>
          </cell>
        </row>
        <row r="1358">
          <cell r="H1358" t="str">
            <v>3151 Vacuum pump and air ejector controls - Condensing System - Balance of Plant</v>
          </cell>
        </row>
        <row r="1359">
          <cell r="H1359" t="str">
            <v>3152 Air-cooled condenser controls - Condensing System - Balance of Plant</v>
          </cell>
        </row>
        <row r="1360">
          <cell r="H1360" t="str">
            <v>3159 Other condensing system controls and instruments - Condensing System - Balance of Plant</v>
          </cell>
        </row>
        <row r="1361">
          <cell r="H1361" t="str">
            <v>3170 Condenser inspection (use code 3110 to report looking for tube leaks) - Condensing System - Balance of Plant</v>
          </cell>
        </row>
        <row r="1362">
          <cell r="H1362" t="str">
            <v>3171 Air-cooled condenser inspections - Condensing System - Balance of Plant</v>
          </cell>
        </row>
        <row r="1363">
          <cell r="H1363" t="str">
            <v>3180 Major condenser overhaul - Condensing System - Balance of Plant</v>
          </cell>
        </row>
        <row r="1364">
          <cell r="H1364" t="str">
            <v>3185 Water side cathodic protection - Condensing System - Balance of Plant</v>
          </cell>
        </row>
        <row r="1365">
          <cell r="H1365" t="str">
            <v>3186 Auxiliary condenser and associated equipment - Condensing System - Balance of Plant</v>
          </cell>
        </row>
        <row r="1366">
          <cell r="H1366" t="str">
            <v>3190 Air leakage (for losses not attributable to previously noted equipment related codes) - Condensing System - Balance of Plant</v>
          </cell>
        </row>
        <row r="1367">
          <cell r="H1367" t="str">
            <v>3199 Other miscellaneous condensing system problems - Condensing System - Balance of Plant</v>
          </cell>
        </row>
        <row r="1368">
          <cell r="H1368" t="str">
            <v>3210 Circulating water pumps - Circulating Water Systems - Balance of Plant</v>
          </cell>
        </row>
        <row r="1369">
          <cell r="H1369" t="str">
            <v>3211 Circulating water pump motors - Circulating Water Systems - Balance of Plant</v>
          </cell>
        </row>
        <row r="1370">
          <cell r="H1370" t="str">
            <v>3220 Circulating water piping - Circulating Water Systems - Balance of Plant</v>
          </cell>
        </row>
        <row r="1371">
          <cell r="H1371" t="str">
            <v>3221 Circulating water piping fouling - Circulating Water Systems - Balance of Plant</v>
          </cell>
        </row>
        <row r="1372">
          <cell r="H1372" t="str">
            <v>3230 Circulating water valves - Circulating Water Systems - Balance of Plant</v>
          </cell>
        </row>
        <row r="1373">
          <cell r="H1373" t="str">
            <v>3231 Waterbox - Circulating Water Systems - Balance of Plant</v>
          </cell>
        </row>
        <row r="1374">
          <cell r="H1374" t="str">
            <v>3232 Condenser tube cleaning system including debris filter - Circulating Water Systems - Balance of Plant</v>
          </cell>
        </row>
        <row r="1375">
          <cell r="H1375" t="str">
            <v>3233 Circulating water priming system - Circulating Water Systems - Balance of Plant</v>
          </cell>
        </row>
        <row r="1376">
          <cell r="H1376" t="str">
            <v>3235 Cooling tower booster pump - Circulating Water Systems - Balance of Plant</v>
          </cell>
        </row>
        <row r="1377">
          <cell r="H1377" t="str">
            <v>3236 Cooling tower booster motor - Circulating Water Systems - Balance of Plant</v>
          </cell>
        </row>
        <row r="1378">
          <cell r="H1378" t="str">
            <v>3238 Cooling tower fan motors - Circulating Water Systems - Balance of Plant</v>
          </cell>
        </row>
        <row r="1379">
          <cell r="H1379" t="str">
            <v>3239 Cooling tower fan motors - variable speed - Circulating Water Systems - Balance of Plant</v>
          </cell>
        </row>
        <row r="1380">
          <cell r="H1380" t="str">
            <v>3240 Cooling tower fans - Circulating Water Systems - Balance of Plant</v>
          </cell>
        </row>
        <row r="1381">
          <cell r="H1381" t="str">
            <v>3241 Cooling tower efficiency below design - Circulating Water Systems - Balance of Plant</v>
          </cell>
        </row>
        <row r="1382">
          <cell r="H1382" t="str">
            <v>3242 Cooling tower fill damage - Circulating Water Systems - Balance of Plant</v>
          </cell>
        </row>
        <row r="1383">
          <cell r="H1383" t="str">
            <v>3243 Cooling tower icing - Circulating Water Systems - Balance of Plant</v>
          </cell>
        </row>
        <row r="1384">
          <cell r="H1384" t="str">
            <v>3244 Cooling tower fires - Circulating Water Systems - Balance of Plant</v>
          </cell>
        </row>
        <row r="1385">
          <cell r="H1385" t="str">
            <v>3245 Other cooling tower problems - Circulating Water Systems - Balance of Plant</v>
          </cell>
        </row>
        <row r="1386">
          <cell r="H1386" t="str">
            <v>3246 Cooling tower fouling - Circulating Water Systems - Balance of Plant</v>
          </cell>
        </row>
        <row r="1387">
          <cell r="H1387" t="str">
            <v>3247 Cooling tower instrumentation - Circulating Water Systems - Balance of Plant</v>
          </cell>
        </row>
        <row r="1388">
          <cell r="H1388" t="str">
            <v>3248 Cooling Tower Overhaul - Circulating Water Systems - Balance of Plant</v>
          </cell>
        </row>
        <row r="1389">
          <cell r="H1389" t="str">
            <v>3250 Circulating water system instruments and controls - Circulating Water Systems - Balance of Plant</v>
          </cell>
        </row>
        <row r="1390">
          <cell r="H1390" t="str">
            <v>3260 Traveling screens - Circulating Water Systems - Balance of Plant</v>
          </cell>
        </row>
        <row r="1391">
          <cell r="H1391" t="str">
            <v>3261 Traveling screen fouling - Circulating Water Systems - Balance of Plant</v>
          </cell>
        </row>
        <row r="1392">
          <cell r="H1392" t="str">
            <v>3269 Circulating water biological conditions (ie, zebra mussels) - Circulating Water Systems - Balance of Plant</v>
          </cell>
        </row>
        <row r="1393">
          <cell r="H1393" t="str">
            <v>3270 Intake system problems other than traveling screens - Circulating Water Systems - Balance of Plant</v>
          </cell>
        </row>
        <row r="1394">
          <cell r="H1394" t="str">
            <v>3271 Intake grating fouling - Circulating Water Systems - Balance of Plant</v>
          </cell>
        </row>
        <row r="1395">
          <cell r="H1395" t="str">
            <v>3272 Circulating water screenwash system - Circulating Water Systems - Balance of Plant</v>
          </cell>
        </row>
        <row r="1396">
          <cell r="H1396" t="str">
            <v>3273 Debris in circulating water from outside sources (leaves, mud, etc.) - Circulating Water Systems - Balance of Plant</v>
          </cell>
        </row>
        <row r="1397">
          <cell r="H1397" t="str">
            <v>3274 Ice blockages at intake structures including frazil ice, sheets, blocks of ice, etc. - Circulating Water Systems - Balance of Plant</v>
          </cell>
        </row>
        <row r="1398">
          <cell r="H1398" t="str">
            <v>3280 High circulating water temperature (not due to season, tower efficiency below design, or other listed equipment problem) - Circulating Water Systems - Balance of Plant</v>
          </cell>
        </row>
        <row r="1399">
          <cell r="H1399" t="str">
            <v>3281 Circulating water tempering system - Circulating Water Systems - Balance of Plant</v>
          </cell>
        </row>
        <row r="1400">
          <cell r="H1400" t="str">
            <v>3282 Circulating water cooling ponds - Circulating Water Systems - Balance of Plant</v>
          </cell>
        </row>
        <row r="1401">
          <cell r="H1401" t="str">
            <v>3285 Circulating water chemistry - Circulating Water Systems - Balance of Plant</v>
          </cell>
        </row>
        <row r="1402">
          <cell r="H1402" t="str">
            <v>3299 Other circulating water system problems - Circulating Water Systems - Balance of Plant</v>
          </cell>
        </row>
        <row r="1403">
          <cell r="H1403" t="str">
            <v>3290 Waste water (zero discharge) tanks, pumps, and motors - Waste Water (zero discharge) Systems - Balance of Plant</v>
          </cell>
        </row>
        <row r="1404">
          <cell r="H1404" t="str">
            <v>3291 Waste water (zero discharge) system fouling - Waste Water (zero discharge) Systems - Balance of Plant</v>
          </cell>
        </row>
        <row r="1405">
          <cell r="H1405" t="str">
            <v>3292 Waste water (zero discharge) piping - Waste Water (zero discharge) Systems - Balance of Plant</v>
          </cell>
        </row>
        <row r="1406">
          <cell r="H1406" t="str">
            <v>3293 Waste water (zero discharge) valves - Waste Water (zero discharge) Systems - Balance of Plant</v>
          </cell>
        </row>
        <row r="1407">
          <cell r="H1407" t="str">
            <v>3294 Waste water (zero discharge) controls and instrumentation - Waste Water (zero discharge) Systems - Balance of Plant</v>
          </cell>
        </row>
        <row r="1408">
          <cell r="H1408" t="str">
            <v>3295 Other waste water (zero discharge) problems - Waste Water (zero discharge) Systems - Balance of Plant</v>
          </cell>
        </row>
        <row r="1409">
          <cell r="H1409" t="str">
            <v>3300 Condensate water pre-treatment - Condensate System - Balance of Plant</v>
          </cell>
        </row>
        <row r="1410">
          <cell r="H1410" t="str">
            <v>3310 Condensate/hotwell pumps - Condensate System - Balance of Plant</v>
          </cell>
        </row>
        <row r="1411">
          <cell r="H1411" t="str">
            <v>3311 Condensate/hotwell pump motor - Condensate System - Balance of Plant</v>
          </cell>
        </row>
        <row r="1412">
          <cell r="H1412" t="str">
            <v>3312 Condensate booster pump - Condensate System - Balance of Plant</v>
          </cell>
        </row>
        <row r="1413">
          <cell r="H1413" t="str">
            <v>3313 Condensate booster pump motor - Condensate System - Balance of Plant</v>
          </cell>
        </row>
        <row r="1414">
          <cell r="H1414" t="str">
            <v>3314 Condensate booster pump motor - variable speed - Condensate System - Balance of Plant</v>
          </cell>
        </row>
        <row r="1415">
          <cell r="H1415" t="str">
            <v>3315 Condensate booster pump drive (other than 3313 and 3314) - Condensate System - Balance of Plant</v>
          </cell>
        </row>
        <row r="1416">
          <cell r="H1416" t="str">
            <v>3320 Condensate piping - Condensate System - Balance of Plant</v>
          </cell>
        </row>
        <row r="1417">
          <cell r="H1417" t="str">
            <v>3330 Condensate valves - Condensate System - Balance of Plant</v>
          </cell>
        </row>
        <row r="1418">
          <cell r="H1418" t="str">
            <v>3339 LP heater head leaks - Condensate System - Balance of Plant</v>
          </cell>
        </row>
        <row r="1419">
          <cell r="H1419" t="str">
            <v>3340 LP heater tube leaks - Condensate System - Balance of Plant</v>
          </cell>
        </row>
        <row r="1420">
          <cell r="H1420" t="str">
            <v>3341 Other LP heater - general - Condensate System - Balance of Plant</v>
          </cell>
        </row>
        <row r="1421">
          <cell r="H1421" t="str">
            <v>3342 IP heater tube leaks - Condensate System - Balance of Plant</v>
          </cell>
        </row>
        <row r="1422">
          <cell r="H1422" t="str">
            <v>3343 Other IP heater - general - Condensate System - Balance of Plant</v>
          </cell>
        </row>
        <row r="1423">
          <cell r="H1423" t="str">
            <v>3344 Deaerator (including level control) - Condensate System - Balance of Plant</v>
          </cell>
        </row>
        <row r="1424">
          <cell r="H1424" t="str">
            <v>3345 IP heater head leaks - Condensate System - Balance of Plant</v>
          </cell>
        </row>
        <row r="1425">
          <cell r="H1425" t="str">
            <v>3350 Condensate polishing and filtering systems - Condensate System - Balance of Plant</v>
          </cell>
        </row>
        <row r="1426">
          <cell r="H1426" t="str">
            <v>3351 Chemical addition systems - Condensate System - Balance of Plant</v>
          </cell>
        </row>
        <row r="1427">
          <cell r="H1427" t="str">
            <v>3352 Feedwater chemistry (not specific to condenser, polishers, or chemical addition) - Condensate System - Balance of Plant</v>
          </cell>
        </row>
        <row r="1428">
          <cell r="H1428" t="str">
            <v>3360 Condensate makeup and return (including storage tanks) - Condensate System - Balance of Plant</v>
          </cell>
        </row>
        <row r="1429">
          <cell r="H1429" t="str">
            <v>3370 Condensate system controls and instrumentation (not hotwell level, heater level, or deaerator level controls; see codes 3150-3159, 3344, 3502). - Condensate System - Balance of Plant</v>
          </cell>
        </row>
        <row r="1430">
          <cell r="H1430" t="str">
            <v>3380 Condensate coolers - Condensate System - Balance of Plant</v>
          </cell>
        </row>
        <row r="1431">
          <cell r="H1431" t="str">
            <v>3399 Other miscellaneous condensate system problems - Condensate System - Balance of Plant</v>
          </cell>
        </row>
        <row r="1432">
          <cell r="H1432" t="str">
            <v>3401 Startup feedwater pump - Feedwater System - Balance of Plant</v>
          </cell>
        </row>
        <row r="1433">
          <cell r="H1433" t="str">
            <v>3402 Startup feedwater pump drives - all types - Feedwater System - Balance of Plant</v>
          </cell>
        </row>
        <row r="1434">
          <cell r="H1434" t="str">
            <v>3407 Feedwater pump suction screens - Feedwater System - Balance of Plant</v>
          </cell>
        </row>
        <row r="1435">
          <cell r="H1435" t="str">
            <v>3408 Feedwater pump drive - local controls - Feedwater System - Balance of Plant</v>
          </cell>
        </row>
        <row r="1436">
          <cell r="H1436" t="str">
            <v>3409 Feedwater pump drive motor - variable speed - Feedwater System - Balance of Plant</v>
          </cell>
        </row>
        <row r="1437">
          <cell r="H1437" t="str">
            <v>3410 Feedwater pump - Feedwater System - Balance of Plant</v>
          </cell>
        </row>
        <row r="1438">
          <cell r="H1438" t="str">
            <v>3411 Feedwater pump drive - motor - Feedwater System - Balance of Plant</v>
          </cell>
        </row>
        <row r="1439">
          <cell r="H1439" t="str">
            <v>3412 Feedwater pump drive - steam turbine - Feedwater System - Balance of Plant</v>
          </cell>
        </row>
        <row r="1440">
          <cell r="H1440" t="str">
            <v>3413 Feedwater pump coupling and drive shaft - Feedwater System - Balance of Plant</v>
          </cell>
        </row>
        <row r="1441">
          <cell r="H1441" t="str">
            <v>3414 Feedwater pump local controls - Feedwater System - Balance of Plant</v>
          </cell>
        </row>
        <row r="1442">
          <cell r="H1442" t="str">
            <v>3415 Feedwater pump/drive lube oil system - Feedwater System - Balance of Plant</v>
          </cell>
        </row>
        <row r="1443">
          <cell r="H1443" t="str">
            <v>3416 Other feedwater pump problems - Feedwater System - Balance of Plant</v>
          </cell>
        </row>
        <row r="1444">
          <cell r="H1444" t="str">
            <v>3417 Feedwater pump drive - main shaft - Feedwater System - Balance of Plant</v>
          </cell>
        </row>
        <row r="1445">
          <cell r="H1445" t="str">
            <v>3418 Feedwater pump drive - other - Feedwater System - Balance of Plant</v>
          </cell>
        </row>
        <row r="1446">
          <cell r="H1446" t="str">
            <v>3419 Feedwater pump drive - gear - Feedwater System - Balance of Plant</v>
          </cell>
        </row>
        <row r="1447">
          <cell r="H1447" t="str">
            <v>3420 Feedwater piping and supports - Feedwater System - Balance of Plant</v>
          </cell>
        </row>
        <row r="1448">
          <cell r="H1448" t="str">
            <v>3430 Feedwater regulating (boiler level control) valve - Feedwater System - Balance of Plant</v>
          </cell>
        </row>
        <row r="1449">
          <cell r="H1449" t="str">
            <v>3431 Other feedwater valves - Feedwater System - Balance of Plant</v>
          </cell>
        </row>
        <row r="1450">
          <cell r="H1450" t="str">
            <v>3439 HP heater head leaks - Feedwater System - Balance of Plant</v>
          </cell>
        </row>
        <row r="1451">
          <cell r="H1451" t="str">
            <v>3440 High pressure heater tube leaks - Feedwater System - Balance of Plant</v>
          </cell>
        </row>
        <row r="1452">
          <cell r="H1452" t="str">
            <v>3441 Other high pressure heater problems (see condensate system for LP and IP heater codes) - Feedwater System - Balance of Plant</v>
          </cell>
        </row>
        <row r="1453">
          <cell r="H1453" t="str">
            <v>3451 Feedwater booster pump suction screens - Feedwater System - Balance of Plant</v>
          </cell>
        </row>
        <row r="1454">
          <cell r="H1454" t="str">
            <v>3452 Feedwater booster pump drive - local controls - Feedwater System - Balance of Plant</v>
          </cell>
        </row>
        <row r="1455">
          <cell r="H1455" t="str">
            <v>3453 Feedwater booster pump drive motor - variable speed - Feedwater System - Balance of Plant</v>
          </cell>
        </row>
        <row r="1456">
          <cell r="H1456" t="str">
            <v>3454 Feedwater booster pump - Feedwater System - Balance of Plant</v>
          </cell>
        </row>
        <row r="1457">
          <cell r="H1457" t="str">
            <v>3455 Feedwater booster pump drive - motor - Feedwater System - Balance of Plant</v>
          </cell>
        </row>
        <row r="1458">
          <cell r="H1458" t="str">
            <v>3456 Feedwater booster pump drive - steam turbine - Feedwater System - Balance of Plant</v>
          </cell>
        </row>
        <row r="1459">
          <cell r="H1459" t="str">
            <v>3457 Feedwater booster pump coupling and drive shaft - Feedwater System - Balance of Plant</v>
          </cell>
        </row>
        <row r="1460">
          <cell r="H1460" t="str">
            <v>3458 Feedwater booster pump local controls - Feedwater System - Balance of Plant</v>
          </cell>
        </row>
        <row r="1461">
          <cell r="H1461" t="str">
            <v>3459 Feedwater booster pump/drive lube oil system - Feedwater System - Balance of Plant</v>
          </cell>
        </row>
        <row r="1462">
          <cell r="H1462" t="str">
            <v>3460 Other feedwater booster pump problems - Feedwater System - Balance of Plant</v>
          </cell>
        </row>
        <row r="1463">
          <cell r="H1463" t="str">
            <v>3461 Feedwater booster pump drive - main shaft - Feedwater System - Balance of Plant</v>
          </cell>
        </row>
        <row r="1464">
          <cell r="H1464" t="str">
            <v>3462 Feedwater booster pump drive - other - Feedwater System - Balance of Plant</v>
          </cell>
        </row>
        <row r="1465">
          <cell r="H1465" t="str">
            <v>3463 Feedwater booster pump drive - gear - Feedwater System - Balance of Plant</v>
          </cell>
        </row>
        <row r="1466">
          <cell r="H1466" t="str">
            <v>3499 Other feedwater system problems - Feedwater System - Balance of Plant</v>
          </cell>
        </row>
        <row r="1467">
          <cell r="H1467" t="str">
            <v>3501 Heater drain pumps - Heater Drain Systems - Balance of Plant</v>
          </cell>
        </row>
        <row r="1468">
          <cell r="H1468" t="str">
            <v>3502 Heater level control - Heater Drain Systems - Balance of Plant</v>
          </cell>
        </row>
        <row r="1469">
          <cell r="H1469" t="str">
            <v>3503 Heater drain piping - Heater Drain Systems - Balance of Plant</v>
          </cell>
        </row>
        <row r="1470">
          <cell r="H1470" t="str">
            <v>3504 Heater drain valves - Heater Drain Systems - Balance of Plant</v>
          </cell>
        </row>
        <row r="1471">
          <cell r="H1471" t="str">
            <v>3505 Heater drain pump drive - Heater Drain Systems - Balance of Plant</v>
          </cell>
        </row>
        <row r="1472">
          <cell r="H1472" t="str">
            <v>3509 Other heater drain system problems - Heater Drain Systems - Balance of Plant</v>
          </cell>
        </row>
        <row r="1473">
          <cell r="H1473" t="str">
            <v>3520 HP Extraction steam piping - Extraction Steam - Balance of Plant</v>
          </cell>
        </row>
        <row r="1474">
          <cell r="H1474" t="str">
            <v>3521 HP Extraction steam valves - Extraction Steam - Balance of Plant</v>
          </cell>
        </row>
        <row r="1475">
          <cell r="H1475" t="str">
            <v>3522 HP Extraction steam instruments and controls - Extraction Steam - Balance of Plant</v>
          </cell>
        </row>
        <row r="1476">
          <cell r="H1476" t="str">
            <v>3529 Other HP extraction steam system problems - Extraction Steam - Balance of Plant</v>
          </cell>
        </row>
        <row r="1477">
          <cell r="H1477" t="str">
            <v>3530 IP Extraction steam piping - Extraction Steam - Balance of Plant</v>
          </cell>
        </row>
        <row r="1478">
          <cell r="H1478" t="str">
            <v>3531 IP Extraction steam valves - Extraction Steam - Balance of Plant</v>
          </cell>
        </row>
        <row r="1479">
          <cell r="H1479" t="str">
            <v>3532 IP Extraction steam instruments and controls - Extraction Steam - Balance of Plant</v>
          </cell>
        </row>
        <row r="1480">
          <cell r="H1480" t="str">
            <v>3539 Other IP extraction steam system problems - Extraction Steam - Balance of Plant</v>
          </cell>
        </row>
        <row r="1481">
          <cell r="H1481" t="str">
            <v>3540 LP Extraction steam piping - Extraction Steam - Balance of Plant</v>
          </cell>
        </row>
        <row r="1482">
          <cell r="H1482" t="str">
            <v>3541 LP Extraction steam valves - Extraction Steam - Balance of Plant</v>
          </cell>
        </row>
        <row r="1483">
          <cell r="H1483" t="str">
            <v>3542 LP Extraction steam instruments and controls - Extraction Steam - Balance of Plant</v>
          </cell>
        </row>
        <row r="1484">
          <cell r="H1484" t="str">
            <v>3549 Other LP extraction steam system problems - Extraction Steam - Balance of Plant</v>
          </cell>
        </row>
        <row r="1485">
          <cell r="H1485" t="str">
            <v>3600 Switchyard transformers and associated cooling systems - external (OMC) - Electrical - Balance of Plant</v>
          </cell>
        </row>
        <row r="1486">
          <cell r="H1486" t="str">
            <v>3601 Switchyard transformers and associated cooling systems - external (not OMC) - Electrical - Balance of Plant</v>
          </cell>
        </row>
        <row r="1487">
          <cell r="H1487" t="str">
            <v>3610 Switchyard circuit breakers - external (not OMC) - Electrical - Balance of Plant</v>
          </cell>
        </row>
        <row r="1488">
          <cell r="H1488" t="str">
            <v>3611 Switchyard circuit breakers - external (OMC) - Electrical - Balance of Plant</v>
          </cell>
        </row>
        <row r="1489">
          <cell r="H1489" t="str">
            <v>3612 Switchyard system protection devices - external (OMC) - Electrical - Balance of Plant</v>
          </cell>
        </row>
        <row r="1490">
          <cell r="H1490" t="str">
            <v>3613 Switchyard system protection devices - external (not OMC) - Electrical - Balance of Plant</v>
          </cell>
        </row>
        <row r="1491">
          <cell r="H1491" t="str">
            <v>3618 Other switchyard equipment - external (not OMC) - Electrical - Balance of Plant</v>
          </cell>
        </row>
        <row r="1492">
          <cell r="H1492" t="str">
            <v>3619 Other switchyard equipment - external (OMC) - Electrical - Balance of Plant</v>
          </cell>
        </row>
        <row r="1493">
          <cell r="H1493" t="str">
            <v>3620 Main transformer - Electrical - Balance of Plant</v>
          </cell>
        </row>
        <row r="1494">
          <cell r="H1494" t="str">
            <v>3621 Unit auxiliaries transformer - Electrical - Balance of Plant</v>
          </cell>
        </row>
        <row r="1495">
          <cell r="H1495" t="str">
            <v>3622 Station service startup transformer - Electrical - Balance of Plant</v>
          </cell>
        </row>
        <row r="1496">
          <cell r="H1496" t="str">
            <v>3623 Auxiliary generators - Electrical - Balance of Plant</v>
          </cell>
        </row>
        <row r="1497">
          <cell r="H1497" t="str">
            <v>3624 Auxiliary generator voltage supply system - Electrical - Balance of Plant</v>
          </cell>
        </row>
        <row r="1498">
          <cell r="H1498" t="str">
            <v>3629 Other switchyard or high voltage system problems - external - Electrical - Balance of Plant</v>
          </cell>
        </row>
        <row r="1499">
          <cell r="H1499" t="str">
            <v>3630 400-700 volt transformers - Electrical - Balance of Plant</v>
          </cell>
        </row>
        <row r="1500">
          <cell r="H1500" t="str">
            <v>3631 400-700 volt circuit breakers - Electrical - Balance of Plant</v>
          </cell>
        </row>
        <row r="1501">
          <cell r="H1501" t="str">
            <v>3632 400-700 volt conductors and buses - Electrical - Balance of Plant</v>
          </cell>
        </row>
        <row r="1502">
          <cell r="H1502" t="str">
            <v>3633 400-700 volt insulators - Electrical - Balance of Plant</v>
          </cell>
        </row>
        <row r="1503">
          <cell r="H1503" t="str">
            <v>3634 400-700 volt protection devices - Electrical - Balance of Plant</v>
          </cell>
        </row>
        <row r="1504">
          <cell r="H1504" t="str">
            <v>3639 Other 400-700 volt problems - Electrical - Balance of Plant</v>
          </cell>
        </row>
        <row r="1505">
          <cell r="H1505" t="str">
            <v>3640 AC instrument power transformers - Electrical - Balance of Plant</v>
          </cell>
        </row>
        <row r="1506">
          <cell r="H1506" t="str">
            <v>3641 AC Circuit breakers - Electrical - Balance of Plant</v>
          </cell>
        </row>
        <row r="1507">
          <cell r="H1507" t="str">
            <v>3642 AC Conductors and buses - Electrical - Balance of Plant</v>
          </cell>
        </row>
        <row r="1508">
          <cell r="H1508" t="str">
            <v>3643 AC Inverters - Electrical - Balance of Plant</v>
          </cell>
        </row>
        <row r="1509">
          <cell r="H1509" t="str">
            <v>3644 AC Protection devices - Electrical - Balance of Plant</v>
          </cell>
        </row>
        <row r="1510">
          <cell r="H1510" t="str">
            <v>3649 Other AC instrument power problems - Electrical - Balance of Plant</v>
          </cell>
        </row>
        <row r="1511">
          <cell r="H1511" t="str">
            <v>3650 DC instrument power battery chargers - Electrical - Balance of Plant</v>
          </cell>
        </row>
        <row r="1512">
          <cell r="H1512" t="str">
            <v>3651 DC circuit breakers - Electrical - Balance of Plant</v>
          </cell>
        </row>
        <row r="1513">
          <cell r="H1513" t="str">
            <v>3652 DC conductors and buses - Electrical - Balance of Plant</v>
          </cell>
        </row>
        <row r="1514">
          <cell r="H1514" t="str">
            <v>3653 DC protection devices - Electrical - Balance of Plant</v>
          </cell>
        </row>
        <row r="1515">
          <cell r="H1515" t="str">
            <v>3659 Other DC power problems - Electrical - Balance of Plant</v>
          </cell>
        </row>
        <row r="1516">
          <cell r="H1516" t="str">
            <v>3660 4000-7000 volt transformers - Electrical - Balance of Plant</v>
          </cell>
        </row>
        <row r="1517">
          <cell r="H1517" t="str">
            <v>3661 4000-7000 volt circuit breakers - Electrical - Balance of Plant</v>
          </cell>
        </row>
        <row r="1518">
          <cell r="H1518" t="str">
            <v>3662 4000-7000 volt conductors and buses - Electrical - Balance of Plant</v>
          </cell>
        </row>
        <row r="1519">
          <cell r="H1519" t="str">
            <v>3663 4000-7000 volt insulators - Electrical - Balance of Plant</v>
          </cell>
        </row>
        <row r="1520">
          <cell r="H1520" t="str">
            <v>3664 4000-7000 volt protection devices - Electrical - Balance of Plant</v>
          </cell>
        </row>
        <row r="1521">
          <cell r="H1521" t="str">
            <v>3669 Other 4000-7000 volt problems - Electrical - Balance of Plant</v>
          </cell>
        </row>
        <row r="1522">
          <cell r="H1522" t="str">
            <v>3670 12-15kV transformers - Electrical - Balance of Plant</v>
          </cell>
        </row>
        <row r="1523">
          <cell r="H1523" t="str">
            <v>3671 12-15kV circuit breakers - Electrical - Balance of Plant</v>
          </cell>
        </row>
        <row r="1524">
          <cell r="H1524" t="str">
            <v>3672 12-15kV conductors and buses - Electrical - Balance of Plant</v>
          </cell>
        </row>
        <row r="1525">
          <cell r="H1525" t="str">
            <v>3673 12-15kV insulators - Electrical - Balance of Plant</v>
          </cell>
        </row>
        <row r="1526">
          <cell r="H1526" t="str">
            <v>3674 12-15kV protection devices - Electrical - Balance of Plant</v>
          </cell>
        </row>
        <row r="1527">
          <cell r="H1527" t="str">
            <v>3679 Other 12-15kV problems - Electrical - Balance of Plant</v>
          </cell>
        </row>
        <row r="1528">
          <cell r="H1528" t="str">
            <v>3680 Other voltage transformers - Electrical - Balance of Plant</v>
          </cell>
        </row>
        <row r="1529">
          <cell r="H1529" t="str">
            <v>3681 Other voltage circuit breakers - Electrical - Balance of Plant</v>
          </cell>
        </row>
        <row r="1530">
          <cell r="H1530" t="str">
            <v>3682 Other voltage conductors and buses - Electrical - Balance of Plant</v>
          </cell>
        </row>
        <row r="1531">
          <cell r="H1531" t="str">
            <v>3683 Other voltage insulators - Electrical - Balance of Plant</v>
          </cell>
        </row>
        <row r="1532">
          <cell r="H1532" t="str">
            <v>3684 Other voltage protection devices - Electrical - Balance of Plant</v>
          </cell>
        </row>
        <row r="1533">
          <cell r="H1533" t="str">
            <v>3689 Other voltage problems - Electrical - Balance of Plant</v>
          </cell>
        </row>
        <row r="1534">
          <cell r="H1534" t="str">
            <v>3690 Station Service Power Distribution System, General - Electrical - Balance of Plant</v>
          </cell>
        </row>
        <row r="1535">
          <cell r="H1535" t="str">
            <v>3700 Power Station switchyard (non generating unit equipment) - Power Station Switchyard - Balance of Plant</v>
          </cell>
        </row>
        <row r="1536">
          <cell r="H1536" t="str">
            <v>3710 Transmission line (connected to powerhouse switchyard to 1st Substation) - Power Station Switchyard - Balance of Plant</v>
          </cell>
        </row>
        <row r="1537">
          <cell r="H1537" t="str">
            <v>3720 Transmission equipment at the 1st substation (see code 9300 if applicable) - Power Station Switchyard - Balance of Plant</v>
          </cell>
        </row>
        <row r="1538">
          <cell r="H1538" t="str">
            <v>3730 Transmission equipment beyond the 1st substation (see code 9300 if applicable) - Power Station Switchyard - Balance of Plant</v>
          </cell>
        </row>
        <row r="1539">
          <cell r="H1539" t="str">
            <v>3800 Open cooling water pumps and motors - Auxiliary Systems - Balance of Plant</v>
          </cell>
        </row>
        <row r="1540">
          <cell r="H1540" t="str">
            <v>3801 Open cooling water piping - Auxiliary Systems - Balance of Plant</v>
          </cell>
        </row>
        <row r="1541">
          <cell r="H1541" t="str">
            <v>3802 Open cooling water valves - Auxiliary Systems - Balance of Plant</v>
          </cell>
        </row>
        <row r="1542">
          <cell r="H1542" t="str">
            <v>3803 Open cooling water heat exchangers - Auxiliary Systems - Balance of Plant</v>
          </cell>
        </row>
        <row r="1543">
          <cell r="H1543" t="str">
            <v>3804 Open cooling water system fouling - Auxiliary Systems - Balance of Plant</v>
          </cell>
        </row>
        <row r="1544">
          <cell r="H1544" t="str">
            <v>3805 Open cooling water system instrumentation - Auxiliary Systems - Balance of Plant</v>
          </cell>
        </row>
        <row r="1545">
          <cell r="H1545" t="str">
            <v>3806 Open cooling water strainer - Auxiliary Systems - Balance of Plant</v>
          </cell>
        </row>
        <row r="1546">
          <cell r="H1546" t="str">
            <v>3809 Other open cooling water problems - Auxiliary Systems - Balance of Plant</v>
          </cell>
        </row>
        <row r="1547">
          <cell r="H1547" t="str">
            <v>3810 Service water pumps and motors - Auxiliary Systems - Balance of Plant</v>
          </cell>
        </row>
        <row r="1548">
          <cell r="H1548" t="str">
            <v>3811 Service water piping - Auxiliary Systems - Balance of Plant</v>
          </cell>
        </row>
        <row r="1549">
          <cell r="H1549" t="str">
            <v>3812 Service water valves - Auxiliary Systems - Balance of Plant</v>
          </cell>
        </row>
        <row r="1550">
          <cell r="H1550" t="str">
            <v>3813 Service water heat exchangers - Auxiliary Systems - Balance of Plant</v>
          </cell>
        </row>
        <row r="1551">
          <cell r="H1551" t="str">
            <v>3814 Service water system fouling - Auxiliary Systems - Balance of Plant</v>
          </cell>
        </row>
        <row r="1552">
          <cell r="H1552" t="str">
            <v>3815 Service water strainer - Auxiliary Systems - Balance of Plant</v>
          </cell>
        </row>
        <row r="1553">
          <cell r="H1553" t="str">
            <v>3819 Other service water problems - Auxiliary Systems - Balance of Plant</v>
          </cell>
        </row>
        <row r="1554">
          <cell r="H1554" t="str">
            <v>3820 Closed cooling water pumps and motors - Auxiliary Systems - Balance of Plant</v>
          </cell>
        </row>
        <row r="1555">
          <cell r="H1555" t="str">
            <v>3821 Closed cooling water piping - Auxiliary Systems - Balance of Plant</v>
          </cell>
        </row>
        <row r="1556">
          <cell r="H1556" t="str">
            <v>3822 Closed cooling water valves - Auxiliary Systems - Balance of Plant</v>
          </cell>
        </row>
        <row r="1557">
          <cell r="H1557" t="str">
            <v>3823 Closed cooling water heat exchangers - Auxiliary Systems - Balance of Plant</v>
          </cell>
        </row>
        <row r="1558">
          <cell r="H1558" t="str">
            <v>3824 Closed cooling water system fouling - Auxiliary Systems - Balance of Plant</v>
          </cell>
        </row>
        <row r="1559">
          <cell r="H1559" t="str">
            <v>3825 Closed cooling water instrumentation - Auxiliary Systems - Balance of Plant</v>
          </cell>
        </row>
        <row r="1560">
          <cell r="H1560" t="str">
            <v>3826 Closed cooling water strainer - Auxiliary Systems - Balance of Plant</v>
          </cell>
        </row>
        <row r="1561">
          <cell r="H1561" t="str">
            <v>3829 Other closed cooling water system problems - Auxiliary Systems - Balance of Plant</v>
          </cell>
        </row>
        <row r="1562">
          <cell r="H1562" t="str">
            <v>3830 Auxiliary boiler - Auxiliary Systems - Balance of Plant</v>
          </cell>
        </row>
        <row r="1563">
          <cell r="H1563" t="str">
            <v>3831 Auxiliary steam piping - Auxiliary Systems - Balance of Plant</v>
          </cell>
        </row>
        <row r="1564">
          <cell r="H1564" t="str">
            <v>3832 Auxiliary steam valves - Auxiliary Systems - Balance of Plant</v>
          </cell>
        </row>
        <row r="1565">
          <cell r="H1565" t="str">
            <v>3833 Auxiliary steam controls and instruments - Auxiliary Systems - Balance of Plant</v>
          </cell>
        </row>
        <row r="1566">
          <cell r="H1566" t="str">
            <v>3834 Auxiliary boiler tube leaks - Auxiliary Systems - Balance of Plant</v>
          </cell>
        </row>
        <row r="1567">
          <cell r="H1567" t="str">
            <v>3835 Auxiliary boiler burner management system - Auxiliary Systems - Balance of Plant</v>
          </cell>
        </row>
        <row r="1568">
          <cell r="H1568" t="str">
            <v>3836 Steam transfer to other unit - Auxiliary Systems - Balance of Plant</v>
          </cell>
        </row>
        <row r="1569">
          <cell r="H1569" t="str">
            <v>3839 Other auxiliary steam problems (also see extraction steam codes 3520 to 3529; startup bypass codes 0630 to 0660; and soot blower steam code 0870) - Auxiliary Systems - Balance of Plant</v>
          </cell>
        </row>
        <row r="1570">
          <cell r="H1570" t="str">
            <v>3840 Service air compressors - Auxiliary Systems - Balance of Plant</v>
          </cell>
        </row>
        <row r="1571">
          <cell r="H1571" t="str">
            <v>3841 Service air piping - Auxiliary Systems - Balance of Plant</v>
          </cell>
        </row>
        <row r="1572">
          <cell r="H1572" t="str">
            <v>3842 Service air valves - Auxiliary Systems - Balance of Plant</v>
          </cell>
        </row>
        <row r="1573">
          <cell r="H1573" t="str">
            <v>3843 Service air dryers - Auxiliary Systems - Balance of Plant</v>
          </cell>
        </row>
        <row r="1574">
          <cell r="H1574" t="str">
            <v>3844 Soot blowing air compressor and system - Auxiliary Systems - Balance of Plant</v>
          </cell>
        </row>
        <row r="1575">
          <cell r="H1575" t="str">
            <v>3849 Other service air problems - Auxiliary Systems - Balance of Plant</v>
          </cell>
        </row>
        <row r="1576">
          <cell r="H1576" t="str">
            <v>3850 Instrument air compressors - Auxiliary Systems - Balance of Plant</v>
          </cell>
        </row>
        <row r="1577">
          <cell r="H1577" t="str">
            <v>3851 Instrument air piping - Auxiliary Systems - Balance of Plant</v>
          </cell>
        </row>
        <row r="1578">
          <cell r="H1578" t="str">
            <v>3852 Instrument air valves - Auxiliary Systems - Balance of Plant</v>
          </cell>
        </row>
        <row r="1579">
          <cell r="H1579" t="str">
            <v>3853 Instrument air dryers - Auxiliary Systems - Balance of Plant</v>
          </cell>
        </row>
        <row r="1580">
          <cell r="H1580" t="str">
            <v>3854 N2 backup to instrument air - Auxiliary Systems - Balance of Plant</v>
          </cell>
        </row>
        <row r="1581">
          <cell r="H1581" t="str">
            <v>3859 Other instrument air problems - Auxiliary Systems - Balance of Plant</v>
          </cell>
        </row>
        <row r="1582">
          <cell r="H1582" t="str">
            <v>3860 Fire protection system pumps - Auxiliary Systems - Balance of Plant</v>
          </cell>
        </row>
        <row r="1583">
          <cell r="H1583" t="str">
            <v>3861 Fire protection system piping - Auxiliary Systems - Balance of Plant</v>
          </cell>
        </row>
        <row r="1584">
          <cell r="H1584" t="str">
            <v>3862 Fire protection system valves - Auxiliary Systems - Balance of Plant</v>
          </cell>
        </row>
        <row r="1585">
          <cell r="H1585" t="str">
            <v>3863 Fire protection system fouling - Auxiliary Systems - Balance of Plant</v>
          </cell>
        </row>
        <row r="1586">
          <cell r="H1586" t="str">
            <v>3864 Fire protection system instrumentation and controls - Auxiliary Systems - Balance of Plant</v>
          </cell>
        </row>
        <row r="1587">
          <cell r="H1587" t="str">
            <v>3869 Other fire protection system problems - Auxiliary Systems - Balance of Plant</v>
          </cell>
        </row>
        <row r="1588">
          <cell r="H1588" t="str">
            <v>3870 Fuel Gas Compressor and Motors - Auxiliary Systems - Balance of Plant</v>
          </cell>
        </row>
        <row r="1589">
          <cell r="H1589" t="str">
            <v>3871 Fuel Gas Compressor Piping - Auxiliary Systems - Balance of Plant</v>
          </cell>
        </row>
        <row r="1590">
          <cell r="H1590" t="str">
            <v>3872 Fuel Gas Compressor Valves - Auxiliary Systems - Balance of Plant</v>
          </cell>
        </row>
        <row r="1591">
          <cell r="H1591" t="str">
            <v>3873 Fuel Gas Compressor Heat Exchangers - Auxiliary Systems - Balance of Plant</v>
          </cell>
        </row>
        <row r="1592">
          <cell r="H1592" t="str">
            <v>3874 Fuel Gas Compressor Controls and Instrumentation - Auxiliary Systems - Balance of Plant</v>
          </cell>
        </row>
        <row r="1593">
          <cell r="H1593" t="str">
            <v>3875 Fuel Gas Compressor Filters - Auxiliary Systems - Balance of Plant</v>
          </cell>
        </row>
        <row r="1594">
          <cell r="H1594" t="str">
            <v>3876 Fuel Gas Compressor Fire System - Auxiliary Systems - Balance of Plant</v>
          </cell>
        </row>
        <row r="1595">
          <cell r="H1595" t="str">
            <v>3879 Fuel Gas Compressor - other - Auxiliary Systems - Balance of Plant</v>
          </cell>
        </row>
        <row r="1596">
          <cell r="H1596" t="str">
            <v>3880 Seal air fan - Auxiliary Systems - Balance of Plant</v>
          </cell>
        </row>
        <row r="1597">
          <cell r="H1597" t="str">
            <v>3881 Seal air fan drive - motor - Auxiliary Systems - Balance of Plant</v>
          </cell>
        </row>
        <row r="1598">
          <cell r="H1598" t="str">
            <v>3882 Seal air control dampers and drives - Auxiliary Systems - Balance of Plant</v>
          </cell>
        </row>
        <row r="1599">
          <cell r="H1599" t="str">
            <v>3883 Seal air filters - Auxiliary Systems - Balance of Plant</v>
          </cell>
        </row>
        <row r="1600">
          <cell r="H1600" t="str">
            <v>3889 Other seal air fan problems - Auxiliary Systems - Balance of Plant</v>
          </cell>
        </row>
        <row r="1601">
          <cell r="H1601" t="str">
            <v>3898 Miscellaneous plant auxiliary process and services instrumentation and controls - Auxiliary Systems - Balance of Plant</v>
          </cell>
        </row>
        <row r="1602">
          <cell r="H1602" t="str">
            <v>3899 Other miscellaneous auxiliary system problems - Auxiliary Systems - Balance of Plant</v>
          </cell>
        </row>
        <row r="1603">
          <cell r="H1603" t="str">
            <v>3950 Process computer - Miscellaneous (Balance of Plant) - Balance of Plant</v>
          </cell>
        </row>
        <row r="1604">
          <cell r="H1604" t="str">
            <v>3960 Thermal derating (thermal efficiency losses in balance of plant when specific cause(s) unknown) - Miscellaneous (Balance of Plant) - Balance of Plant</v>
          </cell>
        </row>
        <row r="1605">
          <cell r="H1605" t="str">
            <v>3970 Distributive Control System (DCS) - process computer - Miscellaneous (Balance of Plant) - Balance of Plant</v>
          </cell>
        </row>
        <row r="1606">
          <cell r="H1606" t="str">
            <v>3971 DCS - data highway - Miscellaneous (Balance of Plant) - Balance of Plant</v>
          </cell>
        </row>
        <row r="1607">
          <cell r="H1607" t="str">
            <v>3972 DCS - hardware problems (including card failure) - Miscellaneous (Balance of Plant) - Balance of Plant</v>
          </cell>
        </row>
        <row r="1608">
          <cell r="H1608" t="str">
            <v>3973 DCS - internal and termination wiring - Miscellaneous (Balance of Plant) - Balance of Plant</v>
          </cell>
        </row>
        <row r="1609">
          <cell r="H1609" t="str">
            <v>3974 DCS - logic problems - Miscellaneous (Balance of Plant) - Balance of Plant</v>
          </cell>
        </row>
        <row r="1610">
          <cell r="H1610" t="str">
            <v>3975 DCS - upgrades - Miscellaneous (Balance of Plant) - Balance of Plant</v>
          </cell>
        </row>
        <row r="1611">
          <cell r="H1611" t="str">
            <v>3979 Other DCS problems - Miscellaneous (Balance of Plant) - Balance of Plant</v>
          </cell>
        </row>
        <row r="1612">
          <cell r="H1612" t="str">
            <v>3980 Programmable Logic Controller (PLC) - Miscellaneous (Balance of Plant) - Balance of Plant</v>
          </cell>
        </row>
        <row r="1613">
          <cell r="H1613" t="str">
            <v>3981 PLC - data highway - Miscellaneous (Balance of Plant) - Balance of Plant</v>
          </cell>
        </row>
        <row r="1614">
          <cell r="H1614" t="str">
            <v>3982 PLC - hardware problems (including card failure) - Miscellaneous (Balance of Plant) - Balance of Plant</v>
          </cell>
        </row>
        <row r="1615">
          <cell r="H1615" t="str">
            <v>3983 PLC - internal and termination wiring - Miscellaneous (Balance of Plant) - Balance of Plant</v>
          </cell>
        </row>
        <row r="1616">
          <cell r="H1616" t="str">
            <v>3984 PLC - logic problems - Miscellaneous (Balance of Plant) - Balance of Plant</v>
          </cell>
        </row>
        <row r="1617">
          <cell r="H1617" t="str">
            <v>3985 PLC - upgrades - Miscellaneous (Balance of Plant) - Balance of Plant</v>
          </cell>
        </row>
        <row r="1618">
          <cell r="H1618" t="str">
            <v>3989 Other PLC problems - Miscellaneous (Balance of Plant) - Balance of Plant</v>
          </cell>
        </row>
        <row r="1619">
          <cell r="H1619" t="str">
            <v>3995 Powerhouse heating and ventilating systems - Miscellaneous (Balance of Plant) - Balance of Plant</v>
          </cell>
        </row>
        <row r="1620">
          <cell r="H1620" t="str">
            <v>3996 Air conditioning systems - rooms and areas - Miscellaneous (Balance of Plant) - Balance of Plant</v>
          </cell>
        </row>
        <row r="1621">
          <cell r="H1621" t="str">
            <v>3998 Balance of plant overhaul/outage - Miscellaneous (Balance of Plant) - Balance of Plant</v>
          </cell>
        </row>
        <row r="1622">
          <cell r="H1622" t="str">
            <v>3999 Other miscellaneous balance of plant problems - Miscellaneous (Balance of Plant) - Balance of Plant</v>
          </cell>
        </row>
        <row r="1623">
          <cell r="H1623" t="str">
            <v>4000 Outer casing - High Pressure Turbine - Steam Turbine</v>
          </cell>
        </row>
        <row r="1624">
          <cell r="H1624" t="str">
            <v>4001 Inner casing - High Pressure Turbine - Steam Turbine</v>
          </cell>
        </row>
        <row r="1625">
          <cell r="H1625" t="str">
            <v>4009 Nozzle bolting - High Pressure Turbine - Steam Turbine</v>
          </cell>
        </row>
        <row r="1626">
          <cell r="H1626" t="str">
            <v>4010 Nozzles and nozzle blocks - High Pressure Turbine - Steam Turbine</v>
          </cell>
        </row>
        <row r="1627">
          <cell r="H1627" t="str">
            <v>4011 Diaphragms - High Pressure Turbine - Steam Turbine</v>
          </cell>
        </row>
        <row r="1628">
          <cell r="H1628" t="str">
            <v>4012 Buckets or blades - High Pressure Turbine - Steam Turbine</v>
          </cell>
        </row>
        <row r="1629">
          <cell r="H1629" t="str">
            <v>4013 Diaphragms unit and shroud type - High Pressure Turbine - Steam Turbine</v>
          </cell>
        </row>
        <row r="1630">
          <cell r="H1630" t="str">
            <v>4014 Bucket or blade fouling - High Pressure Turbine - Steam Turbine</v>
          </cell>
        </row>
        <row r="1631">
          <cell r="H1631" t="str">
            <v>4015 Wheels or spindles - High Pressure Turbine - Steam Turbine</v>
          </cell>
        </row>
        <row r="1632">
          <cell r="H1632" t="str">
            <v>4020 Shaft seals - High Pressure Turbine - Steam Turbine</v>
          </cell>
        </row>
        <row r="1633">
          <cell r="H1633" t="str">
            <v>4021 Dummy rings - High Pressure Turbine - Steam Turbine</v>
          </cell>
        </row>
        <row r="1634">
          <cell r="H1634" t="str">
            <v>4022 Gland rings - High Pressure Turbine - Steam Turbine</v>
          </cell>
        </row>
        <row r="1635">
          <cell r="H1635" t="str">
            <v>4030 Rotor shaft - High Pressure Turbine - Steam Turbine</v>
          </cell>
        </row>
        <row r="1636">
          <cell r="H1636" t="str">
            <v>4040 Bearings - High Pressure Turbine - Steam Turbine</v>
          </cell>
        </row>
        <row r="1637">
          <cell r="H1637" t="str">
            <v>4041 Thrust bearings - High Pressure Turbine - Steam Turbine</v>
          </cell>
        </row>
        <row r="1638">
          <cell r="H1638" t="str">
            <v>4099 Other high pressure turbine problems - High Pressure Turbine - Steam Turbine</v>
          </cell>
        </row>
        <row r="1639">
          <cell r="H1639" t="str">
            <v>4100 Outer casing - Intermediate Pressure Turbine - Steam Turbine</v>
          </cell>
        </row>
        <row r="1640">
          <cell r="H1640" t="str">
            <v>4101 Inner casing - Intermediate Pressure Turbine - Steam Turbine</v>
          </cell>
        </row>
        <row r="1641">
          <cell r="H1641" t="str">
            <v>4109 Nozzle bolting - Intermediate Pressure Turbine - Steam Turbine</v>
          </cell>
        </row>
        <row r="1642">
          <cell r="H1642" t="str">
            <v>4110 Nozzles and nozzle blocks - Intermediate Pressure Turbine - Steam Turbine</v>
          </cell>
        </row>
        <row r="1643">
          <cell r="H1643" t="str">
            <v>4111 Diaphragms - Intermediate Pressure Turbine - Steam Turbine</v>
          </cell>
        </row>
        <row r="1644">
          <cell r="H1644" t="str">
            <v>4112 Buckets or blades - Intermediate Pressure Turbine - Steam Turbine</v>
          </cell>
        </row>
        <row r="1645">
          <cell r="H1645" t="str">
            <v>4113 Bucket or blade fouling - Intermediate Pressure Turbine - Steam Turbine</v>
          </cell>
        </row>
        <row r="1646">
          <cell r="H1646" t="str">
            <v>4115 Wheels or spindles - Intermediate Pressure Turbine - Steam Turbine</v>
          </cell>
        </row>
        <row r="1647">
          <cell r="H1647" t="str">
            <v>4120 Shaft seals - Intermediate Pressure Turbine - Steam Turbine</v>
          </cell>
        </row>
        <row r="1648">
          <cell r="H1648" t="str">
            <v>4121 Dummy rings - Intermediate Pressure Turbine - Steam Turbine</v>
          </cell>
        </row>
        <row r="1649">
          <cell r="H1649" t="str">
            <v>4122 Gland rings - Intermediate Pressure Turbine - Steam Turbine</v>
          </cell>
        </row>
        <row r="1650">
          <cell r="H1650" t="str">
            <v>4130 Rotor shaft - Intermediate Pressure Turbine - Steam Turbine</v>
          </cell>
        </row>
        <row r="1651">
          <cell r="H1651" t="str">
            <v>4140 Bearings - Intermediate Pressure Turbine - Steam Turbine</v>
          </cell>
        </row>
        <row r="1652">
          <cell r="H1652" t="str">
            <v>4141 Thrust bearings - Intermediate Pressure Turbine - Steam Turbine</v>
          </cell>
        </row>
        <row r="1653">
          <cell r="H1653" t="str">
            <v>4199 Other intermediate pressure turbine problems - Intermediate Pressure Turbine - Steam Turbine</v>
          </cell>
        </row>
        <row r="1654">
          <cell r="H1654" t="str">
            <v>4200 Outer casing - Low Pressure Turbine - Steam Turbine</v>
          </cell>
        </row>
        <row r="1655">
          <cell r="H1655" t="str">
            <v>4201 Inner casing - Low Pressure Turbine - Steam Turbine</v>
          </cell>
        </row>
        <row r="1656">
          <cell r="H1656" t="str">
            <v>4209 Nozzle bolting - Low Pressure Turbine - Steam Turbine</v>
          </cell>
        </row>
        <row r="1657">
          <cell r="H1657" t="str">
            <v>4210 Nozzles and nozzle blocks - Low Pressure Turbine - Steam Turbine</v>
          </cell>
        </row>
        <row r="1658">
          <cell r="H1658" t="str">
            <v>4211 Diaphragms - Low Pressure Turbine - Steam Turbine</v>
          </cell>
        </row>
        <row r="1659">
          <cell r="H1659" t="str">
            <v>4212 Buckets or blades - Low Pressure Turbine - Steam Turbine</v>
          </cell>
        </row>
        <row r="1660">
          <cell r="H1660" t="str">
            <v>4213 Bucket or blade fouling - Low Pressure Turbine - Steam Turbine</v>
          </cell>
        </row>
        <row r="1661">
          <cell r="H1661" t="str">
            <v>4215 Wheels or spindles - Low Pressure Turbine - Steam Turbine</v>
          </cell>
        </row>
        <row r="1662">
          <cell r="H1662" t="str">
            <v>4220 Shaft seals - Low Pressure Turbine - Steam Turbine</v>
          </cell>
        </row>
        <row r="1663">
          <cell r="H1663" t="str">
            <v>4221 Dummy rings - Low Pressure Turbine - Steam Turbine</v>
          </cell>
        </row>
        <row r="1664">
          <cell r="H1664" t="str">
            <v>4222 Gland rings - Low Pressure Turbine - Steam Turbine</v>
          </cell>
        </row>
        <row r="1665">
          <cell r="H1665" t="str">
            <v>4230 Rotor shaft - Low Pressure Turbine - Steam Turbine</v>
          </cell>
        </row>
        <row r="1666">
          <cell r="H1666" t="str">
            <v>4240 Bearings - Low Pressure Turbine - Steam Turbine</v>
          </cell>
        </row>
        <row r="1667">
          <cell r="H1667" t="str">
            <v>4241 Thrust bearings - Low Pressure Turbine - Steam Turbine</v>
          </cell>
        </row>
        <row r="1668">
          <cell r="H1668" t="str">
            <v>4250 Other low pressure turbine problems - Low Pressure Turbine - Steam Turbine</v>
          </cell>
        </row>
        <row r="1669">
          <cell r="H1669" t="str">
            <v>4260 Main stop valves - Valves - Steam Turbine</v>
          </cell>
        </row>
        <row r="1670">
          <cell r="H1670" t="str">
            <v>4261 Control valves - Valves - Steam Turbine</v>
          </cell>
        </row>
        <row r="1671">
          <cell r="H1671" t="str">
            <v>4262 Intercept valves - Valves - Steam Turbine</v>
          </cell>
        </row>
        <row r="1672">
          <cell r="H1672" t="str">
            <v>4263 Reheat stop valves - Valves - Steam Turbine</v>
          </cell>
        </row>
        <row r="1673">
          <cell r="H1673" t="str">
            <v>4264 Combined intercept valves - Valves - Steam Turbine</v>
          </cell>
        </row>
        <row r="1674">
          <cell r="H1674" t="str">
            <v>4265 Miscellaneous drain and vent valves - Valves - Steam Turbine</v>
          </cell>
        </row>
        <row r="1675">
          <cell r="H1675" t="str">
            <v>4266 Main stop valve testing - Valves - Steam Turbine</v>
          </cell>
        </row>
        <row r="1676">
          <cell r="H1676" t="str">
            <v>4267 Control valve testing - Valves - Steam Turbine</v>
          </cell>
        </row>
        <row r="1677">
          <cell r="H1677" t="str">
            <v>4268 Reheat/intercept valve testing - Valves - Steam Turbine</v>
          </cell>
        </row>
        <row r="1678">
          <cell r="H1678" t="str">
            <v>4269 Other turbine valves (including LP steam admission valves) - Valves - Steam Turbine</v>
          </cell>
        </row>
        <row r="1679">
          <cell r="H1679" t="str">
            <v>4270 Crossover or under piping - Piping - Steam Turbine</v>
          </cell>
        </row>
        <row r="1680">
          <cell r="H1680" t="str">
            <v>4279 Miscellaneous turbine piping - Piping - Steam Turbine</v>
          </cell>
        </row>
        <row r="1681">
          <cell r="H1681" t="str">
            <v>4280 Lube oil pumps - Lube Oil - Steam Turbine</v>
          </cell>
        </row>
        <row r="1682">
          <cell r="H1682" t="str">
            <v>4281 Lube oil coolers - Lube Oil - Steam Turbine</v>
          </cell>
        </row>
        <row r="1683">
          <cell r="H1683" t="str">
            <v>4282 Lube oil conditioners - Lube Oil - Steam Turbine</v>
          </cell>
        </row>
        <row r="1684">
          <cell r="H1684" t="str">
            <v>4283 Lube oil system valves and piping - Lube Oil - Steam Turbine</v>
          </cell>
        </row>
        <row r="1685">
          <cell r="H1685" t="str">
            <v>4284 Lube oil pump drive - Lube Oil - Steam Turbine</v>
          </cell>
        </row>
        <row r="1686">
          <cell r="H1686" t="str">
            <v>4289 Other lube oil system problems - Lube Oil - Steam Turbine</v>
          </cell>
        </row>
        <row r="1687">
          <cell r="H1687" t="str">
            <v>4290 Hydraulic system pumps - Controls - Steam Turbine</v>
          </cell>
        </row>
        <row r="1688">
          <cell r="H1688" t="str">
            <v>4291 Hydraulic system coolers - Controls - Steam Turbine</v>
          </cell>
        </row>
        <row r="1689">
          <cell r="H1689" t="str">
            <v>4292 Hydraulic system filters - Controls - Steam Turbine</v>
          </cell>
        </row>
        <row r="1690">
          <cell r="H1690" t="str">
            <v>4293 Hydraulic system pipes and valves - Controls - Steam Turbine</v>
          </cell>
        </row>
        <row r="1691">
          <cell r="H1691" t="str">
            <v>4299 Other hydraulic system problems - Controls - Steam Turbine</v>
          </cell>
        </row>
        <row r="1692">
          <cell r="H1692" t="str">
            <v>4300 Turbine supervisory system (use codes 4290 to 4299 for hydraulic oil) - Controls - Steam Turbine</v>
          </cell>
        </row>
        <row r="1693">
          <cell r="H1693" t="str">
            <v>4301 Turbine governing system - Controls - Steam Turbine</v>
          </cell>
        </row>
        <row r="1694">
          <cell r="H1694" t="str">
            <v>4302 Turbine trip devices (including instruments) - Controls - Steam Turbine</v>
          </cell>
        </row>
        <row r="1695">
          <cell r="H1695" t="str">
            <v>4303 Exhaust hood and spray controls - Controls - Steam Turbine</v>
          </cell>
        </row>
        <row r="1696">
          <cell r="H1696" t="str">
            <v>4304 Automatic turbine control systems - mechanical - Controls - Steam Turbine</v>
          </cell>
        </row>
        <row r="1697">
          <cell r="H1697" t="str">
            <v>4305 Automatic turbine control systems - mechanical - hydraulic - Controls - Steam Turbine</v>
          </cell>
        </row>
        <row r="1698">
          <cell r="H1698" t="str">
            <v>4306 Automatic turbine control systems - electro-hydraulic - analog - Controls - Steam Turbine</v>
          </cell>
        </row>
        <row r="1699">
          <cell r="H1699" t="str">
            <v>4307 Automatic turbine control systems - electro-hydraulic - digital - Controls - Steam Turbine</v>
          </cell>
        </row>
        <row r="1700">
          <cell r="H1700" t="str">
            <v>4308 Automatic turbine control systems - digital control and monitoring - Controls - Steam Turbine</v>
          </cell>
        </row>
        <row r="1701">
          <cell r="H1701" t="str">
            <v>4309 Other turbine instrument and control problems - Controls - Steam Turbine</v>
          </cell>
        </row>
        <row r="1702">
          <cell r="H1702" t="str">
            <v>4310 Steam Turbine Control System - data highway - Controls - Steam Turbine</v>
          </cell>
        </row>
        <row r="1703">
          <cell r="H1703" t="str">
            <v>4311 Steam Turbine Control System - hardware problems (including card failure) - Controls - Steam Turbine</v>
          </cell>
        </row>
        <row r="1704">
          <cell r="H1704" t="str">
            <v>4312 Steam Turbine Control System - internal and termination wiring - Controls - Steam Turbine</v>
          </cell>
        </row>
        <row r="1705">
          <cell r="H1705" t="str">
            <v>4313 Steam Turbine Control System - logic problems - Controls - Steam Turbine</v>
          </cell>
        </row>
        <row r="1706">
          <cell r="H1706" t="str">
            <v>4314 Steam Turbine Control System - upgrades - Controls - Steam Turbine</v>
          </cell>
        </row>
        <row r="1707">
          <cell r="H1707" t="str">
            <v>4400 Major turbine overhaul (720 hours or longer) (use for non-specific overhaul only; see page B-CCGT-2) - Miscellaneous (Steam Turbine) - Steam Turbine</v>
          </cell>
        </row>
        <row r="1708">
          <cell r="H1708" t="str">
            <v>4401 Inspection - Miscellaneous (Steam Turbine) - Steam Turbine</v>
          </cell>
        </row>
        <row r="1709">
          <cell r="H1709" t="str">
            <v>4402 Minor turbine overhaul (less than 720 hours) (use for non-specific overhaul only; see page B-CCGT-2) - Miscellaneous (Steam Turbine) - Steam Turbine</v>
          </cell>
        </row>
        <row r="1710">
          <cell r="H1710" t="str">
            <v>4410 Turning gear and motor - Miscellaneous (Steam Turbine) - Steam Turbine</v>
          </cell>
        </row>
        <row r="1711">
          <cell r="H1711" t="str">
            <v>4411 Steam turbine gear box (single shaft configuration) - Miscellaneous (Steam Turbine) - Steam Turbine</v>
          </cell>
        </row>
        <row r="1712">
          <cell r="H1712" t="str">
            <v>4412 Steam turbine clutch (single shaft configuration) - Miscellaneous (Steam Turbine) - Steam Turbine</v>
          </cell>
        </row>
        <row r="1713">
          <cell r="H1713" t="str">
            <v>4415 Shaft coupling mechanism - Miscellaneous (Steam Turbine) - Steam Turbine</v>
          </cell>
        </row>
        <row r="1714">
          <cell r="H1714" t="str">
            <v>4420 Vibration of the turbine generator unit that cannot be attributed to a specific cause such as bearings or blades (use this code for balance moves) - Miscellaneous (Steam Turbine) - Steam Turbine</v>
          </cell>
        </row>
        <row r="1715">
          <cell r="H1715" t="str">
            <v>4430 Gland seal system - Miscellaneous (Steam Turbine) - Steam Turbine</v>
          </cell>
        </row>
        <row r="1716">
          <cell r="H1716" t="str">
            <v>4450 Water induction - Miscellaneous (Steam Turbine) - Steam Turbine</v>
          </cell>
        </row>
        <row r="1717">
          <cell r="H1717" t="str">
            <v>4460 Turbine overspeed trip test - Miscellaneous (Steam Turbine) - Steam Turbine</v>
          </cell>
        </row>
        <row r="1718">
          <cell r="H1718" t="str">
            <v>4470 Differential expansion - Miscellaneous (Steam Turbine) - Steam Turbine</v>
          </cell>
        </row>
        <row r="1719">
          <cell r="H1719" t="str">
            <v>4490 Turbine performance testing (use code 9999 for total unit performance testing) - Miscellaneous (Steam Turbine) - Steam Turbine</v>
          </cell>
        </row>
        <row r="1720">
          <cell r="H1720" t="str">
            <v>4499 Other miscellaneous steam turbine problems - Miscellaneous (Steam Turbine) - Steam Turbine</v>
          </cell>
        </row>
        <row r="1721">
          <cell r="H1721" t="str">
            <v>4500 Rotor windings (including damper windings and fan blades on hydro units) - Generator - Generator</v>
          </cell>
        </row>
        <row r="1722">
          <cell r="H1722" t="str">
            <v>4510 Rotor collector rings - Generator - Generator</v>
          </cell>
        </row>
        <row r="1723">
          <cell r="H1723" t="str">
            <v>4511 Rotor, General - Generator - Generator</v>
          </cell>
        </row>
        <row r="1724">
          <cell r="H1724" t="str">
            <v>4512 Retaining Rings - Generator - Generator</v>
          </cell>
        </row>
        <row r="1725">
          <cell r="H1725" t="str">
            <v>4520 Stator windings, bushings, and terminals - Generator - Generator</v>
          </cell>
        </row>
        <row r="1726">
          <cell r="H1726" t="str">
            <v>4530 Stator core iron - Generator - Generator</v>
          </cell>
        </row>
        <row r="1727">
          <cell r="H1727" t="str">
            <v>4535 Stator, General - Generator - Generator</v>
          </cell>
        </row>
        <row r="1728">
          <cell r="H1728" t="str">
            <v>4536 Generator Heaters - Generator - Generator</v>
          </cell>
        </row>
        <row r="1729">
          <cell r="H1729" t="str">
            <v>4540 Brushes and brush rigging - Generator - Generator</v>
          </cell>
        </row>
        <row r="1730">
          <cell r="H1730" t="str">
            <v>4550 Generator bearings and lube oil system (including thrust bearings on hydro units) - Generator - Generator</v>
          </cell>
        </row>
        <row r="1731">
          <cell r="H1731" t="str">
            <v>4551 Generator bearings - Generator - Generator</v>
          </cell>
        </row>
        <row r="1732">
          <cell r="H1732" t="str">
            <v>4552 Generator lube oil system - Generator - Generator</v>
          </cell>
        </row>
        <row r="1733">
          <cell r="H1733" t="str">
            <v>4555 Bearing cooling system - Generator - Generator</v>
          </cell>
        </row>
        <row r="1734">
          <cell r="H1734" t="str">
            <v>4560 Generator vibration (excluding vibration due to failed bearing and other components) - Generator - Generator</v>
          </cell>
        </row>
        <row r="1735">
          <cell r="H1735" t="str">
            <v>4570 Generator casing - Generator - Generator</v>
          </cell>
        </row>
        <row r="1736">
          <cell r="H1736" t="str">
            <v>4580 Generator end bells and bolting - Generator - Generator</v>
          </cell>
        </row>
        <row r="1737">
          <cell r="H1737" t="str">
            <v>4600 Exciter drive - motor - Exciter - Generator</v>
          </cell>
        </row>
        <row r="1738">
          <cell r="H1738" t="str">
            <v>4601 Exciter field rheostat - Exciter - Generator</v>
          </cell>
        </row>
        <row r="1739">
          <cell r="H1739" t="str">
            <v>4602 Exciter commutator and brushes - Exciter - Generator</v>
          </cell>
        </row>
        <row r="1740">
          <cell r="H1740" t="str">
            <v>4603 Solid state exciter element - Exciter - Generator</v>
          </cell>
        </row>
        <row r="1741">
          <cell r="H1741" t="str">
            <v>4604 Exciter drive - shaft - Exciter - Generator</v>
          </cell>
        </row>
        <row r="1742">
          <cell r="H1742" t="str">
            <v>4605 Exciter transformer - Exciter - Generator</v>
          </cell>
        </row>
        <row r="1743">
          <cell r="H1743" t="str">
            <v>4609 Other exciter problems - Exciter - Generator</v>
          </cell>
        </row>
        <row r="1744">
          <cell r="H1744" t="str">
            <v>4610 Hydrogen cooling system piping and valves - Cooling System - Generator</v>
          </cell>
        </row>
        <row r="1745">
          <cell r="H1745" t="str">
            <v>4611 Hydrogen coolers - Cooling System - Generator</v>
          </cell>
        </row>
        <row r="1746">
          <cell r="H1746" t="str">
            <v>4612 Hydrogen storage system - Cooling System - Generator</v>
          </cell>
        </row>
        <row r="1747">
          <cell r="H1747" t="str">
            <v>4613 Hydrogen seals - Cooling System - Generator</v>
          </cell>
        </row>
        <row r="1748">
          <cell r="H1748" t="str">
            <v>4619 Other hydrogen system problems - Cooling System - Generator</v>
          </cell>
        </row>
        <row r="1749">
          <cell r="H1749" t="str">
            <v>4620 Air cooling system - Cooling System - Generator</v>
          </cell>
        </row>
        <row r="1750">
          <cell r="H1750" t="str">
            <v>4630 Liquid cooling system - Cooling System - Generator</v>
          </cell>
        </row>
        <row r="1751">
          <cell r="H1751" t="str">
            <v>4640 Seal oil system and seals - Cooling System - Generator</v>
          </cell>
        </row>
        <row r="1752">
          <cell r="H1752" t="str">
            <v>4650 Other cooling system problems - Cooling System - Generator</v>
          </cell>
        </row>
        <row r="1753">
          <cell r="H1753" t="str">
            <v>4700 Generator voltage control - Controls - Generator</v>
          </cell>
        </row>
        <row r="1754">
          <cell r="H1754" t="str">
            <v>4710 Generator metering devices - Controls - Generator</v>
          </cell>
        </row>
        <row r="1755">
          <cell r="H1755" t="str">
            <v>4720 Generator synchronization equipment - Controls - Generator</v>
          </cell>
        </row>
        <row r="1756">
          <cell r="H1756" t="str">
            <v>4730 Generator current and potential transformers - Controls - Generator</v>
          </cell>
        </row>
        <row r="1757">
          <cell r="H1757" t="str">
            <v>4740 Emergency generator trip devices - Controls - Generator</v>
          </cell>
        </row>
        <row r="1758">
          <cell r="H1758" t="str">
            <v>4750 Other generator controls and metering problems - Controls - Generator</v>
          </cell>
        </row>
        <row r="1759">
          <cell r="H1759" t="str">
            <v>4800 Generator main leads - Miscellaneous (Generator) - Generator</v>
          </cell>
        </row>
        <row r="1760">
          <cell r="H1760" t="str">
            <v>4805 Generator Bus Duct Cooling System - Miscellaneous (Generator) - Generator</v>
          </cell>
        </row>
        <row r="1761">
          <cell r="H1761" t="str">
            <v>4810 Generator output breaker - Miscellaneous (Generator) - Generator</v>
          </cell>
        </row>
        <row r="1762">
          <cell r="H1762" t="str">
            <v>4830 Major generator overhaul (720 hours or longer) (use for non-specific overhaul only; see page B-CCGT-2) - Miscellaneous (Generator) - Generator</v>
          </cell>
        </row>
        <row r="1763">
          <cell r="H1763" t="str">
            <v>4831 Minor generator overhaul (less than 720 hours) (use for non-specific overhaul only; see page B-CCGT-2) - Miscellaneous (Generator) - Generator</v>
          </cell>
        </row>
        <row r="1764">
          <cell r="H1764" t="str">
            <v>4840 Inspection - Miscellaneous (Generator) - Generator</v>
          </cell>
        </row>
        <row r="1765">
          <cell r="H1765" t="str">
            <v>4841 Generator doble testing - Miscellaneous (Generator) - Generator</v>
          </cell>
        </row>
        <row r="1766">
          <cell r="H1766" t="str">
            <v>4842 Reactive and capability testing - Miscellaneous (Generator) - Generator</v>
          </cell>
        </row>
        <row r="1767">
          <cell r="H1767" t="str">
            <v>4850 Core monitor alarm - Miscellaneous (Generator) - Generator</v>
          </cell>
        </row>
        <row r="1768">
          <cell r="H1768" t="str">
            <v>4860 Generator neutral grounding equipment - Miscellaneous (Generator) - Generator</v>
          </cell>
        </row>
        <row r="1769">
          <cell r="H1769" t="str">
            <v>4899 Other miscellaneous generator problems - Miscellaneous (Generator) - Generator</v>
          </cell>
        </row>
        <row r="1770">
          <cell r="H1770" t="str">
            <v>8000 Chemical feed storage, mill feeders, and conveyors - Wet Scrubbers - Pollution Control Equipment</v>
          </cell>
        </row>
        <row r="1771">
          <cell r="H1771" t="str">
            <v>8002 Screw conveyors - Wet Scrubbers - Pollution Control Equipment</v>
          </cell>
        </row>
        <row r="1772">
          <cell r="H1772" t="str">
            <v>8003 Bucket elevators - Wet Scrubbers - Pollution Control Equipment</v>
          </cell>
        </row>
        <row r="1773">
          <cell r="H1773" t="str">
            <v>8006 Weigh feeders - Wet Scrubbers - Pollution Control Equipment</v>
          </cell>
        </row>
        <row r="1774">
          <cell r="H1774" t="str">
            <v>8010 Crushers/mills - Wet Scrubbers - Pollution Control Equipment</v>
          </cell>
        </row>
        <row r="1775">
          <cell r="H1775" t="str">
            <v>8020 Mill slurry tanks supply problems - Wet Scrubbers - Pollution Control Equipment</v>
          </cell>
        </row>
        <row r="1776">
          <cell r="H1776" t="str">
            <v>8030 Classifiers - Wet Scrubbers - Pollution Control Equipment</v>
          </cell>
        </row>
        <row r="1777">
          <cell r="H1777" t="str">
            <v>8040 Slurry transfer pumps and motors - Wet Scrubbers - Pollution Control Equipment</v>
          </cell>
        </row>
        <row r="1778">
          <cell r="H1778" t="str">
            <v>8050 Chemical unavailability - Wet Scrubbers - Pollution Control Equipment</v>
          </cell>
        </row>
        <row r="1779">
          <cell r="H1779" t="str">
            <v>8099 Other chemical supply problems - Wet Scrubbers - Pollution Control Equipment</v>
          </cell>
        </row>
        <row r="1780">
          <cell r="H1780" t="str">
            <v>8100 Scrubber/absorber tower or module - Wet Scrubbers - Pollution Control Equipment</v>
          </cell>
        </row>
        <row r="1781">
          <cell r="H1781" t="str">
            <v>8110 Spray nozzles - Wet Scrubbers - Pollution Control Equipment</v>
          </cell>
        </row>
        <row r="1782">
          <cell r="H1782" t="str">
            <v>8115 Disc scrubber throats - Wet Scrubbers - Pollution Control Equipment</v>
          </cell>
        </row>
        <row r="1783">
          <cell r="H1783" t="str">
            <v>8120 Spray pumps and motors - Wet Scrubbers - Pollution Control Equipment</v>
          </cell>
        </row>
        <row r="1784">
          <cell r="H1784" t="str">
            <v>8125 Scrubber recycle (liquid) pumps - Wet Scrubbers - Pollution Control Equipment</v>
          </cell>
        </row>
        <row r="1785">
          <cell r="H1785" t="str">
            <v>8127 Scrubber recycle (liquid) pump motors - Wet Scrubbers - Pollution Control Equipment</v>
          </cell>
        </row>
        <row r="1786">
          <cell r="H1786" t="str">
            <v>8130 Recirculation tanks including agitators - Wet Scrubbers - Pollution Control Equipment</v>
          </cell>
        </row>
        <row r="1787">
          <cell r="H1787" t="str">
            <v>8140 Reaction tanks including agitators - Wet Scrubbers - Pollution Control Equipment</v>
          </cell>
        </row>
        <row r="1788">
          <cell r="H1788" t="str">
            <v>8150 Tubes - Wet Scrubbers - Pollution Control Equipment</v>
          </cell>
        </row>
        <row r="1789">
          <cell r="H1789" t="str">
            <v>8160 Mist eliminators/demisters and washdown - Wet Scrubbers - Pollution Control Equipment</v>
          </cell>
        </row>
        <row r="1790">
          <cell r="H1790" t="str">
            <v>8199 Other scrubber problems - Wet Scrubbers - Pollution Control Equipment</v>
          </cell>
        </row>
        <row r="1791">
          <cell r="H1791" t="str">
            <v>8200 Piping - Wet Scrubbers - Pollution Control Equipment</v>
          </cell>
        </row>
        <row r="1792">
          <cell r="H1792" t="str">
            <v>8210 Valves - Wet Scrubbers - Pollution Control Equipment</v>
          </cell>
        </row>
        <row r="1793">
          <cell r="H1793" t="str">
            <v>8220 Strainers or filters - Wet Scrubbers - Pollution Control Equipment</v>
          </cell>
        </row>
        <row r="1794">
          <cell r="H1794" t="str">
            <v>8225 Drain pots - Wet Scrubbers - Pollution Control Equipment</v>
          </cell>
        </row>
        <row r="1795">
          <cell r="H1795" t="str">
            <v>8230 Ducting - Wet Scrubbers - Pollution Control Equipment</v>
          </cell>
        </row>
        <row r="1796">
          <cell r="H1796" t="str">
            <v>8235 Demister - Wet Scrubbers - Pollution Control Equipment</v>
          </cell>
        </row>
        <row r="1797">
          <cell r="H1797" t="str">
            <v>8240 Bypass dampers - Wet Scrubbers - Pollution Control Equipment</v>
          </cell>
        </row>
        <row r="1798">
          <cell r="H1798" t="str">
            <v>8250 Dampers other than bypass - Wet Scrubbers - Pollution Control Equipment</v>
          </cell>
        </row>
        <row r="1799">
          <cell r="H1799" t="str">
            <v>8260 Scrubber booster I.D. fan (fan specific to the scrubber) - Wet Scrubbers - Pollution Control Equipment</v>
          </cell>
        </row>
        <row r="1800">
          <cell r="H1800" t="str">
            <v>8261 Scrubber booster I.D. fan drive - Wet Scrubbers - Pollution Control Equipment</v>
          </cell>
        </row>
        <row r="1801">
          <cell r="H1801" t="str">
            <v>8262 Scrubber booster I.D. fan vibration (fan specific to the scrubber) - Wet Scrubbers - Pollution Control Equipment</v>
          </cell>
        </row>
        <row r="1802">
          <cell r="H1802" t="str">
            <v>8264 Scrubber booster I.D. fan blades (fan specific to the scrubber) - Wet Scrubbers - Pollution Control Equipment</v>
          </cell>
        </row>
        <row r="1803">
          <cell r="H1803" t="str">
            <v>8270 Scrubber booster F.D. fan (fan specific to the scrubber) - Wet Scrubbers - Pollution Control Equipment</v>
          </cell>
        </row>
        <row r="1804">
          <cell r="H1804" t="str">
            <v>8271 Scrubber booster F.D. fan drive - Wet Scrubbers - Pollution Control Equipment</v>
          </cell>
        </row>
        <row r="1805">
          <cell r="H1805" t="str">
            <v>8272 Scrubber booster F.D. fan vibration (fan specific to the scrubber) - Wet Scrubbers - Pollution Control Equipment</v>
          </cell>
        </row>
        <row r="1806">
          <cell r="H1806" t="str">
            <v>8274 Scrubber booster F.D. fan blades (fan specific to the scrubber) - Wet Scrubbers - Pollution Control Equipment</v>
          </cell>
        </row>
        <row r="1807">
          <cell r="H1807" t="str">
            <v>8280 Reagent feed piping - Wet Scrubbers - Pollution Control Equipment</v>
          </cell>
        </row>
        <row r="1808">
          <cell r="H1808" t="str">
            <v>8290 Demister wash piping assembly - Wet Scrubbers - Pollution Control Equipment</v>
          </cell>
        </row>
        <row r="1809">
          <cell r="H1809" t="str">
            <v>8299 Other piping, ducting, damper, and fan problems - Wet Scrubbers - Pollution Control Equipment</v>
          </cell>
        </row>
        <row r="1810">
          <cell r="H1810" t="str">
            <v>8300 Waste disposal/recovery tanks - Wet Scrubbers - Pollution Control Equipment</v>
          </cell>
        </row>
        <row r="1811">
          <cell r="H1811" t="str">
            <v>8310 Waste disposal/recovery pumps - Wet Scrubbers - Pollution Control Equipment</v>
          </cell>
        </row>
        <row r="1812">
          <cell r="H1812" t="str">
            <v>8320 Waste disposal ponds - Wet Scrubbers - Pollution Control Equipment</v>
          </cell>
        </row>
        <row r="1813">
          <cell r="H1813" t="str">
            <v>8325 Ash disposal problems - Wet Scrubbers - Pollution Control Equipment</v>
          </cell>
        </row>
        <row r="1814">
          <cell r="H1814" t="str">
            <v>8330 Dewatering equipment (thickener, centrifuge, etc.) - Wet Scrubbers - Pollution Control Equipment</v>
          </cell>
        </row>
        <row r="1815">
          <cell r="H1815" t="str">
            <v>8335 Dryers - Wet Scrubbers - Pollution Control Equipment</v>
          </cell>
        </row>
        <row r="1816">
          <cell r="H1816" t="str">
            <v>8340 Centrifuge/vacuum filter - Wet Scrubbers - Pollution Control Equipment</v>
          </cell>
        </row>
        <row r="1817">
          <cell r="H1817" t="str">
            <v>8345 Calciners - Wet Scrubbers - Pollution Control Equipment</v>
          </cell>
        </row>
        <row r="1818">
          <cell r="H1818" t="str">
            <v>8349 Other waste disposal and recovery problems - Wet Scrubbers - Pollution Control Equipment</v>
          </cell>
        </row>
        <row r="1819">
          <cell r="H1819" t="str">
            <v>8399 Solids conveying and mixing system problems - Wet Scrubbers - Pollution Control Equipment</v>
          </cell>
        </row>
        <row r="1820">
          <cell r="H1820" t="str">
            <v>8400 Scrubber gas discharge reheaters - general - Wet Scrubbers - Pollution Control Equipment</v>
          </cell>
        </row>
        <row r="1821">
          <cell r="H1821" t="str">
            <v>8402 Scrubber gas discharge reheaters - vibration - Wet Scrubbers - Pollution Control Equipment</v>
          </cell>
        </row>
        <row r="1822">
          <cell r="H1822" t="str">
            <v>8404 Scrubber gas discharge reheaters - tube leaks - Wet Scrubbers - Pollution Control Equipment</v>
          </cell>
        </row>
        <row r="1823">
          <cell r="H1823" t="str">
            <v>8406 Scrubber gas discharge reheaters - ducts - Wet Scrubbers - Pollution Control Equipment</v>
          </cell>
        </row>
        <row r="1824">
          <cell r="H1824" t="str">
            <v>8410 Scrubber instruments and controls - Wet Scrubbers - Pollution Control Equipment</v>
          </cell>
        </row>
        <row r="1825">
          <cell r="H1825" t="str">
            <v>8415 Liquid level controls - Wet Scrubbers - Pollution Control Equipment</v>
          </cell>
        </row>
        <row r="1826">
          <cell r="H1826" t="str">
            <v>8420 Heat tracer - Wet Scrubbers - Pollution Control Equipment</v>
          </cell>
        </row>
        <row r="1827">
          <cell r="H1827" t="str">
            <v>8425 Miscellaneous mechanical failures - Wet Scrubbers - Pollution Control Equipment</v>
          </cell>
        </row>
        <row r="1828">
          <cell r="H1828" t="str">
            <v>8426 Miscellaneous electrical failures - Wet Scrubbers - Pollution Control Equipment</v>
          </cell>
        </row>
        <row r="1829">
          <cell r="H1829" t="str">
            <v>8430 Stack damage related to scrubber system - Wet Scrubbers - Pollution Control Equipment</v>
          </cell>
        </row>
        <row r="1830">
          <cell r="H1830" t="str">
            <v>8440 Major overhaul - Wet Scrubbers - Pollution Control Equipment</v>
          </cell>
        </row>
        <row r="1831">
          <cell r="H1831" t="str">
            <v>8450 Inspection - Wet Scrubbers - Pollution Control Equipment</v>
          </cell>
        </row>
        <row r="1832">
          <cell r="H1832" t="str">
            <v>8460 Testing - Wet Scrubbers - Pollution Control Equipment</v>
          </cell>
        </row>
        <row r="1833">
          <cell r="H1833" t="str">
            <v>8470 SO2 monitor - Wet Scrubbers - Pollution Control Equipment</v>
          </cell>
        </row>
        <row r="1834">
          <cell r="H1834" t="str">
            <v>8499 Other miscellaneous wet scrubber problems - Wet Scrubbers - Pollution Control Equipment</v>
          </cell>
        </row>
        <row r="1835">
          <cell r="H1835" t="str">
            <v>8500 Slurry storage and feed tanks - Dry Scrubbers - Pollution Control Equipment</v>
          </cell>
        </row>
        <row r="1836">
          <cell r="H1836" t="str">
            <v>8501 Reagent storage, feed bins, and conveyors - Dry Scrubbers - Pollution Control Equipment</v>
          </cell>
        </row>
        <row r="1837">
          <cell r="H1837" t="str">
            <v>8502 Weigh feeders - Dry Scrubbers - Pollution Control Equipment</v>
          </cell>
        </row>
        <row r="1838">
          <cell r="H1838" t="str">
            <v>8503 Screw conveyors - Dry Scrubbers - Pollution Control Equipment</v>
          </cell>
        </row>
        <row r="1839">
          <cell r="H1839" t="str">
            <v>8504 Mills/slakers - Dry Scrubbers - Pollution Control Equipment</v>
          </cell>
        </row>
        <row r="1840">
          <cell r="H1840" t="str">
            <v>8505 Scalping screens - Dry Scrubbers - Pollution Control Equipment</v>
          </cell>
        </row>
        <row r="1841">
          <cell r="H1841" t="str">
            <v>8506 Slurry pipelines - Dry Scrubbers - Pollution Control Equipment</v>
          </cell>
        </row>
        <row r="1842">
          <cell r="H1842" t="str">
            <v>8507 Reagent uploading and transfer systems - Dry Scrubbers - Pollution Control Equipment</v>
          </cell>
        </row>
        <row r="1843">
          <cell r="H1843" t="str">
            <v>8508 Reagent unavailability - Dry Scrubbers - Pollution Control Equipment</v>
          </cell>
        </row>
        <row r="1844">
          <cell r="H1844" t="str">
            <v>8510 Slurry mixers and agitators - Dry Scrubbers - Pollution Control Equipment</v>
          </cell>
        </row>
        <row r="1845">
          <cell r="H1845" t="str">
            <v>8520 Slurry transfer pumps and motors - Dry Scrubbers - Pollution Control Equipment</v>
          </cell>
        </row>
        <row r="1846">
          <cell r="H1846" t="str">
            <v>8521 Reagent/slurry problems - Dry Scrubbers - Pollution Control Equipment</v>
          </cell>
        </row>
        <row r="1847">
          <cell r="H1847" t="str">
            <v>8522 Piping - Dry Scrubbers - Pollution Control Equipment</v>
          </cell>
        </row>
        <row r="1848">
          <cell r="H1848" t="str">
            <v>8523 Valves - Dry Scrubbers - Pollution Control Equipment</v>
          </cell>
        </row>
        <row r="1849">
          <cell r="H1849" t="str">
            <v>8524 Strainers or filters - Dry Scrubbers - Pollution Control Equipment</v>
          </cell>
        </row>
        <row r="1850">
          <cell r="H1850" t="str">
            <v>8525 Ducting - Dry Scrubbers - Pollution Control Equipment</v>
          </cell>
        </row>
        <row r="1851">
          <cell r="H1851" t="str">
            <v>8526 Dampers - Dry Scrubbers - Pollution Control Equipment</v>
          </cell>
        </row>
        <row r="1852">
          <cell r="H1852" t="str">
            <v>8527 Other piping, ducting, and damper problems - Dry Scrubbers - Pollution Control Equipment</v>
          </cell>
        </row>
        <row r="1853">
          <cell r="H1853" t="str">
            <v>8528 Dry scrubber instruments and controls - Dry Scrubbers - Pollution Control Equipment</v>
          </cell>
        </row>
        <row r="1854">
          <cell r="H1854" t="str">
            <v>8529 Gas dispersers - Dry Scrubbers - Pollution Control Equipment</v>
          </cell>
        </row>
        <row r="1855">
          <cell r="H1855" t="str">
            <v>8530 Spray towers - Dry Scrubbers - Pollution Control Equipment</v>
          </cell>
        </row>
        <row r="1856">
          <cell r="H1856" t="str">
            <v>8531 Spray machine/atomizer - Dry Scrubbers - Pollution Control Equipment</v>
          </cell>
        </row>
        <row r="1857">
          <cell r="H1857" t="str">
            <v>8532 Spray machine/atomizer motors - Dry Scrubbers - Pollution Control Equipment</v>
          </cell>
        </row>
        <row r="1858">
          <cell r="H1858" t="str">
            <v>8533 Spray machine/atomizer lubrication systems - Dry Scrubbers - Pollution Control Equipment</v>
          </cell>
        </row>
        <row r="1859">
          <cell r="H1859" t="str">
            <v>8534 Spray machine/atomizer vibration problems - Dry Scrubbers - Pollution Control Equipment</v>
          </cell>
        </row>
        <row r="1860">
          <cell r="H1860" t="str">
            <v>8535 Fly ash conveyors - Dry Scrubbers - Pollution Control Equipment</v>
          </cell>
        </row>
        <row r="1861">
          <cell r="H1861" t="str">
            <v>8536 Bucket elevators - Dry Scrubbers - Pollution Control Equipment</v>
          </cell>
        </row>
        <row r="1862">
          <cell r="H1862" t="str">
            <v>8537 Weigh hoppers - Dry Scrubbers - Pollution Control Equipment</v>
          </cell>
        </row>
        <row r="1863">
          <cell r="H1863" t="str">
            <v>8538 Recycle storage and feed tanks including agitators - Dry Scrubbers - Pollution Control Equipment</v>
          </cell>
        </row>
        <row r="1864">
          <cell r="H1864" t="str">
            <v>8539 Recycle slurry transfer pumps - Dry Scrubbers - Pollution Control Equipment</v>
          </cell>
        </row>
        <row r="1865">
          <cell r="H1865" t="str">
            <v>8540 Waste disposal - Dry Scrubbers - Pollution Control Equipment</v>
          </cell>
        </row>
        <row r="1866">
          <cell r="H1866" t="str">
            <v>8541 Recycle feed bins - Dry Scrubbers - Pollution Control Equipment</v>
          </cell>
        </row>
        <row r="1867">
          <cell r="H1867" t="str">
            <v>8542 Recycle feed bins aeration systems - Dry Scrubbers - Pollution Control Equipment</v>
          </cell>
        </row>
        <row r="1868">
          <cell r="H1868" t="str">
            <v>8543 Powder coolers - Dry Scrubbers - Pollution Control Equipment</v>
          </cell>
        </row>
        <row r="1869">
          <cell r="H1869" t="str">
            <v>8544 Mechanical failures - Dry Scrubbers - Pollution Control Equipment</v>
          </cell>
        </row>
        <row r="1870">
          <cell r="H1870" t="str">
            <v>8545 Electrical failures - Dry Scrubbers - Pollution Control Equipment</v>
          </cell>
        </row>
        <row r="1871">
          <cell r="H1871" t="str">
            <v>8546 Major overhaul - Dry Scrubbers - Pollution Control Equipment</v>
          </cell>
        </row>
        <row r="1872">
          <cell r="H1872" t="str">
            <v>8547 Inspection - Dry Scrubbers - Pollution Control Equipment</v>
          </cell>
        </row>
        <row r="1873">
          <cell r="H1873" t="str">
            <v>8548 Testing - Dry Scrubbers - Pollution Control Equipment</v>
          </cell>
        </row>
        <row r="1874">
          <cell r="H1874" t="str">
            <v>8549 Other dry scrubber problems - Dry Scrubbers - Pollution Control Equipment</v>
          </cell>
        </row>
        <row r="1875">
          <cell r="H1875" t="str">
            <v>8550 Electrostatic precipitator fouling - Precipitators - Pollution Control Equipment</v>
          </cell>
        </row>
        <row r="1876">
          <cell r="H1876" t="str">
            <v>8551 Electrostatic precipitator field out of service - Precipitators - Pollution Control Equipment</v>
          </cell>
        </row>
        <row r="1877">
          <cell r="H1877" t="str">
            <v>8560 Electrostatic precipitator problems - Precipitators - Pollution Control Equipment</v>
          </cell>
        </row>
        <row r="1878">
          <cell r="H1878" t="str">
            <v>8570 Mechanical precipitator fouling - Precipitators - Pollution Control Equipment</v>
          </cell>
        </row>
        <row r="1879">
          <cell r="H1879" t="str">
            <v>8580 Mechanical precipitator problems - Precipitators - Pollution Control Equipment</v>
          </cell>
        </row>
        <row r="1880">
          <cell r="H1880" t="str">
            <v>8590 Other precipitator problems - Precipitators - Pollution Control Equipment</v>
          </cell>
        </row>
        <row r="1881">
          <cell r="H1881" t="str">
            <v>8565 Electrostatic Precipitator rebuild/overhaul - Miscellaneous (Pollution Control Equipment) - Pollution Control Equipment</v>
          </cell>
        </row>
        <row r="1882">
          <cell r="H1882" t="str">
            <v>8600 Flue gas additives (furnace injection) - Miscellaneous (Pollution Control Equipment) - Pollution Control Equipment</v>
          </cell>
        </row>
        <row r="1883">
          <cell r="H1883" t="str">
            <v>8601 SO3 mitigation - Miscellaneous (Pollution Control Equipment) - Pollution Control Equipment</v>
          </cell>
        </row>
        <row r="1884">
          <cell r="H1884" t="str">
            <v>8620 Mercury Abatement Equipment - Miscellaneous (Pollution Control Equipment) - Pollution Control Equipment</v>
          </cell>
        </row>
        <row r="1885">
          <cell r="H1885" t="str">
            <v>8650 Baghouse systems, general - Miscellaneous (Pollution Control Equipment) - Pollution Control Equipment</v>
          </cell>
        </row>
        <row r="1886">
          <cell r="H1886" t="str">
            <v>8651 Bag failures and rebagging - Miscellaneous (Pollution Control Equipment) - Pollution Control Equipment</v>
          </cell>
        </row>
        <row r="1887">
          <cell r="H1887" t="str">
            <v>8652 Shakers and rappers - Miscellaneous (Pollution Control Equipment) - Pollution Control Equipment</v>
          </cell>
        </row>
        <row r="1888">
          <cell r="H1888" t="str">
            <v>8653 Inflation and deflation fans and motors - Miscellaneous (Pollution Control Equipment) - Pollution Control Equipment</v>
          </cell>
        </row>
        <row r="1889">
          <cell r="H1889" t="str">
            <v>8654 Baghouse booster fans and motors - Miscellaneous (Pollution Control Equipment) - Pollution Control Equipment</v>
          </cell>
        </row>
        <row r="1890">
          <cell r="H1890" t="str">
            <v>8655 Structural duct work and dampers - Miscellaneous (Pollution Control Equipment) - Pollution Control Equipment</v>
          </cell>
        </row>
        <row r="1891">
          <cell r="H1891" t="str">
            <v>8656 Controls and instrumentation - Miscellaneous (Pollution Control Equipment) - Pollution Control Equipment</v>
          </cell>
        </row>
        <row r="1892">
          <cell r="H1892" t="str">
            <v>8657 Ash handling system and hoppers - Miscellaneous (Pollution Control Equipment) - Pollution Control Equipment</v>
          </cell>
        </row>
        <row r="1893">
          <cell r="H1893" t="str">
            <v>8658 Slurry system from precipitators - Miscellaneous (Pollution Control Equipment) - Pollution Control Equipment</v>
          </cell>
        </row>
        <row r="1894">
          <cell r="H1894" t="str">
            <v>8670 Emission monitors (other than CEMS) - Miscellaneous (Pollution Control Equipment) - Pollution Control Equipment</v>
          </cell>
        </row>
        <row r="1895">
          <cell r="H1895" t="str">
            <v>8699 Other miscellaneous pollution control equipment problems - Miscellaneous (Pollution Control Equipment) - Pollution Control Equipment</v>
          </cell>
        </row>
        <row r="1896">
          <cell r="H1896" t="str">
            <v>8700 CEMS Certification and Recertification - Continuous Emissions Monitoring Systems (CEMS) - Pollution Control Equipment</v>
          </cell>
        </row>
        <row r="1897">
          <cell r="H1897" t="str">
            <v>8710 SO2 analyzer problems - Continuous Emissions Monitoring Systems (CEMS) - Pollution Control Equipment</v>
          </cell>
        </row>
        <row r="1898">
          <cell r="H1898" t="str">
            <v>8720 NOx analyzer problems - Continuous Emissions Monitoring Systems (CEMS) - Pollution Control Equipment</v>
          </cell>
        </row>
        <row r="1899">
          <cell r="H1899" t="str">
            <v>8730 CO analyzer problems - Continuous Emissions Monitoring Systems (CEMS) - Pollution Control Equipment</v>
          </cell>
        </row>
        <row r="1900">
          <cell r="H1900" t="str">
            <v>8740 CO2 analyzer problems - Continuous Emissions Monitoring Systems (CEMS) - Pollution Control Equipment</v>
          </cell>
        </row>
        <row r="1901">
          <cell r="H1901" t="str">
            <v>8750 O2 analyzer problems - Continuous Emissions Monitoring Systems (CEMS) - Pollution Control Equipment</v>
          </cell>
        </row>
        <row r="1902">
          <cell r="H1902" t="str">
            <v>8760 Opacity monitor problems - Continuous Emissions Monitoring Systems (CEMS) - Pollution Control Equipment</v>
          </cell>
        </row>
        <row r="1903">
          <cell r="H1903" t="str">
            <v>8770 Flow monitor problems - Continuous Emissions Monitoring Systems (CEMS) - Pollution Control Equipment</v>
          </cell>
        </row>
        <row r="1904">
          <cell r="H1904" t="str">
            <v>8780 Data acquisition system problems - Continuous Emissions Monitoring Systems (CEMS) - Pollution Control Equipment</v>
          </cell>
        </row>
        <row r="1905">
          <cell r="H1905" t="str">
            <v>8790 Miscellaneous CEMS problems - Continuous Emissions Monitoring Systems (CEMS) - Pollution Control Equipment</v>
          </cell>
        </row>
        <row r="1906">
          <cell r="H1906" t="str">
            <v>8800 SNCR NOx Reagent - NOx Reduction Systems - Pollution Control Equipment</v>
          </cell>
        </row>
        <row r="1907">
          <cell r="H1907" t="str">
            <v>8801 SNCR NOx Carrier gas - NOx Reduction Systems - Pollution Control Equipment</v>
          </cell>
        </row>
        <row r="1908">
          <cell r="H1908" t="str">
            <v>8802 SNCR NOx Control system - NOx Reduction Systems - Pollution Control Equipment</v>
          </cell>
        </row>
        <row r="1909">
          <cell r="H1909" t="str">
            <v>8803 SNCR Performance Testing - NOx Reduction Systems - Pollution Control Equipment</v>
          </cell>
        </row>
        <row r="1910">
          <cell r="H1910" t="str">
            <v>8809 Other SNCR NOx problems - NOx Reduction Systems - Pollution Control Equipment</v>
          </cell>
        </row>
        <row r="1911">
          <cell r="H1911" t="str">
            <v>8810 SCR NOx Reactor - NOx Reduction Systems - Pollution Control Equipment</v>
          </cell>
        </row>
        <row r="1912">
          <cell r="H1912" t="str">
            <v>8811 SCR NOx Reagent - NOx Reduction Systems - Pollution Control Equipment</v>
          </cell>
        </row>
        <row r="1913">
          <cell r="H1913" t="str">
            <v>8812 SCR NOx Catalyst - NOx Reduction Systems - Pollution Control Equipment</v>
          </cell>
        </row>
        <row r="1914">
          <cell r="H1914" t="str">
            <v>8813 SCR NOx Injection grid piping/valves - NOx Reduction Systems - Pollution Control Equipment</v>
          </cell>
        </row>
        <row r="1915">
          <cell r="H1915" t="str">
            <v>8814 SCR NOx Catalyst support material - NOx Reduction Systems - Pollution Control Equipment</v>
          </cell>
        </row>
        <row r="1916">
          <cell r="H1916" t="str">
            <v>8815 SCR NOx Soot blowers - NOx Reduction Systems - Pollution Control Equipment</v>
          </cell>
        </row>
        <row r="1917">
          <cell r="H1917" t="str">
            <v>8816 SCR NOx Plugging - NOx Reduction Systems - Pollution Control Equipment</v>
          </cell>
        </row>
        <row r="1918">
          <cell r="H1918" t="str">
            <v>8817 SCR NOx Control system - NOx Reduction Systems - Pollution Control Equipment</v>
          </cell>
        </row>
        <row r="1919">
          <cell r="H1919" t="str">
            <v>8820 SCR NOx Ammonia injection grid piping/valves - NOx Reduction Systems - Pollution Control Equipment</v>
          </cell>
        </row>
        <row r="1920">
          <cell r="H1920" t="str">
            <v>8821 SCR NOx Ammonia tanks, piping and valves (not injection) - NOx Reduction Systems - Pollution Control Equipment</v>
          </cell>
        </row>
        <row r="1921">
          <cell r="H1921" t="str">
            <v>8822 SCR NOx Ammonia air blowers - NOx Reduction Systems - Pollution Control Equipment</v>
          </cell>
        </row>
        <row r="1922">
          <cell r="H1922" t="str">
            <v>8823 SCR NOx Other ammonia system problems - NOx Reduction Systems - Pollution Control Equipment</v>
          </cell>
        </row>
        <row r="1923">
          <cell r="H1923" t="str">
            <v>8825 Other SCR NOx problems - NOx Reduction Systems - Pollution Control Equipment</v>
          </cell>
        </row>
        <row r="1924">
          <cell r="H1924" t="str">
            <v>8830 CAH NOx Active catalyst - NOx Reduction Systems - Pollution Control Equipment</v>
          </cell>
        </row>
        <row r="1925">
          <cell r="H1925" t="str">
            <v>8831 CAH NOx Support materials - NOx Reduction Systems - Pollution Control Equipment</v>
          </cell>
        </row>
        <row r="1926">
          <cell r="H1926" t="str">
            <v>8832 CAH NOx Plugging - NOx Reduction Systems - Pollution Control Equipment</v>
          </cell>
        </row>
        <row r="1927">
          <cell r="H1927" t="str">
            <v>8835 Other CAH problems - NOx Reduction Systems - Pollution Control Equipment</v>
          </cell>
        </row>
        <row r="1928">
          <cell r="H1928" t="str">
            <v>8840 CO Active catalyst - CO Reduction - Pollution Control Equipment</v>
          </cell>
        </row>
        <row r="1929">
          <cell r="H1929" t="str">
            <v>8841 CO Support materials - CO Reduction - Pollution Control Equipment</v>
          </cell>
        </row>
        <row r="1930">
          <cell r="H1930" t="str">
            <v>8842 CO Plugging - CO Reduction - Pollution Control Equipment</v>
          </cell>
        </row>
        <row r="1931">
          <cell r="H1931" t="str">
            <v>8845 Other CO reduction problems - CO Reduction - Pollution Control Equipment</v>
          </cell>
        </row>
        <row r="1932">
          <cell r="H1932" t="str">
            <v>9000 Flood - Catastrophe - External</v>
          </cell>
        </row>
        <row r="1933">
          <cell r="H1933" t="str">
            <v>9001 Drought - Catastrophe - External</v>
          </cell>
        </row>
        <row r="1934">
          <cell r="H1934" t="str">
            <v>9010 Fire including wildfires, not related to a specific component - Catastrophe - External</v>
          </cell>
        </row>
        <row r="1935">
          <cell r="H1935" t="str">
            <v>9020 Lightning - Catastrophe - External</v>
          </cell>
        </row>
        <row r="1936">
          <cell r="H1936" t="str">
            <v>9025 Geomagnetic disturbance - Catastrophe - External</v>
          </cell>
        </row>
        <row r="1937">
          <cell r="H1937" t="str">
            <v>9030 Earthquake - Catastrophe - External</v>
          </cell>
        </row>
        <row r="1938">
          <cell r="H1938" t="str">
            <v>9031 Tornado - Catastrophe - External</v>
          </cell>
        </row>
        <row r="1939">
          <cell r="H1939" t="str">
            <v>9035 Hurricane - Catastrophe - External</v>
          </cell>
        </row>
        <row r="1940">
          <cell r="H1940" t="str">
            <v>9036 Storms (ice, snow, etc) - Catastrophe - External</v>
          </cell>
        </row>
        <row r="1941">
          <cell r="H1941" t="str">
            <v>9040 Other catastrophe - Catastrophe - External</v>
          </cell>
        </row>
        <row r="1942">
          <cell r="H1942" t="str">
            <v>0 Reserve shutdown - Economic - External</v>
          </cell>
        </row>
        <row r="1943">
          <cell r="H1943" t="str">
            <v>9130 Lack of fuel (water from rivers or lakes, coal mines, gas lines, etc) where the operator is not in control of contracts, supply lines, or delivery of fuels - Economic - External</v>
          </cell>
        </row>
        <row r="1944">
          <cell r="H1944" t="str">
            <v>9131 Lack of fuel (interruptible supply of fuel part of fuel contract) - Economic - External</v>
          </cell>
        </row>
        <row r="1945">
          <cell r="H1945" t="str">
            <v>9132 Wet Fuel - Biomass - Economic - External</v>
          </cell>
        </row>
        <row r="1946">
          <cell r="H1946" t="str">
            <v>9134 Fuel conservation - Economic - External</v>
          </cell>
        </row>
        <row r="1947">
          <cell r="H1947" t="str">
            <v>9136 Problems with Primary Fuel for Units with Secondary Fuel Operation - Economic - External</v>
          </cell>
        </row>
        <row r="1948">
          <cell r="H1948" t="str">
            <v>9137 Ground water or other water supply problems - Economic - External</v>
          </cell>
        </row>
        <row r="1949">
          <cell r="H1949" t="str">
            <v>9140 Plant modifications to burn different fuel that are not regulatory mandated - Economic - External</v>
          </cell>
        </row>
        <row r="1950">
          <cell r="H1950" t="str">
            <v>9150 Labor strikes company-wide problems or strikes outside the company's jurisdiction such as manufacturers (delaying repairs) or transportation (fuel supply) problems. - Economic - External</v>
          </cell>
        </row>
        <row r="1951">
          <cell r="H1951" t="str">
            <v>9151 Labor strikes direct plant management grievances that result in a walkout or strike are under plant management control. - Economic - External</v>
          </cell>
        </row>
        <row r="1952">
          <cell r="H1952" t="str">
            <v>9160 Other economic problems - Economic - External</v>
          </cell>
        </row>
        <row r="1953">
          <cell r="H1953" t="str">
            <v>9180 Economic (for internal use at plants only) - Economic - External</v>
          </cell>
        </row>
        <row r="1954">
          <cell r="H1954" t="str">
            <v>9181 Economic (for internal use at plants only) - Economic - External</v>
          </cell>
        </row>
        <row r="1955">
          <cell r="H1955" t="str">
            <v>9182 Economic (for internal use at plants only) - Economic - External</v>
          </cell>
        </row>
        <row r="1956">
          <cell r="H1956" t="str">
            <v>9183 Economic (for internal use at plants only) - Economic - External</v>
          </cell>
        </row>
        <row r="1957">
          <cell r="H1957" t="str">
            <v>9184 Economic (for internal use at plants only) - Economic - External</v>
          </cell>
        </row>
        <row r="1958">
          <cell r="H1958" t="str">
            <v>9185 Economic (for internal use at plants only) - Economic - External</v>
          </cell>
        </row>
        <row r="1959">
          <cell r="H1959" t="str">
            <v>9186 Economic (for internal use at plants only) - Economic - External</v>
          </cell>
        </row>
        <row r="1960">
          <cell r="H1960" t="str">
            <v>9187 Economic (for internal use at plants only) - Economic - External</v>
          </cell>
        </row>
        <row r="1961">
          <cell r="H1961" t="str">
            <v>9188 Economic (for internal use at plants only) - Economic - External</v>
          </cell>
        </row>
        <row r="1962">
          <cell r="H1962" t="str">
            <v>9189 Economic (for internal use at plants only) - Economic - External</v>
          </cell>
        </row>
        <row r="1963">
          <cell r="H1963" t="str">
            <v>9190 Economic (for internal use at plants only) - Economic - External</v>
          </cell>
        </row>
        <row r="1964">
          <cell r="H1964" t="str">
            <v>9191 Economic (for internal use at plants only) - Economic - External</v>
          </cell>
        </row>
        <row r="1965">
          <cell r="H1965" t="str">
            <v>9192 Economic (for internal use at plants only) - Economic - External</v>
          </cell>
        </row>
        <row r="1966">
          <cell r="H1966" t="str">
            <v>9193 Economic (for internal use at plants only) - Economic - External</v>
          </cell>
        </row>
        <row r="1967">
          <cell r="H1967" t="str">
            <v>9194 Economic (for internal use at plants only) - Economic - External</v>
          </cell>
        </row>
        <row r="1968">
          <cell r="H1968" t="str">
            <v>9195 Economic (for internal use at plants only) - Economic - External</v>
          </cell>
        </row>
        <row r="1969">
          <cell r="H1969" t="str">
            <v>9196 Economic (for internal use at plants only) - Economic - External</v>
          </cell>
        </row>
        <row r="1970">
          <cell r="H1970" t="str">
            <v>9197 Economic (for internal use at plants only) - Economic - External</v>
          </cell>
        </row>
        <row r="1971">
          <cell r="H1971" t="str">
            <v>9198 Economic (for internal use at plants only) - Economic - External</v>
          </cell>
        </row>
        <row r="1972">
          <cell r="H1972" t="str">
            <v>9199 Economic (for internal use at plants only) - Economic - External</v>
          </cell>
        </row>
        <row r="1973">
          <cell r="H1973" t="str">
            <v>9200 High ash content (OMC) - Fuel Quality - External</v>
          </cell>
        </row>
        <row r="1974">
          <cell r="H1974" t="str">
            <v>9201 High ash content (not OMC) - Fuel Quality - External</v>
          </cell>
        </row>
        <row r="1975">
          <cell r="H1975" t="str">
            <v>9205 Poor quality natural gas fuel, low heat content - Fuel Quality - External</v>
          </cell>
        </row>
        <row r="1976">
          <cell r="H1976" t="str">
            <v>9210 Low grindability (OMC) - Fuel Quality - External</v>
          </cell>
        </row>
        <row r="1977">
          <cell r="H1977" t="str">
            <v>9211 Low grindability (not OMC) - Fuel Quality - External</v>
          </cell>
        </row>
        <row r="1978">
          <cell r="H1978" t="str">
            <v>9220 High sulfur content (OMC) - Fuel Quality - External</v>
          </cell>
        </row>
        <row r="1979">
          <cell r="H1979" t="str">
            <v>9221 High sulfur content (not OMC) - Fuel Quality - External</v>
          </cell>
        </row>
        <row r="1980">
          <cell r="H1980" t="str">
            <v>9230 High vanadium content (OMC) - Fuel Quality - External</v>
          </cell>
        </row>
        <row r="1981">
          <cell r="H1981" t="str">
            <v>9231 High vanadium content (not OMC) - Fuel Quality - External</v>
          </cell>
        </row>
        <row r="1982">
          <cell r="H1982" t="str">
            <v>9240 High sodium content (OMC) - Fuel Quality - External</v>
          </cell>
        </row>
        <row r="1983">
          <cell r="H1983" t="str">
            <v>9241 High sodium content (not OMC) - Fuel Quality - External</v>
          </cell>
        </row>
        <row r="1984">
          <cell r="H1984" t="str">
            <v>9250 Low BTU coal (OMC) - Fuel Quality - External</v>
          </cell>
        </row>
        <row r="1985">
          <cell r="H1985" t="str">
            <v>9251 Low BTU coal (not OMC) - Fuel Quality - External</v>
          </cell>
        </row>
        <row r="1986">
          <cell r="H1986" t="str">
            <v>9260 Low BTU oil (OMC) - Fuel Quality - External</v>
          </cell>
        </row>
        <row r="1987">
          <cell r="H1987" t="str">
            <v>9261 Low BTU oil (not OMC) - Fuel Quality - External</v>
          </cell>
        </row>
        <row r="1988">
          <cell r="H1988" t="str">
            <v>9270 Wet coal (OMC) - Fuel Quality - External</v>
          </cell>
        </row>
        <row r="1989">
          <cell r="H1989" t="str">
            <v>9271 Wet coal (not OMC) - Fuel Quality - External</v>
          </cell>
        </row>
        <row r="1990">
          <cell r="H1990" t="str">
            <v>9272 Wet Fuel (other than coal) - Fuel Quality - External</v>
          </cell>
        </row>
        <row r="1991">
          <cell r="H1991" t="str">
            <v>9280 Frozen coal (OMC) - Fuel Quality - External</v>
          </cell>
        </row>
        <row r="1992">
          <cell r="H1992" t="str">
            <v>9281 Frozen coal (not OMC) - Fuel Quality - External</v>
          </cell>
        </row>
        <row r="1993">
          <cell r="H1993" t="str">
            <v>9290 Other fuel quality problems (OMC) - Fuel Quality - External</v>
          </cell>
        </row>
        <row r="1994">
          <cell r="H1994" t="str">
            <v>9291 Other fuel quality problems (not OMC) - Fuel Quality - External</v>
          </cell>
        </row>
        <row r="1995">
          <cell r="H1995" t="str">
            <v>9300 Transmission system problems other than catastrophes (do not include switchyard problems in this category; see codes 3600 to 3629, 3720 to 3730) - Miscellaneous (External) - External</v>
          </cell>
        </row>
        <row r="1996">
          <cell r="H1996" t="str">
            <v>9305 Ash disposal problem - Miscellaneous (External) - External</v>
          </cell>
        </row>
        <row r="1997">
          <cell r="H1997" t="str">
            <v>9310 Operator training - Miscellaneous (External) - External</v>
          </cell>
        </row>
        <row r="1998">
          <cell r="H1998" t="str">
            <v>9320 Other miscellaneous external problems - Miscellaneous (External) - External</v>
          </cell>
        </row>
        <row r="1999">
          <cell r="H1999" t="str">
            <v>9340 Synchronous Condenser Operation - Miscellaneous (External) - External</v>
          </cell>
        </row>
        <row r="2000">
          <cell r="H2000" t="str">
            <v>9504 Regulatory (environmental) proceedings and hearings - regulatory agency initiated - Regulatory - Regulatory, Safety, Environmental</v>
          </cell>
        </row>
        <row r="2001">
          <cell r="H2001" t="str">
            <v>9506 Regulatory (environmental) proceedings and hearings - intervenor initiated - Regulatory - Regulatory, Safety, Environmental</v>
          </cell>
        </row>
        <row r="2002">
          <cell r="H2002" t="str">
            <v>9510 Plant modifications strictly for compliance with new or changed regulatory requirements (scrubbers, cooling towers, etc.) - Regulatory - Regulatory, Safety, Environmental</v>
          </cell>
        </row>
        <row r="2003">
          <cell r="H2003" t="str">
            <v>9520 Oil spill in Gulf of Mexico (OMC) - Regulatory - Regulatory, Safety, Environmental</v>
          </cell>
        </row>
        <row r="2004">
          <cell r="H2004" t="str">
            <v>9590 Miscellaneous regulatory (this code is primarily intended for use with event contribution code 2 to indicate that a regulatory-related factor contributed to the primary cause of the event) - Regulatory - Regulatory, Safety, Environmental</v>
          </cell>
        </row>
        <row r="2005">
          <cell r="H2005" t="str">
            <v>9600 SO2 stack emissions - fossil - Stack Emission - Regulatory, Safety, Environmental</v>
          </cell>
        </row>
        <row r="2006">
          <cell r="H2006" t="str">
            <v>9610 NOx stack emissions - fossil - Stack Emission - Regulatory, Safety, Environmental</v>
          </cell>
        </row>
        <row r="2007">
          <cell r="H2007" t="str">
            <v>9616 CO stack emissions  - fossil - Stack Emission - Regulatory, Safety, Environmental</v>
          </cell>
        </row>
        <row r="2008">
          <cell r="H2008" t="str">
            <v>9620 Particulate stack emissions - fossil - Stack Emission - Regulatory, Safety, Environmental</v>
          </cell>
        </row>
        <row r="2009">
          <cell r="H2009" t="str">
            <v>9630 Opacity - fossil - Stack Emission - Regulatory, Safety, Environmental</v>
          </cell>
        </row>
        <row r="2010">
          <cell r="H2010" t="str">
            <v>9650 Other stack/exhaust emissions - fossil (use codes 9200 to 9290 if fuel quality causes pollution control equipment problems that result in excess stack emissions) - Stack Emission - Regulatory, Safety, Environmental</v>
          </cell>
        </row>
        <row r="2011">
          <cell r="H2011" t="str">
            <v>9656 Other stack or exhaust emissions testing - fossil - Stack Emission - Regulatory, Safety, Environmental</v>
          </cell>
        </row>
        <row r="2012">
          <cell r="H2012" t="str">
            <v>9660 Thermal discharge limits - fossil and nuclear - Other Operating Environmental Limitations - Regulatory, Safety, Environmental</v>
          </cell>
        </row>
        <row r="2013">
          <cell r="H2013" t="str">
            <v>9670 Noise limits (not for personnel safety) - fossil and nuclear - Other Operating Environmental Limitations - Regulatory, Safety, Environmental</v>
          </cell>
        </row>
        <row r="2014">
          <cell r="H2014" t="str">
            <v>9677 Noise limits testing - fossil - Other Operating Environmental Limitations - Regulatory, Safety, Environmental</v>
          </cell>
        </row>
        <row r="2015">
          <cell r="H2015" t="str">
            <v>9680 Fish kill - fossil and nuclear - Other Operating Environmental Limitations - Regulatory, Safety, Environmental</v>
          </cell>
        </row>
        <row r="2016">
          <cell r="H2016" t="str">
            <v>9690 Other miscellaneous operational environmental limits - fossil and nuclear - Other Operating Environmental Limitations - Regulatory, Safety, Environmental</v>
          </cell>
        </row>
        <row r="2017">
          <cell r="H2017" t="str">
            <v>9700 OSHA-related retrofit or inspection - Safety - Regulatory, Safety, Environmental</v>
          </cell>
        </row>
        <row r="2018">
          <cell r="H2018" t="str">
            <v>9720 Other safety problems - Safety - Regulatory, Safety, Environmental</v>
          </cell>
        </row>
        <row r="2019">
          <cell r="H2019" t="str">
            <v>9900 Operator error - Personnel or Procedural Errors - Personnel or Procedural Errors</v>
          </cell>
        </row>
        <row r="2020">
          <cell r="H2020" t="str">
            <v>9910 Maintenance personnel error - Personnel or Procedural Errors - Personnel or Procedural Errors</v>
          </cell>
        </row>
        <row r="2021">
          <cell r="H2021" t="str">
            <v>9920 Contractor error - Personnel or Procedural Errors - Personnel or Procedural Errors</v>
          </cell>
        </row>
        <row r="2022">
          <cell r="H2022" t="str">
            <v>9930 Operating procedure error - Personnel or Procedural Errors - Personnel or Procedural Errors</v>
          </cell>
        </row>
        <row r="2023">
          <cell r="H2023" t="str">
            <v>9940 Maintenance procedure error - Personnel or Procedural Errors - Personnel or Procedural Errors</v>
          </cell>
        </row>
        <row r="2024">
          <cell r="H2024" t="str">
            <v>9950 Contractor procedure error - Personnel or Procedural Errors - Personnel or Procedural Errors</v>
          </cell>
        </row>
        <row r="2025">
          <cell r="H2025" t="str">
            <v>9960 Staff shortage - Personnel or Procedural Errors - Personnel or Procedural Errors</v>
          </cell>
        </row>
        <row r="2026">
          <cell r="H2026" t="str">
            <v>2 Inactive Reserve Shutdown - Inactive States - Inactive States</v>
          </cell>
        </row>
        <row r="2027">
          <cell r="H2027" t="str">
            <v>9990 Retired unit - Inactive States - Inactive States</v>
          </cell>
        </row>
        <row r="2028">
          <cell r="H2028" t="str">
            <v>9991 Mothballed unit - Inactive States - Inactive States</v>
          </cell>
        </row>
        <row r="2029">
          <cell r="H2029" t="str">
            <v>9997 NERC Reliability Standard Requirement - Performance - Performance</v>
          </cell>
        </row>
        <row r="2030">
          <cell r="H2030" t="str">
            <v>9998 Black start testing - Performance - Performance</v>
          </cell>
        </row>
        <row r="2031">
          <cell r="H2031" t="str">
            <v>9999 Total unit performance testing (use appropriate codes for individual component testing) - Performance - Performance</v>
          </cell>
        </row>
        <row r="2032">
          <cell r="H2032" t="str">
            <v>3600 Switchyard transformers and associated cooling systems - external (OMC) - Electrical - Balance of Plant</v>
          </cell>
        </row>
        <row r="2033">
          <cell r="H2033" t="str">
            <v>3601 Switchyard transformers and associated cooling systems - external (not OMC) - Electrical - Balance of Plant</v>
          </cell>
        </row>
        <row r="2034">
          <cell r="H2034" t="str">
            <v>3610 Switchyard circuit breakers - external (not OMC) - Electrical - Balance of Plant</v>
          </cell>
        </row>
        <row r="2035">
          <cell r="H2035" t="str">
            <v>3611 Switchyard circuit breakers - external (OMC) - Electrical - Balance of Plant</v>
          </cell>
        </row>
        <row r="2036">
          <cell r="H2036" t="str">
            <v>3612 Switchyard system protection devices - external (OMC) - Electrical - Balance of Plant</v>
          </cell>
        </row>
        <row r="2037">
          <cell r="H2037" t="str">
            <v>3613 Switchyard system protection devices - external (not OMC) - Electrical - Balance of Plant</v>
          </cell>
        </row>
        <row r="2038">
          <cell r="H2038" t="str">
            <v>3618 Other switchyard equipment - external (not OMC) - Electrical - Balance of Plant</v>
          </cell>
        </row>
        <row r="2039">
          <cell r="H2039" t="str">
            <v>3619 Other switchyard equipment - external (OMC) - Electrical - Balance of Plant</v>
          </cell>
        </row>
        <row r="2040">
          <cell r="H2040" t="str">
            <v>3620 Main transformer - Electrical - Balance of Plant</v>
          </cell>
        </row>
        <row r="2041">
          <cell r="H2041" t="str">
            <v>3621 Unit auxiliaries transformer - Electrical - Balance of Plant</v>
          </cell>
        </row>
        <row r="2042">
          <cell r="H2042" t="str">
            <v>3622 Station service startup transformer - Electrical - Balance of Plant</v>
          </cell>
        </row>
        <row r="2043">
          <cell r="H2043" t="str">
            <v>3623 Auxiliary generators - Electrical - Balance of Plant</v>
          </cell>
        </row>
        <row r="2044">
          <cell r="H2044" t="str">
            <v>3624 Auxiliary generator voltage supply system - Electrical - Balance of Plant</v>
          </cell>
        </row>
        <row r="2045">
          <cell r="H2045" t="str">
            <v>3629 Other switchyard or high voltage system problems - external - Electrical - Balance of Plant</v>
          </cell>
        </row>
        <row r="2046">
          <cell r="H2046" t="str">
            <v>3630 400-700 volt transformers - Electrical - Balance of Plant</v>
          </cell>
        </row>
        <row r="2047">
          <cell r="H2047" t="str">
            <v>3631 400-700 volt circuit breakers - Electrical - Balance of Plant</v>
          </cell>
        </row>
        <row r="2048">
          <cell r="H2048" t="str">
            <v>3632 400-700 volt conductors and buses - Electrical - Balance of Plant</v>
          </cell>
        </row>
        <row r="2049">
          <cell r="H2049" t="str">
            <v>3633 400-700 volt insulators - Electrical - Balance of Plant</v>
          </cell>
        </row>
        <row r="2050">
          <cell r="H2050" t="str">
            <v>3634 400-700 volt protection devices - Electrical - Balance of Plant</v>
          </cell>
        </row>
        <row r="2051">
          <cell r="H2051" t="str">
            <v>3639 Other 400-700 volt problems - Electrical - Balance of Plant</v>
          </cell>
        </row>
        <row r="2052">
          <cell r="H2052" t="str">
            <v>3640 AC instrument power transformers - Electrical - Balance of Plant</v>
          </cell>
        </row>
        <row r="2053">
          <cell r="H2053" t="str">
            <v>3641 AC Circuit breakers - Electrical - Balance of Plant</v>
          </cell>
        </row>
        <row r="2054">
          <cell r="H2054" t="str">
            <v>3642 AC Conductors and buses - Electrical - Balance of Plant</v>
          </cell>
        </row>
        <row r="2055">
          <cell r="H2055" t="str">
            <v>3643 AC Inverters - Electrical - Balance of Plant</v>
          </cell>
        </row>
        <row r="2056">
          <cell r="H2056" t="str">
            <v>3644 AC Protection devices - Electrical - Balance of Plant</v>
          </cell>
        </row>
        <row r="2057">
          <cell r="H2057" t="str">
            <v>3649 Other AC instrument power problems - Electrical - Balance of Plant</v>
          </cell>
        </row>
        <row r="2058">
          <cell r="H2058" t="str">
            <v>3650 DC instrument power battery chargers - Electrical - Balance of Plant</v>
          </cell>
        </row>
        <row r="2059">
          <cell r="H2059" t="str">
            <v>3651 DC circuit breakers - Electrical - Balance of Plant</v>
          </cell>
        </row>
        <row r="2060">
          <cell r="H2060" t="str">
            <v>3652 DC conductors and buses - Electrical - Balance of Plant</v>
          </cell>
        </row>
        <row r="2061">
          <cell r="H2061" t="str">
            <v>3653 DC protection devices - Electrical - Balance of Plant</v>
          </cell>
        </row>
        <row r="2062">
          <cell r="H2062" t="str">
            <v>3659 Other DC power problems - Electrical - Balance of Plant</v>
          </cell>
        </row>
        <row r="2063">
          <cell r="H2063" t="str">
            <v>3660 4000-7000 volt transformers - Electrical - Balance of Plant</v>
          </cell>
        </row>
        <row r="2064">
          <cell r="H2064" t="str">
            <v>3661 4000-7000 volt circuit breakers - Electrical - Balance of Plant</v>
          </cell>
        </row>
        <row r="2065">
          <cell r="H2065" t="str">
            <v>3662 4000-7000 volt conductors and buses - Electrical - Balance of Plant</v>
          </cell>
        </row>
        <row r="2066">
          <cell r="H2066" t="str">
            <v>3663 4000-7000 volt insulators - Electrical - Balance of Plant</v>
          </cell>
        </row>
        <row r="2067">
          <cell r="H2067" t="str">
            <v>3664 4000-7000 volt protection devices - Electrical - Balance of Plant</v>
          </cell>
        </row>
        <row r="2068">
          <cell r="H2068" t="str">
            <v>3669 Other 4000-7000 volt problems - Electrical - Balance of Plant</v>
          </cell>
        </row>
        <row r="2069">
          <cell r="H2069" t="str">
            <v>3670 12-15kV transformers - Electrical - Balance of Plant</v>
          </cell>
        </row>
        <row r="2070">
          <cell r="H2070" t="str">
            <v>3671 12-15kV circuit breakers - Electrical - Balance of Plant</v>
          </cell>
        </row>
        <row r="2071">
          <cell r="H2071" t="str">
            <v>3672 12-15kV conductors and buses - Electrical - Balance of Plant</v>
          </cell>
        </row>
        <row r="2072">
          <cell r="H2072" t="str">
            <v>3673 12-15kV insulators - Electrical - Balance of Plant</v>
          </cell>
        </row>
        <row r="2073">
          <cell r="H2073" t="str">
            <v>3674 12-15kV protection devices - Electrical - Balance of Plant</v>
          </cell>
        </row>
        <row r="2074">
          <cell r="H2074" t="str">
            <v>3679 Other 12-15kV problems - Electrical - Balance of Plant</v>
          </cell>
        </row>
        <row r="2075">
          <cell r="H2075" t="str">
            <v>3680 Other voltage transformers - Electrical - Balance of Plant</v>
          </cell>
        </row>
        <row r="2076">
          <cell r="H2076" t="str">
            <v>3681 Other voltage circuit breakers - Electrical - Balance of Plant</v>
          </cell>
        </row>
        <row r="2077">
          <cell r="H2077" t="str">
            <v>3682 Other voltage conductors and buses - Electrical - Balance of Plant</v>
          </cell>
        </row>
        <row r="2078">
          <cell r="H2078" t="str">
            <v>3683 Other voltage insulators - Electrical - Balance of Plant</v>
          </cell>
        </row>
        <row r="2079">
          <cell r="H2079" t="str">
            <v>3684 Other voltage protection devices - Electrical - Balance of Plant</v>
          </cell>
        </row>
        <row r="2080">
          <cell r="H2080" t="str">
            <v>3689 Other voltage problems - Electrical - Balance of Plant</v>
          </cell>
        </row>
        <row r="2081">
          <cell r="H2081" t="str">
            <v>3690 Station Service Power Distribution System, General - Electrical - Balance of Plant</v>
          </cell>
        </row>
        <row r="2082">
          <cell r="H2082" t="str">
            <v>3700 Power Station switchyard (non generating unit equipment) - Power Station Switchyard - Balance of Plant</v>
          </cell>
        </row>
        <row r="2083">
          <cell r="H2083" t="str">
            <v>3710 Transmission line (connected to powerhouse switchyard to 1st Substation) - Power Station Switchyard - Balance of Plant</v>
          </cell>
        </row>
        <row r="2084">
          <cell r="H2084" t="str">
            <v>3720 Transmission equipment at the 1st substation (see code 9300 if applicable) - Power Station Switchyard - Balance of Plant</v>
          </cell>
        </row>
        <row r="2085">
          <cell r="H2085" t="str">
            <v>3730 Transmission equipment beyond the 1st substation (see code 9300 if applicable) - Power Station Switchyard - Balance of Plant</v>
          </cell>
        </row>
        <row r="2086">
          <cell r="H2086" t="str">
            <v>4500 Rotor windings (including damper windings and fan blades on hydro units) - Generator - Generator</v>
          </cell>
        </row>
        <row r="2087">
          <cell r="H2087" t="str">
            <v>4510 Rotor collector rings - Generator - Generator</v>
          </cell>
        </row>
        <row r="2088">
          <cell r="H2088" t="str">
            <v>4511 Rotor, General - Generator - Generator</v>
          </cell>
        </row>
        <row r="2089">
          <cell r="H2089" t="str">
            <v>4512 Retaining Rings - Generator - Generator</v>
          </cell>
        </row>
        <row r="2090">
          <cell r="H2090" t="str">
            <v>4520 Stator windings, bushings, and terminals - Generator - Generator</v>
          </cell>
        </row>
        <row r="2091">
          <cell r="H2091" t="str">
            <v>4530 Stator core iron - Generator - Generator</v>
          </cell>
        </row>
        <row r="2092">
          <cell r="H2092" t="str">
            <v>4535 Stator, General - Generator - Generator</v>
          </cell>
        </row>
        <row r="2093">
          <cell r="H2093" t="str">
            <v>4536 Generator Heaters - Generator - Generator</v>
          </cell>
        </row>
        <row r="2094">
          <cell r="H2094" t="str">
            <v>4540 Brushes and brush rigging - Generator - Generator</v>
          </cell>
        </row>
        <row r="2095">
          <cell r="H2095" t="str">
            <v>4550 Generator bearings and lube oil system (including thrust bearings on hydro units) - Generator - Generator</v>
          </cell>
        </row>
        <row r="2096">
          <cell r="H2096" t="str">
            <v>4551 Generator bearings - Generator - Generator</v>
          </cell>
        </row>
        <row r="2097">
          <cell r="H2097" t="str">
            <v>4552 Generator lube oil system - Generator - Generator</v>
          </cell>
        </row>
        <row r="2098">
          <cell r="H2098" t="str">
            <v>4555 Bearing cooling system - Generator - Generator</v>
          </cell>
        </row>
        <row r="2099">
          <cell r="H2099" t="str">
            <v>4560 Generator vibration (excluding vibration due to failed bearing and other components) - Generator - Generator</v>
          </cell>
        </row>
        <row r="2100">
          <cell r="H2100" t="str">
            <v>4570 Generator casing - Generator - Generator</v>
          </cell>
        </row>
        <row r="2101">
          <cell r="H2101" t="str">
            <v>4580 Generator end bells and bolting - Generator - Generator</v>
          </cell>
        </row>
        <row r="2102">
          <cell r="H2102" t="str">
            <v>4600 Exciter drive - motor - Exciter - Generator</v>
          </cell>
        </row>
        <row r="2103">
          <cell r="H2103" t="str">
            <v>4601 Exciter field rheostat - Exciter - Generator</v>
          </cell>
        </row>
        <row r="2104">
          <cell r="H2104" t="str">
            <v>4602 Exciter commutator and brushes - Exciter - Generator</v>
          </cell>
        </row>
        <row r="2105">
          <cell r="H2105" t="str">
            <v>4603 Solid state exciter element - Exciter - Generator</v>
          </cell>
        </row>
        <row r="2106">
          <cell r="H2106" t="str">
            <v>4604 Exciter drive - shaft - Exciter - Generator</v>
          </cell>
        </row>
        <row r="2107">
          <cell r="H2107" t="str">
            <v>4605 Exciter transformer - Exciter - Generator</v>
          </cell>
        </row>
        <row r="2108">
          <cell r="H2108" t="str">
            <v>4609 Other exciter problems - Exciter - Generator</v>
          </cell>
        </row>
        <row r="2109">
          <cell r="H2109" t="str">
            <v>4610 Hydrogen cooling system piping and valves - Cooling System - Generator</v>
          </cell>
        </row>
        <row r="2110">
          <cell r="H2110" t="str">
            <v>4611 Hydrogen coolers - Cooling System - Generator</v>
          </cell>
        </row>
        <row r="2111">
          <cell r="H2111" t="str">
            <v>4612 Hydrogen storage system - Cooling System - Generator</v>
          </cell>
        </row>
        <row r="2112">
          <cell r="H2112" t="str">
            <v>4613 Hydrogen seals - Cooling System - Generator</v>
          </cell>
        </row>
        <row r="2113">
          <cell r="H2113" t="str">
            <v>4619 Other hydrogen system problems - Cooling System - Generator</v>
          </cell>
        </row>
        <row r="2114">
          <cell r="H2114" t="str">
            <v>4620 Air cooling system - Cooling System - Generator</v>
          </cell>
        </row>
        <row r="2115">
          <cell r="H2115" t="str">
            <v>4630 Liquid cooling system - Cooling System - Generator</v>
          </cell>
        </row>
        <row r="2116">
          <cell r="H2116" t="str">
            <v>4640 Seal oil system and seals - Cooling System - Generator</v>
          </cell>
        </row>
        <row r="2117">
          <cell r="H2117" t="str">
            <v>4650 Other cooling system problems - Cooling System - Generator</v>
          </cell>
        </row>
        <row r="2118">
          <cell r="H2118" t="str">
            <v>4700 Generator voltage control - Controls - Generator</v>
          </cell>
        </row>
        <row r="2119">
          <cell r="H2119" t="str">
            <v>4710 Generator metering devices - Controls - Generator</v>
          </cell>
        </row>
        <row r="2120">
          <cell r="H2120" t="str">
            <v>4720 Generator synchronization equipment - Controls - Generator</v>
          </cell>
        </row>
        <row r="2121">
          <cell r="H2121" t="str">
            <v>4730 Generator current and potential transformers - Controls - Generator</v>
          </cell>
        </row>
        <row r="2122">
          <cell r="H2122" t="str">
            <v>4740 Emergency generator trip devices - Controls - Generator</v>
          </cell>
        </row>
        <row r="2123">
          <cell r="H2123" t="str">
            <v>4750 Other generator controls and metering problems - Controls - Generator</v>
          </cell>
        </row>
        <row r="2124">
          <cell r="H2124" t="str">
            <v>4800 Generator main leads - Miscellaneous (Generator) - Generator</v>
          </cell>
        </row>
        <row r="2125">
          <cell r="H2125" t="str">
            <v>4810 Generator output breaker - Miscellaneous (Generator) - Generator</v>
          </cell>
        </row>
        <row r="2126">
          <cell r="H2126" t="str">
            <v>4805 Generator Bus Duct Cooling System - Miscellaneous (Generator) - Generator</v>
          </cell>
        </row>
        <row r="2127">
          <cell r="H2127" t="str">
            <v>4830 Major generator overhaul (720 hours or longer) (use for non-specific overhaul only; see page B-CCGT-2) - Miscellaneous (Generator) - Generator</v>
          </cell>
        </row>
        <row r="2128">
          <cell r="H2128" t="str">
            <v>4831 Minor generator overhaul (less than 720 hours) (use for non-specific overhaul only; see page B-CCGT-2) - Miscellaneous (Generator) - Generator</v>
          </cell>
        </row>
        <row r="2129">
          <cell r="H2129" t="str">
            <v>4840 Inspection - Miscellaneous (Generator) - Generator</v>
          </cell>
        </row>
        <row r="2130">
          <cell r="H2130" t="str">
            <v>4841 Generator doble testing - Miscellaneous (Generator) - Generator</v>
          </cell>
        </row>
        <row r="2131">
          <cell r="H2131" t="str">
            <v>4842 Reactive and capability testing - Miscellaneous (Generator) - Generator</v>
          </cell>
        </row>
        <row r="2132">
          <cell r="H2132" t="str">
            <v>4850 Core monitor alarm - Miscellaneous (Generator) - Generator</v>
          </cell>
        </row>
        <row r="2133">
          <cell r="H2133" t="str">
            <v>4860 Generator neutral grounding equipment - Miscellaneous (Generator) - Generator</v>
          </cell>
        </row>
        <row r="2134">
          <cell r="H2134" t="str">
            <v>4899 Other miscellaneous generator problems - Miscellaneous (Generator) - Generator</v>
          </cell>
        </row>
        <row r="2135">
          <cell r="H2135" t="str">
            <v>5700 Drive shaft and bearings - Engine - Internal Combustion/Reciprocating Engines</v>
          </cell>
        </row>
        <row r="2136">
          <cell r="H2136" t="str">
            <v>5710 Cylinders - Engine - Internal Combustion/Reciprocating Engines</v>
          </cell>
        </row>
        <row r="2137">
          <cell r="H2137" t="str">
            <v>5711 Cylinder heads - Engine - Internal Combustion/Reciprocating Engines</v>
          </cell>
        </row>
        <row r="2138">
          <cell r="H2138" t="str">
            <v>5712 Hydraulic lock (water in cylinders) - Engine - Internal Combustion/Reciprocating Engines</v>
          </cell>
        </row>
        <row r="2139">
          <cell r="H2139" t="str">
            <v>5720 Pistons - Engine - Internal Combustion/Reciprocating Engines</v>
          </cell>
        </row>
        <row r="2140">
          <cell r="H2140" t="str">
            <v>5730 Intake valves - Engine - Internal Combustion/Reciprocating Engines</v>
          </cell>
        </row>
        <row r="2141">
          <cell r="H2141" t="str">
            <v>5731 Exhaust valves - Engine - Internal Combustion/Reciprocating Engines</v>
          </cell>
        </row>
        <row r="2142">
          <cell r="H2142" t="str">
            <v>5734 Exhaust gas bellow - Engine - Internal Combustion/Reciprocating Engines</v>
          </cell>
        </row>
        <row r="2143">
          <cell r="H2143" t="str">
            <v>5735 Main starting air valve - Engine - Internal Combustion/Reciprocating Engines</v>
          </cell>
        </row>
        <row r="2144">
          <cell r="H2144" t="str">
            <v>5740 Turbo charger - Engine - Internal Combustion/Reciprocating Engines</v>
          </cell>
        </row>
        <row r="2145">
          <cell r="H2145" t="str">
            <v>5756 Starting air distributer - Engine - Internal Combustion/Reciprocating Engines</v>
          </cell>
        </row>
        <row r="2146">
          <cell r="H2146" t="str">
            <v>5758 Charge air cooler - Engine - Internal Combustion/Reciprocating Engines</v>
          </cell>
        </row>
        <row r="2147">
          <cell r="H2147" t="str">
            <v>5759 Wastegate - Engine - Internal Combustion/Reciprocating Engines</v>
          </cell>
        </row>
        <row r="2148">
          <cell r="H2148" t="str">
            <v>5760 Main bearing - Engine - Internal Combustion/Reciprocating Engines</v>
          </cell>
        </row>
        <row r="2149">
          <cell r="H2149" t="str">
            <v>5761 Camshaft - Engine - Internal Combustion/Reciprocating Engines</v>
          </cell>
        </row>
        <row r="2150">
          <cell r="H2150" t="str">
            <v>5762 Crankshaft - Engine - Internal Combustion/Reciprocating Engines</v>
          </cell>
        </row>
        <row r="2151">
          <cell r="H2151" t="str">
            <v>5763 Liner - Engine - Internal Combustion/Reciprocating Engines</v>
          </cell>
        </row>
        <row r="2152">
          <cell r="H2152" t="str">
            <v>5764 Flywheel - Engine - Internal Combustion/Reciprocating Engines</v>
          </cell>
        </row>
        <row r="2153">
          <cell r="H2153" t="str">
            <v>5765 Connecting rod - Engine - Internal Combustion/Reciprocating Engines</v>
          </cell>
        </row>
        <row r="2154">
          <cell r="H2154" t="str">
            <v>5790 Vibration - Engine - Internal Combustion/Reciprocating Engines</v>
          </cell>
        </row>
        <row r="2155">
          <cell r="H2155" t="str">
            <v>5799 Other engine problems - Engine - Internal Combustion/Reciprocating Engines</v>
          </cell>
        </row>
        <row r="2156">
          <cell r="H2156" t="str">
            <v>5114 Lube oil filters - Engine Auxiliaries - Internal Combustion/Reciprocating Engines</v>
          </cell>
        </row>
        <row r="2157">
          <cell r="H2157" t="str">
            <v>5800 Lube oil system - Engine Auxiliaries - Internal Combustion/Reciprocating Engines</v>
          </cell>
        </row>
        <row r="2158">
          <cell r="H2158" t="str">
            <v>5801 Lube oil separator - Engine Auxiliaries - Internal Combustion/Reciprocating Engines</v>
          </cell>
        </row>
        <row r="2159">
          <cell r="H2159" t="str">
            <v>5805 Cooling system - Engine Auxiliaries - Internal Combustion/Reciprocating Engines</v>
          </cell>
        </row>
        <row r="2160">
          <cell r="H2160" t="str">
            <v>5810 Heater elements - Engine Auxiliaries - Internal Combustion/Reciprocating Engines</v>
          </cell>
        </row>
        <row r="2161">
          <cell r="H2161" t="str">
            <v>5811 HT water pre heater - Engine Auxiliaries - Internal Combustion/Reciprocating Engines</v>
          </cell>
        </row>
        <row r="2162">
          <cell r="H2162" t="str">
            <v>5812 LT water pre heater - Engine Auxiliaries - Internal Combustion/Reciprocating Engines</v>
          </cell>
        </row>
        <row r="2163">
          <cell r="H2163" t="str">
            <v>5815 Fuel system - Engine Auxiliaries - Internal Combustion/Reciprocating Engines</v>
          </cell>
        </row>
        <row r="2164">
          <cell r="H2164" t="str">
            <v>5816 CBU fuel pump - Engine Auxiliaries - Internal Combustion/Reciprocating Engines</v>
          </cell>
        </row>
        <row r="2165">
          <cell r="H2165" t="str">
            <v>5817 CBU fuel filter - Engine Auxiliaries - Internal Combustion/Reciprocating Engines</v>
          </cell>
        </row>
        <row r="2166">
          <cell r="H2166" t="str">
            <v>5818 Pilot filter - Engine Auxiliaries - Internal Combustion/Reciprocating Engines</v>
          </cell>
        </row>
        <row r="2167">
          <cell r="H2167" t="str">
            <v>5820 Start system - Engine Auxiliaries - Internal Combustion/Reciprocating Engines</v>
          </cell>
        </row>
        <row r="2168">
          <cell r="H2168" t="str">
            <v>5825 Battery and battery charger system - Engine Auxiliaries - Internal Combustion/Reciprocating Engines</v>
          </cell>
        </row>
        <row r="2169">
          <cell r="H2169" t="str">
            <v>5830 Air filter system - Engine Auxiliaries - Internal Combustion/Reciprocating Engines</v>
          </cell>
        </row>
        <row r="2170">
          <cell r="H2170" t="str">
            <v>5831 Exhaust gas rapture disc - Engine Auxiliaries - Internal Combustion/Reciprocating Engines</v>
          </cell>
        </row>
        <row r="2171">
          <cell r="H2171" t="str">
            <v>5832 Turning gear - Engine Auxiliaries - Internal Combustion/Reciprocating Engines</v>
          </cell>
        </row>
        <row r="2172">
          <cell r="H2172" t="str">
            <v>5849 Other engine auxiliaries problems - Engine Auxiliaries - Internal Combustion/Reciprocating Engines</v>
          </cell>
        </row>
        <row r="2173">
          <cell r="H2173" t="str">
            <v>5850 Governor - Engine Controls - Internal Combustion/Reciprocating Engines</v>
          </cell>
        </row>
        <row r="2174">
          <cell r="H2174" t="str">
            <v>5855 Engine control system - Engine Controls - Internal Combustion/Reciprocating Engines</v>
          </cell>
        </row>
        <row r="2175">
          <cell r="H2175" t="str">
            <v>5860 Control power transformer - Engine Controls - Internal Combustion/Reciprocating Engines</v>
          </cell>
        </row>
        <row r="2176">
          <cell r="H2176" t="str">
            <v>5865 Synchronization system - Engine Controls - Internal Combustion/Reciprocating Engines</v>
          </cell>
        </row>
        <row r="2177">
          <cell r="H2177" t="str">
            <v>5870 Other engine control problems - Engine Controls - Internal Combustion/Reciprocating Engines</v>
          </cell>
        </row>
        <row r="2178">
          <cell r="H2178" t="str">
            <v>5871 Peak pressure sensor - Engine Controls - Internal Combustion/Reciprocating Engines</v>
          </cell>
        </row>
        <row r="2179">
          <cell r="H2179" t="str">
            <v>5872 Knock sensor - Engine Controls - Internal Combustion/Reciprocating Engines</v>
          </cell>
        </row>
        <row r="2180">
          <cell r="H2180" t="str">
            <v>5873 Gas admission valve - Engine Controls - Internal Combustion/Reciprocating Engines</v>
          </cell>
        </row>
        <row r="2181">
          <cell r="H2181" t="str">
            <v>5874 Exhaust gas temp sensor - Engine Controls - Internal Combustion/Reciprocating Engines</v>
          </cell>
        </row>
        <row r="2182">
          <cell r="H2182" t="str">
            <v>5880 Internal Combustion/Reciprocating Engines unit overhaul - Engine Controls - Internal Combustion/Reciprocating Engines</v>
          </cell>
        </row>
        <row r="2183">
          <cell r="H2183" t="str">
            <v>4460 Turbine overspeed trip test - Miscellaneous (Internal Combustion/Reciprocating Engines) - Internal Combustion/Reciprocating Engines</v>
          </cell>
        </row>
        <row r="2184">
          <cell r="H2184" t="str">
            <v>5890 Major overhaul (use for non-specific overhaul only; see Page B-CCGT-2) - Miscellaneous (Internal Combustion/Reciprocating Engines) - Internal Combustion/Reciprocating Engines</v>
          </cell>
        </row>
        <row r="2185">
          <cell r="H2185" t="str">
            <v>5895 Inspection - Miscellaneous (Internal Combustion/Reciprocating Engines) - Internal Combustion/Reciprocating Engines</v>
          </cell>
        </row>
        <row r="2186">
          <cell r="H2186" t="str">
            <v>5990 Engine performance testing - individual engines (use code 9999 for total unit performance testing) - Miscellaneous (Internal Combustion/Reciprocating Engines) - Internal Combustion/Reciprocating Engines</v>
          </cell>
        </row>
        <row r="2187">
          <cell r="H2187" t="str">
            <v>5999 Other miscellaneous Internal Combustion/Reciprocating Engines problems - Miscellaneous (Internal Combustion/Reciprocating Engines) - Internal Combustion/Reciprocating Engines</v>
          </cell>
        </row>
        <row r="2188">
          <cell r="H2188" t="str">
            <v>9504 Regulatory (environmental) proceedings and hearings - regulatory agency initiated - Regulatory - Regulatory, Safety, Environmental</v>
          </cell>
        </row>
        <row r="2189">
          <cell r="H2189" t="str">
            <v>9506 Regulatory (environmental) proceedings and hearings - intervenor initiated - Regulatory - Regulatory, Safety, Environmental</v>
          </cell>
        </row>
        <row r="2190">
          <cell r="H2190" t="str">
            <v>9510 Plant modifications strictly for compliance with new or changed regulatory requirements (scrubbers, cooling towers, etc.) - Regulatory - Regulatory, Safety, Environmental</v>
          </cell>
        </row>
        <row r="2191">
          <cell r="H2191" t="str">
            <v>9520 Oil spill in Gulf of Mexico (OMC) - Regulatory - Regulatory, Safety, Environmental</v>
          </cell>
        </row>
        <row r="2192">
          <cell r="H2192" t="str">
            <v>9590 Miscellaneous regulatory (this code is primarily intended for use with event contribution code 2 to indicate that a regulatory-related factor contributed to the primary cause of the event) - Regulatory - Regulatory, Safety, Environmental</v>
          </cell>
        </row>
        <row r="2193">
          <cell r="H2193" t="str">
            <v>9605 SO2 stack emissions (Internal Combustion/Reciprocating Engines) - Stack Emission - Regulatory, Safety, Environmental</v>
          </cell>
        </row>
        <row r="2194">
          <cell r="H2194" t="str">
            <v>9615 NOx stack emissions (Internal Combustion/Reciprocating Engines) - Stack Emission - Regulatory, Safety, Environmental</v>
          </cell>
        </row>
        <row r="2195">
          <cell r="H2195" t="str">
            <v>9616 CO stack emissions  - fossil - Stack Emission - Regulatory, Safety, Environmental</v>
          </cell>
        </row>
        <row r="2196">
          <cell r="H2196" t="str">
            <v>9625 Particulate stack emissions (Internal Combustion/Reciprocating Engines) - Stack Emission - Regulatory, Safety, Environmental</v>
          </cell>
        </row>
        <row r="2197">
          <cell r="H2197" t="str">
            <v>9635 Opacity (Internal Combustion/Reciprocating Engines) - Stack Emission - Regulatory, Safety, Environmental</v>
          </cell>
        </row>
        <row r="2198">
          <cell r="H2198" t="str">
            <v>9655 Other stack or exhaust emissions (Internal Combustion/Reciprocating Engines) - Stack Emission - Regulatory, Safety, Environmental</v>
          </cell>
        </row>
        <row r="2199">
          <cell r="H2199" t="str">
            <v>9665 Thermal discharge limits (Internal Combustion/Reciprocating Engines) - Other Operating Environmental Limitations - Regulatory, Safety, Environmental</v>
          </cell>
        </row>
        <row r="2200">
          <cell r="H2200" t="str">
            <v>9675 Noise limits (not for personnel safety) (Internal Combustion/Reciprocating Engines) - Other Operating Environmental Limitations - Regulatory, Safety, Environmental</v>
          </cell>
        </row>
        <row r="2201">
          <cell r="H2201" t="str">
            <v>9685 Fish kill (Internal Combustion/Reciprocating Engines) - Other Operating Environmental Limitations - Regulatory, Safety, Environmental</v>
          </cell>
        </row>
        <row r="2202">
          <cell r="H2202" t="str">
            <v>9695 Other miscellaneous operational environmental limits (Internal Combustion/Reciprocating Engines) - Other Operating Environmental Limitations - Regulatory, Safety, Environmental</v>
          </cell>
        </row>
        <row r="2203">
          <cell r="H2203" t="str">
            <v>9700 OSHA-related retrofit or inspection - Safety - Regulatory, Safety, Environmental</v>
          </cell>
        </row>
        <row r="2204">
          <cell r="H2204" t="str">
            <v>9720 Other safety problems - Safety - Regulatory, Safety, Environmental</v>
          </cell>
        </row>
        <row r="2205">
          <cell r="H2205" t="str">
            <v>9900 Operator error - Personnel or Procedural Errors - Personnel or Procedural Errors</v>
          </cell>
        </row>
        <row r="2206">
          <cell r="H2206" t="str">
            <v>9910 Maintenance personnel error - Personnel or Procedural Errors - Personnel or Procedural Errors</v>
          </cell>
        </row>
        <row r="2207">
          <cell r="H2207" t="str">
            <v>9920 Contractor error - Personnel or Procedural Errors - Personnel or Procedural Errors</v>
          </cell>
        </row>
        <row r="2208">
          <cell r="H2208" t="str">
            <v>9930 Operating procedure error - Personnel or Procedural Errors - Personnel or Procedural Errors</v>
          </cell>
        </row>
        <row r="2209">
          <cell r="H2209" t="str">
            <v>9940 Maintenance procedure error - Personnel or Procedural Errors - Personnel or Procedural Errors</v>
          </cell>
        </row>
        <row r="2210">
          <cell r="H2210" t="str">
            <v>9950 Contractor procedure error - Personnel or Procedural Errors - Personnel or Procedural Errors</v>
          </cell>
        </row>
        <row r="2211">
          <cell r="H2211" t="str">
            <v>9960 Staff shortage - Personnel or Procedural Errors - Personnel or Procedural Errors</v>
          </cell>
        </row>
        <row r="2212">
          <cell r="H2212" t="str">
            <v>2 Inactive Reserve Shutdown - Inactive States - Inactive States</v>
          </cell>
        </row>
        <row r="2213">
          <cell r="H2213" t="str">
            <v>9990 Retired unit - Inactive States - Inactive States</v>
          </cell>
        </row>
        <row r="2214">
          <cell r="H2214" t="str">
            <v>9991 Mothballed unit - Inactive States - Inactive States</v>
          </cell>
        </row>
        <row r="2215">
          <cell r="H2215" t="str">
            <v>9997 NERC Reliability Standard Requirement - Performance - Performance</v>
          </cell>
        </row>
        <row r="2216">
          <cell r="H2216" t="str">
            <v>9998 Black start testing - Performance - Performance</v>
          </cell>
        </row>
        <row r="2217">
          <cell r="H2217" t="str">
            <v>9999 Total unit performance testing (use appropriate codes for individual component testing) - Performance - Performance</v>
          </cell>
        </row>
        <row r="2218">
          <cell r="H2218" t="str">
            <v>9000 Flood - Catastrophe - External</v>
          </cell>
        </row>
        <row r="2219">
          <cell r="H2219" t="str">
            <v>9001 Drought - Catastrophe - External</v>
          </cell>
        </row>
        <row r="2220">
          <cell r="H2220" t="str">
            <v>9010 Fire including wildfires, not related to a specific component - Catastrophe - External</v>
          </cell>
        </row>
        <row r="2221">
          <cell r="H2221" t="str">
            <v>9020 Lightning - Catastrophe - External</v>
          </cell>
        </row>
        <row r="2222">
          <cell r="H2222" t="str">
            <v>9025 Geomagnetic disturbance - Catastrophe - External</v>
          </cell>
        </row>
        <row r="2223">
          <cell r="H2223" t="str">
            <v>9030 Earthquake - Catastrophe - External</v>
          </cell>
        </row>
        <row r="2224">
          <cell r="H2224" t="str">
            <v>9031 Tornado - Catastrophe - External</v>
          </cell>
        </row>
        <row r="2225">
          <cell r="H2225" t="str">
            <v>9035 Hurricane - Catastrophe - External</v>
          </cell>
        </row>
        <row r="2226">
          <cell r="H2226" t="str">
            <v>9036 Storms (ice, snow, etc) - Catastrophe - External</v>
          </cell>
        </row>
        <row r="2227">
          <cell r="H2227" t="str">
            <v>9040 Other catastrophe - Catastrophe - External</v>
          </cell>
        </row>
        <row r="2228">
          <cell r="H2228" t="str">
            <v>0 Reserve shutdown - Economic - External</v>
          </cell>
        </row>
        <row r="2229">
          <cell r="H2229" t="str">
            <v>9130 Lack of fuel (water from rivers or lakes, coal mines, gas lines, etc) where the operator is not in control of contracts, supply lines, or delivery of fuels - Economic - External</v>
          </cell>
        </row>
        <row r="2230">
          <cell r="H2230" t="str">
            <v>9131 Lack of fuel (interruptible supply of fuel part of fuel contract) - Economic - External</v>
          </cell>
        </row>
        <row r="2231">
          <cell r="H2231" t="str">
            <v>9134 Fuel conservation - Economic - External</v>
          </cell>
        </row>
        <row r="2232">
          <cell r="H2232" t="str">
            <v>9136 Problems with Primary Fuel for Units with Secondary Fuel Operation - Economic - External</v>
          </cell>
        </row>
        <row r="2233">
          <cell r="H2233" t="str">
            <v>9140 Plant modifications to burn different fuel that are not regulatory mandated - Economic - External</v>
          </cell>
        </row>
        <row r="2234">
          <cell r="H2234" t="str">
            <v>9150 Labor strikes company-wide problems or strikes outside the company's jurisdiction such as manufacturers (delaying repairs) or transportation (fuel supply) problems. - Economic - External</v>
          </cell>
        </row>
        <row r="2235">
          <cell r="H2235" t="str">
            <v>9151 Labor strikes direct plant management grievances that result in a walkout or strike are under plant management control. - Economic - External</v>
          </cell>
        </row>
        <row r="2236">
          <cell r="H2236" t="str">
            <v>9160 Other economic problems - Economic - External</v>
          </cell>
        </row>
        <row r="2237">
          <cell r="H2237" t="str">
            <v>9180 Economic (for internal use at plants only) - Economic - External</v>
          </cell>
        </row>
        <row r="2238">
          <cell r="H2238" t="str">
            <v>9181 Economic (for internal use at plants only) - Economic - External</v>
          </cell>
        </row>
        <row r="2239">
          <cell r="H2239" t="str">
            <v>9182 Economic (for internal use at plants only) - Economic - External</v>
          </cell>
        </row>
        <row r="2240">
          <cell r="H2240" t="str">
            <v>9183 Economic (for internal use at plants only) - Economic - External</v>
          </cell>
        </row>
        <row r="2241">
          <cell r="H2241" t="str">
            <v>9184 Economic (for internal use at plants only) - Economic - External</v>
          </cell>
        </row>
        <row r="2242">
          <cell r="H2242" t="str">
            <v>9185 Economic (for internal use at plants only) - Economic - External</v>
          </cell>
        </row>
        <row r="2243">
          <cell r="H2243" t="str">
            <v>9186 Economic (for internal use at plants only) - Economic - External</v>
          </cell>
        </row>
        <row r="2244">
          <cell r="H2244" t="str">
            <v>9187 Economic (for internal use at plants only) - Economic - External</v>
          </cell>
        </row>
        <row r="2245">
          <cell r="H2245" t="str">
            <v>9188 Economic (for internal use at plants only) - Economic - External</v>
          </cell>
        </row>
        <row r="2246">
          <cell r="H2246" t="str">
            <v>9189 Economic (for internal use at plants only) - Economic - External</v>
          </cell>
        </row>
        <row r="2247">
          <cell r="H2247" t="str">
            <v>9190 Economic (for internal use at plants only) - Economic - External</v>
          </cell>
        </row>
        <row r="2248">
          <cell r="H2248" t="str">
            <v>9191 Economic (for internal use at plants only) - Economic - External</v>
          </cell>
        </row>
        <row r="2249">
          <cell r="H2249" t="str">
            <v>9192 Economic (for internal use at plants only) - Economic - External</v>
          </cell>
        </row>
        <row r="2250">
          <cell r="H2250" t="str">
            <v>9193 Economic (for internal use at plants only) - Economic - External</v>
          </cell>
        </row>
        <row r="2251">
          <cell r="H2251" t="str">
            <v>9194 Economic (for internal use at plants only) - Economic - External</v>
          </cell>
        </row>
        <row r="2252">
          <cell r="H2252" t="str">
            <v>9195 Economic (for internal use at plants only) - Economic - External</v>
          </cell>
        </row>
        <row r="2253">
          <cell r="H2253" t="str">
            <v>9196 Economic (for internal use at plants only) - Economic - External</v>
          </cell>
        </row>
        <row r="2254">
          <cell r="H2254" t="str">
            <v>9197 Economic (for internal use at plants only) - Economic - External</v>
          </cell>
        </row>
        <row r="2255">
          <cell r="H2255" t="str">
            <v>9198 Economic (for internal use at plants only) - Economic - External</v>
          </cell>
        </row>
        <row r="2256">
          <cell r="H2256" t="str">
            <v>9199 Economic (for internal use at plants only) - Economic - External</v>
          </cell>
        </row>
        <row r="2257">
          <cell r="H2257" t="str">
            <v>9200 High ash content (OMC) - Fuel Quality - External</v>
          </cell>
        </row>
        <row r="2258">
          <cell r="H2258" t="str">
            <v>9201 High ash content (not OMC) - Fuel Quality - External</v>
          </cell>
        </row>
        <row r="2259">
          <cell r="H2259" t="str">
            <v>9205 Poor quality natural gas fuel, low heat content - Fuel Quality - External</v>
          </cell>
        </row>
        <row r="2260">
          <cell r="H2260" t="str">
            <v>9220 High sulfur content (OMC) - Fuel Quality - External</v>
          </cell>
        </row>
        <row r="2261">
          <cell r="H2261" t="str">
            <v>9221 High sulfur content (not OMC) - Fuel Quality - External</v>
          </cell>
        </row>
        <row r="2262">
          <cell r="H2262" t="str">
            <v>9230 High vanadium content (OMC) - Fuel Quality - External</v>
          </cell>
        </row>
        <row r="2263">
          <cell r="H2263" t="str">
            <v>9231 High vanadium content (not OMC) - Fuel Quality - External</v>
          </cell>
        </row>
        <row r="2264">
          <cell r="H2264" t="str">
            <v>9240 High sodium content (OMC) - Fuel Quality - External</v>
          </cell>
        </row>
        <row r="2265">
          <cell r="H2265" t="str">
            <v>9241 High sodium content (not OMC) - Fuel Quality - External</v>
          </cell>
        </row>
        <row r="2266">
          <cell r="H2266" t="str">
            <v>9260 Low BTU oil (OMC) - Fuel Quality - External</v>
          </cell>
        </row>
        <row r="2267">
          <cell r="H2267" t="str">
            <v>9261 Low BTU oil (not OMC) - Fuel Quality - External</v>
          </cell>
        </row>
        <row r="2268">
          <cell r="H2268" t="str">
            <v>9290 Other fuel quality problems (OMC) - Fuel Quality - External</v>
          </cell>
        </row>
        <row r="2269">
          <cell r="H2269" t="str">
            <v>9291 Other fuel quality problems (not OMC) - Fuel Quality - External</v>
          </cell>
        </row>
        <row r="2270">
          <cell r="H2270" t="str">
            <v>9300 Transmission system problems other than catastrophes (do not include switchyard problems in this category; see codes 3600 to 3629, 3720 to 3730) - Miscellaneous (External) - External</v>
          </cell>
        </row>
        <row r="2271">
          <cell r="H2271" t="str">
            <v>9310 Operator training - Miscellaneous (External) - External</v>
          </cell>
        </row>
        <row r="2272">
          <cell r="H2272" t="str">
            <v>9320 Other miscellaneous external problems - Miscellaneous (External) - External</v>
          </cell>
        </row>
        <row r="2273">
          <cell r="H2273" t="str">
            <v>9340 Synchronous Condenser Operation - Miscellaneous (External) - External</v>
          </cell>
        </row>
        <row r="2274">
          <cell r="H2274" t="str">
            <v>3970 Distributive Control System (DCS) - process computer - Miscellaneous (Balance of Plant) - Balance of Plant</v>
          </cell>
        </row>
        <row r="2275">
          <cell r="H2275" t="str">
            <v>3971 DCS - data highway - Miscellaneous (Balance of Plant) - Balance of Plant</v>
          </cell>
        </row>
        <row r="2276">
          <cell r="H2276" t="str">
            <v>3972 DCS - hardware problems (including card failure) - Miscellaneous (Balance of Plant) - Balance of Plant</v>
          </cell>
        </row>
        <row r="2277">
          <cell r="H2277" t="str">
            <v>3973 DCS - internal and termination wiring - Miscellaneous (Balance of Plant) - Balance of Plant</v>
          </cell>
        </row>
        <row r="2278">
          <cell r="H2278" t="str">
            <v>3974 DCS - logic problems - Miscellaneous (Balance of Plant) - Balance of Plant</v>
          </cell>
        </row>
        <row r="2279">
          <cell r="H2279" t="str">
            <v>3975 DCS - upgrades - Miscellaneous (Balance of Plant) - Balance of Plant</v>
          </cell>
        </row>
        <row r="2280">
          <cell r="H2280" t="str">
            <v>3979 Other DCS problems - Miscellaneous (Balance of Plant) - Balance of Plant</v>
          </cell>
        </row>
        <row r="2281">
          <cell r="H2281" t="str">
            <v>3980 Programmable Logic Controller (PLC) - Miscellaneous (Balance of Plant) - Balance of Plant</v>
          </cell>
        </row>
        <row r="2282">
          <cell r="H2282" t="str">
            <v>3981 PLC - data highway - Miscellaneous (Balance of Plant) - Balance of Plant</v>
          </cell>
        </row>
        <row r="2283">
          <cell r="H2283" t="str">
            <v>3982 PLC - hardware problems (including card failure) - Miscellaneous (Balance of Plant) - Balance of Plant</v>
          </cell>
        </row>
        <row r="2284">
          <cell r="H2284" t="str">
            <v>3983 PLC - internal and termination wiring - Miscellaneous (Balance of Plant) - Balance of Plant</v>
          </cell>
        </row>
        <row r="2285">
          <cell r="H2285" t="str">
            <v>3984 PLC - logic problems - Miscellaneous (Balance of Plant) - Balance of Plant</v>
          </cell>
        </row>
        <row r="2286">
          <cell r="H2286" t="str">
            <v>3985 PLC - upgrades - Miscellaneous (Balance of Plant) - Balance of Plant</v>
          </cell>
        </row>
        <row r="2287">
          <cell r="H2287" t="str">
            <v>3989 Other PLC problems - Miscellaneous (Balance of Plant) - Balance of Plant</v>
          </cell>
        </row>
        <row r="2288">
          <cell r="H2288" t="str">
            <v>2010 Fuel failure, including high activity in Reactor Coolant System (RCS) or off-gas system - Core/Fuel - Nuclear Reactor</v>
          </cell>
        </row>
        <row r="2289">
          <cell r="H2289" t="str">
            <v>2020 Control rod pattern changes and control rod repatch. (Preconditioning following a pattern change is to be reported using code 2031.) - Core/Fuel - Nuclear Reactor</v>
          </cell>
        </row>
        <row r="2290">
          <cell r="H2290" t="str">
            <v>2021 Power limited by rod pattern. (If rod pattern is limited by fuel limits, use appropriate code below.) - Core/Fuel - Nuclear Reactor</v>
          </cell>
        </row>
        <row r="2291">
          <cell r="H2291" t="str">
            <v>2030 Fuel limits - peaking factors - Core/Fuel - Nuclear Reactor</v>
          </cell>
        </row>
        <row r="2292">
          <cell r="H2292" t="str">
            <v>2031 Fuel preconditioning - Core/Fuel - Nuclear Reactor</v>
          </cell>
        </row>
        <row r="2293">
          <cell r="H2293" t="str">
            <v>2032 Fuel limits - MCPR (Minimum Critical Power Ratio - BWR units only) - Core/Fuel - Nuclear Reactor</v>
          </cell>
        </row>
        <row r="2294">
          <cell r="H2294" t="str">
            <v>2033 Fuel limits - MAPLHGR (Maximum Average Planar Linear Heat Generation Rate - BWR units only) - Core/Fuel - Nuclear Reactor</v>
          </cell>
        </row>
        <row r="2295">
          <cell r="H2295" t="str">
            <v>2034 Core tilt restrictions - Core/Fuel - Nuclear Reactor</v>
          </cell>
        </row>
        <row r="2296">
          <cell r="H2296" t="str">
            <v>2035 Core xenon restrictions - Core/Fuel - Nuclear Reactor</v>
          </cell>
        </row>
        <row r="2297">
          <cell r="H2297" t="str">
            <v>2036 End of life scram reactivity/rod worth restrictions - Core/Fuel - Nuclear Reactor</v>
          </cell>
        </row>
        <row r="2298">
          <cell r="H2298" t="str">
            <v>2037 Other fuel limits (use codes 9110 and 9120 for core coastdown, conservation, or stretch) - Core/Fuel - Nuclear Reactor</v>
          </cell>
        </row>
        <row r="2299">
          <cell r="H2299" t="str">
            <v>2040 Core physics tests - Core/Fuel - Nuclear Reactor</v>
          </cell>
        </row>
        <row r="2300">
          <cell r="H2300" t="str">
            <v>2050 Burnable poison problems including poison curtains - Core/Fuel - Nuclear Reactor</v>
          </cell>
        </row>
        <row r="2301">
          <cell r="H2301" t="str">
            <v>2060 Excore nuclear instrumentation - Core/Fuel - Nuclear Reactor</v>
          </cell>
        </row>
        <row r="2302">
          <cell r="H2302" t="str">
            <v>2061 Incore nuclear instrumentation - Core/Fuel - Nuclear Reactor</v>
          </cell>
        </row>
        <row r="2303">
          <cell r="H2303" t="str">
            <v>2062 Other fuel/core related instrumentation problems - Core/Fuel - Nuclear Reactor</v>
          </cell>
        </row>
        <row r="2304">
          <cell r="H2304" t="str">
            <v>2070 Normal refueling - Core/Fuel - Nuclear Reactor</v>
          </cell>
        </row>
        <row r="2305">
          <cell r="H2305" t="str">
            <v>2071 Refueling equipment problems - Core/Fuel - Nuclear Reactor</v>
          </cell>
        </row>
        <row r="2306">
          <cell r="H2306" t="str">
            <v>2072 Fuel storage - Core/Fuel - Nuclear Reactor</v>
          </cell>
        </row>
        <row r="2307">
          <cell r="H2307" t="str">
            <v>2080 Fueling machine and auxiliaries (CANDU) - Core/Fuel - Nuclear Reactor</v>
          </cell>
        </row>
        <row r="2308">
          <cell r="H2308" t="str">
            <v>2082 Fuel transfer problems (CANDU) - Core/Fuel - Nuclear Reactor</v>
          </cell>
        </row>
        <row r="2309">
          <cell r="H2309" t="str">
            <v>2090 Other core/fuel problems - Core/Fuel - Nuclear Reactor</v>
          </cell>
        </row>
        <row r="2310">
          <cell r="H2310" t="str">
            <v>2110 Control rod drive motors - Control Rods and Drives - Nuclear Reactor</v>
          </cell>
        </row>
        <row r="2311">
          <cell r="H2311" t="str">
            <v>2111 Control rod magnetic jack drives - Control Rods and Drives - Nuclear Reactor</v>
          </cell>
        </row>
        <row r="2312">
          <cell r="H2312" t="str">
            <v>2112 Control rod hydraulic drives - Control Rods and Drives - Nuclear Reactor</v>
          </cell>
        </row>
        <row r="2313">
          <cell r="H2313" t="str">
            <v>2120 Control rod scram mechanisms - Control Rods and Drives - Nuclear Reactor</v>
          </cell>
        </row>
        <row r="2314">
          <cell r="H2314" t="str">
            <v>2125 Reactivity control units (CANDU) - Control Rods and Drives - Nuclear Reactor</v>
          </cell>
        </row>
        <row r="2315">
          <cell r="H2315" t="str">
            <v>2130 Control rod assemblies other than drive and scram mechanisms - Control Rods and Drives - Nuclear Reactor</v>
          </cell>
        </row>
        <row r="2316">
          <cell r="H2316" t="str">
            <v>2140 Control rod drive cooling - Control Rods and Drives - Nuclear Reactor</v>
          </cell>
        </row>
        <row r="2317">
          <cell r="H2317" t="str">
            <v>2150 Control rod instrumentation - Control Rods and Drives - Nuclear Reactor</v>
          </cell>
        </row>
        <row r="2318">
          <cell r="H2318" t="str">
            <v>2151 Control rod drive controls - Control Rods and Drives - Nuclear Reactor</v>
          </cell>
        </row>
        <row r="2319">
          <cell r="H2319" t="str">
            <v>2152 Control rod drive power supplies - Control Rods and Drives - Nuclear Reactor</v>
          </cell>
        </row>
        <row r="2320">
          <cell r="H2320" t="str">
            <v>2155 Control rod testing - Control Rods and Drives - Nuclear Reactor</v>
          </cell>
        </row>
        <row r="2321">
          <cell r="H2321" t="str">
            <v>2160 Other control rod drive problems - Control Rods and Drives - Nuclear Reactor</v>
          </cell>
        </row>
        <row r="2322">
          <cell r="H2322" t="str">
            <v>2170 Reactor vessel flanges and seals - Reactor Vessel and Internals - Nuclear Reactor</v>
          </cell>
        </row>
        <row r="2323">
          <cell r="H2323" t="str">
            <v>2171 Reactor vessel nozzles - Reactor Vessel and Internals - Nuclear Reactor</v>
          </cell>
        </row>
        <row r="2324">
          <cell r="H2324" t="str">
            <v>2172 Feedwater sparges - Reactor Vessel and Internals - Nuclear Reactor</v>
          </cell>
        </row>
        <row r="2325">
          <cell r="H2325" t="str">
            <v>2173 Jet pumps - Reactor Vessel and Internals - Nuclear Reactor</v>
          </cell>
        </row>
        <row r="2326">
          <cell r="H2326" t="str">
            <v>2174 Core support - Reactor Vessel and Internals - Nuclear Reactor</v>
          </cell>
        </row>
        <row r="2327">
          <cell r="H2327" t="str">
            <v>2175 Specimen holders - Reactor Vessel and Internals - Nuclear Reactor</v>
          </cell>
        </row>
        <row r="2328">
          <cell r="H2328" t="str">
            <v>2176 Control rod guides (not in fuel) - Reactor Vessel and Internals - Nuclear Reactor</v>
          </cell>
        </row>
        <row r="2329">
          <cell r="H2329" t="str">
            <v>2180 Calandria and Calandria tubes (CANDU) - Reactor Vessel and Internals - Nuclear Reactor</v>
          </cell>
        </row>
        <row r="2330">
          <cell r="H2330" t="str">
            <v>2185 Coolant assemblies (pressure tubes) (CANDU) - Reactor Vessel and Internals - Nuclear Reactor</v>
          </cell>
        </row>
        <row r="2331">
          <cell r="H2331" t="str">
            <v>2199 Other reactor vessel problems - Reactor Vessel and Internals - Nuclear Reactor</v>
          </cell>
        </row>
        <row r="2332">
          <cell r="H2332" t="str">
            <v>2200 Reactor coolant/recirculating pumps - Reactor Coolant System - Nuclear Reactor</v>
          </cell>
        </row>
        <row r="2333">
          <cell r="H2333" t="str">
            <v>2210 Reactor coolant/recirculating pump motors - Reactor Coolant System - Nuclear Reactor</v>
          </cell>
        </row>
        <row r="2334">
          <cell r="H2334" t="str">
            <v>2220 Reactor coolant/recirculating pump MG sets - Reactor Coolant System - Nuclear Reactor</v>
          </cell>
        </row>
        <row r="2335">
          <cell r="H2335" t="str">
            <v>2230 Reactor coolant system piping - Reactor Coolant System - Nuclear Reactor</v>
          </cell>
        </row>
        <row r="2336">
          <cell r="H2336" t="str">
            <v>2240 Reactor coolant system pipe supports - Reactor Coolant System - Nuclear Reactor</v>
          </cell>
        </row>
        <row r="2337">
          <cell r="H2337" t="str">
            <v>2250 Reactor coolant system filters and strainers - Reactor Coolant System - Nuclear Reactor</v>
          </cell>
        </row>
        <row r="2338">
          <cell r="H2338" t="str">
            <v>2260 Reactor coolant flanges, fittings, and manways - Reactor Coolant System - Nuclear Reactor</v>
          </cell>
        </row>
        <row r="2339">
          <cell r="H2339" t="str">
            <v>2265 Pressurizer (also see codes 2290, 2330, and 2340) - Reactor Coolant System - Nuclear Reactor</v>
          </cell>
        </row>
        <row r="2340">
          <cell r="H2340" t="str">
            <v>2270 Power operated relief and safety/relief valves - Reactor Coolant System - Nuclear Reactor</v>
          </cell>
        </row>
        <row r="2341">
          <cell r="H2341" t="str">
            <v>2280 Non-power operated safety valves - Reactor Coolant System - Nuclear Reactor</v>
          </cell>
        </row>
        <row r="2342">
          <cell r="H2342" t="str">
            <v>2290 Pressurizer spray valves - Reactor Coolant System - Nuclear Reactor</v>
          </cell>
        </row>
        <row r="2343">
          <cell r="H2343" t="str">
            <v>2300 Recirculation loop flow control valves - Reactor Coolant System - Nuclear Reactor</v>
          </cell>
        </row>
        <row r="2344">
          <cell r="H2344" t="str">
            <v>2320 Other reactor coolant valves (including RCS boundary valves in connected systems) - Reactor Coolant System - Nuclear Reactor</v>
          </cell>
        </row>
        <row r="2345">
          <cell r="H2345" t="str">
            <v>2330 Pressurizer level instruments and controls - Reactor Coolant System - Nuclear Reactor</v>
          </cell>
        </row>
        <row r="2346">
          <cell r="H2346" t="str">
            <v>2340 Pressurizer pressure instruments and controls - Reactor Coolant System - Nuclear Reactor</v>
          </cell>
        </row>
        <row r="2347">
          <cell r="H2347" t="str">
            <v>2350 BWR feedwater controls - Reactor Coolant System - Nuclear Reactor</v>
          </cell>
        </row>
        <row r="2348">
          <cell r="H2348" t="str">
            <v>2360 BWR pressure controls - Reactor Coolant System - Nuclear Reactor</v>
          </cell>
        </row>
        <row r="2349">
          <cell r="H2349" t="str">
            <v>2370 Reactor trip system including sensors, logic, and actuators (includes spurious trips but not valid trips) - Reactor Coolant System - Nuclear Reactor</v>
          </cell>
        </row>
        <row r="2350">
          <cell r="H2350" t="str">
            <v>2380 Reactor control system/integrated control system problems - Reactor Coolant System - Nuclear Reactor</v>
          </cell>
        </row>
        <row r="2351">
          <cell r="H2351" t="str">
            <v>2390 Other reactor coolant system instruments and controls - Reactor Coolant System - Nuclear Reactor</v>
          </cell>
        </row>
        <row r="2352">
          <cell r="H2352" t="str">
            <v>2399 Other miscellaneous reactor coolant system problems - Reactor Coolant System - Nuclear Reactor</v>
          </cell>
        </row>
        <row r="2353">
          <cell r="H2353" t="str">
            <v>2400 Steam generator tube leaks - Steam Generators and Steam System - Nuclear Reactor</v>
          </cell>
        </row>
        <row r="2354">
          <cell r="H2354" t="str">
            <v>2411 Steam generator tube inspections - Steam Generators and Steam System - Nuclear Reactor</v>
          </cell>
        </row>
        <row r="2355">
          <cell r="H2355" t="str">
            <v>2412 Steam generator tube supports - Steam Generators and Steam System - Nuclear Reactor</v>
          </cell>
        </row>
        <row r="2356">
          <cell r="H2356" t="str">
            <v>2420 Steam generator moisture separators and dryers - Steam Generators and Steam System - Nuclear Reactor</v>
          </cell>
        </row>
        <row r="2357">
          <cell r="H2357" t="str">
            <v>2421 Steam generator feedwater nozzles - Steam Generators and Steam System - Nuclear Reactor</v>
          </cell>
        </row>
        <row r="2358">
          <cell r="H2358" t="str">
            <v>2422 Other steam generator internals problems - Steam Generators and Steam System - Nuclear Reactor</v>
          </cell>
        </row>
        <row r="2359">
          <cell r="H2359" t="str">
            <v>2430 Steam generator shell - Steam Generators and Steam System - Nuclear Reactor</v>
          </cell>
        </row>
        <row r="2360">
          <cell r="H2360" t="str">
            <v>2431 Steam generator flanges, manways, and fittings - Steam Generators and Steam System - Nuclear Reactor</v>
          </cell>
        </row>
        <row r="2361">
          <cell r="H2361" t="str">
            <v>2432 Steam generator supports and snubbers - Steam Generators and Steam System - Nuclear Reactor</v>
          </cell>
        </row>
        <row r="2362">
          <cell r="H2362" t="str">
            <v>2440 Steam generator chemistry (excluding feedwater chemistry) - Steam Generators and Steam System - Nuclear Reactor</v>
          </cell>
        </row>
        <row r="2363">
          <cell r="H2363" t="str">
            <v>2441 Steam generator tube lancing - Steam Generators and Steam System - Nuclear Reactor</v>
          </cell>
        </row>
        <row r="2364">
          <cell r="H2364" t="str">
            <v>2442 Steam generator chemical cleaning - Steam Generators and Steam System - Nuclear Reactor</v>
          </cell>
        </row>
        <row r="2365">
          <cell r="H2365" t="str">
            <v>2443 Steam generator modifications - Steam Generators and Steam System - Nuclear Reactor</v>
          </cell>
        </row>
        <row r="2366">
          <cell r="H2366" t="str">
            <v>2450 Blowdown system piping - Steam Generators and Steam System - Nuclear Reactor</v>
          </cell>
        </row>
        <row r="2367">
          <cell r="H2367" t="str">
            <v>2460 Blowdown system valves - Steam Generators and Steam System - Nuclear Reactor</v>
          </cell>
        </row>
        <row r="2368">
          <cell r="H2368" t="str">
            <v>2470 Blowdown system instruments and controls - Steam Generators and Steam System - Nuclear Reactor</v>
          </cell>
        </row>
        <row r="2369">
          <cell r="H2369" t="str">
            <v>2480 Other blowdown - Steam Generators and Steam System - Nuclear Reactor</v>
          </cell>
        </row>
        <row r="2370">
          <cell r="H2370" t="str">
            <v>2500 Steam piping (up to turbine stop valves and bypass valves) - Steam Generators and Steam System - Nuclear Reactor</v>
          </cell>
        </row>
        <row r="2371">
          <cell r="H2371" t="str">
            <v>2510 Main steam isolation valves (BWR and PWR) - Steam Generators and Steam System - Nuclear Reactor</v>
          </cell>
        </row>
        <row r="2372">
          <cell r="H2372" t="str">
            <v>2515 Main steam isolation valve testing - Steam Generators and Steam System - Nuclear Reactor</v>
          </cell>
        </row>
        <row r="2373">
          <cell r="H2373" t="str">
            <v>2520 Main steam safety/relief valves - Steam Generators and Steam System - Nuclear Reactor</v>
          </cell>
        </row>
        <row r="2374">
          <cell r="H2374" t="str">
            <v>2521 Main steam safety/relief valve testing - Steam Generators and Steam System - Nuclear Reactor</v>
          </cell>
        </row>
        <row r="2375">
          <cell r="H2375" t="str">
            <v>2530 Atmospheric or condenser dump valves (not SRVs) - Steam Generators and Steam System - Nuclear Reactor</v>
          </cell>
        </row>
        <row r="2376">
          <cell r="H2376" t="str">
            <v>2540 Other steam valves - Steam Generators and Steam System - Nuclear Reactor</v>
          </cell>
        </row>
        <row r="2377">
          <cell r="H2377" t="str">
            <v>2550 Steam generator instruments (including piping and valves) (no RPS or SAS inputs) - Steam Generators and Steam System - Nuclear Reactor</v>
          </cell>
        </row>
        <row r="2378">
          <cell r="H2378" t="str">
            <v>2560 Steam generator controls - Steam Generators and Steam System - Nuclear Reactor</v>
          </cell>
        </row>
        <row r="2379">
          <cell r="H2379" t="str">
            <v>2599 Other steam generator problems - Steam Generators and Steam System - Nuclear Reactor</v>
          </cell>
        </row>
        <row r="2380">
          <cell r="H2380" t="str">
            <v>2600 High pressure safety injection, core injection, or core spray pumps (including RCIC) - Core Cooling/Safety Injection - Nuclear Reactor</v>
          </cell>
        </row>
        <row r="2381">
          <cell r="H2381" t="str">
            <v>2601 Motors for high pressure pumps - Core Cooling/Safety Injection - Nuclear Reactor</v>
          </cell>
        </row>
        <row r="2382">
          <cell r="H2382" t="str">
            <v>2602 Steam turbine drives for high pressure pumps (including RCIC) - Core Cooling/Safety Injection - Nuclear Reactor</v>
          </cell>
        </row>
        <row r="2383">
          <cell r="H2383" t="str">
            <v>2603 High pressure piping - Core Cooling/Safety Injection - Nuclear Reactor</v>
          </cell>
        </row>
        <row r="2384">
          <cell r="H2384" t="str">
            <v>2604 High pressure valves - Core Cooling/Safety Injection - Nuclear Reactor</v>
          </cell>
        </row>
        <row r="2385">
          <cell r="H2385" t="str">
            <v>2609 Other high pressure injection problems - Core Cooling/Safety Injection - Nuclear Reactor</v>
          </cell>
        </row>
        <row r="2386">
          <cell r="H2386" t="str">
            <v>2620 Low pressure safety injection, core spray, or decay heat pumps - Core Cooling/Safety Injection - Nuclear Reactor</v>
          </cell>
        </row>
        <row r="2387">
          <cell r="H2387" t="str">
            <v>2621 Motors for low pressure pumps - Core Cooling/Safety Injection - Nuclear Reactor</v>
          </cell>
        </row>
        <row r="2388">
          <cell r="H2388" t="str">
            <v>2622 Low pressure piping - Core Cooling/Safety Injection - Nuclear Reactor</v>
          </cell>
        </row>
        <row r="2389">
          <cell r="H2389" t="str">
            <v>2623 Low pressure valves - Core Cooling/Safety Injection - Nuclear Reactor</v>
          </cell>
        </row>
        <row r="2390">
          <cell r="H2390" t="str">
            <v>2624 Low pressure heat exchangers - Core Cooling/Safety Injection - Nuclear Reactor</v>
          </cell>
        </row>
        <row r="2391">
          <cell r="H2391" t="str">
            <v>2625 Accumulators (up to and including check valves) - Core Cooling/Safety Injection - Nuclear Reactor</v>
          </cell>
        </row>
        <row r="2392">
          <cell r="H2392" t="str">
            <v>2628 Residual heat removal/decay heat removal system - Core Cooling/Safety Injection - Nuclear Reactor</v>
          </cell>
        </row>
        <row r="2393">
          <cell r="H2393" t="str">
            <v>2629 Other low pressure problems - Core Cooling/Safety Injection - Nuclear Reactor</v>
          </cell>
        </row>
        <row r="2394">
          <cell r="H2394" t="str">
            <v>2630 Safeguard actuation system (including sensors, logic, activators, and sequencers) - Core Cooling/Safety Injection - Nuclear Reactor</v>
          </cell>
        </row>
        <row r="2395">
          <cell r="H2395" t="str">
            <v>2649 Other emergency core cooling/residual heat removal system problems - Core Cooling/Safety Injection - Nuclear Reactor</v>
          </cell>
        </row>
        <row r="2396">
          <cell r="H2396" t="str">
            <v>2650 Emergency diesel generators (including actuating systems) - Electrical Safety Systems - Nuclear Reactor</v>
          </cell>
        </row>
        <row r="2397">
          <cell r="H2397" t="str">
            <v>2651 Emergency diesel generator output breakers - Electrical Safety Systems - Nuclear Reactor</v>
          </cell>
        </row>
        <row r="2398">
          <cell r="H2398" t="str">
            <v>2660 Safeguard buses and associated equipment (transformers, breakers, etc.) - Electrical Safety Systems - Nuclear Reactor</v>
          </cell>
        </row>
        <row r="2399">
          <cell r="H2399" t="str">
            <v>2670 DC safety system power supplies - Electrical Safety Systems - Nuclear Reactor</v>
          </cell>
        </row>
        <row r="2400">
          <cell r="H2400" t="str">
            <v>2680 120V AC safety system power supplies (including inverter) - Electrical Safety Systems - Nuclear Reactor</v>
          </cell>
        </row>
        <row r="2401">
          <cell r="H2401" t="str">
            <v>2699 Other electrical safety system power supplies (use codes 3600 to 3659 for nonsafety electrical systems) - Electrical Safety Systems - Nuclear Reactor</v>
          </cell>
        </row>
        <row r="2402">
          <cell r="H2402" t="str">
            <v>2700 Containment structure - Containment System - Nuclear Reactor</v>
          </cell>
        </row>
        <row r="2403">
          <cell r="H2403" t="str">
            <v>2701 Containment liner - Containment System - Nuclear Reactor</v>
          </cell>
        </row>
        <row r="2404">
          <cell r="H2404" t="str">
            <v>2702 Containment hatches - Containment System - Nuclear Reactor</v>
          </cell>
        </row>
        <row r="2405">
          <cell r="H2405" t="str">
            <v>2703 Containment penetrations - Containment System - Nuclear Reactor</v>
          </cell>
        </row>
        <row r="2406">
          <cell r="H2406" t="str">
            <v>2720 Containment isolation valves and dampers - Containment System - Nuclear Reactor</v>
          </cell>
        </row>
        <row r="2407">
          <cell r="H2407" t="str">
            <v>2730 Containment isolation actuation - Containment System - Nuclear Reactor</v>
          </cell>
        </row>
        <row r="2408">
          <cell r="H2408" t="str">
            <v>2740 Containment penetration pressurization system - Containment System - Nuclear Reactor</v>
          </cell>
        </row>
        <row r="2409">
          <cell r="H2409" t="str">
            <v>2750 Containment hydrogen control system (vents, recombiners, etc.) - Containment System - Nuclear Reactor</v>
          </cell>
        </row>
        <row r="2410">
          <cell r="H2410" t="str">
            <v>2760 Containment spray system (including actuation) - Containment System - Nuclear Reactor</v>
          </cell>
        </row>
        <row r="2411">
          <cell r="H2411" t="str">
            <v>2770 Containment cooling system - normal - Containment System - Nuclear Reactor</v>
          </cell>
        </row>
        <row r="2412">
          <cell r="H2412" t="str">
            <v>2771 Containment cooling and gas cleanup - post accident - Containment System - Nuclear Reactor</v>
          </cell>
        </row>
        <row r="2413">
          <cell r="H2413" t="str">
            <v>2780 Containment testing - Containment System - Nuclear Reactor</v>
          </cell>
        </row>
        <row r="2414">
          <cell r="H2414" t="str">
            <v>2799 Other containment system problems - Containment System - Nuclear Reactor</v>
          </cell>
        </row>
        <row r="2415">
          <cell r="H2415" t="str">
            <v>2805 Moderator systems (CANDU) - Chemical and Volume Control/Reactor Water Cleanup - Nuclear Reactor</v>
          </cell>
        </row>
        <row r="2416">
          <cell r="H2416" t="str">
            <v>2806 Moderator purification (CANDU) - Chemical and Volume Control/Reactor Water Cleanup - Nuclear Reactor</v>
          </cell>
        </row>
        <row r="2417">
          <cell r="H2417" t="str">
            <v>2807 Moderator poison injection (CANDU) - Chemical and Volume Control/Reactor Water Cleanup - Nuclear Reactor</v>
          </cell>
        </row>
        <row r="2418">
          <cell r="H2418" t="str">
            <v>2810 Makeup pumps - Chemical and Volume Control/Reactor Water Cleanup - Nuclear Reactor</v>
          </cell>
        </row>
        <row r="2419">
          <cell r="H2419" t="str">
            <v>2811 Boric acid transfer pumps - Chemical and Volume Control/Reactor Water Cleanup - Nuclear Reactor</v>
          </cell>
        </row>
        <row r="2420">
          <cell r="H2420" t="str">
            <v>2812 Tanks - Chemical and Volume Control/Reactor Water Cleanup - Nuclear Reactor</v>
          </cell>
        </row>
        <row r="2421">
          <cell r="H2421" t="str">
            <v>2813 Demineralizers - Chemical and Volume Control/Reactor Water Cleanup - Nuclear Reactor</v>
          </cell>
        </row>
        <row r="2422">
          <cell r="H2422" t="str">
            <v>2814 Filters - Chemical and Volume Control/Reactor Water Cleanup - Nuclear Reactor</v>
          </cell>
        </row>
        <row r="2423">
          <cell r="H2423" t="str">
            <v>2815 Heat exchangers - Chemical and Volume Control/Reactor Water Cleanup - Nuclear Reactor</v>
          </cell>
        </row>
        <row r="2424">
          <cell r="H2424" t="str">
            <v>2816 Valves and piping - Chemical and Volume Control/Reactor Water Cleanup - Nuclear Reactor</v>
          </cell>
        </row>
        <row r="2425">
          <cell r="H2425" t="str">
            <v>2817 Instruments and controls - Chemical and Volume Control/Reactor Water Cleanup - Nuclear Reactor</v>
          </cell>
        </row>
        <row r="2426">
          <cell r="H2426" t="str">
            <v>2819 Other CVCS and RWC problems - Chemical and Volume Control/Reactor Water Cleanup - Nuclear Reactor</v>
          </cell>
        </row>
        <row r="2427">
          <cell r="H2427" t="str">
            <v>2820 Nuclear closed cooling water pumps - Nuclear Cooling Water Systems - Nuclear Reactor</v>
          </cell>
        </row>
        <row r="2428">
          <cell r="H2428" t="str">
            <v>2821 Nuclear closed cooling water piping - Nuclear Cooling Water Systems - Nuclear Reactor</v>
          </cell>
        </row>
        <row r="2429">
          <cell r="H2429" t="str">
            <v>2822 Nuclear closed cooling water valves - Nuclear Cooling Water Systems - Nuclear Reactor</v>
          </cell>
        </row>
        <row r="2430">
          <cell r="H2430" t="str">
            <v>2823 Nuclear closed cooling heat exchanger - Nuclear Cooling Water Systems - Nuclear Reactor</v>
          </cell>
        </row>
        <row r="2431">
          <cell r="H2431" t="str">
            <v>2825 Turbine building closed cooling water system - Nuclear Cooling Water Systems - Nuclear Reactor</v>
          </cell>
        </row>
        <row r="2432">
          <cell r="H2432" t="str">
            <v>2829 Other closed cooling water system problems - Nuclear Cooling Water Systems - Nuclear Reactor</v>
          </cell>
        </row>
        <row r="2433">
          <cell r="H2433" t="str">
            <v>2830 Nuclear service water pumps - Nuclear Cooling Water Systems - Nuclear Reactor</v>
          </cell>
        </row>
        <row r="2434">
          <cell r="H2434" t="str">
            <v>2831 Nuclear service water piping - Nuclear Cooling Water Systems - Nuclear Reactor</v>
          </cell>
        </row>
        <row r="2435">
          <cell r="H2435" t="str">
            <v>2832 Nuclear service water valves - Nuclear Cooling Water Systems - Nuclear Reactor</v>
          </cell>
        </row>
        <row r="2436">
          <cell r="H2436" t="str">
            <v>2833 Nuclear service water heat exchangers - Nuclear Cooling Water Systems - Nuclear Reactor</v>
          </cell>
        </row>
        <row r="2437">
          <cell r="H2437" t="str">
            <v>2839 Other service water problems - Nuclear Cooling Water Systems - Nuclear Reactor</v>
          </cell>
        </row>
        <row r="2438">
          <cell r="H2438" t="str">
            <v>2840 Auxiliary feedwater pumps - Auxiliary Systems - Nuclear Reactor</v>
          </cell>
        </row>
        <row r="2439">
          <cell r="H2439" t="str">
            <v>2841 Auxiliary feedwater pump motors - Auxiliary Systems - Nuclear Reactor</v>
          </cell>
        </row>
        <row r="2440">
          <cell r="H2440" t="str">
            <v>2842 Auxiliary feedwater pump steam turbines (including steam control valves) - Auxiliary Systems - Nuclear Reactor</v>
          </cell>
        </row>
        <row r="2441">
          <cell r="H2441" t="str">
            <v>2843 Auxiliary feedwater piping - Auxiliary Systems - Nuclear Reactor</v>
          </cell>
        </row>
        <row r="2442">
          <cell r="H2442" t="str">
            <v>2844 Auxiliary feedwater valves - Auxiliary Systems - Nuclear Reactor</v>
          </cell>
        </row>
        <row r="2443">
          <cell r="H2443" t="str">
            <v>2849 Other auxiliary feedwater problems - Auxiliary Systems - Nuclear Reactor</v>
          </cell>
        </row>
        <row r="2444">
          <cell r="H2444" t="str">
            <v>2870 Radioactive liquid waste system problems - Auxiliary Systems - Nuclear Reactor</v>
          </cell>
        </row>
        <row r="2445">
          <cell r="H2445" t="str">
            <v>2880 Radioactive gas and waste system problems - Auxiliary Systems - Nuclear Reactor</v>
          </cell>
        </row>
        <row r="2446">
          <cell r="H2446" t="str">
            <v>2890 Condenser off-gas system problems - Auxiliary Systems - Nuclear Reactor</v>
          </cell>
        </row>
        <row r="2447">
          <cell r="H2447" t="str">
            <v>2900 Reactor overhaul (use for non-specific overhaul only; see page B-CCGT-2) - Miscellaneous (Reactor) - Nuclear Reactor</v>
          </cell>
        </row>
        <row r="2448">
          <cell r="H2448" t="str">
            <v>2990 Plant radiation levels - Miscellaneous (Reactor) - Nuclear Reactor</v>
          </cell>
        </row>
        <row r="2449">
          <cell r="H2449" t="str">
            <v>2991 Radioactivity discharge levels to the environment - Miscellaneous (Reactor) - Nuclear Reactor</v>
          </cell>
        </row>
        <row r="2450">
          <cell r="H2450" t="str">
            <v>2995 Reactor performance testing (use code 9999 for total unit performance testing) - Miscellaneous (Reactor) - Nuclear Reactor</v>
          </cell>
        </row>
        <row r="2451">
          <cell r="H2451" t="str">
            <v>2999 Other miscellaneous nuclear reactor problems - Miscellaneous (Reactor) - Nuclear Reactor</v>
          </cell>
        </row>
        <row r="2452">
          <cell r="H2452" t="str">
            <v>3110 Condenser tube leaks - Condensing System - Balance of Plant</v>
          </cell>
        </row>
        <row r="2453">
          <cell r="H2453" t="str">
            <v>3111 Condenser tube fouling shell side - Condensing System - Balance of Plant</v>
          </cell>
        </row>
        <row r="2454">
          <cell r="H2454" t="str">
            <v>3112 Condenser tube fouling tube side - Condensing System - Balance of Plant</v>
          </cell>
        </row>
        <row r="2455">
          <cell r="H2455" t="str">
            <v>3113 Condenser tube and water box cleaning (including circulating water flow reversal) - Condensing System - Balance of Plant</v>
          </cell>
        </row>
        <row r="2456">
          <cell r="H2456" t="str">
            <v>3114 Air-cooled condenser tubes - Condensing System - Balance of Plant</v>
          </cell>
        </row>
        <row r="2457">
          <cell r="H2457" t="str">
            <v>3115 Air-cooled condenser pumps - Condensing System - Balance of Plant</v>
          </cell>
        </row>
        <row r="2458">
          <cell r="H2458" t="str">
            <v>3116 Air-cooled condenser fans - Condensing System - Balance of Plant</v>
          </cell>
        </row>
        <row r="2459">
          <cell r="H2459" t="str">
            <v>3117 Air-cooled condenser fan motors - Condensing System - Balance of Plant</v>
          </cell>
        </row>
        <row r="2460">
          <cell r="H2460" t="str">
            <v>3118 Other Air-cooled condenser problems - Condensing System - Balance of Plant</v>
          </cell>
        </row>
        <row r="2461">
          <cell r="H2461" t="str">
            <v>3119 Other condenser tube casing or shell and internal problems - Condensing System - Balance of Plant</v>
          </cell>
        </row>
        <row r="2462">
          <cell r="H2462" t="str">
            <v>3120 Tube sheets - Condensing System - Balance of Plant</v>
          </cell>
        </row>
        <row r="2463">
          <cell r="H2463" t="str">
            <v>3121 Expansion joint - Condensing System - Balance of Plant</v>
          </cell>
        </row>
        <row r="2464">
          <cell r="H2464" t="str">
            <v>3122 Gaskets and seals - Condensing System - Balance of Plant</v>
          </cell>
        </row>
        <row r="2465">
          <cell r="H2465" t="str">
            <v>3123 Hot well - Condensing System - Balance of Plant</v>
          </cell>
        </row>
        <row r="2466">
          <cell r="H2466" t="str">
            <v>3124 Tube sheet fouling - Condensing System - Balance of Plant</v>
          </cell>
        </row>
        <row r="2467">
          <cell r="H2467" t="str">
            <v>3129 Other condenser casing or shell and internal problems - Condensing System - Balance of Plant</v>
          </cell>
        </row>
        <row r="2468">
          <cell r="H2468" t="str">
            <v>3130 Air ejectors - Condensing System - Balance of Plant</v>
          </cell>
        </row>
        <row r="2469">
          <cell r="H2469" t="str">
            <v>3131 Air ejector piping and valves - Condensing System - Balance of Plant</v>
          </cell>
        </row>
        <row r="2470">
          <cell r="H2470" t="str">
            <v>3132 Inter and after condensers - Condensing System - Balance of Plant</v>
          </cell>
        </row>
        <row r="2471">
          <cell r="H2471" t="str">
            <v>3133 Vacuum pumps - Condensing System - Balance of Plant</v>
          </cell>
        </row>
        <row r="2472">
          <cell r="H2472" t="str">
            <v>3134 Vacuum pump piping and valves - Condensing System - Balance of Plant</v>
          </cell>
        </row>
        <row r="2473">
          <cell r="H2473" t="str">
            <v>3135 Vacuum pump motor and auxiliaries - Condensing System - Balance of Plant</v>
          </cell>
        </row>
        <row r="2474">
          <cell r="H2474" t="str">
            <v>3139 Other air extraction system problems - general - Condensing System - Balance of Plant</v>
          </cell>
        </row>
        <row r="2475">
          <cell r="H2475" t="str">
            <v>3149 Loss of vacuum not attributable to a particular component such as air ejectors or valves, or high back pressure not attributable to high circulating water temperature, or vacuum losses from a known cause. - Condensing System - Balance of Plant</v>
          </cell>
        </row>
        <row r="2476">
          <cell r="H2476" t="str">
            <v>3150 Hot well level controls - Condensing System - Balance of Plant</v>
          </cell>
        </row>
        <row r="2477">
          <cell r="H2477" t="str">
            <v>3151 Vacuum pump and air ejector controls - Condensing System - Balance of Plant</v>
          </cell>
        </row>
        <row r="2478">
          <cell r="H2478" t="str">
            <v>3152 Air-cooled condenser controls - Condensing System - Balance of Plant</v>
          </cell>
        </row>
        <row r="2479">
          <cell r="H2479" t="str">
            <v>3159 Other condensing system controls and instruments - Condensing System - Balance of Plant</v>
          </cell>
        </row>
        <row r="2480">
          <cell r="H2480" t="str">
            <v>3170 Condenser inspection (use code 3110 to report looking for tube leaks) - Condensing System - Balance of Plant</v>
          </cell>
        </row>
        <row r="2481">
          <cell r="H2481" t="str">
            <v>3171 Air-cooled condenser inspections - Condensing System - Balance of Plant</v>
          </cell>
        </row>
        <row r="2482">
          <cell r="H2482" t="str">
            <v>3180 Major condenser overhaul - Condensing System - Balance of Plant</v>
          </cell>
        </row>
        <row r="2483">
          <cell r="H2483" t="str">
            <v>3185 Water side cathodic protection - Condensing System - Balance of Plant</v>
          </cell>
        </row>
        <row r="2484">
          <cell r="H2484" t="str">
            <v>3190 Air leakage (for losses not attributable to previously noted equipment related codes) - Condensing System - Balance of Plant</v>
          </cell>
        </row>
        <row r="2485">
          <cell r="H2485" t="str">
            <v>3199 Other miscellaneous condensing system problems - Condensing System - Balance of Plant</v>
          </cell>
        </row>
        <row r="2486">
          <cell r="H2486" t="str">
            <v>3210 Circulating water pumps - Circulating Water Systems - Balance of Plant</v>
          </cell>
        </row>
        <row r="2487">
          <cell r="H2487" t="str">
            <v>3211 Circulating water pump motors - Circulating Water Systems - Balance of Plant</v>
          </cell>
        </row>
        <row r="2488">
          <cell r="H2488" t="str">
            <v>3220 Circulating water piping - Circulating Water Systems - Balance of Plant</v>
          </cell>
        </row>
        <row r="2489">
          <cell r="H2489" t="str">
            <v>3221 Circulating water piping fouling - Circulating Water Systems - Balance of Plant</v>
          </cell>
        </row>
        <row r="2490">
          <cell r="H2490" t="str">
            <v>3230 Circulating water valves - Circulating Water Systems - Balance of Plant</v>
          </cell>
        </row>
        <row r="2491">
          <cell r="H2491" t="str">
            <v>3231 Waterbox - Circulating Water Systems - Balance of Plant</v>
          </cell>
        </row>
        <row r="2492">
          <cell r="H2492" t="str">
            <v>3232 Condenser tube cleaning system including debris filter - Circulating Water Systems - Balance of Plant</v>
          </cell>
        </row>
        <row r="2493">
          <cell r="H2493" t="str">
            <v>3233 Circulating water priming system - Circulating Water Systems - Balance of Plant</v>
          </cell>
        </row>
        <row r="2494">
          <cell r="H2494" t="str">
            <v>3235 Cooling tower booster pump - Circulating Water Systems - Balance of Plant</v>
          </cell>
        </row>
        <row r="2495">
          <cell r="H2495" t="str">
            <v>3236 Cooling tower booster motor - Circulating Water Systems - Balance of Plant</v>
          </cell>
        </row>
        <row r="2496">
          <cell r="H2496" t="str">
            <v>3238 Cooling tower fan motors - Circulating Water Systems - Balance of Plant</v>
          </cell>
        </row>
        <row r="2497">
          <cell r="H2497" t="str">
            <v>3239 Cooling tower fan motors - variable speed - Circulating Water Systems - Balance of Plant</v>
          </cell>
        </row>
        <row r="2498">
          <cell r="H2498" t="str">
            <v>3240 Cooling tower fans - Circulating Water Systems - Balance of Plant</v>
          </cell>
        </row>
        <row r="2499">
          <cell r="H2499" t="str">
            <v>3241 Cooling tower efficiency below design - Circulating Water Systems - Balance of Plant</v>
          </cell>
        </row>
        <row r="2500">
          <cell r="H2500" t="str">
            <v>3242 Cooling tower fill damage - Circulating Water Systems - Balance of Plant</v>
          </cell>
        </row>
        <row r="2501">
          <cell r="H2501" t="str">
            <v>3243 Cooling tower icing - Circulating Water Systems - Balance of Plant</v>
          </cell>
        </row>
        <row r="2502">
          <cell r="H2502" t="str">
            <v>3244 Cooling tower fires - Circulating Water Systems - Balance of Plant</v>
          </cell>
        </row>
        <row r="2503">
          <cell r="H2503" t="str">
            <v>3245 Other cooling tower problems - Circulating Water Systems - Balance of Plant</v>
          </cell>
        </row>
        <row r="2504">
          <cell r="H2504" t="str">
            <v>3246 Cooling tower fouling - Circulating Water Systems - Balance of Plant</v>
          </cell>
        </row>
        <row r="2505">
          <cell r="H2505" t="str">
            <v>3247 Cooling tower instrumentation - Circulating Water Systems - Balance of Plant</v>
          </cell>
        </row>
        <row r="2506">
          <cell r="H2506" t="str">
            <v>3248 Cooling Tower Overhaul - Circulating Water Systems - Balance of Plant</v>
          </cell>
        </row>
        <row r="2507">
          <cell r="H2507" t="str">
            <v>3250 Circulating water system instruments and controls - Circulating Water Systems - Balance of Plant</v>
          </cell>
        </row>
        <row r="2508">
          <cell r="H2508" t="str">
            <v>3260 Traveling screens - Circulating Water Systems - Balance of Plant</v>
          </cell>
        </row>
        <row r="2509">
          <cell r="H2509" t="str">
            <v>3261 Traveling screen fouling - Circulating Water Systems - Balance of Plant</v>
          </cell>
        </row>
        <row r="2510">
          <cell r="H2510" t="str">
            <v>3269 Circulating water biological conditions (ie, zebra mussels) - Circulating Water Systems - Balance of Plant</v>
          </cell>
        </row>
        <row r="2511">
          <cell r="H2511" t="str">
            <v>3270 Intake system problems other than traveling screens - Circulating Water Systems - Balance of Plant</v>
          </cell>
        </row>
        <row r="2512">
          <cell r="H2512" t="str">
            <v>3271 Intake grating fouling - Circulating Water Systems - Balance of Plant</v>
          </cell>
        </row>
        <row r="2513">
          <cell r="H2513" t="str">
            <v>3272 Circulating water screenwash system - Circulating Water Systems - Balance of Plant</v>
          </cell>
        </row>
        <row r="2514">
          <cell r="H2514" t="str">
            <v>3273 Debris in circulating water from outside sources (leaves, mud, etc.) - Circulating Water Systems - Balance of Plant</v>
          </cell>
        </row>
        <row r="2515">
          <cell r="H2515" t="str">
            <v>3274 Ice blockages at intake structures including frazil ice, sheets, blocks of ice, etc. - Circulating Water Systems - Balance of Plant</v>
          </cell>
        </row>
        <row r="2516">
          <cell r="H2516" t="str">
            <v>3280 High circulating water temperature (not due to season, tower efficiency below design, or other listed equipment problem) - Circulating Water Systems - Balance of Plant</v>
          </cell>
        </row>
        <row r="2517">
          <cell r="H2517" t="str">
            <v>3281 Circulating water tempering system - Circulating Water Systems - Balance of Plant</v>
          </cell>
        </row>
        <row r="2518">
          <cell r="H2518" t="str">
            <v>3282 Circulating water cooling ponds - Circulating Water Systems - Balance of Plant</v>
          </cell>
        </row>
        <row r="2519">
          <cell r="H2519" t="str">
            <v>3285 Circulating water chemistry - Circulating Water Systems - Balance of Plant</v>
          </cell>
        </row>
        <row r="2520">
          <cell r="H2520" t="str">
            <v>3299 Other circulating water system problems - Circulating Water Systems - Balance of Plant</v>
          </cell>
        </row>
        <row r="2521">
          <cell r="H2521" t="str">
            <v>3290 Waste water (zero discharge) tanks, pumps, and motors - Waste Water (zero discharge) Systems - Balance of Plant</v>
          </cell>
        </row>
        <row r="2522">
          <cell r="H2522" t="str">
            <v>3291 Waste water (zero discharge) system fouling - Waste Water (zero discharge) Systems - Balance of Plant</v>
          </cell>
        </row>
        <row r="2523">
          <cell r="H2523" t="str">
            <v>3292 Waste water (zero discharge) piping - Waste Water (zero discharge) Systems - Balance of Plant</v>
          </cell>
        </row>
        <row r="2524">
          <cell r="H2524" t="str">
            <v>3293 Waste water (zero discharge) valves - Waste Water (zero discharge) Systems - Balance of Plant</v>
          </cell>
        </row>
        <row r="2525">
          <cell r="H2525" t="str">
            <v>3294 Waste water (zero discharge) controls and instrumentation - Waste Water (zero discharge) Systems - Balance of Plant</v>
          </cell>
        </row>
        <row r="2526">
          <cell r="H2526" t="str">
            <v>3295 Other waste water (zero discharge) problems - Waste Water (zero discharge) Systems - Balance of Plant</v>
          </cell>
        </row>
        <row r="2527">
          <cell r="H2527" t="str">
            <v>3300 Condensate water pre-treatment - Condensate System - Balance of Plant</v>
          </cell>
        </row>
        <row r="2528">
          <cell r="H2528" t="str">
            <v>3310 Condensate/hotwell pumps - Condensate System - Balance of Plant</v>
          </cell>
        </row>
        <row r="2529">
          <cell r="H2529" t="str">
            <v>3311 Condensate/hotwell pump motor - Condensate System - Balance of Plant</v>
          </cell>
        </row>
        <row r="2530">
          <cell r="H2530" t="str">
            <v>3312 Condensate booster pump - Condensate System - Balance of Plant</v>
          </cell>
        </row>
        <row r="2531">
          <cell r="H2531" t="str">
            <v>3313 Condensate booster pump motor - Condensate System - Balance of Plant</v>
          </cell>
        </row>
        <row r="2532">
          <cell r="H2532" t="str">
            <v>3314 Condensate booster pump motor - variable speed - Condensate System - Balance of Plant</v>
          </cell>
        </row>
        <row r="2533">
          <cell r="H2533" t="str">
            <v>3315 Condensate booster pump drive (other than 3313 and 3314) - Condensate System - Balance of Plant</v>
          </cell>
        </row>
        <row r="2534">
          <cell r="H2534" t="str">
            <v>3320 Condensate piping - Condensate System - Balance of Plant</v>
          </cell>
        </row>
        <row r="2535">
          <cell r="H2535" t="str">
            <v>3330 Condensate valves - Condensate System - Balance of Plant</v>
          </cell>
        </row>
        <row r="2536">
          <cell r="H2536" t="str">
            <v>3339 LP heater head leaks - Condensate System - Balance of Plant</v>
          </cell>
        </row>
        <row r="2537">
          <cell r="H2537" t="str">
            <v>3340 LP heater tube leaks - Condensate System - Balance of Plant</v>
          </cell>
        </row>
        <row r="2538">
          <cell r="H2538" t="str">
            <v>3341 Other LP heater - general - Condensate System - Balance of Plant</v>
          </cell>
        </row>
        <row r="2539">
          <cell r="H2539" t="str">
            <v>3342 IP heater tube leaks - Condensate System - Balance of Plant</v>
          </cell>
        </row>
        <row r="2540">
          <cell r="H2540" t="str">
            <v>3343 Other IP heater - general - Condensate System - Balance of Plant</v>
          </cell>
        </row>
        <row r="2541">
          <cell r="H2541" t="str">
            <v>3344 Deaerator (including level control) - Condensate System - Balance of Plant</v>
          </cell>
        </row>
        <row r="2542">
          <cell r="H2542" t="str">
            <v>3345 IP heater head leaks - Condensate System - Balance of Plant</v>
          </cell>
        </row>
        <row r="2543">
          <cell r="H2543" t="str">
            <v>3350 Condensate polishing and filtering systems - Condensate System - Balance of Plant</v>
          </cell>
        </row>
        <row r="2544">
          <cell r="H2544" t="str">
            <v>3351 Chemical addition systems - Condensate System - Balance of Plant</v>
          </cell>
        </row>
        <row r="2545">
          <cell r="H2545" t="str">
            <v>3352 Feedwater chemistry (not specific to condenser, polishers, or chemical addition) - Condensate System - Balance of Plant</v>
          </cell>
        </row>
        <row r="2546">
          <cell r="H2546" t="str">
            <v>3360 Condensate makeup and return (including storage tanks) - Condensate System - Balance of Plant</v>
          </cell>
        </row>
        <row r="2547">
          <cell r="H2547" t="str">
            <v>3370 Condensate system controls and instrumentation (not hotwell level, heater level, or deaerator level controls; see codes 3150-3159, 3344, 3502). - Condensate System - Balance of Plant</v>
          </cell>
        </row>
        <row r="2548">
          <cell r="H2548" t="str">
            <v>3380 Condensate coolers - Condensate System - Balance of Plant</v>
          </cell>
        </row>
        <row r="2549">
          <cell r="H2549" t="str">
            <v>3399 Other miscellaneous condensate system problems - Condensate System - Balance of Plant</v>
          </cell>
        </row>
        <row r="2550">
          <cell r="H2550" t="str">
            <v>3401 Startup feedwater pump - Feedwater System - Balance of Plant</v>
          </cell>
        </row>
        <row r="2551">
          <cell r="H2551" t="str">
            <v>3402 Startup feedwater pump drives - all types - Feedwater System - Balance of Plant</v>
          </cell>
        </row>
        <row r="2552">
          <cell r="H2552" t="str">
            <v>3407 Feedwater pump suction screens - Feedwater System - Balance of Plant</v>
          </cell>
        </row>
        <row r="2553">
          <cell r="H2553" t="str">
            <v>3408 Feedwater pump drive - local controls - Feedwater System - Balance of Plant</v>
          </cell>
        </row>
        <row r="2554">
          <cell r="H2554" t="str">
            <v>3409 Feedwater pump drive motor - variable speed - Feedwater System - Balance of Plant</v>
          </cell>
        </row>
        <row r="2555">
          <cell r="H2555" t="str">
            <v>3410 Feedwater pump - Feedwater System - Balance of Plant</v>
          </cell>
        </row>
        <row r="2556">
          <cell r="H2556" t="str">
            <v>3411 Feedwater pump drive - motor - Feedwater System - Balance of Plant</v>
          </cell>
        </row>
        <row r="2557">
          <cell r="H2557" t="str">
            <v>3412 Feedwater pump drive - steam turbine - Feedwater System - Balance of Plant</v>
          </cell>
        </row>
        <row r="2558">
          <cell r="H2558" t="str">
            <v>3413 Feedwater pump coupling and drive shaft - Feedwater System - Balance of Plant</v>
          </cell>
        </row>
        <row r="2559">
          <cell r="H2559" t="str">
            <v>3414 Feedwater pump local controls - Feedwater System - Balance of Plant</v>
          </cell>
        </row>
        <row r="2560">
          <cell r="H2560" t="str">
            <v>3415 Feedwater pump/drive lube oil system - Feedwater System - Balance of Plant</v>
          </cell>
        </row>
        <row r="2561">
          <cell r="H2561" t="str">
            <v>3416 Other feedwater pump problems - Feedwater System - Balance of Plant</v>
          </cell>
        </row>
        <row r="2562">
          <cell r="H2562" t="str">
            <v>3417 Feedwater pump drive - main shaft - Feedwater System - Balance of Plant</v>
          </cell>
        </row>
        <row r="2563">
          <cell r="H2563" t="str">
            <v>3418 Feedwater pump drive - other - Feedwater System - Balance of Plant</v>
          </cell>
        </row>
        <row r="2564">
          <cell r="H2564" t="str">
            <v>3419 Feedwater pump drive - gear - Feedwater System - Balance of Plant</v>
          </cell>
        </row>
        <row r="2565">
          <cell r="H2565" t="str">
            <v>3420 Feedwater piping and supports - Feedwater System - Balance of Plant</v>
          </cell>
        </row>
        <row r="2566">
          <cell r="H2566" t="str">
            <v>3430 Feedwater regulating (boiler level control) valve - Feedwater System - Balance of Plant</v>
          </cell>
        </row>
        <row r="2567">
          <cell r="H2567" t="str">
            <v>3431 Other feedwater valves - Feedwater System - Balance of Plant</v>
          </cell>
        </row>
        <row r="2568">
          <cell r="H2568" t="str">
            <v>3439 HP heater head leaks - Feedwater System - Balance of Plant</v>
          </cell>
        </row>
        <row r="2569">
          <cell r="H2569" t="str">
            <v>3440 High pressure heater tube leaks - Feedwater System - Balance of Plant</v>
          </cell>
        </row>
        <row r="2570">
          <cell r="H2570" t="str">
            <v>3441 Other high pressure heater problems (see condensate system for LP and IP heater codes) - Feedwater System - Balance of Plant</v>
          </cell>
        </row>
        <row r="2571">
          <cell r="H2571" t="str">
            <v>3451 Feedwater booster pump suction screens - Feedwater System - Balance of Plant</v>
          </cell>
        </row>
        <row r="2572">
          <cell r="H2572" t="str">
            <v>3452 Feedwater booster pump drive - local controls - Feedwater System - Balance of Plant</v>
          </cell>
        </row>
        <row r="2573">
          <cell r="H2573" t="str">
            <v>3453 Feedwater booster pump drive motor - variable speed - Feedwater System - Balance of Plant</v>
          </cell>
        </row>
        <row r="2574">
          <cell r="H2574" t="str">
            <v>3454 Feedwater booster pump - Feedwater System - Balance of Plant</v>
          </cell>
        </row>
        <row r="2575">
          <cell r="H2575" t="str">
            <v>3455 Feedwater booster pump drive - motor - Feedwater System - Balance of Plant</v>
          </cell>
        </row>
        <row r="2576">
          <cell r="H2576" t="str">
            <v>3456 Feedwater booster pump drive - steam turbine - Feedwater System - Balance of Plant</v>
          </cell>
        </row>
        <row r="2577">
          <cell r="H2577" t="str">
            <v>3457 Feedwater booster pump coupling and drive shaft - Feedwater System - Balance of Plant</v>
          </cell>
        </row>
        <row r="2578">
          <cell r="H2578" t="str">
            <v>3458 Feedwater booster pump local controls - Feedwater System - Balance of Plant</v>
          </cell>
        </row>
        <row r="2579">
          <cell r="H2579" t="str">
            <v>3459 Feedwater booster pump/drive lube oil system - Feedwater System - Balance of Plant</v>
          </cell>
        </row>
        <row r="2580">
          <cell r="H2580" t="str">
            <v>3460 Other feedwater booster pump problems - Feedwater System - Balance of Plant</v>
          </cell>
        </row>
        <row r="2581">
          <cell r="H2581" t="str">
            <v>3461 Feedwater booster pump drive - main shaft - Feedwater System - Balance of Plant</v>
          </cell>
        </row>
        <row r="2582">
          <cell r="H2582" t="str">
            <v>3462 Feedwater booster pump drive - other - Feedwater System - Balance of Plant</v>
          </cell>
        </row>
        <row r="2583">
          <cell r="H2583" t="str">
            <v>3463 Feedwater booster pump drive - gear - Feedwater System - Balance of Plant</v>
          </cell>
        </row>
        <row r="2584">
          <cell r="H2584" t="str">
            <v>3499 Other feedwater system problems - Feedwater System - Balance of Plant</v>
          </cell>
        </row>
        <row r="2585">
          <cell r="H2585" t="str">
            <v>3501 Heater drain pumps - Heater Drain Systems - Balance of Plant</v>
          </cell>
        </row>
        <row r="2586">
          <cell r="H2586" t="str">
            <v>3502 Heater level control - Heater Drain Systems - Balance of Plant</v>
          </cell>
        </row>
        <row r="2587">
          <cell r="H2587" t="str">
            <v>3503 Heater drain piping - Heater Drain Systems - Balance of Plant</v>
          </cell>
        </row>
        <row r="2588">
          <cell r="H2588" t="str">
            <v>3504 Heater drain valves - Heater Drain Systems - Balance of Plant</v>
          </cell>
        </row>
        <row r="2589">
          <cell r="H2589" t="str">
            <v>3505 Heater drain pump drive - Heater Drain Systems - Balance of Plant</v>
          </cell>
        </row>
        <row r="2590">
          <cell r="H2590" t="str">
            <v>3509 Other heater drain system problems - Heater Drain Systems - Balance of Plant</v>
          </cell>
        </row>
        <row r="2591">
          <cell r="H2591" t="str">
            <v>3520 HP Extraction steam piping - Extraction Steam - Balance of Plant</v>
          </cell>
        </row>
        <row r="2592">
          <cell r="H2592" t="str">
            <v>3521 HP Extraction steam valves - Extraction Steam - Balance of Plant</v>
          </cell>
        </row>
        <row r="2593">
          <cell r="H2593" t="str">
            <v>3522 HP Extraction steam instruments and controls - Extraction Steam - Balance of Plant</v>
          </cell>
        </row>
        <row r="2594">
          <cell r="H2594" t="str">
            <v>3529 Other HP extraction steam system problems - Extraction Steam - Balance of Plant</v>
          </cell>
        </row>
        <row r="2595">
          <cell r="H2595" t="str">
            <v>3530 IP Extraction steam piping - Extraction Steam - Balance of Plant</v>
          </cell>
        </row>
        <row r="2596">
          <cell r="H2596" t="str">
            <v>3531 IP Extraction steam valves - Extraction Steam - Balance of Plant</v>
          </cell>
        </row>
        <row r="2597">
          <cell r="H2597" t="str">
            <v>3532 IP Extraction steam instruments and controls - Extraction Steam - Balance of Plant</v>
          </cell>
        </row>
        <row r="2598">
          <cell r="H2598" t="str">
            <v>3539 Other IP extraction steam system problems - Extraction Steam - Balance of Plant</v>
          </cell>
        </row>
        <row r="2599">
          <cell r="H2599" t="str">
            <v>3540 LP Extraction steam piping - Extraction Steam - Balance of Plant</v>
          </cell>
        </row>
        <row r="2600">
          <cell r="H2600" t="str">
            <v>3541 LP Extraction steam valves - Extraction Steam - Balance of Plant</v>
          </cell>
        </row>
        <row r="2601">
          <cell r="H2601" t="str">
            <v>3542 LP Extraction steam instruments and controls - Extraction Steam - Balance of Plant</v>
          </cell>
        </row>
        <row r="2602">
          <cell r="H2602" t="str">
            <v>3549 Other LP extraction steam system problems - Extraction Steam - Balance of Plant</v>
          </cell>
        </row>
        <row r="2603">
          <cell r="H2603" t="str">
            <v>3600 Switchyard transformers and associated cooling systems - external (OMC) - Electrical - Balance of Plant</v>
          </cell>
        </row>
        <row r="2604">
          <cell r="H2604" t="str">
            <v>3601 Switchyard transformers and associated cooling systems - external (not OMC) - Electrical - Balance of Plant</v>
          </cell>
        </row>
        <row r="2605">
          <cell r="H2605" t="str">
            <v>3610 Switchyard circuit breakers - external (not OMC) - Electrical - Balance of Plant</v>
          </cell>
        </row>
        <row r="2606">
          <cell r="H2606" t="str">
            <v>3611 Switchyard circuit breakers - external (OMC) - Electrical - Balance of Plant</v>
          </cell>
        </row>
        <row r="2607">
          <cell r="H2607" t="str">
            <v>3612 Switchyard system protection devices - external (OMC) - Electrical - Balance of Plant</v>
          </cell>
        </row>
        <row r="2608">
          <cell r="H2608" t="str">
            <v>3613 Switchyard system protection devices - external (not OMC) - Electrical - Balance of Plant</v>
          </cell>
        </row>
        <row r="2609">
          <cell r="H2609" t="str">
            <v>3618 Other switchyard equipment - external (not OMC) - Electrical - Balance of Plant</v>
          </cell>
        </row>
        <row r="2610">
          <cell r="H2610" t="str">
            <v>3619 Other switchyard equipment - external (OMC) - Electrical - Balance of Plant</v>
          </cell>
        </row>
        <row r="2611">
          <cell r="H2611" t="str">
            <v>3620 Main transformer - Electrical - Balance of Plant</v>
          </cell>
        </row>
        <row r="2612">
          <cell r="H2612" t="str">
            <v>3621 Unit auxiliaries transformer - Electrical - Balance of Plant</v>
          </cell>
        </row>
        <row r="2613">
          <cell r="H2613" t="str">
            <v>3622 Station service startup transformer - Electrical - Balance of Plant</v>
          </cell>
        </row>
        <row r="2614">
          <cell r="H2614" t="str">
            <v>3623 Auxiliary generators - Electrical - Balance of Plant</v>
          </cell>
        </row>
        <row r="2615">
          <cell r="H2615" t="str">
            <v>3624 Auxiliary generator voltage supply system - Electrical - Balance of Plant</v>
          </cell>
        </row>
        <row r="2616">
          <cell r="H2616" t="str">
            <v>3629 Other switchyard or high voltage system problems - external - Electrical - Balance of Plant</v>
          </cell>
        </row>
        <row r="2617">
          <cell r="H2617" t="str">
            <v>3630 400-700 volt transformers - Electrical - Balance of Plant</v>
          </cell>
        </row>
        <row r="2618">
          <cell r="H2618" t="str">
            <v>3631 400-700 volt circuit breakers - Electrical - Balance of Plant</v>
          </cell>
        </row>
        <row r="2619">
          <cell r="H2619" t="str">
            <v>3632 400-700 volt conductors and buses - Electrical - Balance of Plant</v>
          </cell>
        </row>
        <row r="2620">
          <cell r="H2620" t="str">
            <v>3633 400-700 volt insulators - Electrical - Balance of Plant</v>
          </cell>
        </row>
        <row r="2621">
          <cell r="H2621" t="str">
            <v>3634 400-700 volt protection devices - Electrical - Balance of Plant</v>
          </cell>
        </row>
        <row r="2622">
          <cell r="H2622" t="str">
            <v>3639 Other 400-700 volt problems - Electrical - Balance of Plant</v>
          </cell>
        </row>
        <row r="2623">
          <cell r="H2623" t="str">
            <v>3640 AC instrument power transformers - Electrical - Balance of Plant</v>
          </cell>
        </row>
        <row r="2624">
          <cell r="H2624" t="str">
            <v>3641 AC Circuit breakers - Electrical - Balance of Plant</v>
          </cell>
        </row>
        <row r="2625">
          <cell r="H2625" t="str">
            <v>3642 AC Conductors and buses - Electrical - Balance of Plant</v>
          </cell>
        </row>
        <row r="2626">
          <cell r="H2626" t="str">
            <v>3643 AC Inverters - Electrical - Balance of Plant</v>
          </cell>
        </row>
        <row r="2627">
          <cell r="H2627" t="str">
            <v>3644 AC Protection devices - Electrical - Balance of Plant</v>
          </cell>
        </row>
        <row r="2628">
          <cell r="H2628" t="str">
            <v>3649 Other AC instrument power problems - Electrical - Balance of Plant</v>
          </cell>
        </row>
        <row r="2629">
          <cell r="H2629" t="str">
            <v>3650 DC instrument power battery chargers - Electrical - Balance of Plant</v>
          </cell>
        </row>
        <row r="2630">
          <cell r="H2630" t="str">
            <v>3651 DC circuit breakers - Electrical - Balance of Plant</v>
          </cell>
        </row>
        <row r="2631">
          <cell r="H2631" t="str">
            <v>3652 DC conductors and buses - Electrical - Balance of Plant</v>
          </cell>
        </row>
        <row r="2632">
          <cell r="H2632" t="str">
            <v>3653 DC protection devices - Electrical - Balance of Plant</v>
          </cell>
        </row>
        <row r="2633">
          <cell r="H2633" t="str">
            <v>3659 Other DC power problems - Electrical - Balance of Plant</v>
          </cell>
        </row>
        <row r="2634">
          <cell r="H2634" t="str">
            <v>3660 4000-7000 volt transformers - Electrical - Balance of Plant</v>
          </cell>
        </row>
        <row r="2635">
          <cell r="H2635" t="str">
            <v>3661 4000-7000 volt circuit breakers - Electrical - Balance of Plant</v>
          </cell>
        </row>
        <row r="2636">
          <cell r="H2636" t="str">
            <v>3662 4000-7000 volt conductors and buses - Electrical - Balance of Plant</v>
          </cell>
        </row>
        <row r="2637">
          <cell r="H2637" t="str">
            <v>3663 4000-7000 volt insulators - Electrical - Balance of Plant</v>
          </cell>
        </row>
        <row r="2638">
          <cell r="H2638" t="str">
            <v>3664 4000-7000 volt protection devices - Electrical - Balance of Plant</v>
          </cell>
        </row>
        <row r="2639">
          <cell r="H2639" t="str">
            <v>3669 Other 4000-7000 volt problems - Electrical - Balance of Plant</v>
          </cell>
        </row>
        <row r="2640">
          <cell r="H2640" t="str">
            <v>3670 12-15kV transformers - Electrical - Balance of Plant</v>
          </cell>
        </row>
        <row r="2641">
          <cell r="H2641" t="str">
            <v>3671 12-15kV circuit breakers - Electrical - Balance of Plant</v>
          </cell>
        </row>
        <row r="2642">
          <cell r="H2642" t="str">
            <v>3672 12-15kV conductors and buses - Electrical - Balance of Plant</v>
          </cell>
        </row>
        <row r="2643">
          <cell r="H2643" t="str">
            <v>3673 12-15kV insulators - Electrical - Balance of Plant</v>
          </cell>
        </row>
        <row r="2644">
          <cell r="H2644" t="str">
            <v>3674 12-15kV protection devices - Electrical - Balance of Plant</v>
          </cell>
        </row>
        <row r="2645">
          <cell r="H2645" t="str">
            <v>3679 Other 12-15kV problems - Electrical - Balance of Plant</v>
          </cell>
        </row>
        <row r="2646">
          <cell r="H2646" t="str">
            <v>3680 Other voltage transformers - Electrical - Balance of Plant</v>
          </cell>
        </row>
        <row r="2647">
          <cell r="H2647" t="str">
            <v>3681 Other voltage circuit breakers - Electrical - Balance of Plant</v>
          </cell>
        </row>
        <row r="2648">
          <cell r="H2648" t="str">
            <v>3682 Other voltage conductors and buses - Electrical - Balance of Plant</v>
          </cell>
        </row>
        <row r="2649">
          <cell r="H2649" t="str">
            <v>3683 Other voltage insulators - Electrical - Balance of Plant</v>
          </cell>
        </row>
        <row r="2650">
          <cell r="H2650" t="str">
            <v>3684 Other voltage protection devices - Electrical - Balance of Plant</v>
          </cell>
        </row>
        <row r="2651">
          <cell r="H2651" t="str">
            <v>3689 Other voltage problems - Electrical - Balance of Plant</v>
          </cell>
        </row>
        <row r="2652">
          <cell r="H2652" t="str">
            <v>3690 Station Service Power Distribution System, General - Electrical - Balance of Plant</v>
          </cell>
        </row>
        <row r="2653">
          <cell r="H2653" t="str">
            <v>3700 Power Station switchyard (non generating unit equipment) - Power Station Switchyard - Balance of Plant</v>
          </cell>
        </row>
        <row r="2654">
          <cell r="H2654" t="str">
            <v>3710 Transmission line (connected to powerhouse switchyard to 1st Substation) - Power Station Switchyard - Balance of Plant</v>
          </cell>
        </row>
        <row r="2655">
          <cell r="H2655" t="str">
            <v>3720 Transmission equipment at the 1st substation (see code 9300 if applicable) - Power Station Switchyard - Balance of Plant</v>
          </cell>
        </row>
        <row r="2656">
          <cell r="H2656" t="str">
            <v>3730 Transmission equipment beyond the 1st substation (see code 9300 if applicable) - Power Station Switchyard - Balance of Plant</v>
          </cell>
        </row>
        <row r="2657">
          <cell r="H2657" t="str">
            <v>3800 Open cooling water pumps and motors - Auxiliary Systems - Balance of Plant</v>
          </cell>
        </row>
        <row r="2658">
          <cell r="H2658" t="str">
            <v>3801 Open cooling water piping - Auxiliary Systems - Balance of Plant</v>
          </cell>
        </row>
        <row r="2659">
          <cell r="H2659" t="str">
            <v>3802 Open cooling water valves - Auxiliary Systems - Balance of Plant</v>
          </cell>
        </row>
        <row r="2660">
          <cell r="H2660" t="str">
            <v>3803 Open cooling water heat exchangers - Auxiliary Systems - Balance of Plant</v>
          </cell>
        </row>
        <row r="2661">
          <cell r="H2661" t="str">
            <v>3804 Open cooling water system fouling - Auxiliary Systems - Balance of Plant</v>
          </cell>
        </row>
        <row r="2662">
          <cell r="H2662" t="str">
            <v>3805 Open cooling water system instrumentation - Auxiliary Systems - Balance of Plant</v>
          </cell>
        </row>
        <row r="2663">
          <cell r="H2663" t="str">
            <v>3806 Open cooling water strainer - Auxiliary Systems - Balance of Plant</v>
          </cell>
        </row>
        <row r="2664">
          <cell r="H2664" t="str">
            <v>3809 Other open cooling water problems - Auxiliary Systems - Balance of Plant</v>
          </cell>
        </row>
        <row r="2665">
          <cell r="H2665" t="str">
            <v>3810 Service water pumps and motors - Auxiliary Systems - Balance of Plant</v>
          </cell>
        </row>
        <row r="2666">
          <cell r="H2666" t="str">
            <v>3811 Service water piping - Auxiliary Systems - Balance of Plant</v>
          </cell>
        </row>
        <row r="2667">
          <cell r="H2667" t="str">
            <v>3812 Service water valves - Auxiliary Systems - Balance of Plant</v>
          </cell>
        </row>
        <row r="2668">
          <cell r="H2668" t="str">
            <v>3813 Service water heat exchangers - Auxiliary Systems - Balance of Plant</v>
          </cell>
        </row>
        <row r="2669">
          <cell r="H2669" t="str">
            <v>3814 Service water system fouling - Auxiliary Systems - Balance of Plant</v>
          </cell>
        </row>
        <row r="2670">
          <cell r="H2670" t="str">
            <v>3815 Service water strainer - Auxiliary Systems - Balance of Plant</v>
          </cell>
        </row>
        <row r="2671">
          <cell r="H2671" t="str">
            <v>3819 Other service water problems - Auxiliary Systems - Balance of Plant</v>
          </cell>
        </row>
        <row r="2672">
          <cell r="H2672" t="str">
            <v>3820 Closed cooling water pumps and motors - Auxiliary Systems - Balance of Plant</v>
          </cell>
        </row>
        <row r="2673">
          <cell r="H2673" t="str">
            <v>3821 Closed cooling water piping - Auxiliary Systems - Balance of Plant</v>
          </cell>
        </row>
        <row r="2674">
          <cell r="H2674" t="str">
            <v>3822 Closed cooling water valves - Auxiliary Systems - Balance of Plant</v>
          </cell>
        </row>
        <row r="2675">
          <cell r="H2675" t="str">
            <v>3823 Closed cooling water heat exchangers - Auxiliary Systems - Balance of Plant</v>
          </cell>
        </row>
        <row r="2676">
          <cell r="H2676" t="str">
            <v>3824 Closed cooling water system fouling - Auxiliary Systems - Balance of Plant</v>
          </cell>
        </row>
        <row r="2677">
          <cell r="H2677" t="str">
            <v>3825 Closed cooling water instrumentation - Auxiliary Systems - Balance of Plant</v>
          </cell>
        </row>
        <row r="2678">
          <cell r="H2678" t="str">
            <v>3826 Closed cooling water strainer - Auxiliary Systems - Balance of Plant</v>
          </cell>
        </row>
        <row r="2679">
          <cell r="H2679" t="str">
            <v>3829 Other closed cooling water system problems - Auxiliary Systems - Balance of Plant</v>
          </cell>
        </row>
        <row r="2680">
          <cell r="H2680" t="str">
            <v>3830 Auxiliary boiler - Auxiliary Systems - Balance of Plant</v>
          </cell>
        </row>
        <row r="2681">
          <cell r="H2681" t="str">
            <v>3831 Auxiliary steam piping - Auxiliary Systems - Balance of Plant</v>
          </cell>
        </row>
        <row r="2682">
          <cell r="H2682" t="str">
            <v>3832 Auxiliary steam valves - Auxiliary Systems - Balance of Plant</v>
          </cell>
        </row>
        <row r="2683">
          <cell r="H2683" t="str">
            <v>3833 Auxiliary steam controls and instruments - Auxiliary Systems - Balance of Plant</v>
          </cell>
        </row>
        <row r="2684">
          <cell r="H2684" t="str">
            <v>3834 Auxiliary boiler tube leaks - Auxiliary Systems - Balance of Plant</v>
          </cell>
        </row>
        <row r="2685">
          <cell r="H2685" t="str">
            <v>3835 Auxiliary boiler burner management system - Auxiliary Systems - Balance of Plant</v>
          </cell>
        </row>
        <row r="2686">
          <cell r="H2686" t="str">
            <v>3836 Steam transfer to other unit - Auxiliary Systems - Balance of Plant</v>
          </cell>
        </row>
        <row r="2687">
          <cell r="H2687" t="str">
            <v>3839 Other auxiliary steam problems (also see extraction steam codes 3520 to 3529; startup bypass codes 0630 to 0660; and soot blower steam code 0870) - Auxiliary Systems - Balance of Plant</v>
          </cell>
        </row>
        <row r="2688">
          <cell r="H2688" t="str">
            <v>3840 Service air compressors - Auxiliary Systems - Balance of Plant</v>
          </cell>
        </row>
        <row r="2689">
          <cell r="H2689" t="str">
            <v>3841 Service air piping - Auxiliary Systems - Balance of Plant</v>
          </cell>
        </row>
        <row r="2690">
          <cell r="H2690" t="str">
            <v>3842 Service air valves - Auxiliary Systems - Balance of Plant</v>
          </cell>
        </row>
        <row r="2691">
          <cell r="H2691" t="str">
            <v>3843 Service air dryers - Auxiliary Systems - Balance of Plant</v>
          </cell>
        </row>
        <row r="2692">
          <cell r="H2692" t="str">
            <v>3849 Other service air problems - Auxiliary Systems - Balance of Plant</v>
          </cell>
        </row>
        <row r="2693">
          <cell r="H2693" t="str">
            <v>3850 Instrument air compressors - Auxiliary Systems - Balance of Plant</v>
          </cell>
        </row>
        <row r="2694">
          <cell r="H2694" t="str">
            <v>3851 Instrument air piping - Auxiliary Systems - Balance of Plant</v>
          </cell>
        </row>
        <row r="2695">
          <cell r="H2695" t="str">
            <v>3852 Instrument air valves - Auxiliary Systems - Balance of Plant</v>
          </cell>
        </row>
        <row r="2696">
          <cell r="H2696" t="str">
            <v>3853 Instrument air dryers - Auxiliary Systems - Balance of Plant</v>
          </cell>
        </row>
        <row r="2697">
          <cell r="H2697" t="str">
            <v>3854 N2 backup to instrument air - Auxiliary Systems - Balance of Plant</v>
          </cell>
        </row>
        <row r="2698">
          <cell r="H2698" t="str">
            <v>3859 Other instrument air problems - Auxiliary Systems - Balance of Plant</v>
          </cell>
        </row>
        <row r="2699">
          <cell r="H2699" t="str">
            <v>3860 Fire protection system pumps - Auxiliary Systems - Balance of Plant</v>
          </cell>
        </row>
        <row r="2700">
          <cell r="H2700" t="str">
            <v>3861 Fire protection system piping - Auxiliary Systems - Balance of Plant</v>
          </cell>
        </row>
        <row r="2701">
          <cell r="H2701" t="str">
            <v>3862 Fire protection system valves - Auxiliary Systems - Balance of Plant</v>
          </cell>
        </row>
        <row r="2702">
          <cell r="H2702" t="str">
            <v>3863 Fire protection system fouling - Auxiliary Systems - Balance of Plant</v>
          </cell>
        </row>
        <row r="2703">
          <cell r="H2703" t="str">
            <v>3864 Fire protection system instrumentation and controls - Auxiliary Systems - Balance of Plant</v>
          </cell>
        </row>
        <row r="2704">
          <cell r="H2704" t="str">
            <v>3869 Other fire protection system problems - Auxiliary Systems - Balance of Plant</v>
          </cell>
        </row>
        <row r="2705">
          <cell r="H2705" t="str">
            <v>3880 Seal air fan - Auxiliary Systems - Balance of Plant</v>
          </cell>
        </row>
        <row r="2706">
          <cell r="H2706" t="str">
            <v>3881 Seal air fan drive - motor - Auxiliary Systems - Balance of Plant</v>
          </cell>
        </row>
        <row r="2707">
          <cell r="H2707" t="str">
            <v>3882 Seal air control dampers and drives - Auxiliary Systems - Balance of Plant</v>
          </cell>
        </row>
        <row r="2708">
          <cell r="H2708" t="str">
            <v>3883 Seal air filters - Auxiliary Systems - Balance of Plant</v>
          </cell>
        </row>
        <row r="2709">
          <cell r="H2709" t="str">
            <v>3889 Other seal air fan problems - Auxiliary Systems - Balance of Plant</v>
          </cell>
        </row>
        <row r="2710">
          <cell r="H2710" t="str">
            <v>3898 Miscellaneous plant auxiliary process and services instrumentation and controls - Auxiliary Systems - Balance of Plant</v>
          </cell>
        </row>
        <row r="2711">
          <cell r="H2711" t="str">
            <v>3899 Other miscellaneous auxiliary system problems - Auxiliary Systems - Balance of Plant</v>
          </cell>
        </row>
        <row r="2712">
          <cell r="H2712" t="str">
            <v>3950 Process computer - Miscellaneous (Balance of Plant) - Balance of Plant</v>
          </cell>
        </row>
        <row r="2713">
          <cell r="H2713" t="str">
            <v>3960 Thermal derating (thermal efficiency losses in balance of plant when specific cause(s) unknown) - Miscellaneous (Balance of Plant) - Balance of Plant</v>
          </cell>
        </row>
        <row r="2714">
          <cell r="H2714" t="str">
            <v>3970 Distributive Control System (DCS) - process computer - Miscellaneous (Balance of Plant) - Balance of Plant</v>
          </cell>
        </row>
        <row r="2715">
          <cell r="H2715" t="str">
            <v>3971 DCS - data highway - Miscellaneous (Balance of Plant) - Balance of Plant</v>
          </cell>
        </row>
        <row r="2716">
          <cell r="H2716" t="str">
            <v>3972 DCS - hardware problems (including card failure) - Miscellaneous (Balance of Plant) - Balance of Plant</v>
          </cell>
        </row>
        <row r="2717">
          <cell r="H2717" t="str">
            <v>3973 DCS - internal and termination wiring - Miscellaneous (Balance of Plant) - Balance of Plant</v>
          </cell>
        </row>
        <row r="2718">
          <cell r="H2718" t="str">
            <v>3974 DCS - logic problems - Miscellaneous (Balance of Plant) - Balance of Plant</v>
          </cell>
        </row>
        <row r="2719">
          <cell r="H2719" t="str">
            <v>3975 DCS - upgrades - Miscellaneous (Balance of Plant) - Balance of Plant</v>
          </cell>
        </row>
        <row r="2720">
          <cell r="H2720" t="str">
            <v>3979 Other DCS problems - Miscellaneous (Balance of Plant) - Balance of Plant</v>
          </cell>
        </row>
        <row r="2721">
          <cell r="H2721" t="str">
            <v>3980 Programmable Logic Controller (PLC) - Miscellaneous (Balance of Plant) - Balance of Plant</v>
          </cell>
        </row>
        <row r="2722">
          <cell r="H2722" t="str">
            <v>3981 PLC - data highway - Miscellaneous (Balance of Plant) - Balance of Plant</v>
          </cell>
        </row>
        <row r="2723">
          <cell r="H2723" t="str">
            <v>3982 PLC - hardware problems (including card failure) - Miscellaneous (Balance of Plant) - Balance of Plant</v>
          </cell>
        </row>
        <row r="2724">
          <cell r="H2724" t="str">
            <v>3983 PLC - internal and termination wiring - Miscellaneous (Balance of Plant) - Balance of Plant</v>
          </cell>
        </row>
        <row r="2725">
          <cell r="H2725" t="str">
            <v>3984 PLC - logic problems - Miscellaneous (Balance of Plant) - Balance of Plant</v>
          </cell>
        </row>
        <row r="2726">
          <cell r="H2726" t="str">
            <v>3985 PLC - upgrades - Miscellaneous (Balance of Plant) - Balance of Plant</v>
          </cell>
        </row>
        <row r="2727">
          <cell r="H2727" t="str">
            <v>3989 Other PLC problems - Miscellaneous (Balance of Plant) - Balance of Plant</v>
          </cell>
        </row>
        <row r="2728">
          <cell r="H2728" t="str">
            <v>3995 Powerhouse heating and ventilating systems - Miscellaneous (Balance of Plant) - Balance of Plant</v>
          </cell>
        </row>
        <row r="2729">
          <cell r="H2729" t="str">
            <v>3996 Air conditioning systems - rooms and areas - Miscellaneous (Balance of Plant) - Balance of Plant</v>
          </cell>
        </row>
        <row r="2730">
          <cell r="H2730" t="str">
            <v>3998 Balance of plant overhaul/outage - Miscellaneous (Balance of Plant) - Balance of Plant</v>
          </cell>
        </row>
        <row r="2731">
          <cell r="H2731" t="str">
            <v>3999 Other miscellaneous balance of plant problems - Miscellaneous (Balance of Plant) - Balance of Plant</v>
          </cell>
        </row>
        <row r="2732">
          <cell r="H2732" t="str">
            <v>4000 Outer casing - High Pressure Turbine - Steam Turbine</v>
          </cell>
        </row>
        <row r="2733">
          <cell r="H2733" t="str">
            <v>4001 Inner casing - High Pressure Turbine - Steam Turbine</v>
          </cell>
        </row>
        <row r="2734">
          <cell r="H2734" t="str">
            <v>4009 Nozzle bolting - High Pressure Turbine - Steam Turbine</v>
          </cell>
        </row>
        <row r="2735">
          <cell r="H2735" t="str">
            <v>4010 Nozzles and nozzle blocks - High Pressure Turbine - Steam Turbine</v>
          </cell>
        </row>
        <row r="2736">
          <cell r="H2736" t="str">
            <v>4011 Diaphragms - High Pressure Turbine - Steam Turbine</v>
          </cell>
        </row>
        <row r="2737">
          <cell r="H2737" t="str">
            <v>4012 Buckets or blades - High Pressure Turbine - Steam Turbine</v>
          </cell>
        </row>
        <row r="2738">
          <cell r="H2738" t="str">
            <v>4013 Diaphragms unit and shroud type - High Pressure Turbine - Steam Turbine</v>
          </cell>
        </row>
        <row r="2739">
          <cell r="H2739" t="str">
            <v>4014 Bucket or blade fouling - High Pressure Turbine - Steam Turbine</v>
          </cell>
        </row>
        <row r="2740">
          <cell r="H2740" t="str">
            <v>4015 Wheels or spindles - High Pressure Turbine - Steam Turbine</v>
          </cell>
        </row>
        <row r="2741">
          <cell r="H2741" t="str">
            <v>4020 Shaft seals - High Pressure Turbine - Steam Turbine</v>
          </cell>
        </row>
        <row r="2742">
          <cell r="H2742" t="str">
            <v>4021 Dummy rings - High Pressure Turbine - Steam Turbine</v>
          </cell>
        </row>
        <row r="2743">
          <cell r="H2743" t="str">
            <v>4022 Gland rings - High Pressure Turbine - Steam Turbine</v>
          </cell>
        </row>
        <row r="2744">
          <cell r="H2744" t="str">
            <v>4030 Rotor shaft - High Pressure Turbine - Steam Turbine</v>
          </cell>
        </row>
        <row r="2745">
          <cell r="H2745" t="str">
            <v>4040 Bearings - High Pressure Turbine - Steam Turbine</v>
          </cell>
        </row>
        <row r="2746">
          <cell r="H2746" t="str">
            <v>4041 Thrust bearings - High Pressure Turbine - Steam Turbine</v>
          </cell>
        </row>
        <row r="2747">
          <cell r="H2747" t="str">
            <v>4099 Other high pressure turbine problems - High Pressure Turbine - Steam Turbine</v>
          </cell>
        </row>
        <row r="2748">
          <cell r="H2748" t="str">
            <v>4100 Outer casing - Intermediate Pressure Turbine - Steam Turbine</v>
          </cell>
        </row>
        <row r="2749">
          <cell r="H2749" t="str">
            <v>4101 Inner casing - Intermediate Pressure Turbine - Steam Turbine</v>
          </cell>
        </row>
        <row r="2750">
          <cell r="H2750" t="str">
            <v>4109 Nozzle bolting - Intermediate Pressure Turbine - Steam Turbine</v>
          </cell>
        </row>
        <row r="2751">
          <cell r="H2751" t="str">
            <v>4110 Nozzles and nozzle blocks - Intermediate Pressure Turbine - Steam Turbine</v>
          </cell>
        </row>
        <row r="2752">
          <cell r="H2752" t="str">
            <v>4111 Diaphragms - Intermediate Pressure Turbine - Steam Turbine</v>
          </cell>
        </row>
        <row r="2753">
          <cell r="H2753" t="str">
            <v>4112 Buckets or blades - Intermediate Pressure Turbine - Steam Turbine</v>
          </cell>
        </row>
        <row r="2754">
          <cell r="H2754" t="str">
            <v>4113 Bucket or blade fouling - Intermediate Pressure Turbine - Steam Turbine</v>
          </cell>
        </row>
        <row r="2755">
          <cell r="H2755" t="str">
            <v>4115 Wheels or spindles - Intermediate Pressure Turbine - Steam Turbine</v>
          </cell>
        </row>
        <row r="2756">
          <cell r="H2756" t="str">
            <v>4120 Shaft seals - Intermediate Pressure Turbine - Steam Turbine</v>
          </cell>
        </row>
        <row r="2757">
          <cell r="H2757" t="str">
            <v>4121 Dummy rings - Intermediate Pressure Turbine - Steam Turbine</v>
          </cell>
        </row>
        <row r="2758">
          <cell r="H2758" t="str">
            <v>4122 Gland rings - Intermediate Pressure Turbine - Steam Turbine</v>
          </cell>
        </row>
        <row r="2759">
          <cell r="H2759" t="str">
            <v>4130 Rotor shaft - Intermediate Pressure Turbine - Steam Turbine</v>
          </cell>
        </row>
        <row r="2760">
          <cell r="H2760" t="str">
            <v>4140 Bearings - Intermediate Pressure Turbine - Steam Turbine</v>
          </cell>
        </row>
        <row r="2761">
          <cell r="H2761" t="str">
            <v>4141 Thrust bearings - Intermediate Pressure Turbine - Steam Turbine</v>
          </cell>
        </row>
        <row r="2762">
          <cell r="H2762" t="str">
            <v>4199 Other intermediate pressure turbine problems - Intermediate Pressure Turbine - Steam Turbine</v>
          </cell>
        </row>
        <row r="2763">
          <cell r="H2763" t="str">
            <v>4200 Outer casing - Low Pressure Turbine - Steam Turbine</v>
          </cell>
        </row>
        <row r="2764">
          <cell r="H2764" t="str">
            <v>4201 Inner casing - Low Pressure Turbine - Steam Turbine</v>
          </cell>
        </row>
        <row r="2765">
          <cell r="H2765" t="str">
            <v>4209 Nozzle bolting - Low Pressure Turbine - Steam Turbine</v>
          </cell>
        </row>
        <row r="2766">
          <cell r="H2766" t="str">
            <v>4210 Nozzles and nozzle blocks - Low Pressure Turbine - Steam Turbine</v>
          </cell>
        </row>
        <row r="2767">
          <cell r="H2767" t="str">
            <v>4211 Diaphragms - Low Pressure Turbine - Steam Turbine</v>
          </cell>
        </row>
        <row r="2768">
          <cell r="H2768" t="str">
            <v>4212 Buckets or blades - Low Pressure Turbine - Steam Turbine</v>
          </cell>
        </row>
        <row r="2769">
          <cell r="H2769" t="str">
            <v>4213 Bucket or blade fouling - Low Pressure Turbine - Steam Turbine</v>
          </cell>
        </row>
        <row r="2770">
          <cell r="H2770" t="str">
            <v>4215 Wheels or spindles - Low Pressure Turbine - Steam Turbine</v>
          </cell>
        </row>
        <row r="2771">
          <cell r="H2771" t="str">
            <v>4220 Shaft seals - Low Pressure Turbine - Steam Turbine</v>
          </cell>
        </row>
        <row r="2772">
          <cell r="H2772" t="str">
            <v>4221 Dummy rings - Low Pressure Turbine - Steam Turbine</v>
          </cell>
        </row>
        <row r="2773">
          <cell r="H2773" t="str">
            <v>4222 Gland rings - Low Pressure Turbine - Steam Turbine</v>
          </cell>
        </row>
        <row r="2774">
          <cell r="H2774" t="str">
            <v>4230 Rotor shaft - Low Pressure Turbine - Steam Turbine</v>
          </cell>
        </row>
        <row r="2775">
          <cell r="H2775" t="str">
            <v>4240 Bearings - Low Pressure Turbine - Steam Turbine</v>
          </cell>
        </row>
        <row r="2776">
          <cell r="H2776" t="str">
            <v>4241 Thrust bearings - Low Pressure Turbine - Steam Turbine</v>
          </cell>
        </row>
        <row r="2777">
          <cell r="H2777" t="str">
            <v>4250 Other low pressure turbine problems - Low Pressure Turbine - Steam Turbine</v>
          </cell>
        </row>
        <row r="2778">
          <cell r="H2778" t="str">
            <v>4260 Main stop valves - Valves - Steam Turbine</v>
          </cell>
        </row>
        <row r="2779">
          <cell r="H2779" t="str">
            <v>4261 Control valves - Valves - Steam Turbine</v>
          </cell>
        </row>
        <row r="2780">
          <cell r="H2780" t="str">
            <v>4262 Intercept valves - Valves - Steam Turbine</v>
          </cell>
        </row>
        <row r="2781">
          <cell r="H2781" t="str">
            <v>4263 Reheat stop valves - Valves - Steam Turbine</v>
          </cell>
        </row>
        <row r="2782">
          <cell r="H2782" t="str">
            <v>4264 Combined intercept valves - Valves - Steam Turbine</v>
          </cell>
        </row>
        <row r="2783">
          <cell r="H2783" t="str">
            <v>4265 Miscellaneous drain and vent valves - Valves - Steam Turbine</v>
          </cell>
        </row>
        <row r="2784">
          <cell r="H2784" t="str">
            <v>4266 Main stop valve testing - Valves - Steam Turbine</v>
          </cell>
        </row>
        <row r="2785">
          <cell r="H2785" t="str">
            <v>4267 Control valve testing - Valves - Steam Turbine</v>
          </cell>
        </row>
        <row r="2786">
          <cell r="H2786" t="str">
            <v>4268 Reheat/intercept valve testing - Valves - Steam Turbine</v>
          </cell>
        </row>
        <row r="2787">
          <cell r="H2787" t="str">
            <v>4269 Other turbine valves (including LP steam admission valves) - Valves - Steam Turbine</v>
          </cell>
        </row>
        <row r="2788">
          <cell r="H2788" t="str">
            <v>4270 Crossover or under piping - Piping - Steam Turbine</v>
          </cell>
        </row>
        <row r="2789">
          <cell r="H2789" t="str">
            <v>4279 Miscellaneous turbine piping - Piping - Steam Turbine</v>
          </cell>
        </row>
        <row r="2790">
          <cell r="H2790" t="str">
            <v>4280 Lube oil pumps - Lube Oil - Steam Turbine</v>
          </cell>
        </row>
        <row r="2791">
          <cell r="H2791" t="str">
            <v>4281 Lube oil coolers - Lube Oil - Steam Turbine</v>
          </cell>
        </row>
        <row r="2792">
          <cell r="H2792" t="str">
            <v>4282 Lube oil conditioners - Lube Oil - Steam Turbine</v>
          </cell>
        </row>
        <row r="2793">
          <cell r="H2793" t="str">
            <v>4283 Lube oil system valves and piping - Lube Oil - Steam Turbine</v>
          </cell>
        </row>
        <row r="2794">
          <cell r="H2794" t="str">
            <v>4284 Lube oil pump drive - Lube Oil - Steam Turbine</v>
          </cell>
        </row>
        <row r="2795">
          <cell r="H2795" t="str">
            <v>4289 Other lube oil system problems - Lube Oil - Steam Turbine</v>
          </cell>
        </row>
        <row r="2796">
          <cell r="H2796" t="str">
            <v>4290 Hydraulic system pumps - Controls - Steam Turbine</v>
          </cell>
        </row>
        <row r="2797">
          <cell r="H2797" t="str">
            <v>4291 Hydraulic system coolers - Controls - Steam Turbine</v>
          </cell>
        </row>
        <row r="2798">
          <cell r="H2798" t="str">
            <v>4292 Hydraulic system filters - Controls - Steam Turbine</v>
          </cell>
        </row>
        <row r="2799">
          <cell r="H2799" t="str">
            <v>4293 Hydraulic system pipes and valves - Controls - Steam Turbine</v>
          </cell>
        </row>
        <row r="2800">
          <cell r="H2800" t="str">
            <v>4299 Other hydraulic system problems - Controls - Steam Turbine</v>
          </cell>
        </row>
        <row r="2801">
          <cell r="H2801" t="str">
            <v>4300 Turbine supervisory system (use codes 4290 to 4299 for hydraulic oil) - Controls - Steam Turbine</v>
          </cell>
        </row>
        <row r="2802">
          <cell r="H2802" t="str">
            <v>4301 Turbine governing system - Controls - Steam Turbine</v>
          </cell>
        </row>
        <row r="2803">
          <cell r="H2803" t="str">
            <v>4302 Turbine trip devices (including instruments) - Controls - Steam Turbine</v>
          </cell>
        </row>
        <row r="2804">
          <cell r="H2804" t="str">
            <v>4303 Exhaust hood and spray controls - Controls - Steam Turbine</v>
          </cell>
        </row>
        <row r="2805">
          <cell r="H2805" t="str">
            <v>4304 Automatic turbine control systems - mechanical - Controls - Steam Turbine</v>
          </cell>
        </row>
        <row r="2806">
          <cell r="H2806" t="str">
            <v>4305 Automatic turbine control systems - mechanical - hydraulic - Controls - Steam Turbine</v>
          </cell>
        </row>
        <row r="2807">
          <cell r="H2807" t="str">
            <v>4306 Automatic turbine control systems - electro-hydraulic - analog - Controls - Steam Turbine</v>
          </cell>
        </row>
        <row r="2808">
          <cell r="H2808" t="str">
            <v>4307 Automatic turbine control systems - electro-hydraulic - digital - Controls - Steam Turbine</v>
          </cell>
        </row>
        <row r="2809">
          <cell r="H2809" t="str">
            <v>4308 Automatic turbine control systems - digital control and monitoring - Controls - Steam Turbine</v>
          </cell>
        </row>
        <row r="2810">
          <cell r="H2810" t="str">
            <v>4309 Other turbine instrument and control problems - Controls - Steam Turbine</v>
          </cell>
        </row>
        <row r="2811">
          <cell r="H2811" t="str">
            <v>4310 Steam Turbine Control System - data highway - Controls - Steam Turbine</v>
          </cell>
        </row>
        <row r="2812">
          <cell r="H2812" t="str">
            <v>4311 Steam Turbine Control System - hardware problems (including card failure) - Controls - Steam Turbine</v>
          </cell>
        </row>
        <row r="2813">
          <cell r="H2813" t="str">
            <v>4312 Steam Turbine Control System - internal and termination wiring - Controls - Steam Turbine</v>
          </cell>
        </row>
        <row r="2814">
          <cell r="H2814" t="str">
            <v>4313 Steam Turbine Control System - logic problems - Controls - Steam Turbine</v>
          </cell>
        </row>
        <row r="2815">
          <cell r="H2815" t="str">
            <v>4314 Steam Turbine Control System - upgrades - Controls - Steam Turbine</v>
          </cell>
        </row>
        <row r="2816">
          <cell r="H2816" t="str">
            <v>4400 Major turbine overhaul (720 hours or longer) (use for non-specific overhaul only; see page B-CCGT-2) - Miscellaneous (Steam Turbine) - Steam Turbine</v>
          </cell>
        </row>
        <row r="2817">
          <cell r="H2817" t="str">
            <v>4401 Inspection - Miscellaneous (Steam Turbine) - Steam Turbine</v>
          </cell>
        </row>
        <row r="2818">
          <cell r="H2818" t="str">
            <v>4402 Minor turbine overhaul (less than 720 hours) (use for non-specific overhaul only; see page B-CCGT-2) - Miscellaneous (Steam Turbine) - Steam Turbine</v>
          </cell>
        </row>
        <row r="2819">
          <cell r="H2819" t="str">
            <v>4410 Turning gear and motor - Miscellaneous (Steam Turbine) - Steam Turbine</v>
          </cell>
        </row>
        <row r="2820">
          <cell r="H2820" t="str">
            <v>4411 Steam turbine gear box (single shaft configuration) - Miscellaneous (Steam Turbine) - Steam Turbine</v>
          </cell>
        </row>
        <row r="2821">
          <cell r="H2821" t="str">
            <v>4412 Steam turbine clutch (single shaft configuration) - Miscellaneous (Steam Turbine) - Steam Turbine</v>
          </cell>
        </row>
        <row r="2822">
          <cell r="H2822" t="str">
            <v>4415 Shaft coupling mechanism - Miscellaneous (Steam Turbine) - Steam Turbine</v>
          </cell>
        </row>
        <row r="2823">
          <cell r="H2823" t="str">
            <v>4420 Vibration of the turbine generator unit that cannot be attributed to a specific cause such as bearings or blades (use this code for balance moves) - Miscellaneous (Steam Turbine) - Steam Turbine</v>
          </cell>
        </row>
        <row r="2824">
          <cell r="H2824" t="str">
            <v>4430 Gland seal system - Miscellaneous (Steam Turbine) - Steam Turbine</v>
          </cell>
        </row>
        <row r="2825">
          <cell r="H2825" t="str">
            <v>4440 Moisture separator/reheater (nuclear including MSR drains, controls, etc.) - Miscellaneous (Steam Turbine) - Steam Turbine</v>
          </cell>
        </row>
        <row r="2826">
          <cell r="H2826" t="str">
            <v>4445 Steam reheater - Miscellaneous (Steam Turbine) - Steam Turbine</v>
          </cell>
        </row>
        <row r="2827">
          <cell r="H2827" t="str">
            <v>4450 Water induction - Miscellaneous (Steam Turbine) - Steam Turbine</v>
          </cell>
        </row>
        <row r="2828">
          <cell r="H2828" t="str">
            <v>4460 Turbine overspeed trip test - Miscellaneous (Steam Turbine) - Steam Turbine</v>
          </cell>
        </row>
        <row r="2829">
          <cell r="H2829" t="str">
            <v>4470 Differential expansion - Miscellaneous (Steam Turbine) - Steam Turbine</v>
          </cell>
        </row>
        <row r="2830">
          <cell r="H2830" t="str">
            <v>4490 Turbine performance testing (use code 9999 for total unit performance testing) - Miscellaneous (Steam Turbine) - Steam Turbine</v>
          </cell>
        </row>
        <row r="2831">
          <cell r="H2831" t="str">
            <v>4499 Other miscellaneous steam turbine problems - Miscellaneous (Steam Turbine) - Steam Turbine</v>
          </cell>
        </row>
        <row r="2832">
          <cell r="H2832" t="str">
            <v>4500 Rotor windings (including damper windings and fan blades on hydro units) - Generator - Generator</v>
          </cell>
        </row>
        <row r="2833">
          <cell r="H2833" t="str">
            <v>4510 Rotor collector rings - Generator - Generator</v>
          </cell>
        </row>
        <row r="2834">
          <cell r="H2834" t="str">
            <v>4511 Rotor, General - Generator - Generator</v>
          </cell>
        </row>
        <row r="2835">
          <cell r="H2835" t="str">
            <v>4512 Retaining Rings - Generator - Generator</v>
          </cell>
        </row>
        <row r="2836">
          <cell r="H2836" t="str">
            <v>4520 Stator windings, bushings, and terminals - Generator - Generator</v>
          </cell>
        </row>
        <row r="2837">
          <cell r="H2837" t="str">
            <v>4530 Stator core iron - Generator - Generator</v>
          </cell>
        </row>
        <row r="2838">
          <cell r="H2838" t="str">
            <v>4535 Stator, General - Generator - Generator</v>
          </cell>
        </row>
        <row r="2839">
          <cell r="H2839" t="str">
            <v>4536 Generator Heaters - Generator - Generator</v>
          </cell>
        </row>
        <row r="2840">
          <cell r="H2840" t="str">
            <v>4540 Brushes and brush rigging - Generator - Generator</v>
          </cell>
        </row>
        <row r="2841">
          <cell r="H2841" t="str">
            <v>4550 Generator bearings and lube oil system (including thrust bearings on hydro units) - Generator - Generator</v>
          </cell>
        </row>
        <row r="2842">
          <cell r="H2842" t="str">
            <v>4551 Generator bearings - Generator - Generator</v>
          </cell>
        </row>
        <row r="2843">
          <cell r="H2843" t="str">
            <v>4552 Generator lube oil system - Generator - Generator</v>
          </cell>
        </row>
        <row r="2844">
          <cell r="H2844" t="str">
            <v>4555 Bearing cooling system - Generator - Generator</v>
          </cell>
        </row>
        <row r="2845">
          <cell r="H2845" t="str">
            <v>4560 Generator vibration (excluding vibration due to failed bearing and other components) - Generator - Generator</v>
          </cell>
        </row>
        <row r="2846">
          <cell r="H2846" t="str">
            <v>4570 Generator casing - Generator - Generator</v>
          </cell>
        </row>
        <row r="2847">
          <cell r="H2847" t="str">
            <v>4580 Generator end bells and bolting - Generator - Generator</v>
          </cell>
        </row>
        <row r="2848">
          <cell r="H2848" t="str">
            <v>4600 Exciter drive - motor - Exciter - Generator</v>
          </cell>
        </row>
        <row r="2849">
          <cell r="H2849" t="str">
            <v>4601 Exciter field rheostat - Exciter - Generator</v>
          </cell>
        </row>
        <row r="2850">
          <cell r="H2850" t="str">
            <v>4602 Exciter commutator and brushes - Exciter - Generator</v>
          </cell>
        </row>
        <row r="2851">
          <cell r="H2851" t="str">
            <v>4603 Solid state exciter element - Exciter - Generator</v>
          </cell>
        </row>
        <row r="2852">
          <cell r="H2852" t="str">
            <v>4604 Exciter drive - shaft - Exciter - Generator</v>
          </cell>
        </row>
        <row r="2853">
          <cell r="H2853" t="str">
            <v>4605 Exciter transformer - Exciter - Generator</v>
          </cell>
        </row>
        <row r="2854">
          <cell r="H2854" t="str">
            <v>4609 Other exciter problems - Exciter - Generator</v>
          </cell>
        </row>
        <row r="2855">
          <cell r="H2855" t="str">
            <v>4610 Hydrogen cooling system piping and valves - Cooling System - Generator</v>
          </cell>
        </row>
        <row r="2856">
          <cell r="H2856" t="str">
            <v>4611 Hydrogen coolers - Cooling System - Generator</v>
          </cell>
        </row>
        <row r="2857">
          <cell r="H2857" t="str">
            <v>4612 Hydrogen storage system - Cooling System - Generator</v>
          </cell>
        </row>
        <row r="2858">
          <cell r="H2858" t="str">
            <v>4613 Hydrogen seals - Cooling System - Generator</v>
          </cell>
        </row>
        <row r="2859">
          <cell r="H2859" t="str">
            <v>4619 Other hydrogen system problems - Cooling System - Generator</v>
          </cell>
        </row>
        <row r="2860">
          <cell r="H2860" t="str">
            <v>4620 Air cooling system - Cooling System - Generator</v>
          </cell>
        </row>
        <row r="2861">
          <cell r="H2861" t="str">
            <v>4630 Liquid cooling system - Cooling System - Generator</v>
          </cell>
        </row>
        <row r="2862">
          <cell r="H2862" t="str">
            <v>4640 Seal oil system and seals - Cooling System - Generator</v>
          </cell>
        </row>
        <row r="2863">
          <cell r="H2863" t="str">
            <v>4650 Other cooling system problems - Cooling System - Generator</v>
          </cell>
        </row>
        <row r="2864">
          <cell r="H2864" t="str">
            <v>4700 Generator voltage control - Controls - Generator</v>
          </cell>
        </row>
        <row r="2865">
          <cell r="H2865" t="str">
            <v>4710 Generator metering devices - Controls - Generator</v>
          </cell>
        </row>
        <row r="2866">
          <cell r="H2866" t="str">
            <v>4720 Generator synchronization equipment - Controls - Generator</v>
          </cell>
        </row>
        <row r="2867">
          <cell r="H2867" t="str">
            <v>4730 Generator current and potential transformers - Controls - Generator</v>
          </cell>
        </row>
        <row r="2868">
          <cell r="H2868" t="str">
            <v>4740 Emergency generator trip devices - Controls - Generator</v>
          </cell>
        </row>
        <row r="2869">
          <cell r="H2869" t="str">
            <v>4750 Other generator controls and metering problems - Controls - Generator</v>
          </cell>
        </row>
        <row r="2870">
          <cell r="H2870" t="str">
            <v>4800 Generator main leads - Miscellaneous (Generator) - Generator</v>
          </cell>
        </row>
        <row r="2871">
          <cell r="H2871" t="str">
            <v>4805 Generator Bus Duct Cooling System - Miscellaneous (Generator) - Generator</v>
          </cell>
        </row>
        <row r="2872">
          <cell r="H2872" t="str">
            <v>4810 Generator output breaker - Miscellaneous (Generator) - Generator</v>
          </cell>
        </row>
        <row r="2873">
          <cell r="H2873" t="str">
            <v>4830 Major generator overhaul (720 hours or longer) (use for non-specific overhaul only; see page B-CCGT-2) - Miscellaneous (Generator) - Generator</v>
          </cell>
        </row>
        <row r="2874">
          <cell r="H2874" t="str">
            <v>4831 Minor generator overhaul (less than 720 hours) (use for non-specific overhaul only; see page B-CCGT-2) - Miscellaneous (Generator) - Generator</v>
          </cell>
        </row>
        <row r="2875">
          <cell r="H2875" t="str">
            <v>4840 Inspection - Miscellaneous (Generator) - Generator</v>
          </cell>
        </row>
        <row r="2876">
          <cell r="H2876" t="str">
            <v>4841 Generator doble testing - Miscellaneous (Generator) - Generator</v>
          </cell>
        </row>
        <row r="2877">
          <cell r="H2877" t="str">
            <v>4842 Reactive and capability testing - Miscellaneous (Generator) - Generator</v>
          </cell>
        </row>
        <row r="2878">
          <cell r="H2878" t="str">
            <v>4850 Core monitor alarm - Miscellaneous (Generator) - Generator</v>
          </cell>
        </row>
        <row r="2879">
          <cell r="H2879" t="str">
            <v>4860 Generator neutral grounding equipment - Miscellaneous (Generator) - Generator</v>
          </cell>
        </row>
        <row r="2880">
          <cell r="H2880" t="str">
            <v>4899 Other miscellaneous generator problems - Miscellaneous (Generator) - Generator</v>
          </cell>
        </row>
        <row r="2881">
          <cell r="H2881" t="str">
            <v>9000 Flood - Catastrophe - External</v>
          </cell>
        </row>
        <row r="2882">
          <cell r="H2882" t="str">
            <v>9001 Drought - Catastrophe - External</v>
          </cell>
        </row>
        <row r="2883">
          <cell r="H2883" t="str">
            <v>9010 Fire including wildfires, not related to a specific component - Catastrophe - External</v>
          </cell>
        </row>
        <row r="2884">
          <cell r="H2884" t="str">
            <v>9020 Lightning - Catastrophe - External</v>
          </cell>
        </row>
        <row r="2885">
          <cell r="H2885" t="str">
            <v>9025 Geomagnetic disturbance - Catastrophe - External</v>
          </cell>
        </row>
        <row r="2886">
          <cell r="H2886" t="str">
            <v>9030 Earthquake - Catastrophe - External</v>
          </cell>
        </row>
        <row r="2887">
          <cell r="H2887" t="str">
            <v>9031 Tornado - Catastrophe - External</v>
          </cell>
        </row>
        <row r="2888">
          <cell r="H2888" t="str">
            <v>9035 Hurricane - Catastrophe - External</v>
          </cell>
        </row>
        <row r="2889">
          <cell r="H2889" t="str">
            <v>9036 Storms (ice, snow, etc) - Catastrophe - External</v>
          </cell>
        </row>
        <row r="2890">
          <cell r="H2890" t="str">
            <v>9040 Other catastrophe - Catastrophe - External</v>
          </cell>
        </row>
        <row r="2891">
          <cell r="H2891" t="str">
            <v>0 Reserve shutdown - Economic - External</v>
          </cell>
        </row>
        <row r="2892">
          <cell r="H2892" t="str">
            <v>9110 Core coastdown (nuclear) - Economic - External</v>
          </cell>
        </row>
        <row r="2893">
          <cell r="H2893" t="str">
            <v>9120 Core conservation (nuclear) - Economic - External</v>
          </cell>
        </row>
        <row r="2894">
          <cell r="H2894" t="str">
            <v>9130 Lack of fuel (water from rivers or lakes, coal mines, gas lines, etc) where the operator is not in control of contracts, supply lines, or delivery of fuels - Economic - External</v>
          </cell>
        </row>
        <row r="2895">
          <cell r="H2895" t="str">
            <v>9131 Lack of fuel (interruptible supply of fuel part of fuel contract) - Economic - External</v>
          </cell>
        </row>
        <row r="2896">
          <cell r="H2896" t="str">
            <v>9134 Fuel conservation - Economic - External</v>
          </cell>
        </row>
        <row r="2897">
          <cell r="H2897" t="str">
            <v>9137 Ground water or other water supply problems - Economic - External</v>
          </cell>
        </row>
        <row r="2898">
          <cell r="H2898" t="str">
            <v>9150 Labor strikes company-wide problems or strikes outside the company's jurisdiction such as manufacturers (delaying repairs) or transportation (fuel supply) problems. - Economic - External</v>
          </cell>
        </row>
        <row r="2899">
          <cell r="H2899" t="str">
            <v>9151 Labor strikes direct plant management grievances that result in a walkout or strike are under plant management control. - Economic - External</v>
          </cell>
        </row>
        <row r="2900">
          <cell r="H2900" t="str">
            <v>9160 Other economic problems - Economic - External</v>
          </cell>
        </row>
        <row r="2901">
          <cell r="H2901" t="str">
            <v>9180 Economic (for internal use at plants only) - Economic - External</v>
          </cell>
        </row>
        <row r="2902">
          <cell r="H2902" t="str">
            <v>9181 Economic (for internal use at plants only) - Economic - External</v>
          </cell>
        </row>
        <row r="2903">
          <cell r="H2903" t="str">
            <v>9182 Economic (for internal use at plants only) - Economic - External</v>
          </cell>
        </row>
        <row r="2904">
          <cell r="H2904" t="str">
            <v>9183 Economic (for internal use at plants only) - Economic - External</v>
          </cell>
        </row>
        <row r="2905">
          <cell r="H2905" t="str">
            <v>9184 Economic (for internal use at plants only) - Economic - External</v>
          </cell>
        </row>
        <row r="2906">
          <cell r="H2906" t="str">
            <v>9185 Economic (for internal use at plants only) - Economic - External</v>
          </cell>
        </row>
        <row r="2907">
          <cell r="H2907" t="str">
            <v>9186 Economic (for internal use at plants only) - Economic - External</v>
          </cell>
        </row>
        <row r="2908">
          <cell r="H2908" t="str">
            <v>9187 Economic (for internal use at plants only) - Economic - External</v>
          </cell>
        </row>
        <row r="2909">
          <cell r="H2909" t="str">
            <v>9188 Economic (for internal use at plants only) - Economic - External</v>
          </cell>
        </row>
        <row r="2910">
          <cell r="H2910" t="str">
            <v>9189 Economic (for internal use at plants only) - Economic - External</v>
          </cell>
        </row>
        <row r="2911">
          <cell r="H2911" t="str">
            <v>9190 Economic (for internal use at plants only) - Economic - External</v>
          </cell>
        </row>
        <row r="2912">
          <cell r="H2912" t="str">
            <v>9191 Economic (for internal use at plants only) - Economic - External</v>
          </cell>
        </row>
        <row r="2913">
          <cell r="H2913" t="str">
            <v>9192 Economic (for internal use at plants only) - Economic - External</v>
          </cell>
        </row>
        <row r="2914">
          <cell r="H2914" t="str">
            <v>9193 Economic (for internal use at plants only) - Economic - External</v>
          </cell>
        </row>
        <row r="2915">
          <cell r="H2915" t="str">
            <v>9194 Economic (for internal use at plants only) - Economic - External</v>
          </cell>
        </row>
        <row r="2916">
          <cell r="H2916" t="str">
            <v>9195 Economic (for internal use at plants only) - Economic - External</v>
          </cell>
        </row>
        <row r="2917">
          <cell r="H2917" t="str">
            <v>9196 Economic (for internal use at plants only) - Economic - External</v>
          </cell>
        </row>
        <row r="2918">
          <cell r="H2918" t="str">
            <v>9197 Economic (for internal use at plants only) - Economic - External</v>
          </cell>
        </row>
        <row r="2919">
          <cell r="H2919" t="str">
            <v>9198 Economic (for internal use at plants only) - Economic - External</v>
          </cell>
        </row>
        <row r="2920">
          <cell r="H2920" t="str">
            <v>9199 Economic (for internal use at plants only) - Economic - External</v>
          </cell>
        </row>
        <row r="2921">
          <cell r="H2921" t="str">
            <v>9300 Transmission system problems other than catastrophes (do not include switchyard problems in this category; see codes 3600 to 3629, 3720 to 3730) - Miscellaneous (External) - External</v>
          </cell>
        </row>
        <row r="2922">
          <cell r="H2922" t="str">
            <v>9310 Operator training - Miscellaneous (External) - External</v>
          </cell>
        </row>
        <row r="2923">
          <cell r="H2923" t="str">
            <v>9320 Other miscellaneous external problems - Miscellaneous (External) - External</v>
          </cell>
        </row>
        <row r="2924">
          <cell r="H2924" t="str">
            <v>9500 Regulatory (nuclear) proceedings and hearings - regulatory agency initiated - Regulatory - Regulatory, Safety, Environmental</v>
          </cell>
        </row>
        <row r="2925">
          <cell r="H2925" t="str">
            <v>9502 Regulatory (nuclear) proceedings and hearings - intervenor initiated - Regulatory - Regulatory, Safety, Environmental</v>
          </cell>
        </row>
        <row r="2926">
          <cell r="H2926" t="str">
            <v>9504 Regulatory (environmental) proceedings and hearings - regulatory agency initiated - Regulatory - Regulatory, Safety, Environmental</v>
          </cell>
        </row>
        <row r="2927">
          <cell r="H2927" t="str">
            <v>9506 Regulatory (environmental) proceedings and hearings - intervenor initiated - Regulatory - Regulatory, Safety, Environmental</v>
          </cell>
        </row>
        <row r="2928">
          <cell r="H2928" t="str">
            <v>9510 Plant modifications strictly for compliance with new or changed regulatory requirements (scrubbers, cooling towers, etc.) - Regulatory - Regulatory, Safety, Environmental</v>
          </cell>
        </row>
        <row r="2929">
          <cell r="H2929" t="str">
            <v>9520 Oil spill in Gulf of Mexico (OMC) - Regulatory - Regulatory, Safety, Environmental</v>
          </cell>
        </row>
        <row r="2930">
          <cell r="H2930" t="str">
            <v>9590 Miscellaneous regulatory (this code is primarily intended for use with event contribution code 2 to indicate that a regulatory-related factor contributed to the primary cause of the event) - Regulatory - Regulatory, Safety, Environmental</v>
          </cell>
        </row>
        <row r="2931">
          <cell r="H2931" t="str">
            <v>9660 Thermal discharge limits - fossil and nuclear - Other Operating Environmental Limitations - Regulatory, Safety, Environmental</v>
          </cell>
        </row>
        <row r="2932">
          <cell r="H2932" t="str">
            <v>9670 Noise limits (not for personnel safety) - fossil and nuclear - Other Operating Environmental Limitations - Regulatory, Safety, Environmental</v>
          </cell>
        </row>
        <row r="2933">
          <cell r="H2933" t="str">
            <v>9680 Fish kill - fossil and nuclear - Other Operating Environmental Limitations - Regulatory, Safety, Environmental</v>
          </cell>
        </row>
        <row r="2934">
          <cell r="H2934" t="str">
            <v>9690 Other miscellaneous operational environmental limits - fossil and nuclear - Other Operating Environmental Limitations - Regulatory, Safety, Environmental</v>
          </cell>
        </row>
        <row r="2935">
          <cell r="H2935" t="str">
            <v>9700 OSHA-related retrofit or inspection - Safety - Regulatory, Safety, Environmental</v>
          </cell>
        </row>
        <row r="2936">
          <cell r="H2936" t="str">
            <v>9710 Investigation of possible nuclear safety problems - Safety - Regulatory, Safety, Environmental</v>
          </cell>
        </row>
        <row r="2937">
          <cell r="H2937" t="str">
            <v>9720 Other safety problems - Safety - Regulatory, Safety, Environmental</v>
          </cell>
        </row>
        <row r="2938">
          <cell r="H2938" t="str">
            <v>9900 Operator error - Personnel or Procedural Errors - Personnel or Procedural Errors</v>
          </cell>
        </row>
        <row r="2939">
          <cell r="H2939" t="str">
            <v>9910 Maintenance personnel error - Personnel or Procedural Errors - Personnel or Procedural Errors</v>
          </cell>
        </row>
        <row r="2940">
          <cell r="H2940" t="str">
            <v>9920 Contractor error - Personnel or Procedural Errors - Personnel or Procedural Errors</v>
          </cell>
        </row>
        <row r="2941">
          <cell r="H2941" t="str">
            <v>9930 Operating procedure error - Personnel or Procedural Errors - Personnel or Procedural Errors</v>
          </cell>
        </row>
        <row r="2942">
          <cell r="H2942" t="str">
            <v>9940 Maintenance procedure error - Personnel or Procedural Errors - Personnel or Procedural Errors</v>
          </cell>
        </row>
        <row r="2943">
          <cell r="H2943" t="str">
            <v>9950 Contractor procedure error - Personnel or Procedural Errors - Personnel or Procedural Errors</v>
          </cell>
        </row>
        <row r="2944">
          <cell r="H2944" t="str">
            <v>9960 Staff shortage - Personnel or Procedural Errors - Personnel or Procedural Errors</v>
          </cell>
        </row>
        <row r="2945">
          <cell r="H2945" t="str">
            <v>2 Inactive Reserve Shutdown - Inactive States - Inactive States</v>
          </cell>
        </row>
        <row r="2946">
          <cell r="H2946" t="str">
            <v>9990 Retired unit - Inactive States - Inactive States</v>
          </cell>
        </row>
        <row r="2947">
          <cell r="H2947" t="str">
            <v>9991 Mothballed unit - Inactive States - Inactive States</v>
          </cell>
        </row>
        <row r="2948">
          <cell r="H2948" t="str">
            <v>9997 NERC Reliability Standard Requirement - Performance - Performance</v>
          </cell>
        </row>
        <row r="2949">
          <cell r="H2949" t="str">
            <v>9998 Black start testing - Performance - Performance</v>
          </cell>
        </row>
        <row r="2950">
          <cell r="H2950" t="str">
            <v>9999 Total unit performance testing (use appropriate codes for individual component testing) - Performance - Performance</v>
          </cell>
        </row>
        <row r="2951">
          <cell r="H2951" t="str">
            <v>3600 Switchyard transformers and associated cooling systems - external (OMC) - Electrical - Balance of Plant</v>
          </cell>
        </row>
        <row r="2952">
          <cell r="H2952" t="str">
            <v>3601 Switchyard transformers and associated cooling systems - external (not OMC) - Electrical - Balance of Plant</v>
          </cell>
        </row>
        <row r="2953">
          <cell r="H2953" t="str">
            <v>3610 Switchyard circuit breakers - external (not OMC) - Electrical - Balance of Plant</v>
          </cell>
        </row>
        <row r="2954">
          <cell r="H2954" t="str">
            <v>3611 Switchyard circuit breakers - external (OMC) - Electrical - Balance of Plant</v>
          </cell>
        </row>
        <row r="2955">
          <cell r="H2955" t="str">
            <v>3612 Switchyard system protection devices - external (OMC) - Electrical - Balance of Plant</v>
          </cell>
        </row>
        <row r="2956">
          <cell r="H2956" t="str">
            <v>3613 Switchyard system protection devices - external (not OMC) - Electrical - Balance of Plant</v>
          </cell>
        </row>
        <row r="2957">
          <cell r="H2957" t="str">
            <v>3618 Other switchyard equipment - external (not OMC) - Electrical - Balance of Plant</v>
          </cell>
        </row>
        <row r="2958">
          <cell r="H2958" t="str">
            <v>3619 Other switchyard equipment - external (OMC) - Electrical - Balance of Plant</v>
          </cell>
        </row>
        <row r="2959">
          <cell r="H2959" t="str">
            <v>3620 Main transformer - Electrical - Balance of Plant</v>
          </cell>
        </row>
        <row r="2960">
          <cell r="H2960" t="str">
            <v>3621 Unit auxiliaries transformer - Electrical - Balance of Plant</v>
          </cell>
        </row>
        <row r="2961">
          <cell r="H2961" t="str">
            <v>3622 Station service startup transformer - Electrical - Balance of Plant</v>
          </cell>
        </row>
        <row r="2962">
          <cell r="H2962" t="str">
            <v>3623 Auxiliary generators - Electrical - Balance of Plant</v>
          </cell>
        </row>
        <row r="2963">
          <cell r="H2963" t="str">
            <v>3624 Auxiliary generator voltage supply system - Electrical - Balance of Plant</v>
          </cell>
        </row>
        <row r="2964">
          <cell r="H2964" t="str">
            <v>3629 Other switchyard or high voltage system problems - external - Electrical - Balance of Plant</v>
          </cell>
        </row>
        <row r="2965">
          <cell r="H2965" t="str">
            <v>3630 400-700 volt transformers - Electrical - Balance of Plant</v>
          </cell>
        </row>
        <row r="2966">
          <cell r="H2966" t="str">
            <v>3631 400-700 volt circuit breakers - Electrical - Balance of Plant</v>
          </cell>
        </row>
        <row r="2967">
          <cell r="H2967" t="str">
            <v>3632 400-700 volt conductors and buses - Electrical - Balance of Plant</v>
          </cell>
        </row>
        <row r="2968">
          <cell r="H2968" t="str">
            <v>3633 400-700 volt insulators - Electrical - Balance of Plant</v>
          </cell>
        </row>
        <row r="2969">
          <cell r="H2969" t="str">
            <v>3634 400-700 volt protection devices - Electrical - Balance of Plant</v>
          </cell>
        </row>
        <row r="2970">
          <cell r="H2970" t="str">
            <v>3639 Other 400-700 volt problems - Electrical - Balance of Plant</v>
          </cell>
        </row>
        <row r="2971">
          <cell r="H2971" t="str">
            <v>3640 AC instrument power transformers - Electrical - Balance of Plant</v>
          </cell>
        </row>
        <row r="2972">
          <cell r="H2972" t="str">
            <v>3641 AC Circuit breakers - Electrical - Balance of Plant</v>
          </cell>
        </row>
        <row r="2973">
          <cell r="H2973" t="str">
            <v>3642 AC Conductors and buses - Electrical - Balance of Plant</v>
          </cell>
        </row>
        <row r="2974">
          <cell r="H2974" t="str">
            <v>3643 AC Inverters - Electrical - Balance of Plant</v>
          </cell>
        </row>
        <row r="2975">
          <cell r="H2975" t="str">
            <v>3644 AC Protection devices - Electrical - Balance of Plant</v>
          </cell>
        </row>
        <row r="2976">
          <cell r="H2976" t="str">
            <v>3649 Other AC instrument power problems - Electrical - Balance of Plant</v>
          </cell>
        </row>
        <row r="2977">
          <cell r="H2977" t="str">
            <v>3650 DC instrument power battery chargers - Electrical - Balance of Plant</v>
          </cell>
        </row>
        <row r="2978">
          <cell r="H2978" t="str">
            <v>3651 DC circuit breakers - Electrical - Balance of Plant</v>
          </cell>
        </row>
        <row r="2979">
          <cell r="H2979" t="str">
            <v>3652 DC conductors and buses - Electrical - Balance of Plant</v>
          </cell>
        </row>
        <row r="2980">
          <cell r="H2980" t="str">
            <v>3653 DC protection devices - Electrical - Balance of Plant</v>
          </cell>
        </row>
        <row r="2981">
          <cell r="H2981" t="str">
            <v>3659 Other DC power problems - Electrical - Balance of Plant</v>
          </cell>
        </row>
        <row r="2982">
          <cell r="H2982" t="str">
            <v>3660 4000-7000 volt transformers - Electrical - Balance of Plant</v>
          </cell>
        </row>
        <row r="2983">
          <cell r="H2983" t="str">
            <v>3661 4000-7000 volt circuit breakers - Electrical - Balance of Plant</v>
          </cell>
        </row>
        <row r="2984">
          <cell r="H2984" t="str">
            <v>3662 4000-7000 volt conductors and buses - Electrical - Balance of Plant</v>
          </cell>
        </row>
        <row r="2985">
          <cell r="H2985" t="str">
            <v>3663 4000-7000 volt insulators - Electrical - Balance of Plant</v>
          </cell>
        </row>
        <row r="2986">
          <cell r="H2986" t="str">
            <v>3664 4000-7000 volt protection devices - Electrical - Balance of Plant</v>
          </cell>
        </row>
        <row r="2987">
          <cell r="H2987" t="str">
            <v>3669 Other 4000-7000 volt problems - Electrical - Balance of Plant</v>
          </cell>
        </row>
        <row r="2988">
          <cell r="H2988" t="str">
            <v>3670 12-15kV transformers - Electrical - Balance of Plant</v>
          </cell>
        </row>
        <row r="2989">
          <cell r="H2989" t="str">
            <v>3671 12-15kV circuit breakers - Electrical - Balance of Plant</v>
          </cell>
        </row>
        <row r="2990">
          <cell r="H2990" t="str">
            <v>3672 12-15kV conductors and buses - Electrical - Balance of Plant</v>
          </cell>
        </row>
        <row r="2991">
          <cell r="H2991" t="str">
            <v>3673 12-15kV insulators - Electrical - Balance of Plant</v>
          </cell>
        </row>
        <row r="2992">
          <cell r="H2992" t="str">
            <v>3674 12-15kV protection devices - Electrical - Balance of Plant</v>
          </cell>
        </row>
        <row r="2993">
          <cell r="H2993" t="str">
            <v>3679 Other 12-15kV problems - Electrical - Balance of Plant</v>
          </cell>
        </row>
        <row r="2994">
          <cell r="H2994" t="str">
            <v>3680 Other voltage transformers - Electrical - Balance of Plant</v>
          </cell>
        </row>
        <row r="2995">
          <cell r="H2995" t="str">
            <v>3681 Other voltage circuit breakers - Electrical - Balance of Plant</v>
          </cell>
        </row>
        <row r="2996">
          <cell r="H2996" t="str">
            <v>3682 Other voltage conductors and buses - Electrical - Balance of Plant</v>
          </cell>
        </row>
        <row r="2997">
          <cell r="H2997" t="str">
            <v>3683 Other voltage insulators - Electrical - Balance of Plant</v>
          </cell>
        </row>
        <row r="2998">
          <cell r="H2998" t="str">
            <v>3684 Other voltage protection devices - Electrical - Balance of Plant</v>
          </cell>
        </row>
        <row r="2999">
          <cell r="H2999" t="str">
            <v>3689 Other voltage problems - Electrical - Balance of Plant</v>
          </cell>
        </row>
        <row r="3000">
          <cell r="H3000" t="str">
            <v>3690 Station Service Power Distribution System, General - Electrical - Balance of Plant</v>
          </cell>
        </row>
        <row r="3001">
          <cell r="H3001" t="str">
            <v>3700 Power Station switchyard (non generating unit equipment) - Power Station Switchyard - Balance of Plant</v>
          </cell>
        </row>
        <row r="3002">
          <cell r="H3002" t="str">
            <v>3710 Transmission line (connected to powerhouse switchyard to 1st Substation) - Power Station Switchyard - Balance of Plant</v>
          </cell>
        </row>
        <row r="3003">
          <cell r="H3003" t="str">
            <v>3720 Transmission equipment at the 1st substation (see code 9300 if applicable) - Power Station Switchyard - Balance of Plant</v>
          </cell>
        </row>
        <row r="3004">
          <cell r="H3004" t="str">
            <v>3730 Transmission equipment beyond the 1st substation (see code 9300 if applicable) - Power Station Switchyard - Balance of Plant</v>
          </cell>
        </row>
        <row r="3005">
          <cell r="H3005" t="str">
            <v>3810 Service water pumps and motors - Auxiliary Systems - Balance of Plant</v>
          </cell>
        </row>
        <row r="3006">
          <cell r="H3006" t="str">
            <v>3811 Service water piping - Auxiliary Systems - Balance of Plant</v>
          </cell>
        </row>
        <row r="3007">
          <cell r="H3007" t="str">
            <v>3812 Service water valves - Auxiliary Systems - Balance of Plant</v>
          </cell>
        </row>
        <row r="3008">
          <cell r="H3008" t="str">
            <v>3813 Service water heat exchangers - Auxiliary Systems - Balance of Plant</v>
          </cell>
        </row>
        <row r="3009">
          <cell r="H3009" t="str">
            <v>3814 Service water system fouling - Auxiliary Systems - Balance of Plant</v>
          </cell>
        </row>
        <row r="3010">
          <cell r="H3010" t="str">
            <v>3819 Other service water problems - Auxiliary Systems - Balance of Plant</v>
          </cell>
        </row>
        <row r="3011">
          <cell r="H3011" t="str">
            <v>3820 Closed cooling water pumps and motors - Auxiliary Systems - Balance of Plant</v>
          </cell>
        </row>
        <row r="3012">
          <cell r="H3012" t="str">
            <v>3821 Closed cooling water piping - Auxiliary Systems - Balance of Plant</v>
          </cell>
        </row>
        <row r="3013">
          <cell r="H3013" t="str">
            <v>3822 Closed cooling water valves - Auxiliary Systems - Balance of Plant</v>
          </cell>
        </row>
        <row r="3014">
          <cell r="H3014" t="str">
            <v>3823 Closed cooling water heat exchangers - Auxiliary Systems - Balance of Plant</v>
          </cell>
        </row>
        <row r="3015">
          <cell r="H3015" t="str">
            <v>3824 Closed cooling water system fouling - Auxiliary Systems - Balance of Plant</v>
          </cell>
        </row>
        <row r="3016">
          <cell r="H3016" t="str">
            <v>3829 Other closed cooling water system problems - Auxiliary Systems - Balance of Plant</v>
          </cell>
        </row>
        <row r="3017">
          <cell r="H3017" t="str">
            <v>3830 Auxiliary boiler - Auxiliary Systems - Balance of Plant</v>
          </cell>
        </row>
        <row r="3018">
          <cell r="H3018" t="str">
            <v>3831 Auxiliary steam piping - Auxiliary Systems - Balance of Plant</v>
          </cell>
        </row>
        <row r="3019">
          <cell r="H3019" t="str">
            <v>3832 Auxiliary steam valves - Auxiliary Systems - Balance of Plant</v>
          </cell>
        </row>
        <row r="3020">
          <cell r="H3020" t="str">
            <v>3833 Auxiliary steam controls and instruments - Auxiliary Systems - Balance of Plant</v>
          </cell>
        </row>
        <row r="3021">
          <cell r="H3021" t="str">
            <v>3834 Auxiliary boiler tube leaks - Auxiliary Systems - Balance of Plant</v>
          </cell>
        </row>
        <row r="3022">
          <cell r="H3022" t="str">
            <v>3839 Other auxiliary steam problems - Auxiliary Systems - Balance of Plant</v>
          </cell>
        </row>
        <row r="3023">
          <cell r="H3023" t="str">
            <v>3840 Service air compressors - Auxiliary Systems - Balance of Plant</v>
          </cell>
        </row>
        <row r="3024">
          <cell r="H3024" t="str">
            <v>3841 Service air piping - Auxiliary Systems - Balance of Plant</v>
          </cell>
        </row>
        <row r="3025">
          <cell r="H3025" t="str">
            <v>3842 Service air valves - Auxiliary Systems - Balance of Plant</v>
          </cell>
        </row>
        <row r="3026">
          <cell r="H3026" t="str">
            <v>3843 Service air dryers - Auxiliary Systems - Balance of Plant</v>
          </cell>
        </row>
        <row r="3027">
          <cell r="H3027" t="str">
            <v>3849 Other service air problems - Auxiliary Systems - Balance of Plant</v>
          </cell>
        </row>
        <row r="3028">
          <cell r="H3028" t="str">
            <v>3850 Instrument air compressors - Auxiliary Systems - Balance of Plant</v>
          </cell>
        </row>
        <row r="3029">
          <cell r="H3029" t="str">
            <v>3851 Instrument air piping - Auxiliary Systems - Balance of Plant</v>
          </cell>
        </row>
        <row r="3030">
          <cell r="H3030" t="str">
            <v>3852 Instrument air valves - Auxiliary Systems - Balance of Plant</v>
          </cell>
        </row>
        <row r="3031">
          <cell r="H3031" t="str">
            <v>3853 Instrument air dryers - Auxiliary Systems - Balance of Plant</v>
          </cell>
        </row>
        <row r="3032">
          <cell r="H3032" t="str">
            <v>3854 N2 backup to instrument air - Auxiliary Systems - Balance of Plant</v>
          </cell>
        </row>
        <row r="3033">
          <cell r="H3033" t="str">
            <v>3859 Other instrument air problems - Auxiliary Systems - Balance of Plant</v>
          </cell>
        </row>
        <row r="3034">
          <cell r="H3034" t="str">
            <v>3860 Fire protection system pumps - Auxiliary Systems - Balance of Plant</v>
          </cell>
        </row>
        <row r="3035">
          <cell r="H3035" t="str">
            <v>3861 Fire protection system piping - Auxiliary Systems - Balance of Plant</v>
          </cell>
        </row>
        <row r="3036">
          <cell r="H3036" t="str">
            <v>3862 Fire protection system valves - Auxiliary Systems - Balance of Plant</v>
          </cell>
        </row>
        <row r="3037">
          <cell r="H3037" t="str">
            <v>3863 Fire protection system fouling - Auxiliary Systems - Balance of Plant</v>
          </cell>
        </row>
        <row r="3038">
          <cell r="H3038" t="str">
            <v>3869 Other fire protection system problems - Auxiliary Systems - Balance of Plant</v>
          </cell>
        </row>
        <row r="3039">
          <cell r="H3039" t="str">
            <v>3898 Miscellaneous plant auxiliary process and services instrumentation and controls - Auxiliary Systems - Balance of Plant</v>
          </cell>
        </row>
        <row r="3040">
          <cell r="H3040" t="str">
            <v>3899 Other miscellaneous auxiliary system problems - Auxiliary Systems - Balance of Plant</v>
          </cell>
        </row>
        <row r="3041">
          <cell r="H3041" t="str">
            <v>3950 Process computer - Miscellaneous (Balance of Plant) - Balance of Plant</v>
          </cell>
        </row>
        <row r="3042">
          <cell r="H3042" t="str">
            <v>3970 Distributive Control System (DCS) - process computer - Miscellaneous (Balance of Plant) - Balance of Plant</v>
          </cell>
        </row>
        <row r="3043">
          <cell r="H3043" t="str">
            <v>3971 DCS - data highway - Miscellaneous (Balance of Plant) - Balance of Plant</v>
          </cell>
        </row>
        <row r="3044">
          <cell r="H3044" t="str">
            <v>3972 DCS - hardware problems (including card failure) - Miscellaneous (Balance of Plant) - Balance of Plant</v>
          </cell>
        </row>
        <row r="3045">
          <cell r="H3045" t="str">
            <v>3973 DCS - internal and termination wiring - Miscellaneous (Balance of Plant) - Balance of Plant</v>
          </cell>
        </row>
        <row r="3046">
          <cell r="H3046" t="str">
            <v>3974 DCS - logic problems - Miscellaneous (Balance of Plant) - Balance of Plant</v>
          </cell>
        </row>
        <row r="3047">
          <cell r="H3047" t="str">
            <v>3975 DCS - upgrades - Miscellaneous (Balance of Plant) - Balance of Plant</v>
          </cell>
        </row>
        <row r="3048">
          <cell r="H3048" t="str">
            <v>3979 Other DCS problems - Miscellaneous (Balance of Plant) - Balance of Plant</v>
          </cell>
        </row>
        <row r="3049">
          <cell r="H3049" t="str">
            <v>3980 Programmable Logic Controller (PLC) - Miscellaneous (Balance of Plant) - Balance of Plant</v>
          </cell>
        </row>
        <row r="3050">
          <cell r="H3050" t="str">
            <v>3981 PLC - data highway - Miscellaneous (Balance of Plant) - Balance of Plant</v>
          </cell>
        </row>
        <row r="3051">
          <cell r="H3051" t="str">
            <v>3982 PLC - hardware problems (including card failure) - Miscellaneous (Balance of Plant) - Balance of Plant</v>
          </cell>
        </row>
        <row r="3052">
          <cell r="H3052" t="str">
            <v>3983 PLC - internal and termination wiring - Miscellaneous (Balance of Plant) - Balance of Plant</v>
          </cell>
        </row>
        <row r="3053">
          <cell r="H3053" t="str">
            <v>3984 PLC - logic problems - Miscellaneous (Balance of Plant) - Balance of Plant</v>
          </cell>
        </row>
        <row r="3054">
          <cell r="H3054" t="str">
            <v>3985 PLC - upgrades - Miscellaneous (Balance of Plant) - Balance of Plant</v>
          </cell>
        </row>
        <row r="3055">
          <cell r="H3055" t="str">
            <v>3989 Other PLC problems - Miscellaneous (Balance of Plant) - Balance of Plant</v>
          </cell>
        </row>
        <row r="3056">
          <cell r="H3056" t="str">
            <v>3999 Other miscellaneous balance of plant problems - Miscellaneous (Balance of Plant) - Balance of Plant</v>
          </cell>
        </row>
        <row r="3057">
          <cell r="H3057" t="str">
            <v>4500 Rotor windings (including damper windings and fan blades on hydro units) - Generator - Generator</v>
          </cell>
        </row>
        <row r="3058">
          <cell r="H3058" t="str">
            <v>4510 Rotor collector rings - Generator - Generator</v>
          </cell>
        </row>
        <row r="3059">
          <cell r="H3059" t="str">
            <v>4511 Rotor, General - Generator - Generator</v>
          </cell>
        </row>
        <row r="3060">
          <cell r="H3060" t="str">
            <v>4512 Retaining Rings - Generator - Generator</v>
          </cell>
        </row>
        <row r="3061">
          <cell r="H3061" t="str">
            <v>4520 Stator windings, bushings, and terminals - Generator - Generator</v>
          </cell>
        </row>
        <row r="3062">
          <cell r="H3062" t="str">
            <v>4530 Stator core iron - Generator - Generator</v>
          </cell>
        </row>
        <row r="3063">
          <cell r="H3063" t="str">
            <v>4535 Stator, General - Generator - Generator</v>
          </cell>
        </row>
        <row r="3064">
          <cell r="H3064" t="str">
            <v>4536 Generator Heaters - Generator - Generator</v>
          </cell>
        </row>
        <row r="3065">
          <cell r="H3065" t="str">
            <v>4540 Brushes and brush rigging - Generator - Generator</v>
          </cell>
        </row>
        <row r="3066">
          <cell r="H3066" t="str">
            <v>4550 Generator bearings and lube oil system (including thrust bearings on hydro units) - Generator - Generator</v>
          </cell>
        </row>
        <row r="3067">
          <cell r="H3067" t="str">
            <v>4551 Generator bearings - Generator - Generator</v>
          </cell>
        </row>
        <row r="3068">
          <cell r="H3068" t="str">
            <v>4552 Generator lube oil system - Generator - Generator</v>
          </cell>
        </row>
        <row r="3069">
          <cell r="H3069" t="str">
            <v>4555 Bearing cooling system - Generator - Generator</v>
          </cell>
        </row>
        <row r="3070">
          <cell r="H3070" t="str">
            <v>4560 Generator vibration (excluding vibration due to failed bearing and other components) - Generator - Generator</v>
          </cell>
        </row>
        <row r="3071">
          <cell r="H3071" t="str">
            <v>4570 Generator casing - Generator - Generator</v>
          </cell>
        </row>
        <row r="3072">
          <cell r="H3072" t="str">
            <v>4580 Generator end bells and bolting - Generator - Generator</v>
          </cell>
        </row>
        <row r="3073">
          <cell r="H3073" t="str">
            <v>4590 Generator brakes - Generator - Generator</v>
          </cell>
        </row>
        <row r="3074">
          <cell r="H3074" t="str">
            <v>4600 Exciter drive - motor - Exciter - Generator</v>
          </cell>
        </row>
        <row r="3075">
          <cell r="H3075" t="str">
            <v>4601 Exciter field rheostat - Exciter - Generator</v>
          </cell>
        </row>
        <row r="3076">
          <cell r="H3076" t="str">
            <v>4602 Exciter commutator and brushes - Exciter - Generator</v>
          </cell>
        </row>
        <row r="3077">
          <cell r="H3077" t="str">
            <v>4603 Solid state exciter element - Exciter - Generator</v>
          </cell>
        </row>
        <row r="3078">
          <cell r="H3078" t="str">
            <v>4604 Exciter drive - shaft - Exciter - Generator</v>
          </cell>
        </row>
        <row r="3079">
          <cell r="H3079" t="str">
            <v>4605 Exciter transformer - Exciter - Generator</v>
          </cell>
        </row>
        <row r="3080">
          <cell r="H3080" t="str">
            <v>4609 Other exciter problems - Exciter - Generator</v>
          </cell>
        </row>
        <row r="3081">
          <cell r="H3081" t="str">
            <v>4610 Hydrogen cooling system piping and valves - Cooling System - Generator</v>
          </cell>
        </row>
        <row r="3082">
          <cell r="H3082" t="str">
            <v>4611 Hydrogen coolers - Cooling System - Generator</v>
          </cell>
        </row>
        <row r="3083">
          <cell r="H3083" t="str">
            <v>4612 Hydrogen storage system - Cooling System - Generator</v>
          </cell>
        </row>
        <row r="3084">
          <cell r="H3084" t="str">
            <v>4613 Hydrogen seals - Cooling System - Generator</v>
          </cell>
        </row>
        <row r="3085">
          <cell r="H3085" t="str">
            <v>4619 Other hydrogen system problems - Cooling System - Generator</v>
          </cell>
        </row>
        <row r="3086">
          <cell r="H3086" t="str">
            <v>4620 Air cooling system - Cooling System - Generator</v>
          </cell>
        </row>
        <row r="3087">
          <cell r="H3087" t="str">
            <v>4630 Liquid cooling system - Cooling System - Generator</v>
          </cell>
        </row>
        <row r="3088">
          <cell r="H3088" t="str">
            <v>4640 Seal oil system and seals - Cooling System - Generator</v>
          </cell>
        </row>
        <row r="3089">
          <cell r="H3089" t="str">
            <v>4650 Other cooling system problems - Cooling System - Generator</v>
          </cell>
        </row>
        <row r="3090">
          <cell r="H3090" t="str">
            <v>4700 Generator voltage control - Controls - Generator</v>
          </cell>
        </row>
        <row r="3091">
          <cell r="H3091" t="str">
            <v>4710 Generator metering devices - Controls - Generator</v>
          </cell>
        </row>
        <row r="3092">
          <cell r="H3092" t="str">
            <v>4720 Generator synchronization equipment - Controls - Generator</v>
          </cell>
        </row>
        <row r="3093">
          <cell r="H3093" t="str">
            <v>4730 Generator current and potential transformers - Controls - Generator</v>
          </cell>
        </row>
        <row r="3094">
          <cell r="H3094" t="str">
            <v>4740 Emergency generator trip devices - Controls - Generator</v>
          </cell>
        </row>
        <row r="3095">
          <cell r="H3095" t="str">
            <v>4750 Other generator controls and metering problems - Controls - Generator</v>
          </cell>
        </row>
        <row r="3096">
          <cell r="H3096" t="str">
            <v>4800 Generator main leads - Miscellaneous (Generator) - Generator</v>
          </cell>
        </row>
        <row r="3097">
          <cell r="H3097" t="str">
            <v>4805 Generator Bus Duct Cooling System - Miscellaneous (Generator) - Generator</v>
          </cell>
        </row>
        <row r="3098">
          <cell r="H3098" t="str">
            <v>4810 Generator output breaker - Miscellaneous (Generator) - Generator</v>
          </cell>
        </row>
        <row r="3099">
          <cell r="H3099" t="str">
            <v>4830 Major generator overhaul (720 hours or longer) (use for non-specific overhaul only; see page B-CCGT-2) - Miscellaneous (Generator) - Generator</v>
          </cell>
        </row>
        <row r="3100">
          <cell r="H3100" t="str">
            <v>4831 Minor generator overhaul (less than 720 hours) (use for non-specific overhaul only; see page B-CCGT-2) - Miscellaneous (Generator) - Generator</v>
          </cell>
        </row>
        <row r="3101">
          <cell r="H3101" t="str">
            <v>4840 Inspection - Miscellaneous (Generator) - Generator</v>
          </cell>
        </row>
        <row r="3102">
          <cell r="H3102" t="str">
            <v>4841 Generator doble testing - Miscellaneous (Generator) - Generator</v>
          </cell>
        </row>
        <row r="3103">
          <cell r="H3103" t="str">
            <v>4842 Reactive and capability testing - Miscellaneous (Generator) - Generator</v>
          </cell>
        </row>
        <row r="3104">
          <cell r="H3104" t="str">
            <v>4850 Core monitor alarm - Miscellaneous (Generator) - Generator</v>
          </cell>
        </row>
        <row r="3105">
          <cell r="H3105" t="str">
            <v>4860 Generator neutral grounding equipment - Miscellaneous (Generator) - Generator</v>
          </cell>
        </row>
        <row r="3106">
          <cell r="H3106" t="str">
            <v>4899 Other miscellaneous generator problems - Miscellaneous (Generator) - Generator</v>
          </cell>
        </row>
        <row r="3107">
          <cell r="H3107" t="str">
            <v>7000 Shaft - Turbine - Hydro Turbine/Pump</v>
          </cell>
        </row>
        <row r="3108">
          <cell r="H3108" t="str">
            <v>7001 Shaft packing - Turbine - Hydro Turbine/Pump</v>
          </cell>
        </row>
        <row r="3109">
          <cell r="H3109" t="str">
            <v>7003 Lube oil system (use code 7007 to report bearing failures due to lube oil problems) - Turbine - Hydro Turbine/Pump</v>
          </cell>
        </row>
        <row r="3110">
          <cell r="H3110" t="str">
            <v>7007 Bearings - Turbine - Hydro Turbine/Pump</v>
          </cell>
        </row>
        <row r="3111">
          <cell r="H3111" t="str">
            <v>7008 Bearing cooling system - Turbine - Hydro Turbine/Pump</v>
          </cell>
        </row>
        <row r="3112">
          <cell r="H3112" t="str">
            <v>7009 Bearing oil system - Turbine - Hydro Turbine/Pump</v>
          </cell>
        </row>
        <row r="3113">
          <cell r="H3113" t="str">
            <v>7010 Runner cavitation damage - Turbine - Hydro Turbine/Pump</v>
          </cell>
        </row>
        <row r="3114">
          <cell r="H3114" t="str">
            <v>7011 Other runner problems - Turbine - Hydro Turbine/Pump</v>
          </cell>
        </row>
        <row r="3115">
          <cell r="H3115" t="str">
            <v>7012 Casing, wear ring, or liner cavitation damage - Turbine - Hydro Turbine/Pump</v>
          </cell>
        </row>
        <row r="3116">
          <cell r="H3116" t="str">
            <v>7014 Blade or bucket cracking - Turbine - Hydro Turbine/Pump</v>
          </cell>
        </row>
        <row r="3117">
          <cell r="H3117" t="str">
            <v>7020 Nozzle assembly - Turbine - Hydro Turbine/Pump</v>
          </cell>
        </row>
        <row r="3118">
          <cell r="H3118" t="str">
            <v>7030 Vibration (Only for unbalance, report bearing failure, etc., in appropriate category) - Turbine - Hydro Turbine/Pump</v>
          </cell>
        </row>
        <row r="3119">
          <cell r="H3119" t="str">
            <v>7040 Turbine overhaul - Turbine - Hydro Turbine/Pump</v>
          </cell>
        </row>
        <row r="3120">
          <cell r="H3120" t="str">
            <v>7050 Turbine governor - Turbine - Hydro Turbine/Pump</v>
          </cell>
        </row>
        <row r="3121">
          <cell r="H3121" t="str">
            <v>7052 Other turbine control problems (Report specific wicket gate controls, etc., using the code for the appropriate equipment item.) - Turbine - Hydro Turbine/Pump</v>
          </cell>
        </row>
        <row r="3122">
          <cell r="H3122" t="str">
            <v>7053 Governor oil system - Turbine - Hydro Turbine/Pump</v>
          </cell>
        </row>
        <row r="3123">
          <cell r="H3123" t="str">
            <v>7070 Speed Increaser - Turbine - Hydro Turbine/Pump</v>
          </cell>
        </row>
        <row r="3124">
          <cell r="H3124" t="str">
            <v>7099 Other turbine problems - Turbine - Hydro Turbine/Pump</v>
          </cell>
        </row>
        <row r="3125">
          <cell r="H3125" t="str">
            <v>7100 Upper reservoir dams and dikes - Water Supply/Discharge - Hydro Turbine/Pump</v>
          </cell>
        </row>
        <row r="3126">
          <cell r="H3126" t="str">
            <v>7101 Lower reservoir dams and dikes - Water Supply/Discharge - Hydro Turbine/Pump</v>
          </cell>
        </row>
        <row r="3127">
          <cell r="H3127" t="str">
            <v>7102 Auxiliary reservoir dams and dikes - Water Supply/Discharge - Hydro Turbine/Pump</v>
          </cell>
        </row>
        <row r="3128">
          <cell r="H3128" t="str">
            <v>7110 Intake channel or flume (including trash racks) - Water Supply/Discharge - Hydro Turbine/Pump</v>
          </cell>
        </row>
        <row r="3129">
          <cell r="H3129" t="str">
            <v>7111 Intake tunnel - Water Supply/Discharge - Hydro Turbine/Pump</v>
          </cell>
        </row>
        <row r="3130">
          <cell r="H3130" t="str">
            <v>7112 Ice blockages at intake structures including frazil ice, sheets, blocks of ice, etc. - Water Supply/Discharge - Hydro Turbine/Pump</v>
          </cell>
        </row>
        <row r="3131">
          <cell r="H3131" t="str">
            <v>7120 Headgates - Water Supply/Discharge - Hydro Turbine/Pump</v>
          </cell>
        </row>
        <row r="3132">
          <cell r="H3132" t="str">
            <v>7121 Shutoff valves - Water Supply/Discharge - Hydro Turbine/Pump</v>
          </cell>
        </row>
        <row r="3133">
          <cell r="H3133" t="str">
            <v>7123 Shutoff valve bypass line and valve - Water Supply/Discharge - Hydro Turbine/Pump</v>
          </cell>
        </row>
        <row r="3134">
          <cell r="H3134" t="str">
            <v>7124 Penstock - Water Supply/Discharge - Hydro Turbine/Pump</v>
          </cell>
        </row>
        <row r="3135">
          <cell r="H3135" t="str">
            <v>7130 Spiral case - Water Supply/Discharge - Hydro Turbine/Pump</v>
          </cell>
        </row>
        <row r="3136">
          <cell r="H3136" t="str">
            <v>7140 Wicket gate assembly - Water Supply/Discharge - Hydro Turbine/Pump</v>
          </cell>
        </row>
        <row r="3137">
          <cell r="H3137" t="str">
            <v>7141 Wicket gate operating mechanism or positioner - Water Supply/Discharge - Hydro Turbine/Pump</v>
          </cell>
        </row>
        <row r="3138">
          <cell r="H3138" t="str">
            <v>7142 Wicket gate shear pin - Water Supply/Discharge - Hydro Turbine/Pump</v>
          </cell>
        </row>
        <row r="3139">
          <cell r="H3139" t="str">
            <v>7150 Stay vanes - Water Supply/Discharge - Hydro Turbine/Pump</v>
          </cell>
        </row>
        <row r="3140">
          <cell r="H3140" t="str">
            <v>7160 Pressure regulating valve - Water Supply/Discharge - Hydro Turbine/Pump</v>
          </cell>
        </row>
        <row r="3141">
          <cell r="H3141" t="str">
            <v>7161 Pressure regulating valve operator or positioner - Water Supply/Discharge - Hydro Turbine/Pump</v>
          </cell>
        </row>
        <row r="3142">
          <cell r="H3142" t="str">
            <v>7162 Relief valve and vacuum breakers - Water Supply/Discharge - Hydro Turbine/Pump</v>
          </cell>
        </row>
        <row r="3143">
          <cell r="H3143" t="str">
            <v>7170 Draft tube - Water Supply/Discharge - Hydro Turbine/Pump</v>
          </cell>
        </row>
        <row r="3144">
          <cell r="H3144" t="str">
            <v>7180 Tailrace - Water Supply/Discharge - Hydro Turbine/Pump</v>
          </cell>
        </row>
        <row r="3145">
          <cell r="H3145" t="str">
            <v>7181 Tail water depressing equipment - Water Supply/Discharge - Hydro Turbine/Pump</v>
          </cell>
        </row>
        <row r="3146">
          <cell r="H3146" t="str">
            <v>7190 Dewatering and rewatering equipment - Water Supply/Discharge - Hydro Turbine/Pump</v>
          </cell>
        </row>
        <row r="3147">
          <cell r="H3147" t="str">
            <v>7191 Equalizing line - Water Supply/Discharge - Hydro Turbine/Pump</v>
          </cell>
        </row>
        <row r="3148">
          <cell r="H3148" t="str">
            <v>7199 Other water supply/discharge problems (use for equipment related problems; use codes 9135 or 9320 for lack of water or discharge limit related problems) - Water Supply/Discharge - Hydro Turbine/Pump</v>
          </cell>
        </row>
        <row r="3149">
          <cell r="H3149" t="str">
            <v>7200 Major overhaul (use for non-specific overhaul only; see page B-CCGT-2) - Miscellaneous (Hydro Turbine/Pump) - Hydro Turbine/Pump</v>
          </cell>
        </row>
        <row r="3150">
          <cell r="H3150" t="str">
            <v>7201 Inspection - Miscellaneous (Hydro Turbine/Pump) - Hydro Turbine/Pump</v>
          </cell>
        </row>
        <row r="3151">
          <cell r="H3151" t="str">
            <v>7210 Canals (including siphons, radial gates, and spills) - Miscellaneous (Hydro Turbine/Pump) - Hydro Turbine/Pump</v>
          </cell>
        </row>
        <row r="3152">
          <cell r="H3152" t="str">
            <v>7220 Unit out of service due to common penstock with unit under repair - Miscellaneous (Hydro Turbine/Pump) - Hydro Turbine/Pump</v>
          </cell>
        </row>
        <row r="3153">
          <cell r="H3153" t="str">
            <v>7230 Pony motor (pumped storage units only) - Miscellaneous (Hydro Turbine/Pump) - Hydro Turbine/Pump</v>
          </cell>
        </row>
        <row r="3154">
          <cell r="H3154" t="str">
            <v>7240 Powerhouse substructure - Miscellaneous (Hydro Turbine/Pump) - Hydro Turbine/Pump</v>
          </cell>
        </row>
        <row r="3155">
          <cell r="H3155" t="str">
            <v>7299 Other miscellaneous hydro turbine/pump problems (use generator codes and balance of plant electrical and auxiliary codes as appropriate) - Miscellaneous (Hydro Turbine/Pump) - Hydro Turbine/Pump</v>
          </cell>
        </row>
        <row r="3156">
          <cell r="H3156" t="str">
            <v>7300 Routine Hydro Planned Outage (reoccurring schedule) (Use 4840 or 7201 for specific inspections.) - Miscellaneous (Hydro Turbine/Pump) - Hydro Turbine/Pump</v>
          </cell>
        </row>
        <row r="3157">
          <cell r="H3157" t="str">
            <v>9000 Flood - Catastrophe - External</v>
          </cell>
        </row>
        <row r="3158">
          <cell r="H3158" t="str">
            <v>9001 Drought - Catastrophe - External</v>
          </cell>
        </row>
        <row r="3159">
          <cell r="H3159" t="str">
            <v>9010 Fire including wildfires, not related to a specific component - Catastrophe - External</v>
          </cell>
        </row>
        <row r="3160">
          <cell r="H3160" t="str">
            <v>9020 Lightning - Catastrophe - External</v>
          </cell>
        </row>
        <row r="3161">
          <cell r="H3161" t="str">
            <v>9025 Geomagnetic disturbance - Catastrophe - External</v>
          </cell>
        </row>
        <row r="3162">
          <cell r="H3162" t="str">
            <v>9030 Earthquake - Catastrophe - External</v>
          </cell>
        </row>
        <row r="3163">
          <cell r="H3163" t="str">
            <v>9031 Tornado - Catastrophe - External</v>
          </cell>
        </row>
        <row r="3164">
          <cell r="H3164" t="str">
            <v>9035 Hurricane - Catastrophe - External</v>
          </cell>
        </row>
        <row r="3165">
          <cell r="H3165" t="str">
            <v>9036 Storms (ice, snow, etc) - Catastrophe - External</v>
          </cell>
        </row>
        <row r="3166">
          <cell r="H3166" t="str">
            <v>9040 Other catastrophe - Catastrophe - External</v>
          </cell>
        </row>
        <row r="3167">
          <cell r="H3167" t="str">
            <v>0 Reserve shutdown - Economic - External</v>
          </cell>
        </row>
        <row r="3168">
          <cell r="H3168" t="str">
            <v>9135 Lack of water - Economic - External</v>
          </cell>
        </row>
        <row r="3169">
          <cell r="H3169" t="str">
            <v>9137 Ground water or other water supply problems - Economic - External</v>
          </cell>
        </row>
        <row r="3170">
          <cell r="H3170" t="str">
            <v>9140 Plant modifications to burn different fuel that are not regulatory mandated - Economic - External</v>
          </cell>
        </row>
        <row r="3171">
          <cell r="H3171" t="str">
            <v>9150 Labor strikes company-wide problems or strikes outside the company's jurisdiction such as manufacturers (delaying repairs) or transportation (fuel supply) problems. - Economic - External</v>
          </cell>
        </row>
        <row r="3172">
          <cell r="H3172" t="str">
            <v>9151 Labor strikes direct plant management grievances that result in a walkout or strike are under plant management control. - Economic - External</v>
          </cell>
        </row>
        <row r="3173">
          <cell r="H3173" t="str">
            <v>9160 Other economic problems - Economic - External</v>
          </cell>
        </row>
        <row r="3174">
          <cell r="H3174" t="str">
            <v>9180 Economic (for internal use at plants only) - Economic - External</v>
          </cell>
        </row>
        <row r="3175">
          <cell r="H3175" t="str">
            <v>9181 Economic (for internal use at plants only) - Economic - External</v>
          </cell>
        </row>
        <row r="3176">
          <cell r="H3176" t="str">
            <v>9182 Economic (for internal use at plants only) - Economic - External</v>
          </cell>
        </row>
        <row r="3177">
          <cell r="H3177" t="str">
            <v>9183 Economic (for internal use at plants only) - Economic - External</v>
          </cell>
        </row>
        <row r="3178">
          <cell r="H3178" t="str">
            <v>9184 Economic (for internal use at plants only) - Economic - External</v>
          </cell>
        </row>
        <row r="3179">
          <cell r="H3179" t="str">
            <v>9185 Economic (for internal use at plants only) - Economic - External</v>
          </cell>
        </row>
        <row r="3180">
          <cell r="H3180" t="str">
            <v>9186 Economic (for internal use at plants only) - Economic - External</v>
          </cell>
        </row>
        <row r="3181">
          <cell r="H3181" t="str">
            <v>9187 Economic (for internal use at plants only) - Economic - External</v>
          </cell>
        </row>
        <row r="3182">
          <cell r="H3182" t="str">
            <v>9188 Economic (for internal use at plants only) - Economic - External</v>
          </cell>
        </row>
        <row r="3183">
          <cell r="H3183" t="str">
            <v>9189 Economic (for internal use at plants only) - Economic - External</v>
          </cell>
        </row>
        <row r="3184">
          <cell r="H3184" t="str">
            <v>9190 Economic (for internal use at plants only) - Economic - External</v>
          </cell>
        </row>
        <row r="3185">
          <cell r="H3185" t="str">
            <v>9191 Economic (for internal use at plants only) - Economic - External</v>
          </cell>
        </row>
        <row r="3186">
          <cell r="H3186" t="str">
            <v>9192 Economic (for internal use at plants only) - Economic - External</v>
          </cell>
        </row>
        <row r="3187">
          <cell r="H3187" t="str">
            <v>9193 Economic (for internal use at plants only) - Economic - External</v>
          </cell>
        </row>
        <row r="3188">
          <cell r="H3188" t="str">
            <v>9194 Economic (for internal use at plants only) - Economic - External</v>
          </cell>
        </row>
        <row r="3189">
          <cell r="H3189" t="str">
            <v>9195 Economic (for internal use at plants only) - Economic - External</v>
          </cell>
        </row>
        <row r="3190">
          <cell r="H3190" t="str">
            <v>9196 Economic (for internal use at plants only) - Economic - External</v>
          </cell>
        </row>
        <row r="3191">
          <cell r="H3191" t="str">
            <v>9197 Economic (for internal use at plants only) - Economic - External</v>
          </cell>
        </row>
        <row r="3192">
          <cell r="H3192" t="str">
            <v>9198 Economic (for internal use at plants only) - Economic - External</v>
          </cell>
        </row>
        <row r="3193">
          <cell r="H3193" t="str">
            <v>9199 Economic (for internal use at plants only) - Economic - External</v>
          </cell>
        </row>
        <row r="3194">
          <cell r="H3194" t="str">
            <v>9300 Transmission system problems other than catastrophes (do not include switchyard problems in this category; see codes 3600 to 3629, 3720 to 3730) - Miscellaneous (External) - External</v>
          </cell>
        </row>
        <row r="3195">
          <cell r="H3195" t="str">
            <v>9310 Operator training - Miscellaneous (External) - External</v>
          </cell>
        </row>
        <row r="3196">
          <cell r="H3196" t="str">
            <v>9320 Other miscellaneous external problems - Miscellaneous (External) - External</v>
          </cell>
        </row>
        <row r="3197">
          <cell r="H3197" t="str">
            <v>9340 Synchronous Condenser Operation - Miscellaneous (External) - External</v>
          </cell>
        </row>
        <row r="3198">
          <cell r="H3198" t="str">
            <v>9345 Pumping Operations - Miscellaneous (External) - External</v>
          </cell>
        </row>
        <row r="3199">
          <cell r="H3199" t="str">
            <v>9350 Public Safety (water hazard or river rescue) - Miscellaneous (External) - External</v>
          </cell>
        </row>
        <row r="3200">
          <cell r="H3200" t="str">
            <v>9504 Regulatory (environmental) proceedings and hearings - regulatory agency initiated - Regulatory - Regulatory, Safety, Environmental</v>
          </cell>
        </row>
        <row r="3201">
          <cell r="H3201" t="str">
            <v>9506 Regulatory (environmental) proceedings and hearings - intervenor initiated - Regulatory - Regulatory, Safety, Environmental</v>
          </cell>
        </row>
        <row r="3202">
          <cell r="H3202" t="str">
            <v>9510 Plant modifications strictly for compliance with new or changed regulatory requirements (scrubbers, cooling towers, etc.) - Regulatory - Regulatory, Safety, Environmental</v>
          </cell>
        </row>
        <row r="3203">
          <cell r="H3203" t="str">
            <v>9520 Oil spill in Gulf of Mexico (OMC) - Regulatory - Regulatory, Safety, Environmental</v>
          </cell>
        </row>
        <row r="3204">
          <cell r="H3204" t="str">
            <v>9590 Miscellaneous regulatory (this code is primarily intended for use with event contribution code 2 to indicate that a regulatory-related factor contributed to the primary cause of the event) - Regulatory - Regulatory, Safety, Environmental</v>
          </cell>
        </row>
        <row r="3205">
          <cell r="H3205" t="str">
            <v>9676 Noise limits (not for personnel safety) - hydro and pumped storage - Other Operating Environmental Limitations - Regulatory, Safety, Environmental</v>
          </cell>
        </row>
        <row r="3206">
          <cell r="H3206" t="str">
            <v>9686 Fish kill - hydro and pumped storage - Other Operating Environmental Limitations - Regulatory, Safety, Environmental</v>
          </cell>
        </row>
        <row r="3207">
          <cell r="H3207" t="str">
            <v>9696 Other miscellaneous operational environmental limits - hydro and pumped storage - Other Operating Environmental Limitations - Regulatory, Safety, Environmental</v>
          </cell>
        </row>
        <row r="3208">
          <cell r="H3208" t="str">
            <v>9700 OSHA-related retrofit or inspection - Safety - Regulatory, Safety, Environmental</v>
          </cell>
        </row>
        <row r="3209">
          <cell r="H3209" t="str">
            <v>9720 Other safety problems - Safety - Regulatory, Safety, Environmental</v>
          </cell>
        </row>
        <row r="3210">
          <cell r="H3210" t="str">
            <v>9900 Operator error - Personnel or Procedural Errors - Personnel or Procedural Errors</v>
          </cell>
        </row>
        <row r="3211">
          <cell r="H3211" t="str">
            <v>9910 Maintenance personnel error - Personnel or Procedural Errors - Personnel or Procedural Errors</v>
          </cell>
        </row>
        <row r="3212">
          <cell r="H3212" t="str">
            <v>9920 Contractor error - Personnel or Procedural Errors - Personnel or Procedural Errors</v>
          </cell>
        </row>
        <row r="3213">
          <cell r="H3213" t="str">
            <v>9930 Operating procedure error - Personnel or Procedural Errors - Personnel or Procedural Errors</v>
          </cell>
        </row>
        <row r="3214">
          <cell r="H3214" t="str">
            <v>9940 Maintenance procedure error - Personnel or Procedural Errors - Personnel or Procedural Errors</v>
          </cell>
        </row>
        <row r="3215">
          <cell r="H3215" t="str">
            <v>9950 Contractor procedure error - Personnel or Procedural Errors - Personnel or Procedural Errors</v>
          </cell>
        </row>
        <row r="3216">
          <cell r="H3216" t="str">
            <v>9960 Staff shortage - Personnel or Procedural Errors - Personnel or Procedural Errors</v>
          </cell>
        </row>
        <row r="3217">
          <cell r="H3217" t="str">
            <v>2 Inactive Reserve Shutdown - Inactive States - Inactive States</v>
          </cell>
        </row>
        <row r="3218">
          <cell r="H3218" t="str">
            <v>9990 Retired unit - Inactive States - Inactive States</v>
          </cell>
        </row>
        <row r="3219">
          <cell r="H3219" t="str">
            <v>9991 Mothballed unit - Inactive States - Inactive States</v>
          </cell>
        </row>
        <row r="3220">
          <cell r="H3220" t="str">
            <v>9997 NERC Reliability Standard Requirement - Performance - Performance</v>
          </cell>
        </row>
        <row r="3221">
          <cell r="H3221" t="str">
            <v>9998 Black start testing - Performance - Performance</v>
          </cell>
        </row>
        <row r="3222">
          <cell r="H3222" t="str">
            <v>9999 Total unit performance testing (use appropriate codes for individual component testing) - Performance - Performance</v>
          </cell>
        </row>
        <row r="3223">
          <cell r="H3223" t="str">
            <v>500 Main steam piping up to turbine stop valves - Boiler Piping System - Boiler</v>
          </cell>
        </row>
        <row r="3224">
          <cell r="H3224" t="str">
            <v>510 Main steam relief/safety valves off superheater - Boiler Piping System - Boiler</v>
          </cell>
        </row>
        <row r="3225">
          <cell r="H3225" t="str">
            <v>520 Other main steam valves (including vent and drain valves but not including the turbine stop valves) - Boiler Piping System - Boiler</v>
          </cell>
        </row>
        <row r="3226">
          <cell r="H3226" t="str">
            <v>530 Other main steam system problems - Boiler Piping System - Boiler</v>
          </cell>
        </row>
        <row r="3227">
          <cell r="H3227" t="str">
            <v>580 Desuperheater/attemperator piping - Boiler Piping System - Boiler</v>
          </cell>
        </row>
        <row r="3228">
          <cell r="H3228" t="str">
            <v>590 Desuperheater/attemperator valves - Boiler Piping System - Boiler</v>
          </cell>
        </row>
        <row r="3229">
          <cell r="H3229" t="str">
            <v>600 Desuperheater/attemperator spray nozzles - Boiler Piping System - Boiler</v>
          </cell>
        </row>
        <row r="3230">
          <cell r="H3230" t="str">
            <v>610 Desuperheater/attemperator drums - Boiler Piping System - Boiler</v>
          </cell>
        </row>
        <row r="3231">
          <cell r="H3231" t="str">
            <v>620 Other desuperheater/attemperator problems - Boiler Piping System - Boiler</v>
          </cell>
        </row>
        <row r="3232">
          <cell r="H3232" t="str">
            <v>3110 Condenser tube leaks - Condensing System - Balance of Plant</v>
          </cell>
        </row>
        <row r="3233">
          <cell r="H3233" t="str">
            <v>3111 Condenser tube fouling shell side - Condensing System - Balance of Plant</v>
          </cell>
        </row>
        <row r="3234">
          <cell r="H3234" t="str">
            <v>3112 Condenser tube fouling tube side - Condensing System - Balance of Plant</v>
          </cell>
        </row>
        <row r="3235">
          <cell r="H3235" t="str">
            <v>3113 Condenser tube and water box cleaning (including circulating water flow reversal) - Condensing System - Balance of Plant</v>
          </cell>
        </row>
        <row r="3236">
          <cell r="H3236" t="str">
            <v>3114 Air-cooled condenser tubes - Condensing System - Balance of Plant</v>
          </cell>
        </row>
        <row r="3237">
          <cell r="H3237" t="str">
            <v>3115 Air-cooled condenser pumps - Condensing System - Balance of Plant</v>
          </cell>
        </row>
        <row r="3238">
          <cell r="H3238" t="str">
            <v>3116 Air-cooled condenser fans - Condensing System - Balance of Plant</v>
          </cell>
        </row>
        <row r="3239">
          <cell r="H3239" t="str">
            <v>3117 Air-cooled condenser fan motors - Condensing System - Balance of Plant</v>
          </cell>
        </row>
        <row r="3240">
          <cell r="H3240" t="str">
            <v>3118 Other Air-cooled condenser problems - Condensing System - Balance of Plant</v>
          </cell>
        </row>
        <row r="3241">
          <cell r="H3241" t="str">
            <v>3119 Other condenser tube casing or shell and internal problems - Condensing System - Balance of Plant</v>
          </cell>
        </row>
        <row r="3242">
          <cell r="H3242" t="str">
            <v>3120 Tube sheets - Condensing System - Balance of Plant</v>
          </cell>
        </row>
        <row r="3243">
          <cell r="H3243" t="str">
            <v>3121 Expansion joint - Condensing System - Balance of Plant</v>
          </cell>
        </row>
        <row r="3244">
          <cell r="H3244" t="str">
            <v>3122 Gaskets and seals - Condensing System - Balance of Plant</v>
          </cell>
        </row>
        <row r="3245">
          <cell r="H3245" t="str">
            <v>3123 Hot well - Condensing System - Balance of Plant</v>
          </cell>
        </row>
        <row r="3246">
          <cell r="H3246" t="str">
            <v>3124 Tube sheet fouling - Condensing System - Balance of Plant</v>
          </cell>
        </row>
        <row r="3247">
          <cell r="H3247" t="str">
            <v>3129 Other condenser casing or shell and internal problems - Condensing System - Balance of Plant</v>
          </cell>
        </row>
        <row r="3248">
          <cell r="H3248" t="str">
            <v>3130 Air ejectors - Condensing System - Balance of Plant</v>
          </cell>
        </row>
        <row r="3249">
          <cell r="H3249" t="str">
            <v>3131 Air ejector piping and valves - Condensing System - Balance of Plant</v>
          </cell>
        </row>
        <row r="3250">
          <cell r="H3250" t="str">
            <v>3132 Inter and after condensers - Condensing System - Balance of Plant</v>
          </cell>
        </row>
        <row r="3251">
          <cell r="H3251" t="str">
            <v>3133 Vacuum pumps - Condensing System - Balance of Plant</v>
          </cell>
        </row>
        <row r="3252">
          <cell r="H3252" t="str">
            <v>3134 Vacuum pump piping and valves - Condensing System - Balance of Plant</v>
          </cell>
        </row>
        <row r="3253">
          <cell r="H3253" t="str">
            <v>3135 Vacuum pump motor and auxiliaries - Condensing System - Balance of Plant</v>
          </cell>
        </row>
        <row r="3254">
          <cell r="H3254" t="str">
            <v>3139 Other air extraction system problems - general - Condensing System - Balance of Plant</v>
          </cell>
        </row>
        <row r="3255">
          <cell r="H3255" t="str">
            <v>3149 Loss of vacuum not attributable to a particular component such as air ejectors or valves, or high back pressure not attributable to high circulating water temperature, or vacuum losses from a known cause. - Condensing System - Balance of Plant</v>
          </cell>
        </row>
        <row r="3256">
          <cell r="H3256" t="str">
            <v>3150 Hot well level controls - Condensing System - Balance of Plant</v>
          </cell>
        </row>
        <row r="3257">
          <cell r="H3257" t="str">
            <v>3151 Vacuum pump and air ejector controls - Condensing System - Balance of Plant</v>
          </cell>
        </row>
        <row r="3258">
          <cell r="H3258" t="str">
            <v>3152 Air-cooled condenser controls - Condensing System - Balance of Plant</v>
          </cell>
        </row>
        <row r="3259">
          <cell r="H3259" t="str">
            <v>3159 Other condensing system controls and instruments - Condensing System - Balance of Plant</v>
          </cell>
        </row>
        <row r="3260">
          <cell r="H3260" t="str">
            <v>3170 Condenser inspection (use code 3110 to report looking for tube leaks) - Condensing System - Balance of Plant</v>
          </cell>
        </row>
        <row r="3261">
          <cell r="H3261" t="str">
            <v>3171 Air-cooled condenser inspections - Condensing System - Balance of Plant</v>
          </cell>
        </row>
        <row r="3262">
          <cell r="H3262" t="str">
            <v>3180 Major condenser overhaul - Condensing System - Balance of Plant</v>
          </cell>
        </row>
        <row r="3263">
          <cell r="H3263" t="str">
            <v>3185 Water side cathodic protection - Condensing System - Balance of Plant</v>
          </cell>
        </row>
        <row r="3264">
          <cell r="H3264" t="str">
            <v>3190 Air leakage (for losses not attributable to previously noted equipment related codes) - Condensing System - Balance of Plant</v>
          </cell>
        </row>
        <row r="3265">
          <cell r="H3265" t="str">
            <v>3199 Other miscellaneous condensing system problems - Condensing System - Balance of Plant</v>
          </cell>
        </row>
        <row r="3266">
          <cell r="H3266" t="str">
            <v>3210 Circulating water pumps - Circulating Water Systems - Balance of Plant</v>
          </cell>
        </row>
        <row r="3267">
          <cell r="H3267" t="str">
            <v>3211 Circulating water pump motors - Circulating Water Systems - Balance of Plant</v>
          </cell>
        </row>
        <row r="3268">
          <cell r="H3268" t="str">
            <v>3220 Circulating water piping - Circulating Water Systems - Balance of Plant</v>
          </cell>
        </row>
        <row r="3269">
          <cell r="H3269" t="str">
            <v>3221 Circulating water piping fouling - Circulating Water Systems - Balance of Plant</v>
          </cell>
        </row>
        <row r="3270">
          <cell r="H3270" t="str">
            <v>3230 Circulating water valves - Circulating Water Systems - Balance of Plant</v>
          </cell>
        </row>
        <row r="3271">
          <cell r="H3271" t="str">
            <v>3231 Waterbox - Circulating Water Systems - Balance of Plant</v>
          </cell>
        </row>
        <row r="3272">
          <cell r="H3272" t="str">
            <v>3232 Condenser tube cleaning system including debris filter - Circulating Water Systems - Balance of Plant</v>
          </cell>
        </row>
        <row r="3273">
          <cell r="H3273" t="str">
            <v>3233 Circulating water priming system - Circulating Water Systems - Balance of Plant</v>
          </cell>
        </row>
        <row r="3274">
          <cell r="H3274" t="str">
            <v>3235 Cooling tower booster pump - Circulating Water Systems - Balance of Plant</v>
          </cell>
        </row>
        <row r="3275">
          <cell r="H3275" t="str">
            <v>3236 Cooling tower booster motor - Circulating Water Systems - Balance of Plant</v>
          </cell>
        </row>
        <row r="3276">
          <cell r="H3276" t="str">
            <v>3238 Cooling tower fan motors - Circulating Water Systems - Balance of Plant</v>
          </cell>
        </row>
        <row r="3277">
          <cell r="H3277" t="str">
            <v>3239 Cooling tower fan motors - variable speed - Circulating Water Systems - Balance of Plant</v>
          </cell>
        </row>
        <row r="3278">
          <cell r="H3278" t="str">
            <v>3240 Cooling tower fans - Circulating Water Systems - Balance of Plant</v>
          </cell>
        </row>
        <row r="3279">
          <cell r="H3279" t="str">
            <v>3241 Cooling tower efficiency below design - Circulating Water Systems - Balance of Plant</v>
          </cell>
        </row>
        <row r="3280">
          <cell r="H3280" t="str">
            <v>3242 Cooling tower fill damage - Circulating Water Systems - Balance of Plant</v>
          </cell>
        </row>
        <row r="3281">
          <cell r="H3281" t="str">
            <v>3243 Cooling tower icing - Circulating Water Systems - Balance of Plant</v>
          </cell>
        </row>
        <row r="3282">
          <cell r="H3282" t="str">
            <v>3244 Cooling tower fires - Circulating Water Systems - Balance of Plant</v>
          </cell>
        </row>
        <row r="3283">
          <cell r="H3283" t="str">
            <v>3245 Other cooling tower problems - Circulating Water Systems - Balance of Plant</v>
          </cell>
        </row>
        <row r="3284">
          <cell r="H3284" t="str">
            <v>3246 Cooling tower fouling - Circulating Water Systems - Balance of Plant</v>
          </cell>
        </row>
        <row r="3285">
          <cell r="H3285" t="str">
            <v>3247 Cooling tower instrumentation - Circulating Water Systems - Balance of Plant</v>
          </cell>
        </row>
        <row r="3286">
          <cell r="H3286" t="str">
            <v>3248 Cooling Tower Overhaul - Circulating Water Systems - Balance of Plant</v>
          </cell>
        </row>
        <row r="3287">
          <cell r="H3287" t="str">
            <v>3250 Circulating water system instruments and controls - Circulating Water Systems - Balance of Plant</v>
          </cell>
        </row>
        <row r="3288">
          <cell r="H3288" t="str">
            <v>3260 Traveling screens - Circulating Water Systems - Balance of Plant</v>
          </cell>
        </row>
        <row r="3289">
          <cell r="H3289" t="str">
            <v>3261 Traveling screen fouling - Circulating Water Systems - Balance of Plant</v>
          </cell>
        </row>
        <row r="3290">
          <cell r="H3290" t="str">
            <v>3269 Circulating water biological conditions (ie, zebra mussels) - Circulating Water Systems - Balance of Plant</v>
          </cell>
        </row>
        <row r="3291">
          <cell r="H3291" t="str">
            <v>3270 Intake system problems other than traveling screens - Circulating Water Systems - Balance of Plant</v>
          </cell>
        </row>
        <row r="3292">
          <cell r="H3292" t="str">
            <v>3271 Intake grating fouling - Circulating Water Systems - Balance of Plant</v>
          </cell>
        </row>
        <row r="3293">
          <cell r="H3293" t="str">
            <v>3272 Circulating water screenwash system - Circulating Water Systems - Balance of Plant</v>
          </cell>
        </row>
        <row r="3294">
          <cell r="H3294" t="str">
            <v>3280 High circulating water temperature (not due to season, tower efficiency below design, or other listed equipment problem) - Circulating Water Systems - Balance of Plant</v>
          </cell>
        </row>
        <row r="3295">
          <cell r="H3295" t="str">
            <v>3281 Circulating water tempering system - Circulating Water Systems - Balance of Plant</v>
          </cell>
        </row>
        <row r="3296">
          <cell r="H3296" t="str">
            <v>3282 Circulating water cooling ponds - Circulating Water Systems - Balance of Plant</v>
          </cell>
        </row>
        <row r="3297">
          <cell r="H3297" t="str">
            <v>3285 Circulating water chemistry - Circulating Water Systems - Balance of Plant</v>
          </cell>
        </row>
        <row r="3298">
          <cell r="H3298" t="str">
            <v>3299 Other circulating water system problems - Circulating Water Systems - Balance of Plant</v>
          </cell>
        </row>
        <row r="3299">
          <cell r="H3299" t="str">
            <v>3290 Waste water (zero discharge) tanks, pumps, and motors - Waste Water (zero discharge) Systems - Balance of Plant</v>
          </cell>
        </row>
        <row r="3300">
          <cell r="H3300" t="str">
            <v>3291 Waste water (zero discharge) system fouling - Waste Water (zero discharge) Systems - Balance of Plant</v>
          </cell>
        </row>
        <row r="3301">
          <cell r="H3301" t="str">
            <v>3292 Waste water (zero discharge) piping - Waste Water (zero discharge) Systems - Balance of Plant</v>
          </cell>
        </row>
        <row r="3302">
          <cell r="H3302" t="str">
            <v>3293 Waste water (zero discharge) valves - Waste Water (zero discharge) Systems - Balance of Plant</v>
          </cell>
        </row>
        <row r="3303">
          <cell r="H3303" t="str">
            <v>3294 Waste water (zero discharge) controls and instrumentation - Waste Water (zero discharge) Systems - Balance of Plant</v>
          </cell>
        </row>
        <row r="3304">
          <cell r="H3304" t="str">
            <v>3295 Other waste water (zero discharge) problems - Waste Water (zero discharge) Systems - Balance of Plant</v>
          </cell>
        </row>
        <row r="3305">
          <cell r="H3305" t="str">
            <v>3300 Condensate water pre-treatment - Condensate System - Balance of Plant</v>
          </cell>
        </row>
        <row r="3306">
          <cell r="H3306" t="str">
            <v>3310 Condensate/hotwell pumps - Condensate System - Balance of Plant</v>
          </cell>
        </row>
        <row r="3307">
          <cell r="H3307" t="str">
            <v>3311 Condensate/hotwell pump motor - Condensate System - Balance of Plant</v>
          </cell>
        </row>
        <row r="3308">
          <cell r="H3308" t="str">
            <v>3312 Condensate booster pump - Condensate System - Balance of Plant</v>
          </cell>
        </row>
        <row r="3309">
          <cell r="H3309" t="str">
            <v>3313 Condensate booster pump motor - Condensate System - Balance of Plant</v>
          </cell>
        </row>
        <row r="3310">
          <cell r="H3310" t="str">
            <v>3314 Condensate booster pump motor - variable speed - Condensate System - Balance of Plant</v>
          </cell>
        </row>
        <row r="3311">
          <cell r="H3311" t="str">
            <v>3315 Condensate booster pump drive (other than 3313 and 3314) - Condensate System - Balance of Plant</v>
          </cell>
        </row>
        <row r="3312">
          <cell r="H3312" t="str">
            <v>3320 Condensate piping - Condensate System - Balance of Plant</v>
          </cell>
        </row>
        <row r="3313">
          <cell r="H3313" t="str">
            <v>3330 Condensate valves - Condensate System - Balance of Plant</v>
          </cell>
        </row>
        <row r="3314">
          <cell r="H3314" t="str">
            <v>3360 Condensate makeup and return (including storage tanks) - Condensate System - Balance of Plant</v>
          </cell>
        </row>
        <row r="3315">
          <cell r="H3315" t="str">
            <v>3370 Condensate system controls and instrumentation (not hotwell level, heater level, or deaerator level controls; see codes 3150-3159, 3344, 3502). - Condensate System - Balance of Plant</v>
          </cell>
        </row>
        <row r="3316">
          <cell r="H3316" t="str">
            <v>3380 Condensate coolers - Condensate System - Balance of Plant</v>
          </cell>
        </row>
        <row r="3317">
          <cell r="H3317" t="str">
            <v>3399 Other miscellaneous condensate system problems - Condensate System - Balance of Plant</v>
          </cell>
        </row>
        <row r="3318">
          <cell r="H3318" t="str">
            <v>3600 Switchyard transformers and associated cooling systems - external (OMC) - Electrical - Balance of Plant</v>
          </cell>
        </row>
        <row r="3319">
          <cell r="H3319" t="str">
            <v>3601 Switchyard transformers and associated cooling systems - external (not OMC) - Electrical - Balance of Plant</v>
          </cell>
        </row>
        <row r="3320">
          <cell r="H3320" t="str">
            <v>3610 Switchyard circuit breakers - external (not OMC) - Electrical - Balance of Plant</v>
          </cell>
        </row>
        <row r="3321">
          <cell r="H3321" t="str">
            <v>3611 Switchyard circuit breakers - external (OMC) - Electrical - Balance of Plant</v>
          </cell>
        </row>
        <row r="3322">
          <cell r="H3322" t="str">
            <v>3612 Switchyard system protection devices - external (OMC) - Electrical - Balance of Plant</v>
          </cell>
        </row>
        <row r="3323">
          <cell r="H3323" t="str">
            <v>3613 Switchyard system protection devices - external (not OMC) - Electrical - Balance of Plant</v>
          </cell>
        </row>
        <row r="3324">
          <cell r="H3324" t="str">
            <v>3618 Other switchyard equipment - external (not OMC) - Electrical - Balance of Plant</v>
          </cell>
        </row>
        <row r="3325">
          <cell r="H3325" t="str">
            <v>3619 Other switchyard equipment - external (OMC) - Electrical - Balance of Plant</v>
          </cell>
        </row>
        <row r="3326">
          <cell r="H3326" t="str">
            <v>3620 Main transformer - Electrical - Balance of Plant</v>
          </cell>
        </row>
        <row r="3327">
          <cell r="H3327" t="str">
            <v>3621 Unit auxiliaries transformer - Electrical - Balance of Plant</v>
          </cell>
        </row>
        <row r="3328">
          <cell r="H3328" t="str">
            <v>3622 Station service startup transformer - Electrical - Balance of Plant</v>
          </cell>
        </row>
        <row r="3329">
          <cell r="H3329" t="str">
            <v>3623 Auxiliary generators - Electrical - Balance of Plant</v>
          </cell>
        </row>
        <row r="3330">
          <cell r="H3330" t="str">
            <v>3629 Other switchyard or high voltage system problems - external - Electrical - Balance of Plant</v>
          </cell>
        </row>
        <row r="3331">
          <cell r="H3331" t="str">
            <v>3630 400-700 volt transformers - Electrical - Balance of Plant</v>
          </cell>
        </row>
        <row r="3332">
          <cell r="H3332" t="str">
            <v>3631 400-700 volt circuit breakers - Electrical - Balance of Plant</v>
          </cell>
        </row>
        <row r="3333">
          <cell r="H3333" t="str">
            <v>3632 400-700 volt conductors and buses - Electrical - Balance of Plant</v>
          </cell>
        </row>
        <row r="3334">
          <cell r="H3334" t="str">
            <v>3633 400-700 volt insulators - Electrical - Balance of Plant</v>
          </cell>
        </row>
        <row r="3335">
          <cell r="H3335" t="str">
            <v>3634 400-700 volt protection devices - Electrical - Balance of Plant</v>
          </cell>
        </row>
        <row r="3336">
          <cell r="H3336" t="str">
            <v>3639 Other 400-700 volt problems - Electrical - Balance of Plant</v>
          </cell>
        </row>
        <row r="3337">
          <cell r="H3337" t="str">
            <v>3640 AC instrument power transformers - Electrical - Balance of Plant</v>
          </cell>
        </row>
        <row r="3338">
          <cell r="H3338" t="str">
            <v>3641 AC Circuit breakers - Electrical - Balance of Plant</v>
          </cell>
        </row>
        <row r="3339">
          <cell r="H3339" t="str">
            <v>3642 AC Conductors and buses - Electrical - Balance of Plant</v>
          </cell>
        </row>
        <row r="3340">
          <cell r="H3340" t="str">
            <v>3643 AC Inverters - Electrical - Balance of Plant</v>
          </cell>
        </row>
        <row r="3341">
          <cell r="H3341" t="str">
            <v>3644 AC Protection devices - Electrical - Balance of Plant</v>
          </cell>
        </row>
        <row r="3342">
          <cell r="H3342" t="str">
            <v>3649 Other AC instrument power problems - Electrical - Balance of Plant</v>
          </cell>
        </row>
        <row r="3343">
          <cell r="H3343" t="str">
            <v>3650 DC instrument power battery chargers - Electrical - Balance of Plant</v>
          </cell>
        </row>
        <row r="3344">
          <cell r="H3344" t="str">
            <v>3651 DC circuit breakers - Electrical - Balance of Plant</v>
          </cell>
        </row>
        <row r="3345">
          <cell r="H3345" t="str">
            <v>3652 DC conductors and buses - Electrical - Balance of Plant</v>
          </cell>
        </row>
        <row r="3346">
          <cell r="H3346" t="str">
            <v>3653 DC protection devices - Electrical - Balance of Plant</v>
          </cell>
        </row>
        <row r="3347">
          <cell r="H3347" t="str">
            <v>3659 Other DC power problems - Electrical - Balance of Plant</v>
          </cell>
        </row>
        <row r="3348">
          <cell r="H3348" t="str">
            <v>3660 4000-7000 volt transformers - Electrical - Balance of Plant</v>
          </cell>
        </row>
        <row r="3349">
          <cell r="H3349" t="str">
            <v>3661 4000-7000 volt circuit breakers - Electrical - Balance of Plant</v>
          </cell>
        </row>
        <row r="3350">
          <cell r="H3350" t="str">
            <v>3662 4000-7000 volt conductors and buses - Electrical - Balance of Plant</v>
          </cell>
        </row>
        <row r="3351">
          <cell r="H3351" t="str">
            <v>3663 4000-7000 volt insulators - Electrical - Balance of Plant</v>
          </cell>
        </row>
        <row r="3352">
          <cell r="H3352" t="str">
            <v>3664 4000-7000 volt protection devices - Electrical - Balance of Plant</v>
          </cell>
        </row>
        <row r="3353">
          <cell r="H3353" t="str">
            <v>3669 Other 4000-7000 volt problems - Electrical - Balance of Plant</v>
          </cell>
        </row>
        <row r="3354">
          <cell r="H3354" t="str">
            <v>3670 12-15kV transformers - Electrical - Balance of Plant</v>
          </cell>
        </row>
        <row r="3355">
          <cell r="H3355" t="str">
            <v>3671 12-15kV circuit breakers - Electrical - Balance of Plant</v>
          </cell>
        </row>
        <row r="3356">
          <cell r="H3356" t="str">
            <v>3672 12-15kV conductors and buses - Electrical - Balance of Plant</v>
          </cell>
        </row>
        <row r="3357">
          <cell r="H3357" t="str">
            <v>3673 12-15kV insulators - Electrical - Balance of Plant</v>
          </cell>
        </row>
        <row r="3358">
          <cell r="H3358" t="str">
            <v>3674 12-15kV protection devices - Electrical - Balance of Plant</v>
          </cell>
        </row>
        <row r="3359">
          <cell r="H3359" t="str">
            <v>3679 Other 12-15kV problems - Electrical - Balance of Plant</v>
          </cell>
        </row>
        <row r="3360">
          <cell r="H3360" t="str">
            <v>3680 Other voltage transformers - Electrical - Balance of Plant</v>
          </cell>
        </row>
        <row r="3361">
          <cell r="H3361" t="str">
            <v>3681 Other voltage circuit breakers - Electrical - Balance of Plant</v>
          </cell>
        </row>
        <row r="3362">
          <cell r="H3362" t="str">
            <v>3682 Other voltage conductors and buses - Electrical - Balance of Plant</v>
          </cell>
        </row>
        <row r="3363">
          <cell r="H3363" t="str">
            <v>3683 Other voltage insulators - Electrical - Balance of Plant</v>
          </cell>
        </row>
        <row r="3364">
          <cell r="H3364" t="str">
            <v>3684 Other voltage protection devices - Electrical - Balance of Plant</v>
          </cell>
        </row>
        <row r="3365">
          <cell r="H3365" t="str">
            <v>3689 Other voltage problems - Electrical - Balance of Plant</v>
          </cell>
        </row>
        <row r="3366">
          <cell r="H3366" t="str">
            <v>3690 Station Service Power Distribution System, General - Electrical - Balance of Plant</v>
          </cell>
        </row>
        <row r="3367">
          <cell r="H3367" t="str">
            <v>3700 Power Station switchyard (non generating unit equipment) - Power Station Switchyard - Balance of Plant</v>
          </cell>
        </row>
        <row r="3368">
          <cell r="H3368" t="str">
            <v>3710 Transmission line (connected to powerhouse switchyard to 1st Substation) - Power Station Switchyard - Balance of Plant</v>
          </cell>
        </row>
        <row r="3369">
          <cell r="H3369" t="str">
            <v>3720 Transmission equipment at the 1st substation (see code 9300 if applicable) - Power Station Switchyard - Balance of Plant</v>
          </cell>
        </row>
        <row r="3370">
          <cell r="H3370" t="str">
            <v>3730 Transmission equipment beyond the 1st substation (see code 9300 if applicable) - Power Station Switchyard - Balance of Plant</v>
          </cell>
        </row>
        <row r="3371">
          <cell r="H3371" t="str">
            <v>3800 Open cooling water pumps and motors - Auxiliary Systems - Balance of Plant</v>
          </cell>
        </row>
        <row r="3372">
          <cell r="H3372" t="str">
            <v>3801 Open cooling water piping - Auxiliary Systems - Balance of Plant</v>
          </cell>
        </row>
        <row r="3373">
          <cell r="H3373" t="str">
            <v>3802 Open cooling water valves - Auxiliary Systems - Balance of Plant</v>
          </cell>
        </row>
        <row r="3374">
          <cell r="H3374" t="str">
            <v>3803 Open cooling water heat exchangers - Auxiliary Systems - Balance of Plant</v>
          </cell>
        </row>
        <row r="3375">
          <cell r="H3375" t="str">
            <v>3804 Open cooling water system fouling - Auxiliary Systems - Balance of Plant</v>
          </cell>
        </row>
        <row r="3376">
          <cell r="H3376" t="str">
            <v>3805 Open cooling water system instrumentation - Auxiliary Systems - Balance of Plant</v>
          </cell>
        </row>
        <row r="3377">
          <cell r="H3377" t="str">
            <v>3806 Open cooling water strainer - Auxiliary Systems - Balance of Plant</v>
          </cell>
        </row>
        <row r="3378">
          <cell r="H3378" t="str">
            <v>3809 Other open cooling water problems - Auxiliary Systems - Balance of Plant</v>
          </cell>
        </row>
        <row r="3379">
          <cell r="H3379" t="str">
            <v>3810 Service water pumps and motors - Auxiliary Systems - Balance of Plant</v>
          </cell>
        </row>
        <row r="3380">
          <cell r="H3380" t="str">
            <v>3811 Service water piping - Auxiliary Systems - Balance of Plant</v>
          </cell>
        </row>
        <row r="3381">
          <cell r="H3381" t="str">
            <v>3812 Service water valves - Auxiliary Systems - Balance of Plant</v>
          </cell>
        </row>
        <row r="3382">
          <cell r="H3382" t="str">
            <v>3813 Service water heat exchangers - Auxiliary Systems - Balance of Plant</v>
          </cell>
        </row>
        <row r="3383">
          <cell r="H3383" t="str">
            <v>3814 Service water system fouling - Auxiliary Systems - Balance of Plant</v>
          </cell>
        </row>
        <row r="3384">
          <cell r="H3384" t="str">
            <v>3815 Service water strainer - Auxiliary Systems - Balance of Plant</v>
          </cell>
        </row>
        <row r="3385">
          <cell r="H3385" t="str">
            <v>3819 Other service water problems - Auxiliary Systems - Balance of Plant</v>
          </cell>
        </row>
        <row r="3386">
          <cell r="H3386" t="str">
            <v>3820 Closed cooling water pumps and motors - Auxiliary Systems - Balance of Plant</v>
          </cell>
        </row>
        <row r="3387">
          <cell r="H3387" t="str">
            <v>3821 Closed cooling water piping - Auxiliary Systems - Balance of Plant</v>
          </cell>
        </row>
        <row r="3388">
          <cell r="H3388" t="str">
            <v>3822 Closed cooling water valves - Auxiliary Systems - Balance of Plant</v>
          </cell>
        </row>
        <row r="3389">
          <cell r="H3389" t="str">
            <v>3823 Closed cooling water heat exchangers - Auxiliary Systems - Balance of Plant</v>
          </cell>
        </row>
        <row r="3390">
          <cell r="H3390" t="str">
            <v>3824 Closed cooling water system fouling - Auxiliary Systems - Balance of Plant</v>
          </cell>
        </row>
        <row r="3391">
          <cell r="H3391" t="str">
            <v>3825 Closed cooling water instrumentation - Auxiliary Systems - Balance of Plant</v>
          </cell>
        </row>
        <row r="3392">
          <cell r="H3392" t="str">
            <v>3826 Closed cooling water strainer - Auxiliary Systems - Balance of Plant</v>
          </cell>
        </row>
        <row r="3393">
          <cell r="H3393" t="str">
            <v>3829 Other closed cooling water system problems - Auxiliary Systems - Balance of Plant</v>
          </cell>
        </row>
        <row r="3394">
          <cell r="H3394" t="str">
            <v>3830 Auxiliary boiler - Auxiliary Systems - Balance of Plant</v>
          </cell>
        </row>
        <row r="3395">
          <cell r="H3395" t="str">
            <v>3831 Auxiliary steam piping - Auxiliary Systems - Balance of Plant</v>
          </cell>
        </row>
        <row r="3396">
          <cell r="H3396" t="str">
            <v>3832 Auxiliary steam valves - Auxiliary Systems - Balance of Plant</v>
          </cell>
        </row>
        <row r="3397">
          <cell r="H3397" t="str">
            <v>3833 Auxiliary steam controls and instruments - Auxiliary Systems - Balance of Plant</v>
          </cell>
        </row>
        <row r="3398">
          <cell r="H3398" t="str">
            <v>3834 Auxiliary boiler tube leaks - Auxiliary Systems - Balance of Plant</v>
          </cell>
        </row>
        <row r="3399">
          <cell r="H3399" t="str">
            <v>3835 Auxiliary boiler burner management system - Auxiliary Systems - Balance of Plant</v>
          </cell>
        </row>
        <row r="3400">
          <cell r="H3400" t="str">
            <v>3839 Other auxiliary steam problems (also see extraction steam codes 3520 to 3529; startup bypass codes 0630 to 0660; and soot blower steam code 0870) - Auxiliary Systems - Balance of Plant</v>
          </cell>
        </row>
        <row r="3401">
          <cell r="H3401" t="str">
            <v>3840 Service air compressors - Auxiliary Systems - Balance of Plant</v>
          </cell>
        </row>
        <row r="3402">
          <cell r="H3402" t="str">
            <v>3841 Service air piping - Auxiliary Systems - Balance of Plant</v>
          </cell>
        </row>
        <row r="3403">
          <cell r="H3403" t="str">
            <v>3842 Service air valves - Auxiliary Systems - Balance of Plant</v>
          </cell>
        </row>
        <row r="3404">
          <cell r="H3404" t="str">
            <v>3843 Service air dryers - Auxiliary Systems - Balance of Plant</v>
          </cell>
        </row>
        <row r="3405">
          <cell r="H3405" t="str">
            <v>3844 Soot blowing air compressor and system - Auxiliary Systems - Balance of Plant</v>
          </cell>
        </row>
        <row r="3406">
          <cell r="H3406" t="str">
            <v>3849 Other service air problems - Auxiliary Systems - Balance of Plant</v>
          </cell>
        </row>
        <row r="3407">
          <cell r="H3407" t="str">
            <v>3850 Instrument air compressors - Auxiliary Systems - Balance of Plant</v>
          </cell>
        </row>
        <row r="3408">
          <cell r="H3408" t="str">
            <v>3851 Instrument air piping - Auxiliary Systems - Balance of Plant</v>
          </cell>
        </row>
        <row r="3409">
          <cell r="H3409" t="str">
            <v>3852 Instrument air valves - Auxiliary Systems - Balance of Plant</v>
          </cell>
        </row>
        <row r="3410">
          <cell r="H3410" t="str">
            <v>3853 Instrument air dryers - Auxiliary Systems - Balance of Plant</v>
          </cell>
        </row>
        <row r="3411">
          <cell r="H3411" t="str">
            <v>3854 N2 backup to instrument air - Auxiliary Systems - Balance of Plant</v>
          </cell>
        </row>
        <row r="3412">
          <cell r="H3412" t="str">
            <v>3859 Other instrument air problems - Auxiliary Systems - Balance of Plant</v>
          </cell>
        </row>
        <row r="3413">
          <cell r="H3413" t="str">
            <v>3860 Fire protection system pumps - Auxiliary Systems - Balance of Plant</v>
          </cell>
        </row>
        <row r="3414">
          <cell r="H3414" t="str">
            <v>3861 Fire protection system piping - Auxiliary Systems - Balance of Plant</v>
          </cell>
        </row>
        <row r="3415">
          <cell r="H3415" t="str">
            <v>3862 Fire protection system valves - Auxiliary Systems - Balance of Plant</v>
          </cell>
        </row>
        <row r="3416">
          <cell r="H3416" t="str">
            <v>3863 Fire protection system fouling - Auxiliary Systems - Balance of Plant</v>
          </cell>
        </row>
        <row r="3417">
          <cell r="H3417" t="str">
            <v>3864 Fire protection system instrumentation and controls - Auxiliary Systems - Balance of Plant</v>
          </cell>
        </row>
        <row r="3418">
          <cell r="H3418" t="str">
            <v>3869 Other fire protection system problems - Auxiliary Systems - Balance of Plant</v>
          </cell>
        </row>
        <row r="3419">
          <cell r="H3419" t="str">
            <v>3880 Seal air fan - Auxiliary Systems - Balance of Plant</v>
          </cell>
        </row>
        <row r="3420">
          <cell r="H3420" t="str">
            <v>3881 Seal air fan drive - motor - Auxiliary Systems - Balance of Plant</v>
          </cell>
        </row>
        <row r="3421">
          <cell r="H3421" t="str">
            <v>3882 Seal air control dampers and drives - Auxiliary Systems - Balance of Plant</v>
          </cell>
        </row>
        <row r="3422">
          <cell r="H3422" t="str">
            <v>3883 Seal air filters - Auxiliary Systems - Balance of Plant</v>
          </cell>
        </row>
        <row r="3423">
          <cell r="H3423" t="str">
            <v>3889 Other seal air fan problems - Auxiliary Systems - Balance of Plant</v>
          </cell>
        </row>
        <row r="3424">
          <cell r="H3424" t="str">
            <v>3898 Miscellaneous plant auxiliary process and services instrumentation and controls - Auxiliary Systems - Balance of Plant</v>
          </cell>
        </row>
        <row r="3425">
          <cell r="H3425" t="str">
            <v>3899 Other miscellaneous auxiliary system problems - Auxiliary Systems - Balance of Plant</v>
          </cell>
        </row>
        <row r="3426">
          <cell r="H3426" t="str">
            <v>3950 Process computer - Miscellaneous (Balance of Plant) - Balance of Plant</v>
          </cell>
        </row>
        <row r="3427">
          <cell r="H3427" t="str">
            <v>3960 Thermal derating (thermal efficiency losses in balance of plant when specific cause(s) unknown) - Miscellaneous (Balance of Plant) - Balance of Plant</v>
          </cell>
        </row>
        <row r="3428">
          <cell r="H3428" t="str">
            <v>3970 Distributive Control System (DCS) - process computer - Miscellaneous (Balance of Plant) - Balance of Plant</v>
          </cell>
        </row>
        <row r="3429">
          <cell r="H3429" t="str">
            <v>3971 DCS - data highway - Miscellaneous (Balance of Plant) - Balance of Plant</v>
          </cell>
        </row>
        <row r="3430">
          <cell r="H3430" t="str">
            <v>3972 DCS - hardware problems (including card failure) - Miscellaneous (Balance of Plant) - Balance of Plant</v>
          </cell>
        </row>
        <row r="3431">
          <cell r="H3431" t="str">
            <v>3973 DCS - internal and termination wiring - Miscellaneous (Balance of Plant) - Balance of Plant</v>
          </cell>
        </row>
        <row r="3432">
          <cell r="H3432" t="str">
            <v>3974 DCS - logic problems - Miscellaneous (Balance of Plant) - Balance of Plant</v>
          </cell>
        </row>
        <row r="3433">
          <cell r="H3433" t="str">
            <v>3975 DCS - upgrades - Miscellaneous (Balance of Plant) - Balance of Plant</v>
          </cell>
        </row>
        <row r="3434">
          <cell r="H3434" t="str">
            <v>3979 Other DCS problems - Miscellaneous (Balance of Plant) - Balance of Plant</v>
          </cell>
        </row>
        <row r="3435">
          <cell r="H3435" t="str">
            <v>3980 Programmable Logic Controller (PLC) - Miscellaneous (Balance of Plant) - Balance of Plant</v>
          </cell>
        </row>
        <row r="3436">
          <cell r="H3436" t="str">
            <v>3981 PLC - data highway - Miscellaneous (Balance of Plant) - Balance of Plant</v>
          </cell>
        </row>
        <row r="3437">
          <cell r="H3437" t="str">
            <v>3982 PLC - hardware problems (including card failure) - Miscellaneous (Balance of Plant) - Balance of Plant</v>
          </cell>
        </row>
        <row r="3438">
          <cell r="H3438" t="str">
            <v>3983 PLC - internal and termination wiring - Miscellaneous (Balance of Plant) - Balance of Plant</v>
          </cell>
        </row>
        <row r="3439">
          <cell r="H3439" t="str">
            <v>3984 PLC - logic problems - Miscellaneous (Balance of Plant) - Balance of Plant</v>
          </cell>
        </row>
        <row r="3440">
          <cell r="H3440" t="str">
            <v>3985 PLC - upgrades - Miscellaneous (Balance of Plant) - Balance of Plant</v>
          </cell>
        </row>
        <row r="3441">
          <cell r="H3441" t="str">
            <v>3989 Other PLC problems - Miscellaneous (Balance of Plant) - Balance of Plant</v>
          </cell>
        </row>
        <row r="3442">
          <cell r="H3442" t="str">
            <v>3995 Powerhouse heating and ventilating systems - Miscellaneous (Balance of Plant) - Balance of Plant</v>
          </cell>
        </row>
        <row r="3443">
          <cell r="H3443" t="str">
            <v>3996 Air conditioning systems - rooms and areas - Miscellaneous (Balance of Plant) - Balance of Plant</v>
          </cell>
        </row>
        <row r="3444">
          <cell r="H3444" t="str">
            <v>3998 Balance of plant overhaul/outage - Miscellaneous (Balance of Plant) - Balance of Plant</v>
          </cell>
        </row>
        <row r="3445">
          <cell r="H3445" t="str">
            <v>3999 Other miscellaneous balance of plant problems - Miscellaneous (Balance of Plant) - Balance of Plant</v>
          </cell>
        </row>
        <row r="3446">
          <cell r="H3446" t="str">
            <v>4200 Outer casing - Low Pressure Turbine - Steam Turbine</v>
          </cell>
        </row>
        <row r="3447">
          <cell r="H3447" t="str">
            <v>4201 Inner casing - Low Pressure Turbine - Steam Turbine</v>
          </cell>
        </row>
        <row r="3448">
          <cell r="H3448" t="str">
            <v>4209 Nozzle bolting - Low Pressure Turbine - Steam Turbine</v>
          </cell>
        </row>
        <row r="3449">
          <cell r="H3449" t="str">
            <v>4210 Nozzles and nozzle blocks - Low Pressure Turbine - Steam Turbine</v>
          </cell>
        </row>
        <row r="3450">
          <cell r="H3450" t="str">
            <v>4211 Diaphragms - Low Pressure Turbine - Steam Turbine</v>
          </cell>
        </row>
        <row r="3451">
          <cell r="H3451" t="str">
            <v>4212 Buckets or blades - Low Pressure Turbine - Steam Turbine</v>
          </cell>
        </row>
        <row r="3452">
          <cell r="H3452" t="str">
            <v>4213 Bucket or blade fouling - Low Pressure Turbine - Steam Turbine</v>
          </cell>
        </row>
        <row r="3453">
          <cell r="H3453" t="str">
            <v>4215 Wheels or spindles - Low Pressure Turbine - Steam Turbine</v>
          </cell>
        </row>
        <row r="3454">
          <cell r="H3454" t="str">
            <v>4220 Shaft seals - Low Pressure Turbine - Steam Turbine</v>
          </cell>
        </row>
        <row r="3455">
          <cell r="H3455" t="str">
            <v>4221 Dummy rings - Low Pressure Turbine - Steam Turbine</v>
          </cell>
        </row>
        <row r="3456">
          <cell r="H3456" t="str">
            <v>4222 Gland rings - Low Pressure Turbine - Steam Turbine</v>
          </cell>
        </row>
        <row r="3457">
          <cell r="H3457" t="str">
            <v>4230 Rotor shaft - Low Pressure Turbine - Steam Turbine</v>
          </cell>
        </row>
        <row r="3458">
          <cell r="H3458" t="str">
            <v>4240 Bearings - Low Pressure Turbine - Steam Turbine</v>
          </cell>
        </row>
        <row r="3459">
          <cell r="H3459" t="str">
            <v>4241 Thrust bearings - Low Pressure Turbine - Steam Turbine</v>
          </cell>
        </row>
        <row r="3460">
          <cell r="H3460" t="str">
            <v>4250 Other low pressure turbine problems - Low Pressure Turbine - Steam Turbine</v>
          </cell>
        </row>
        <row r="3461">
          <cell r="H3461" t="str">
            <v>4260 Main stop valves - Valves - Steam Turbine</v>
          </cell>
        </row>
        <row r="3462">
          <cell r="H3462" t="str">
            <v>4261 Control valves - Valves - Steam Turbine</v>
          </cell>
        </row>
        <row r="3463">
          <cell r="H3463" t="str">
            <v>4262 Intercept valves - Valves - Steam Turbine</v>
          </cell>
        </row>
        <row r="3464">
          <cell r="H3464" t="str">
            <v>4263 Reheat stop valves - Valves - Steam Turbine</v>
          </cell>
        </row>
        <row r="3465">
          <cell r="H3465" t="str">
            <v>4264 Combined intercept valves - Valves - Steam Turbine</v>
          </cell>
        </row>
        <row r="3466">
          <cell r="H3466" t="str">
            <v>4265 Miscellaneous drain and vent valves - Valves - Steam Turbine</v>
          </cell>
        </row>
        <row r="3467">
          <cell r="H3467" t="str">
            <v>4266 Main stop valve testing - Valves - Steam Turbine</v>
          </cell>
        </row>
        <row r="3468">
          <cell r="H3468" t="str">
            <v>4267 Control valve testing - Valves - Steam Turbine</v>
          </cell>
        </row>
        <row r="3469">
          <cell r="H3469" t="str">
            <v>4268 Reheat/intercept valve testing - Valves - Steam Turbine</v>
          </cell>
        </row>
        <row r="3470">
          <cell r="H3470" t="str">
            <v>4269 Other turbine valves (including LP steam admission valves) - Valves - Steam Turbine</v>
          </cell>
        </row>
        <row r="3471">
          <cell r="H3471" t="str">
            <v>4270 Crossover or under piping - Piping - Steam Turbine</v>
          </cell>
        </row>
        <row r="3472">
          <cell r="H3472" t="str">
            <v>4279 Miscellaneous turbine piping - Piping - Steam Turbine</v>
          </cell>
        </row>
        <row r="3473">
          <cell r="H3473" t="str">
            <v>4280 Lube oil pumps - Lube Oil - Steam Turbine</v>
          </cell>
        </row>
        <row r="3474">
          <cell r="H3474" t="str">
            <v>4281 Lube oil coolers - Lube Oil - Steam Turbine</v>
          </cell>
        </row>
        <row r="3475">
          <cell r="H3475" t="str">
            <v>4282 Lube oil conditioners - Lube Oil - Steam Turbine</v>
          </cell>
        </row>
        <row r="3476">
          <cell r="H3476" t="str">
            <v>4283 Lube oil system valves and piping - Lube Oil - Steam Turbine</v>
          </cell>
        </row>
        <row r="3477">
          <cell r="H3477" t="str">
            <v>4284 Lube oil pump drive - Lube Oil - Steam Turbine</v>
          </cell>
        </row>
        <row r="3478">
          <cell r="H3478" t="str">
            <v>4289 Other lube oil system problems - Lube Oil - Steam Turbine</v>
          </cell>
        </row>
        <row r="3479">
          <cell r="H3479" t="str">
            <v>4290 Hydraulic system pumps - Controls - Steam Turbine</v>
          </cell>
        </row>
        <row r="3480">
          <cell r="H3480" t="str">
            <v>4291 Hydraulic system coolers - Controls - Steam Turbine</v>
          </cell>
        </row>
        <row r="3481">
          <cell r="H3481" t="str">
            <v>4292 Hydraulic system filters - Controls - Steam Turbine</v>
          </cell>
        </row>
        <row r="3482">
          <cell r="H3482" t="str">
            <v>4293 Hydraulic system pipes and valves - Controls - Steam Turbine</v>
          </cell>
        </row>
        <row r="3483">
          <cell r="H3483" t="str">
            <v>4299 Other hydraulic system problems - Controls - Steam Turbine</v>
          </cell>
        </row>
        <row r="3484">
          <cell r="H3484" t="str">
            <v>4300 Turbine supervisory system (use codes 4290 to 4299 for hydraulic oil) - Controls - Steam Turbine</v>
          </cell>
        </row>
        <row r="3485">
          <cell r="H3485" t="str">
            <v>4301 Turbine governing system - Controls - Steam Turbine</v>
          </cell>
        </row>
        <row r="3486">
          <cell r="H3486" t="str">
            <v>4302 Turbine trip devices (including instruments) - Controls - Steam Turbine</v>
          </cell>
        </row>
        <row r="3487">
          <cell r="H3487" t="str">
            <v>4303 Exhaust hood and spray controls - Controls - Steam Turbine</v>
          </cell>
        </row>
        <row r="3488">
          <cell r="H3488" t="str">
            <v>4304 Automatic turbine control systems - mechanical - Controls - Steam Turbine</v>
          </cell>
        </row>
        <row r="3489">
          <cell r="H3489" t="str">
            <v>4305 Automatic turbine control systems - mechanical - hydraulic - Controls - Steam Turbine</v>
          </cell>
        </row>
        <row r="3490">
          <cell r="H3490" t="str">
            <v>4306 Automatic turbine control systems - electro-hydraulic - analog - Controls - Steam Turbine</v>
          </cell>
        </row>
        <row r="3491">
          <cell r="H3491" t="str">
            <v>4307 Automatic turbine control systems - electro-hydraulic - digital - Controls - Steam Turbine</v>
          </cell>
        </row>
        <row r="3492">
          <cell r="H3492" t="str">
            <v>4308 Automatic turbine control systems - digital control and monitoring - Controls - Steam Turbine</v>
          </cell>
        </row>
        <row r="3493">
          <cell r="H3493" t="str">
            <v>4309 Other turbine instrument and control problems - Controls - Steam Turbine</v>
          </cell>
        </row>
        <row r="3494">
          <cell r="H3494" t="str">
            <v>4310 Steam Turbine Control System - data highway - Controls - Steam Turbine</v>
          </cell>
        </row>
        <row r="3495">
          <cell r="H3495" t="str">
            <v>4311 Steam Turbine Control System - hardware problems (including card failure) - Controls - Steam Turbine</v>
          </cell>
        </row>
        <row r="3496">
          <cell r="H3496" t="str">
            <v>4312 Steam Turbine Control System - internal and termination wiring - Controls - Steam Turbine</v>
          </cell>
        </row>
        <row r="3497">
          <cell r="H3497" t="str">
            <v>4313 Steam Turbine Control System - logic problems - Controls - Steam Turbine</v>
          </cell>
        </row>
        <row r="3498">
          <cell r="H3498" t="str">
            <v>4314 Steam Turbine Control System - upgrades - Controls - Steam Turbine</v>
          </cell>
        </row>
        <row r="3499">
          <cell r="H3499" t="str">
            <v>4400 Major turbine overhaul (720 hours or longer) (use for non-specific overhaul only; see page B-CCGT-2) - Miscellaneous (Steam Turbine) - Steam Turbine</v>
          </cell>
        </row>
        <row r="3500">
          <cell r="H3500" t="str">
            <v>4401 Inspection - Miscellaneous (Steam Turbine) - Steam Turbine</v>
          </cell>
        </row>
        <row r="3501">
          <cell r="H3501" t="str">
            <v>4402 Minor turbine overhaul (less than 720 hours) (use for non-specific overhaul only; see page B-CCGT-2) - Miscellaneous (Steam Turbine) - Steam Turbine</v>
          </cell>
        </row>
        <row r="3502">
          <cell r="H3502" t="str">
            <v>4410 Turning gear and motor - Miscellaneous (Steam Turbine) - Steam Turbine</v>
          </cell>
        </row>
        <row r="3503">
          <cell r="H3503" t="str">
            <v>4411 Steam turbine gear box (single shaft configuration) - Miscellaneous (Steam Turbine) - Steam Turbine</v>
          </cell>
        </row>
        <row r="3504">
          <cell r="H3504" t="str">
            <v>4412 Steam turbine clutch (single shaft configuration) - Miscellaneous (Steam Turbine) - Steam Turbine</v>
          </cell>
        </row>
        <row r="3505">
          <cell r="H3505" t="str">
            <v>4415 Shaft coupling mechanism - Miscellaneous (Steam Turbine) - Steam Turbine</v>
          </cell>
        </row>
        <row r="3506">
          <cell r="H3506" t="str">
            <v>4420 Vibration of the turbine generator unit that cannot be attributed to a specific cause such as bearings or blades (use this code for balance moves) - Miscellaneous (Steam Turbine) - Steam Turbine</v>
          </cell>
        </row>
        <row r="3507">
          <cell r="H3507" t="str">
            <v>4430 Gland seal system - Miscellaneous (Steam Turbine) - Steam Turbine</v>
          </cell>
        </row>
        <row r="3508">
          <cell r="H3508" t="str">
            <v>4450 Water induction - Miscellaneous (Steam Turbine) - Steam Turbine</v>
          </cell>
        </row>
        <row r="3509">
          <cell r="H3509" t="str">
            <v>4460 Turbine overspeed trip test - Miscellaneous (Steam Turbine) - Steam Turbine</v>
          </cell>
        </row>
        <row r="3510">
          <cell r="H3510" t="str">
            <v>4470 Differential expansion - Miscellaneous (Steam Turbine) - Steam Turbine</v>
          </cell>
        </row>
        <row r="3511">
          <cell r="H3511" t="str">
            <v>4490 Turbine performance testing (use code 9999 for total unit performance testing) - Miscellaneous (Steam Turbine) - Steam Turbine</v>
          </cell>
        </row>
        <row r="3512">
          <cell r="H3512" t="str">
            <v>4499 Other miscellaneous steam turbine problems - Miscellaneous (Steam Turbine) - Steam Turbine</v>
          </cell>
        </row>
        <row r="3513">
          <cell r="H3513" t="str">
            <v>4500 Rotor windings (including damper windings and fan blades on hydro units) - Generator - Generator</v>
          </cell>
        </row>
        <row r="3514">
          <cell r="H3514" t="str">
            <v>4510 Rotor collector rings - Generator - Generator</v>
          </cell>
        </row>
        <row r="3515">
          <cell r="H3515" t="str">
            <v>4511 Rotor, General - Generator - Generator</v>
          </cell>
        </row>
        <row r="3516">
          <cell r="H3516" t="str">
            <v>4512 Retaining Rings - Generator - Generator</v>
          </cell>
        </row>
        <row r="3517">
          <cell r="H3517" t="str">
            <v>4520 Stator windings, bushings, and terminals - Generator - Generator</v>
          </cell>
        </row>
        <row r="3518">
          <cell r="H3518" t="str">
            <v>4530 Stator core iron - Generator - Generator</v>
          </cell>
        </row>
        <row r="3519">
          <cell r="H3519" t="str">
            <v>4535 Stator, General - Generator - Generator</v>
          </cell>
        </row>
        <row r="3520">
          <cell r="H3520" t="str">
            <v>4536 Generator Heaters - Generator - Generator</v>
          </cell>
        </row>
        <row r="3521">
          <cell r="H3521" t="str">
            <v>4540 Brushes and brush rigging - Generator - Generator</v>
          </cell>
        </row>
        <row r="3522">
          <cell r="H3522" t="str">
            <v>4550 Generator bearings and lube oil system (including thrust bearings on hydro units) - Generator - Generator</v>
          </cell>
        </row>
        <row r="3523">
          <cell r="H3523" t="str">
            <v>4551 Generator bearings - Generator - Generator</v>
          </cell>
        </row>
        <row r="3524">
          <cell r="H3524" t="str">
            <v>4552 Generator lube oil system - Generator - Generator</v>
          </cell>
        </row>
        <row r="3525">
          <cell r="H3525" t="str">
            <v>4555 Bearing cooling system - Generator - Generator</v>
          </cell>
        </row>
        <row r="3526">
          <cell r="H3526" t="str">
            <v>4560 Generator vibration (excluding vibration due to failed bearing and other components) - Generator - Generator</v>
          </cell>
        </row>
        <row r="3527">
          <cell r="H3527" t="str">
            <v>4570 Generator casing - Generator - Generator</v>
          </cell>
        </row>
        <row r="3528">
          <cell r="H3528" t="str">
            <v>4580 Generator end bells and bolting - Generator - Generator</v>
          </cell>
        </row>
        <row r="3529">
          <cell r="H3529" t="str">
            <v>4600 Exciter drive - motor - Exciter - Generator</v>
          </cell>
        </row>
        <row r="3530">
          <cell r="H3530" t="str">
            <v>4601 Exciter field rheostat - Exciter - Generator</v>
          </cell>
        </row>
        <row r="3531">
          <cell r="H3531" t="str">
            <v>4602 Exciter commutator and brushes - Exciter - Generator</v>
          </cell>
        </row>
        <row r="3532">
          <cell r="H3532" t="str">
            <v>4603 Solid state exciter element - Exciter - Generator</v>
          </cell>
        </row>
        <row r="3533">
          <cell r="H3533" t="str">
            <v>4604 Exciter drive - shaft - Exciter - Generator</v>
          </cell>
        </row>
        <row r="3534">
          <cell r="H3534" t="str">
            <v>4605 Exciter transformer - Exciter - Generator</v>
          </cell>
        </row>
        <row r="3535">
          <cell r="H3535" t="str">
            <v>4609 Other exciter problems - Exciter - Generator</v>
          </cell>
        </row>
        <row r="3536">
          <cell r="H3536" t="str">
            <v>4610 Hydrogen cooling system piping and valves - Cooling System - Generator</v>
          </cell>
        </row>
        <row r="3537">
          <cell r="H3537" t="str">
            <v>4611 Hydrogen coolers - Cooling System - Generator</v>
          </cell>
        </row>
        <row r="3538">
          <cell r="H3538" t="str">
            <v>4612 Hydrogen storage system - Cooling System - Generator</v>
          </cell>
        </row>
        <row r="3539">
          <cell r="H3539" t="str">
            <v>4613 Hydrogen seals - Cooling System - Generator</v>
          </cell>
        </row>
        <row r="3540">
          <cell r="H3540" t="str">
            <v>4619 Other hydrogen system problems - Cooling System - Generator</v>
          </cell>
        </row>
        <row r="3541">
          <cell r="H3541" t="str">
            <v>4620 Air cooling system - Cooling System - Generator</v>
          </cell>
        </row>
        <row r="3542">
          <cell r="H3542" t="str">
            <v>4630 Liquid cooling system - Cooling System - Generator</v>
          </cell>
        </row>
        <row r="3543">
          <cell r="H3543" t="str">
            <v>4640 Seal oil system and seals - Cooling System - Generator</v>
          </cell>
        </row>
        <row r="3544">
          <cell r="H3544" t="str">
            <v>4650 Other cooling system problems - Cooling System - Generator</v>
          </cell>
        </row>
        <row r="3545">
          <cell r="H3545" t="str">
            <v>4700 Generator voltage control - Controls - Generator</v>
          </cell>
        </row>
        <row r="3546">
          <cell r="H3546" t="str">
            <v>4710 Generator metering devices - Controls - Generator</v>
          </cell>
        </row>
        <row r="3547">
          <cell r="H3547" t="str">
            <v>4720 Generator synchronization equipment - Controls - Generator</v>
          </cell>
        </row>
        <row r="3548">
          <cell r="H3548" t="str">
            <v>4730 Generator current and potential transformers - Controls - Generator</v>
          </cell>
        </row>
        <row r="3549">
          <cell r="H3549" t="str">
            <v>4740 Emergency generator trip devices - Controls - Generator</v>
          </cell>
        </row>
        <row r="3550">
          <cell r="H3550" t="str">
            <v>4750 Other generator controls and metering problems - Controls - Generator</v>
          </cell>
        </row>
        <row r="3551">
          <cell r="H3551" t="str">
            <v>4800 Generator main leads - Miscellaneous (Generator) - Generator</v>
          </cell>
        </row>
        <row r="3552">
          <cell r="H3552" t="str">
            <v>4805 Generator Bus Duct Cooling System - Miscellaneous (Generator) - Generator</v>
          </cell>
        </row>
        <row r="3553">
          <cell r="H3553" t="str">
            <v>4810 Generator output breaker - Miscellaneous (Generator) - Generator</v>
          </cell>
        </row>
        <row r="3554">
          <cell r="H3554" t="str">
            <v>4830 Major generator overhaul (720 hours or longer) (use for non-specific overhaul only; see page B-CCGT-2) - Miscellaneous (Generator) - Generator</v>
          </cell>
        </row>
        <row r="3555">
          <cell r="H3555" t="str">
            <v>4831 Minor generator overhaul (less than 720 hours) (use for non-specific overhaul only; see page B-CCGT-2) - Miscellaneous (Generator) - Generator</v>
          </cell>
        </row>
        <row r="3556">
          <cell r="H3556" t="str">
            <v>4840 Inspection - Miscellaneous (Generator) - Generator</v>
          </cell>
        </row>
        <row r="3557">
          <cell r="H3557" t="str">
            <v>4841 Generator doble testing - Miscellaneous (Generator) - Generator</v>
          </cell>
        </row>
        <row r="3558">
          <cell r="H3558" t="str">
            <v>4850 Core monitor alarm - Miscellaneous (Generator) - Generator</v>
          </cell>
        </row>
        <row r="3559">
          <cell r="H3559" t="str">
            <v>4860 Generator neutral grounding equipment - Miscellaneous (Generator) - Generator</v>
          </cell>
        </row>
        <row r="3560">
          <cell r="H3560" t="str">
            <v>4899 Other miscellaneous generator problems - Miscellaneous (Generator) - Generator</v>
          </cell>
        </row>
        <row r="3561">
          <cell r="H3561" t="str">
            <v>6410 Steam wells/steam field piping problems - Plant and Auxiliaries - Miscellaneous</v>
          </cell>
        </row>
        <row r="3562">
          <cell r="H3562" t="str">
            <v>6415 Low steam pressure - Plant and Auxiliaries - Miscellaneous</v>
          </cell>
        </row>
        <row r="3563">
          <cell r="H3563" t="str">
            <v>6420 Condensate reinjection system - Plant and Auxiliaries - Miscellaneous</v>
          </cell>
        </row>
        <row r="3564">
          <cell r="H3564" t="str">
            <v>6430 Unit H2S emission limitations - regulatory - Plant and Auxiliaries - Miscellaneous</v>
          </cell>
        </row>
        <row r="3565">
          <cell r="H3565" t="str">
            <v>6435 Steam field H2S emission limitations - regulatory - Plant and Auxiliaries - Miscellaneous</v>
          </cell>
        </row>
        <row r="3566">
          <cell r="H3566" t="str">
            <v>6440 H2S abatement system problems - general - Plant and Auxiliaries - Miscellaneous</v>
          </cell>
        </row>
        <row r="3567">
          <cell r="H3567" t="str">
            <v>6450 Heat exchanger problems due to H2S abatement system - Plant and Auxiliaries - Miscellaneous</v>
          </cell>
        </row>
        <row r="3568">
          <cell r="H3568" t="str">
            <v>6460 Condenser problems due to H2S abatement system - Plant and Auxiliaries - Miscellaneous</v>
          </cell>
        </row>
        <row r="3569">
          <cell r="H3569" t="str">
            <v>6470 Cooling tower problems due to H2S abatement system - Plant and Auxiliaries - Miscellaneous</v>
          </cell>
        </row>
        <row r="3570">
          <cell r="H3570" t="str">
            <v>6480 Steam strainer plugging - mineral deposits - Plant and Auxiliaries - Miscellaneous</v>
          </cell>
        </row>
        <row r="3571">
          <cell r="H3571" t="str">
            <v>6490 Turbine plugging - mineral deposits - Plant and Auxiliaries - Miscellaneous</v>
          </cell>
        </row>
        <row r="3572">
          <cell r="H3572" t="str">
            <v>6499 Geothermal - Plant and Auxiliaries - Miscellaneous</v>
          </cell>
        </row>
        <row r="3573">
          <cell r="H3573" t="str">
            <v>8000 Chemical feed storage, mill feeders, and conveyors - Wet Scrubbers - Pollution Control Equipment</v>
          </cell>
        </row>
        <row r="3574">
          <cell r="H3574" t="str">
            <v>8002 Screw conveyors - Wet Scrubbers - Pollution Control Equipment</v>
          </cell>
        </row>
        <row r="3575">
          <cell r="H3575" t="str">
            <v>8003 Bucket elevators - Wet Scrubbers - Pollution Control Equipment</v>
          </cell>
        </row>
        <row r="3576">
          <cell r="H3576" t="str">
            <v>8006 Weigh feeders - Wet Scrubbers - Pollution Control Equipment</v>
          </cell>
        </row>
        <row r="3577">
          <cell r="H3577" t="str">
            <v>8010 Crushers/mills - Wet Scrubbers - Pollution Control Equipment</v>
          </cell>
        </row>
        <row r="3578">
          <cell r="H3578" t="str">
            <v>8020 Mill slurry tanks supply problems - Wet Scrubbers - Pollution Control Equipment</v>
          </cell>
        </row>
        <row r="3579">
          <cell r="H3579" t="str">
            <v>8030 Classifiers - Wet Scrubbers - Pollution Control Equipment</v>
          </cell>
        </row>
        <row r="3580">
          <cell r="H3580" t="str">
            <v>8040 Slurry transfer pumps and motors - Wet Scrubbers - Pollution Control Equipment</v>
          </cell>
        </row>
        <row r="3581">
          <cell r="H3581" t="str">
            <v>8050 Chemical unavailability - Wet Scrubbers - Pollution Control Equipment</v>
          </cell>
        </row>
        <row r="3582">
          <cell r="H3582" t="str">
            <v>8099 Other chemical supply problems - Wet Scrubbers - Pollution Control Equipment</v>
          </cell>
        </row>
        <row r="3583">
          <cell r="H3583" t="str">
            <v>8100 Scrubber/absorber tower or module - Wet Scrubbers - Pollution Control Equipment</v>
          </cell>
        </row>
        <row r="3584">
          <cell r="H3584" t="str">
            <v>8110 Spray nozzles - Wet Scrubbers - Pollution Control Equipment</v>
          </cell>
        </row>
        <row r="3585">
          <cell r="H3585" t="str">
            <v>8115 Disc scrubber throats - Wet Scrubbers - Pollution Control Equipment</v>
          </cell>
        </row>
        <row r="3586">
          <cell r="H3586" t="str">
            <v>8120 Spray pumps and motors - Wet Scrubbers - Pollution Control Equipment</v>
          </cell>
        </row>
        <row r="3587">
          <cell r="H3587" t="str">
            <v>8125 Scrubber recycle (liquid) pumps - Wet Scrubbers - Pollution Control Equipment</v>
          </cell>
        </row>
        <row r="3588">
          <cell r="H3588" t="str">
            <v>8127 Scrubber recycle (liquid) pump motors - Wet Scrubbers - Pollution Control Equipment</v>
          </cell>
        </row>
        <row r="3589">
          <cell r="H3589" t="str">
            <v>8130 Recirculation tanks including agitators - Wet Scrubbers - Pollution Control Equipment</v>
          </cell>
        </row>
        <row r="3590">
          <cell r="H3590" t="str">
            <v>8140 Reaction tanks including agitators - Wet Scrubbers - Pollution Control Equipment</v>
          </cell>
        </row>
        <row r="3591">
          <cell r="H3591" t="str">
            <v>8150 Tubes - Wet Scrubbers - Pollution Control Equipment</v>
          </cell>
        </row>
        <row r="3592">
          <cell r="H3592" t="str">
            <v>8160 Mist eliminators/demisters and washdown - Wet Scrubbers - Pollution Control Equipment</v>
          </cell>
        </row>
        <row r="3593">
          <cell r="H3593" t="str">
            <v>8199 Other scrubber problems - Wet Scrubbers - Pollution Control Equipment</v>
          </cell>
        </row>
        <row r="3594">
          <cell r="H3594" t="str">
            <v>8200 Piping - Wet Scrubbers - Pollution Control Equipment</v>
          </cell>
        </row>
        <row r="3595">
          <cell r="H3595" t="str">
            <v>8210 Valves - Wet Scrubbers - Pollution Control Equipment</v>
          </cell>
        </row>
        <row r="3596">
          <cell r="H3596" t="str">
            <v>8220 Strainers or filters - Wet Scrubbers - Pollution Control Equipment</v>
          </cell>
        </row>
        <row r="3597">
          <cell r="H3597" t="str">
            <v>8225 Drain pots - Wet Scrubbers - Pollution Control Equipment</v>
          </cell>
        </row>
        <row r="3598">
          <cell r="H3598" t="str">
            <v>8230 Ducting - Wet Scrubbers - Pollution Control Equipment</v>
          </cell>
        </row>
        <row r="3599">
          <cell r="H3599" t="str">
            <v>8235 Demister - Wet Scrubbers - Pollution Control Equipment</v>
          </cell>
        </row>
        <row r="3600">
          <cell r="H3600" t="str">
            <v>8240 Bypass dampers - Wet Scrubbers - Pollution Control Equipment</v>
          </cell>
        </row>
        <row r="3601">
          <cell r="H3601" t="str">
            <v>8250 Dampers other than bypass - Wet Scrubbers - Pollution Control Equipment</v>
          </cell>
        </row>
        <row r="3602">
          <cell r="H3602" t="str">
            <v>8260 Scrubber booster I.D. fan (fan specific to the scrubber) - Wet Scrubbers - Pollution Control Equipment</v>
          </cell>
        </row>
        <row r="3603">
          <cell r="H3603" t="str">
            <v>8261 Scrubber booster I.D. fan drive - Wet Scrubbers - Pollution Control Equipment</v>
          </cell>
        </row>
        <row r="3604">
          <cell r="H3604" t="str">
            <v>8262 Scrubber booster I.D. fan vibration (fan specific to the scrubber) - Wet Scrubbers - Pollution Control Equipment</v>
          </cell>
        </row>
        <row r="3605">
          <cell r="H3605" t="str">
            <v>8264 Scrubber booster I.D. fan blades (fan specific to the scrubber) - Wet Scrubbers - Pollution Control Equipment</v>
          </cell>
        </row>
        <row r="3606">
          <cell r="H3606" t="str">
            <v>8270 Scrubber booster F.D. fan (fan specific to the scrubber) - Wet Scrubbers - Pollution Control Equipment</v>
          </cell>
        </row>
        <row r="3607">
          <cell r="H3607" t="str">
            <v>8271 Scrubber booster F.D. fan drive - Wet Scrubbers - Pollution Control Equipment</v>
          </cell>
        </row>
        <row r="3608">
          <cell r="H3608" t="str">
            <v>8272 Scrubber booster F.D. fan vibration (fan specific to the scrubber) - Wet Scrubbers - Pollution Control Equipment</v>
          </cell>
        </row>
        <row r="3609">
          <cell r="H3609" t="str">
            <v>8274 Scrubber booster F.D. fan blades (fan specific to the scrubber) - Wet Scrubbers - Pollution Control Equipment</v>
          </cell>
        </row>
        <row r="3610">
          <cell r="H3610" t="str">
            <v>8280 Reagent feed piping - Wet Scrubbers - Pollution Control Equipment</v>
          </cell>
        </row>
        <row r="3611">
          <cell r="H3611" t="str">
            <v>8290 Demister wash piping assembly - Wet Scrubbers - Pollution Control Equipment</v>
          </cell>
        </row>
        <row r="3612">
          <cell r="H3612" t="str">
            <v>8299 Other piping, ducting, damper, and fan problems - Wet Scrubbers - Pollution Control Equipment</v>
          </cell>
        </row>
        <row r="3613">
          <cell r="H3613" t="str">
            <v>8400 Scrubber gas discharge reheaters - general - Wet Scrubbers - Pollution Control Equipment</v>
          </cell>
        </row>
        <row r="3614">
          <cell r="H3614" t="str">
            <v>8402 Scrubber gas discharge reheaters - vibration - Wet Scrubbers - Pollution Control Equipment</v>
          </cell>
        </row>
        <row r="3615">
          <cell r="H3615" t="str">
            <v>8404 Scrubber gas discharge reheaters - tube leaks - Wet Scrubbers - Pollution Control Equipment</v>
          </cell>
        </row>
        <row r="3616">
          <cell r="H3616" t="str">
            <v>8406 Scrubber gas discharge reheaters - ducts - Wet Scrubbers - Pollution Control Equipment</v>
          </cell>
        </row>
        <row r="3617">
          <cell r="H3617" t="str">
            <v>8410 Scrubber instruments and controls - Wet Scrubbers - Pollution Control Equipment</v>
          </cell>
        </row>
        <row r="3618">
          <cell r="H3618" t="str">
            <v>8415 Liquid level controls - Wet Scrubbers - Pollution Control Equipment</v>
          </cell>
        </row>
        <row r="3619">
          <cell r="H3619" t="str">
            <v>8420 Heat tracer - Wet Scrubbers - Pollution Control Equipment</v>
          </cell>
        </row>
        <row r="3620">
          <cell r="H3620" t="str">
            <v>8425 Miscellaneous mechanical failures - Wet Scrubbers - Pollution Control Equipment</v>
          </cell>
        </row>
        <row r="3621">
          <cell r="H3621" t="str">
            <v>8426 Miscellaneous electrical failures - Wet Scrubbers - Pollution Control Equipment</v>
          </cell>
        </row>
        <row r="3622">
          <cell r="H3622" t="str">
            <v>8430 Stack damage related to scrubber system - Wet Scrubbers - Pollution Control Equipment</v>
          </cell>
        </row>
        <row r="3623">
          <cell r="H3623" t="str">
            <v>8440 Major overhaul - Wet Scrubbers - Pollution Control Equipment</v>
          </cell>
        </row>
        <row r="3624">
          <cell r="H3624" t="str">
            <v>8450 Inspection - Wet Scrubbers - Pollution Control Equipment</v>
          </cell>
        </row>
        <row r="3625">
          <cell r="H3625" t="str">
            <v>8460 Testing - Wet Scrubbers - Pollution Control Equipment</v>
          </cell>
        </row>
        <row r="3626">
          <cell r="H3626" t="str">
            <v>8470 SO2 monitor - Wet Scrubbers - Pollution Control Equipment</v>
          </cell>
        </row>
        <row r="3627">
          <cell r="H3627" t="str">
            <v>8499 Other miscellaneous wet scrubber problems - Wet Scrubbers - Pollution Control Equipment</v>
          </cell>
        </row>
        <row r="3628">
          <cell r="H3628" t="str">
            <v>8700 CEMS Certification and Recertification - Continuous Emissions Monitoring Systems (CEMS) - Pollution Control Equipment</v>
          </cell>
        </row>
        <row r="3629">
          <cell r="H3629" t="str">
            <v>8710 SO2 analyzer problems - Continuous Emissions Monitoring Systems (CEMS) - Pollution Control Equipment</v>
          </cell>
        </row>
        <row r="3630">
          <cell r="H3630" t="str">
            <v>8720 NOx analyzer problems - Continuous Emissions Monitoring Systems (CEMS) - Pollution Control Equipment</v>
          </cell>
        </row>
        <row r="3631">
          <cell r="H3631" t="str">
            <v>8730 CO analyzer problems - Continuous Emissions Monitoring Systems (CEMS) - Pollution Control Equipment</v>
          </cell>
        </row>
        <row r="3632">
          <cell r="H3632" t="str">
            <v>8740 CO2 analyzer problems - Continuous Emissions Monitoring Systems (CEMS) - Pollution Control Equipment</v>
          </cell>
        </row>
        <row r="3633">
          <cell r="H3633" t="str">
            <v>8750 O2 analyzer problems - Continuous Emissions Monitoring Systems (CEMS) - Pollution Control Equipment</v>
          </cell>
        </row>
        <row r="3634">
          <cell r="H3634" t="str">
            <v>8760 Opacity monitor problems - Continuous Emissions Monitoring Systems (CEMS) - Pollution Control Equipment</v>
          </cell>
        </row>
        <row r="3635">
          <cell r="H3635" t="str">
            <v>8770 Flow monitor problems - Continuous Emissions Monitoring Systems (CEMS) - Pollution Control Equipment</v>
          </cell>
        </row>
        <row r="3636">
          <cell r="H3636" t="str">
            <v>8780 Data acquisition system problems - Continuous Emissions Monitoring Systems (CEMS) - Pollution Control Equipment</v>
          </cell>
        </row>
        <row r="3637">
          <cell r="H3637" t="str">
            <v>8790 Miscellaneous CEMS problems - Continuous Emissions Monitoring Systems (CEMS) - Pollution Control Equipment</v>
          </cell>
        </row>
        <row r="3638">
          <cell r="H3638" t="str">
            <v>9000 Flood - Catastrophe - External</v>
          </cell>
        </row>
        <row r="3639">
          <cell r="H3639" t="str">
            <v>9001 Drought - Catastrophe - External</v>
          </cell>
        </row>
        <row r="3640">
          <cell r="H3640" t="str">
            <v>9010 Fire including wildfires, not related to a specific component - Catastrophe - External</v>
          </cell>
        </row>
        <row r="3641">
          <cell r="H3641" t="str">
            <v>9020 Lightning - Catastrophe - External</v>
          </cell>
        </row>
        <row r="3642">
          <cell r="H3642" t="str">
            <v>9025 Geomagnetic disturbance - Catastrophe - External</v>
          </cell>
        </row>
        <row r="3643">
          <cell r="H3643" t="str">
            <v>9030 Earthquake - Catastrophe - External</v>
          </cell>
        </row>
        <row r="3644">
          <cell r="H3644" t="str">
            <v>9031 Tornado - Catastrophe - External</v>
          </cell>
        </row>
        <row r="3645">
          <cell r="H3645" t="str">
            <v>9035 Hurricane - Catastrophe - External</v>
          </cell>
        </row>
        <row r="3646">
          <cell r="H3646" t="str">
            <v>9036 Storms (ice, snow, etc) - Catastrophe - External</v>
          </cell>
        </row>
        <row r="3647">
          <cell r="H3647" t="str">
            <v>9040 Other catastrophe - Catastrophe - External</v>
          </cell>
        </row>
        <row r="3648">
          <cell r="H3648" t="str">
            <v>0 Reserve shutdown - Economic - External</v>
          </cell>
        </row>
        <row r="3649">
          <cell r="H3649" t="str">
            <v>9130 Lack of fuel (water from rivers or lakes, coal mines, gas lines, etc) where the operator is not in control of contracts, supply lines, or delivery of fuels - Economic - External</v>
          </cell>
        </row>
        <row r="3650">
          <cell r="H3650" t="str">
            <v>9131 Lack of fuel (interruptible supply of fuel part of fuel contract) - Economic - External</v>
          </cell>
        </row>
        <row r="3651">
          <cell r="H3651" t="str">
            <v>9134 Fuel conservation - Economic - External</v>
          </cell>
        </row>
        <row r="3652">
          <cell r="H3652" t="str">
            <v>9136 Problems with Primary Fuel for Units with Secondary Fuel Operation - Economic - External</v>
          </cell>
        </row>
        <row r="3653">
          <cell r="H3653" t="str">
            <v>9137 Ground water or other water supply problems - Economic - External</v>
          </cell>
        </row>
        <row r="3654">
          <cell r="H3654" t="str">
            <v>9140 Plant modifications to burn different fuel that are not regulatory mandated - Economic - External</v>
          </cell>
        </row>
        <row r="3655">
          <cell r="H3655" t="str">
            <v>9150 Labor strikes company-wide problems or strikes outside the company's jurisdiction such as manufacturers (delaying repairs) or transportation (fuel supply) problems. - Economic - External</v>
          </cell>
        </row>
        <row r="3656">
          <cell r="H3656" t="str">
            <v>9151 Labor strikes direct plant management grievances that result in a walkout or strike are under plant management control. - Economic - External</v>
          </cell>
        </row>
        <row r="3657">
          <cell r="H3657" t="str">
            <v>9160 Other economic problems - Economic - External</v>
          </cell>
        </row>
        <row r="3658">
          <cell r="H3658" t="str">
            <v>9180 Economic (for internal use at plants only) - Economic - External</v>
          </cell>
        </row>
        <row r="3659">
          <cell r="H3659" t="str">
            <v>9181 Economic (for internal use at plants only) - Economic - External</v>
          </cell>
        </row>
        <row r="3660">
          <cell r="H3660" t="str">
            <v>9182 Economic (for internal use at plants only) - Economic - External</v>
          </cell>
        </row>
        <row r="3661">
          <cell r="H3661" t="str">
            <v>9183 Economic (for internal use at plants only) - Economic - External</v>
          </cell>
        </row>
        <row r="3662">
          <cell r="H3662" t="str">
            <v>9184 Economic (for internal use at plants only) - Economic - External</v>
          </cell>
        </row>
        <row r="3663">
          <cell r="H3663" t="str">
            <v>9185 Economic (for internal use at plants only) - Economic - External</v>
          </cell>
        </row>
        <row r="3664">
          <cell r="H3664" t="str">
            <v>9186 Economic (for internal use at plants only) - Economic - External</v>
          </cell>
        </row>
        <row r="3665">
          <cell r="H3665" t="str">
            <v>9187 Economic (for internal use at plants only) - Economic - External</v>
          </cell>
        </row>
        <row r="3666">
          <cell r="H3666" t="str">
            <v>9188 Economic (for internal use at plants only) - Economic - External</v>
          </cell>
        </row>
        <row r="3667">
          <cell r="H3667" t="str">
            <v>9189 Economic (for internal use at plants only) - Economic - External</v>
          </cell>
        </row>
        <row r="3668">
          <cell r="H3668" t="str">
            <v>9190 Economic (for internal use at plants only) - Economic - External</v>
          </cell>
        </row>
        <row r="3669">
          <cell r="H3669" t="str">
            <v>9191 Economic (for internal use at plants only) - Economic - External</v>
          </cell>
        </row>
        <row r="3670">
          <cell r="H3670" t="str">
            <v>9192 Economic (for internal use at plants only) - Economic - External</v>
          </cell>
        </row>
        <row r="3671">
          <cell r="H3671" t="str">
            <v>9193 Economic (for internal use at plants only) - Economic - External</v>
          </cell>
        </row>
        <row r="3672">
          <cell r="H3672" t="str">
            <v>9194 Economic (for internal use at plants only) - Economic - External</v>
          </cell>
        </row>
        <row r="3673">
          <cell r="H3673" t="str">
            <v>9195 Economic (for internal use at plants only) - Economic - External</v>
          </cell>
        </row>
        <row r="3674">
          <cell r="H3674" t="str">
            <v>9196 Economic (for internal use at plants only) - Economic - External</v>
          </cell>
        </row>
        <row r="3675">
          <cell r="H3675" t="str">
            <v>9197 Economic (for internal use at plants only) - Economic - External</v>
          </cell>
        </row>
        <row r="3676">
          <cell r="H3676" t="str">
            <v>9198 Economic (for internal use at plants only) - Economic - External</v>
          </cell>
        </row>
        <row r="3677">
          <cell r="H3677" t="str">
            <v>9199 Economic (for internal use at plants only) - Economic - External</v>
          </cell>
        </row>
        <row r="3678">
          <cell r="H3678" t="str">
            <v>9300 Transmission system problems other than catastrophes (do not include switchyard problems in this category; see codes 3600 to 3629, 3720 to 3730) - Miscellaneous (External) - External</v>
          </cell>
        </row>
        <row r="3679">
          <cell r="H3679" t="str">
            <v>9305 Ash disposal problem - Miscellaneous (External) - External</v>
          </cell>
        </row>
        <row r="3680">
          <cell r="H3680" t="str">
            <v>9310 Operator training - Miscellaneous (External) - External</v>
          </cell>
        </row>
        <row r="3681">
          <cell r="H3681" t="str">
            <v>9320 Other miscellaneous external problems - Miscellaneous (External) - External</v>
          </cell>
        </row>
        <row r="3682">
          <cell r="H3682" t="str">
            <v>9340 Synchronous Condenser Operation - Miscellaneous (External) - External</v>
          </cell>
        </row>
        <row r="3683">
          <cell r="H3683" t="str">
            <v>9504 Regulatory (environmental) proceedings and hearings - regulatory agency initiated - Regulatory - Regulatory, Safety, Environmental</v>
          </cell>
        </row>
        <row r="3684">
          <cell r="H3684" t="str">
            <v>9506 Regulatory (environmental) proceedings and hearings - intervenor initiated - Regulatory - Regulatory, Safety, Environmental</v>
          </cell>
        </row>
        <row r="3685">
          <cell r="H3685" t="str">
            <v>9510 Plant modifications strictly for compliance with new or changed regulatory requirements (scrubbers, cooling towers, etc.) - Regulatory - Regulatory, Safety, Environmental</v>
          </cell>
        </row>
        <row r="3686">
          <cell r="H3686" t="str">
            <v>9520 Oil spill in Gulf of Mexico (OMC) - Regulatory - Regulatory, Safety, Environmental</v>
          </cell>
        </row>
        <row r="3687">
          <cell r="H3687" t="str">
            <v>9590 Miscellaneous regulatory (this code is primarily intended for use with event contribution code 2 to indicate that a regulatory-related factor contributed to the primary cause of the event) - Regulatory - Regulatory, Safety, Environmental</v>
          </cell>
        </row>
        <row r="3688">
          <cell r="H3688" t="str">
            <v>9700 OSHA-related retrofit or inspection - Safety - Regulatory, Safety, Environmental</v>
          </cell>
        </row>
        <row r="3689">
          <cell r="H3689" t="str">
            <v>9720 Other safety problems - Safety - Regulatory, Safety, Environmental</v>
          </cell>
        </row>
        <row r="3690">
          <cell r="H3690" t="str">
            <v>9900 Operator error - Personnel or Procedural Errors - Personnel or Procedural Errors</v>
          </cell>
        </row>
        <row r="3691">
          <cell r="H3691" t="str">
            <v>9910 Maintenance personnel error - Personnel or Procedural Errors - Personnel or Procedural Errors</v>
          </cell>
        </row>
        <row r="3692">
          <cell r="H3692" t="str">
            <v>9920 Contractor error - Personnel or Procedural Errors - Personnel or Procedural Errors</v>
          </cell>
        </row>
        <row r="3693">
          <cell r="H3693" t="str">
            <v>9930 Operating procedure error - Personnel or Procedural Errors - Personnel or Procedural Errors</v>
          </cell>
        </row>
        <row r="3694">
          <cell r="H3694" t="str">
            <v>9940 Maintenance procedure error - Personnel or Procedural Errors - Personnel or Procedural Errors</v>
          </cell>
        </row>
        <row r="3695">
          <cell r="H3695" t="str">
            <v>9950 Contractor procedure error - Personnel or Procedural Errors - Personnel or Procedural Errors</v>
          </cell>
        </row>
        <row r="3696">
          <cell r="H3696" t="str">
            <v>2 Inactive Reserve Shutdown - Inactive States - Inactive States</v>
          </cell>
        </row>
        <row r="3697">
          <cell r="H3697" t="str">
            <v>9990 Retired unit - Inactive States - Inactive States</v>
          </cell>
        </row>
        <row r="3698">
          <cell r="H3698" t="str">
            <v>9991 Mothballed unit - Inactive States - Inactive States</v>
          </cell>
        </row>
        <row r="3699">
          <cell r="H3699" t="str">
            <v>9997 NERC Reliability Standard Requirement - Performance - Performance</v>
          </cell>
        </row>
        <row r="3700">
          <cell r="H3700" t="str">
            <v>9998 Black start testing - Performance - Performance</v>
          </cell>
        </row>
        <row r="3701">
          <cell r="H3701" t="str">
            <v>9999 Total unit performance testing (use appropriate codes for individual component testing) - Performance - Performance</v>
          </cell>
        </row>
        <row r="3702">
          <cell r="H3702" t="str">
            <v>3600 Switchyard transformers and associated cooling systems - external (OMC) - Electrical - Balance of Plant</v>
          </cell>
        </row>
        <row r="3703">
          <cell r="H3703" t="str">
            <v>3601 Switchyard transformers and associated cooling systems - external (not OMC) - Electrical - Balance of Plant</v>
          </cell>
        </row>
        <row r="3704">
          <cell r="H3704" t="str">
            <v>3610 Switchyard circuit breakers - external (not OMC) - Electrical - Balance of Plant</v>
          </cell>
        </row>
        <row r="3705">
          <cell r="H3705" t="str">
            <v>3611 Switchyard circuit breakers - external (OMC) - Electrical - Balance of Plant</v>
          </cell>
        </row>
        <row r="3706">
          <cell r="H3706" t="str">
            <v>3612 Switchyard system protection devices - external (OMC) - Electrical - Balance of Plant</v>
          </cell>
        </row>
        <row r="3707">
          <cell r="H3707" t="str">
            <v>3613 Switchyard system protection devices - external (not OMC) - Electrical - Balance of Plant</v>
          </cell>
        </row>
        <row r="3708">
          <cell r="H3708" t="str">
            <v>3618 Other switchyard equipment - external (not OMC) - Electrical - Balance of Plant</v>
          </cell>
        </row>
        <row r="3709">
          <cell r="H3709" t="str">
            <v>3619 Other switchyard equipment - external (OMC) - Electrical - Balance of Plant</v>
          </cell>
        </row>
        <row r="3710">
          <cell r="H3710" t="str">
            <v>3620 Main transformer - Electrical - Balance of Plant</v>
          </cell>
        </row>
        <row r="3711">
          <cell r="H3711" t="str">
            <v>3621 Unit auxiliaries transformer - Electrical - Balance of Plant</v>
          </cell>
        </row>
        <row r="3712">
          <cell r="H3712" t="str">
            <v>3622 Station service startup transformer - Electrical - Balance of Plant</v>
          </cell>
        </row>
        <row r="3713">
          <cell r="H3713" t="str">
            <v>3623 Auxiliary generators - Electrical - Balance of Plant</v>
          </cell>
        </row>
        <row r="3714">
          <cell r="H3714" t="str">
            <v>3624 Auxiliary generator voltage supply system - Electrical - Balance of Plant</v>
          </cell>
        </row>
        <row r="3715">
          <cell r="H3715" t="str">
            <v>3629 Other switchyard or high voltage system problems - external - Electrical - Balance of Plant</v>
          </cell>
        </row>
        <row r="3716">
          <cell r="H3716" t="str">
            <v>3630 400-700 volt transformers - Electrical - Balance of Plant</v>
          </cell>
        </row>
        <row r="3717">
          <cell r="H3717" t="str">
            <v>3631 400-700 volt circuit breakers - Electrical - Balance of Plant</v>
          </cell>
        </row>
        <row r="3718">
          <cell r="H3718" t="str">
            <v>3632 400-700 volt conductors and buses - Electrical - Balance of Plant</v>
          </cell>
        </row>
        <row r="3719">
          <cell r="H3719" t="str">
            <v>3633 400-700 volt insulators - Electrical - Balance of Plant</v>
          </cell>
        </row>
        <row r="3720">
          <cell r="H3720" t="str">
            <v>3634 400-700 volt protection devices - Electrical - Balance of Plant</v>
          </cell>
        </row>
        <row r="3721">
          <cell r="H3721" t="str">
            <v>3639 Other 400-700 volt problems - Electrical - Balance of Plant</v>
          </cell>
        </row>
        <row r="3722">
          <cell r="H3722" t="str">
            <v>3640 AC instrument power transformers - Electrical - Balance of Plant</v>
          </cell>
        </row>
        <row r="3723">
          <cell r="H3723" t="str">
            <v>3641 AC Circuit breakers - Electrical - Balance of Plant</v>
          </cell>
        </row>
        <row r="3724">
          <cell r="H3724" t="str">
            <v>3642 AC Conductors and buses - Electrical - Balance of Plant</v>
          </cell>
        </row>
        <row r="3725">
          <cell r="H3725" t="str">
            <v>3643 AC Inverters - Electrical - Balance of Plant</v>
          </cell>
        </row>
        <row r="3726">
          <cell r="H3726" t="str">
            <v>3644 AC Protection devices - Electrical - Balance of Plant</v>
          </cell>
        </row>
        <row r="3727">
          <cell r="H3727" t="str">
            <v>3649 Other AC instrument power problems - Electrical - Balance of Plant</v>
          </cell>
        </row>
        <row r="3728">
          <cell r="H3728" t="str">
            <v>3650 DC instrument power battery chargers - Electrical - Balance of Plant</v>
          </cell>
        </row>
        <row r="3729">
          <cell r="H3729" t="str">
            <v>3651 DC circuit breakers - Electrical - Balance of Plant</v>
          </cell>
        </row>
        <row r="3730">
          <cell r="H3730" t="str">
            <v>3652 DC conductors and buses - Electrical - Balance of Plant</v>
          </cell>
        </row>
        <row r="3731">
          <cell r="H3731" t="str">
            <v>3653 DC protection devices - Electrical - Balance of Plant</v>
          </cell>
        </row>
        <row r="3732">
          <cell r="H3732" t="str">
            <v>3659 Other DC power problems - Electrical - Balance of Plant</v>
          </cell>
        </row>
        <row r="3733">
          <cell r="H3733" t="str">
            <v>3660 4000-7000 volt transformers - Electrical - Balance of Plant</v>
          </cell>
        </row>
        <row r="3734">
          <cell r="H3734" t="str">
            <v>3661 4000-7000 volt circuit breakers - Electrical - Balance of Plant</v>
          </cell>
        </row>
        <row r="3735">
          <cell r="H3735" t="str">
            <v>3662 4000-7000 volt conductors and buses - Electrical - Balance of Plant</v>
          </cell>
        </row>
        <row r="3736">
          <cell r="H3736" t="str">
            <v>3663 4000-7000 volt insulators - Electrical - Balance of Plant</v>
          </cell>
        </row>
        <row r="3737">
          <cell r="H3737" t="str">
            <v>3664 4000-7000 volt protection devices - Electrical - Balance of Plant</v>
          </cell>
        </row>
        <row r="3738">
          <cell r="H3738" t="str">
            <v>3669 Other 4000-7000 volt problems - Electrical - Balance of Plant</v>
          </cell>
        </row>
        <row r="3739">
          <cell r="H3739" t="str">
            <v>3670 12-15kV transformers - Electrical - Balance of Plant</v>
          </cell>
        </row>
        <row r="3740">
          <cell r="H3740" t="str">
            <v>3671 12-15kV circuit breakers - Electrical - Balance of Plant</v>
          </cell>
        </row>
        <row r="3741">
          <cell r="H3741" t="str">
            <v>3672 12-15kV conductors and buses - Electrical - Balance of Plant</v>
          </cell>
        </row>
        <row r="3742">
          <cell r="H3742" t="str">
            <v>3673 12-15kV insulators - Electrical - Balance of Plant</v>
          </cell>
        </row>
        <row r="3743">
          <cell r="H3743" t="str">
            <v>3674 12-15kV protection devices - Electrical - Balance of Plant</v>
          </cell>
        </row>
        <row r="3744">
          <cell r="H3744" t="str">
            <v>3679 Other 12-15kV problems - Electrical - Balance of Plant</v>
          </cell>
        </row>
        <row r="3745">
          <cell r="H3745" t="str">
            <v>3680 Other voltage transformers - Electrical - Balance of Plant</v>
          </cell>
        </row>
        <row r="3746">
          <cell r="H3746" t="str">
            <v>3681 Other voltage circuit breakers - Electrical - Balance of Plant</v>
          </cell>
        </row>
        <row r="3747">
          <cell r="H3747" t="str">
            <v>3682 Other voltage conductors and buses - Electrical - Balance of Plant</v>
          </cell>
        </row>
        <row r="3748">
          <cell r="H3748" t="str">
            <v>3683 Other voltage insulators - Electrical - Balance of Plant</v>
          </cell>
        </row>
        <row r="3749">
          <cell r="H3749" t="str">
            <v>3684 Other voltage protection devices - Electrical - Balance of Plant</v>
          </cell>
        </row>
        <row r="3750">
          <cell r="H3750" t="str">
            <v>3689 Other voltage problems - Electrical - Balance of Plant</v>
          </cell>
        </row>
        <row r="3751">
          <cell r="H3751" t="str">
            <v>3690 Station Service Power Distribution System, General - Electrical - Balance of Plant</v>
          </cell>
        </row>
        <row r="3752">
          <cell r="H3752" t="str">
            <v>3700 Power Station switchyard (non generating unit equipment) - Power Station Switchyard - Balance of Plant</v>
          </cell>
        </row>
        <row r="3753">
          <cell r="H3753" t="str">
            <v>3710 Transmission line (connected to powerhouse switchyard to 1st Substation) - Power Station Switchyard - Balance of Plant</v>
          </cell>
        </row>
        <row r="3754">
          <cell r="H3754" t="str">
            <v>3720 Transmission equipment at the 1st substation (see code 9300 if applicable) - Power Station Switchyard - Balance of Plant</v>
          </cell>
        </row>
        <row r="3755">
          <cell r="H3755" t="str">
            <v>3730 Transmission equipment beyond the 1st substation (see code 9300 if applicable) - Power Station Switchyard - Balance of Plant</v>
          </cell>
        </row>
        <row r="3756">
          <cell r="H3756" t="str">
            <v>3810 Service water pumps and motors - Auxiliary Systems - Balance of Plant</v>
          </cell>
        </row>
        <row r="3757">
          <cell r="H3757" t="str">
            <v>3811 Service water piping - Auxiliary Systems - Balance of Plant</v>
          </cell>
        </row>
        <row r="3758">
          <cell r="H3758" t="str">
            <v>3812 Service water valves - Auxiliary Systems - Balance of Plant</v>
          </cell>
        </row>
        <row r="3759">
          <cell r="H3759" t="str">
            <v>3813 Service water heat exchangers - Auxiliary Systems - Balance of Plant</v>
          </cell>
        </row>
        <row r="3760">
          <cell r="H3760" t="str">
            <v>3814 Service water system fouling - Auxiliary Systems - Balance of Plant</v>
          </cell>
        </row>
        <row r="3761">
          <cell r="H3761" t="str">
            <v>3819 Other service water problems - Auxiliary Systems - Balance of Plant</v>
          </cell>
        </row>
        <row r="3762">
          <cell r="H3762" t="str">
            <v>3820 Closed cooling water pumps and motors - Auxiliary Systems - Balance of Plant</v>
          </cell>
        </row>
        <row r="3763">
          <cell r="H3763" t="str">
            <v>3821 Closed cooling water piping - Auxiliary Systems - Balance of Plant</v>
          </cell>
        </row>
        <row r="3764">
          <cell r="H3764" t="str">
            <v>3822 Closed cooling water valves - Auxiliary Systems - Balance of Plant</v>
          </cell>
        </row>
        <row r="3765">
          <cell r="H3765" t="str">
            <v>3823 Closed cooling water heat exchangers - Auxiliary Systems - Balance of Plant</v>
          </cell>
        </row>
        <row r="3766">
          <cell r="H3766" t="str">
            <v>3824 Closed cooling water system fouling - Auxiliary Systems - Balance of Plant</v>
          </cell>
        </row>
        <row r="3767">
          <cell r="H3767" t="str">
            <v>3829 Other closed cooling water system problems - Auxiliary Systems - Balance of Plant</v>
          </cell>
        </row>
        <row r="3768">
          <cell r="H3768" t="str">
            <v>3830 Auxiliary boiler - Auxiliary Systems - Balance of Plant</v>
          </cell>
        </row>
        <row r="3769">
          <cell r="H3769" t="str">
            <v>3831 Auxiliary steam piping - Auxiliary Systems - Balance of Plant</v>
          </cell>
        </row>
        <row r="3770">
          <cell r="H3770" t="str">
            <v>3832 Auxiliary steam valves - Auxiliary Systems - Balance of Plant</v>
          </cell>
        </row>
        <row r="3771">
          <cell r="H3771" t="str">
            <v>3833 Auxiliary steam controls and instruments - Auxiliary Systems - Balance of Plant</v>
          </cell>
        </row>
        <row r="3772">
          <cell r="H3772" t="str">
            <v>3834 Auxiliary boiler tube leaks - Auxiliary Systems - Balance of Plant</v>
          </cell>
        </row>
        <row r="3773">
          <cell r="H3773" t="str">
            <v>3839 Other auxiliary steam problems - Auxiliary Systems - Balance of Plant</v>
          </cell>
        </row>
        <row r="3774">
          <cell r="H3774" t="str">
            <v>3840 Service air compressors - Auxiliary Systems - Balance of Plant</v>
          </cell>
        </row>
        <row r="3775">
          <cell r="H3775" t="str">
            <v>3841 Service air piping - Auxiliary Systems - Balance of Plant</v>
          </cell>
        </row>
        <row r="3776">
          <cell r="H3776" t="str">
            <v>3842 Service air valves - Auxiliary Systems - Balance of Plant</v>
          </cell>
        </row>
        <row r="3777">
          <cell r="H3777" t="str">
            <v>3843 Service air dryers - Auxiliary Systems - Balance of Plant</v>
          </cell>
        </row>
        <row r="3778">
          <cell r="H3778" t="str">
            <v>3849 Other service air problems - Auxiliary Systems - Balance of Plant</v>
          </cell>
        </row>
        <row r="3779">
          <cell r="H3779" t="str">
            <v>3850 Instrument air compressors - Auxiliary Systems - Balance of Plant</v>
          </cell>
        </row>
        <row r="3780">
          <cell r="H3780" t="str">
            <v>3851 Instrument air piping - Auxiliary Systems - Balance of Plant</v>
          </cell>
        </row>
        <row r="3781">
          <cell r="H3781" t="str">
            <v>3852 Instrument air valves - Auxiliary Systems - Balance of Plant</v>
          </cell>
        </row>
        <row r="3782">
          <cell r="H3782" t="str">
            <v>3853 Instrument air dryers - Auxiliary Systems - Balance of Plant</v>
          </cell>
        </row>
        <row r="3783">
          <cell r="H3783" t="str">
            <v>3854 N2 backup to instrument air - Auxiliary Systems - Balance of Plant</v>
          </cell>
        </row>
        <row r="3784">
          <cell r="H3784" t="str">
            <v>3859 Other instrument air problems - Auxiliary Systems - Balance of Plant</v>
          </cell>
        </row>
        <row r="3785">
          <cell r="H3785" t="str">
            <v>3860 Fire protection system pumps - Auxiliary Systems - Balance of Plant</v>
          </cell>
        </row>
        <row r="3786">
          <cell r="H3786" t="str">
            <v>3861 Fire protection system piping - Auxiliary Systems - Balance of Plant</v>
          </cell>
        </row>
        <row r="3787">
          <cell r="H3787" t="str">
            <v>3862 Fire protection system valves - Auxiliary Systems - Balance of Plant</v>
          </cell>
        </row>
        <row r="3788">
          <cell r="H3788" t="str">
            <v>3863 Fire protection system fouling - Auxiliary Systems - Balance of Plant</v>
          </cell>
        </row>
        <row r="3789">
          <cell r="H3789" t="str">
            <v>3864 Fire protection system instrumentation and controls - Auxiliary Systems - Balance of Plant</v>
          </cell>
        </row>
        <row r="3790">
          <cell r="H3790" t="str">
            <v>3869 Other fire protection system problems - Auxiliary Systems - Balance of Plant</v>
          </cell>
        </row>
        <row r="3791">
          <cell r="H3791" t="str">
            <v>3870 Fuel Gas Compressor and Motors - Auxiliary Systems - Balance of Plant</v>
          </cell>
        </row>
        <row r="3792">
          <cell r="H3792" t="str">
            <v>3871 Fuel Gas Compressor Piping - Auxiliary Systems - Balance of Plant</v>
          </cell>
        </row>
        <row r="3793">
          <cell r="H3793" t="str">
            <v>3872 Fuel Gas Compressor Valves - Auxiliary Systems - Balance of Plant</v>
          </cell>
        </row>
        <row r="3794">
          <cell r="H3794" t="str">
            <v>3873 Fuel Gas Compressor Heat Exchangers - Auxiliary Systems - Balance of Plant</v>
          </cell>
        </row>
        <row r="3795">
          <cell r="H3795" t="str">
            <v>3874 Fuel Gas Compressor Controls and Instrumentation - Auxiliary Systems - Balance of Plant</v>
          </cell>
        </row>
        <row r="3796">
          <cell r="H3796" t="str">
            <v>3875 Fuel Gas Compressor Filters - Auxiliary Systems - Balance of Plant</v>
          </cell>
        </row>
        <row r="3797">
          <cell r="H3797" t="str">
            <v>3876 Fuel Gas Compressor Fire System - Auxiliary Systems - Balance of Plant</v>
          </cell>
        </row>
        <row r="3798">
          <cell r="H3798" t="str">
            <v>3879 Fuel Gas Compressor - other - Auxiliary Systems - Balance of Plant</v>
          </cell>
        </row>
        <row r="3799">
          <cell r="H3799" t="str">
            <v>3898 Miscellaneous plant auxiliary process and services instrumentation and controls - Auxiliary Systems - Balance of Plant</v>
          </cell>
        </row>
        <row r="3800">
          <cell r="H3800" t="str">
            <v>3899 Other miscellaneous auxiliary system problems - Auxiliary Systems - Balance of Plant</v>
          </cell>
        </row>
        <row r="3801">
          <cell r="H3801" t="str">
            <v>3950 Process computer - Miscellaneous (Balance of Plant) - Balance of Plant</v>
          </cell>
        </row>
        <row r="3802">
          <cell r="H3802" t="str">
            <v>3960 Thermal derating (thermal efficiency losses in balance of plant when specific cause(s) unknown) - Miscellaneous (Balance of Plant) - Balance of Plant</v>
          </cell>
        </row>
        <row r="3803">
          <cell r="H3803" t="str">
            <v>3970 Distributive Control System (DCS) - process computer - Miscellaneous (Balance of Plant) - Balance of Plant</v>
          </cell>
        </row>
        <row r="3804">
          <cell r="H3804" t="str">
            <v>3971 DCS - data highway - Miscellaneous (Balance of Plant) - Balance of Plant</v>
          </cell>
        </row>
        <row r="3805">
          <cell r="H3805" t="str">
            <v>3972 DCS - hardware problems (including card failure) - Miscellaneous (Balance of Plant) - Balance of Plant</v>
          </cell>
        </row>
        <row r="3806">
          <cell r="H3806" t="str">
            <v>3973 DCS - internal and termination wiring - Miscellaneous (Balance of Plant) - Balance of Plant</v>
          </cell>
        </row>
        <row r="3807">
          <cell r="H3807" t="str">
            <v>3974 DCS - logic problems - Miscellaneous (Balance of Plant) - Balance of Plant</v>
          </cell>
        </row>
        <row r="3808">
          <cell r="H3808" t="str">
            <v>3975 DCS - upgrades - Miscellaneous (Balance of Plant) - Balance of Plant</v>
          </cell>
        </row>
        <row r="3809">
          <cell r="H3809" t="str">
            <v>3979 Other DCS problems - Miscellaneous (Balance of Plant) - Balance of Plant</v>
          </cell>
        </row>
        <row r="3810">
          <cell r="H3810" t="str">
            <v>3980 Programmable Logic Controller (PLC) - Miscellaneous (Balance of Plant) - Balance of Plant</v>
          </cell>
        </row>
        <row r="3811">
          <cell r="H3811" t="str">
            <v>3981 PLC - data highway - Miscellaneous (Balance of Plant) - Balance of Plant</v>
          </cell>
        </row>
        <row r="3812">
          <cell r="H3812" t="str">
            <v>3982 PLC - hardware problems (including card failure) - Miscellaneous (Balance of Plant) - Balance of Plant</v>
          </cell>
        </row>
        <row r="3813">
          <cell r="H3813" t="str">
            <v>3983 PLC - internal and termination wiring - Miscellaneous (Balance of Plant) - Balance of Plant</v>
          </cell>
        </row>
        <row r="3814">
          <cell r="H3814" t="str">
            <v>3984 PLC - logic problems - Miscellaneous (Balance of Plant) - Balance of Plant</v>
          </cell>
        </row>
        <row r="3815">
          <cell r="H3815" t="str">
            <v>3985 PLC - upgrades - Miscellaneous (Balance of Plant) - Balance of Plant</v>
          </cell>
        </row>
        <row r="3816">
          <cell r="H3816" t="str">
            <v>3989 Other PLC problems - Miscellaneous (Balance of Plant) - Balance of Plant</v>
          </cell>
        </row>
        <row r="3817">
          <cell r="H3817" t="str">
            <v>3995 Powerhouse heating and ventilating systems - Miscellaneous (Balance of Plant) - Balance of Plant</v>
          </cell>
        </row>
        <row r="3818">
          <cell r="H3818" t="str">
            <v>3996 Air conditioning systems - rooms and areas - Miscellaneous (Balance of Plant) - Balance of Plant</v>
          </cell>
        </row>
        <row r="3819">
          <cell r="H3819" t="str">
            <v>3998 Balance of plant overhaul/outage - Miscellaneous (Balance of Plant) - Balance of Plant</v>
          </cell>
        </row>
        <row r="3820">
          <cell r="H3820" t="str">
            <v>3999 Other miscellaneous balance of plant problems - Miscellaneous (Balance of Plant) - Balance of Plant</v>
          </cell>
        </row>
        <row r="3821">
          <cell r="H3821" t="str">
            <v>4500 Rotor windings (including damper windings and fan blades on hydro units) - Generator - Generator</v>
          </cell>
        </row>
        <row r="3822">
          <cell r="H3822" t="str">
            <v>4510 Rotor collector rings - Generator - Generator</v>
          </cell>
        </row>
        <row r="3823">
          <cell r="H3823" t="str">
            <v>4511 Rotor, General - Generator - Generator</v>
          </cell>
        </row>
        <row r="3824">
          <cell r="H3824" t="str">
            <v>4512 Retaining Rings - Generator - Generator</v>
          </cell>
        </row>
        <row r="3825">
          <cell r="H3825" t="str">
            <v>4520 Stator windings, bushings, and terminals - Generator - Generator</v>
          </cell>
        </row>
        <row r="3826">
          <cell r="H3826" t="str">
            <v>4530 Stator core iron - Generator - Generator</v>
          </cell>
        </row>
        <row r="3827">
          <cell r="H3827" t="str">
            <v>4535 Stator, General - Generator - Generator</v>
          </cell>
        </row>
        <row r="3828">
          <cell r="H3828" t="str">
            <v>4536 Generator Heaters - Generator - Generator</v>
          </cell>
        </row>
        <row r="3829">
          <cell r="H3829" t="str">
            <v>4540 Brushes and brush rigging - Generator - Generator</v>
          </cell>
        </row>
        <row r="3830">
          <cell r="H3830" t="str">
            <v>4550 Generator bearings and lube oil system (including thrust bearings on hydro units) - Generator - Generator</v>
          </cell>
        </row>
        <row r="3831">
          <cell r="H3831" t="str">
            <v>4551 Generator bearings - Generator - Generator</v>
          </cell>
        </row>
        <row r="3832">
          <cell r="H3832" t="str">
            <v>4552 Generator lube oil system - Generator - Generator</v>
          </cell>
        </row>
        <row r="3833">
          <cell r="H3833" t="str">
            <v>4555 Bearing cooling system - Generator - Generator</v>
          </cell>
        </row>
        <row r="3834">
          <cell r="H3834" t="str">
            <v>4560 Generator vibration (excluding vibration due to failed bearing and other components) - Generator - Generator</v>
          </cell>
        </row>
        <row r="3835">
          <cell r="H3835" t="str">
            <v>4570 Generator casing - Generator - Generator</v>
          </cell>
        </row>
        <row r="3836">
          <cell r="H3836" t="str">
            <v>4580 Generator end bells and bolting - Generator - Generator</v>
          </cell>
        </row>
        <row r="3837">
          <cell r="H3837" t="str">
            <v>4590 Generator brakes - Generator - Generator</v>
          </cell>
        </row>
        <row r="3838">
          <cell r="H3838" t="str">
            <v>4600 Exciter drive - motor - Exciter - Generator</v>
          </cell>
        </row>
        <row r="3839">
          <cell r="H3839" t="str">
            <v>4601 Exciter field rheostat - Exciter - Generator</v>
          </cell>
        </row>
        <row r="3840">
          <cell r="H3840" t="str">
            <v>4602 Exciter commutator and brushes - Exciter - Generator</v>
          </cell>
        </row>
        <row r="3841">
          <cell r="H3841" t="str">
            <v>4603 Solid state exciter element - Exciter - Generator</v>
          </cell>
        </row>
        <row r="3842">
          <cell r="H3842" t="str">
            <v>4604 Exciter drive - shaft - Exciter - Generator</v>
          </cell>
        </row>
        <row r="3843">
          <cell r="H3843" t="str">
            <v>4605 Exciter transformer - Exciter - Generator</v>
          </cell>
        </row>
        <row r="3844">
          <cell r="H3844" t="str">
            <v>4609 Other exciter problems - Exciter - Generator</v>
          </cell>
        </row>
        <row r="3845">
          <cell r="H3845" t="str">
            <v>4610 Hydrogen cooling system piping and valves - Cooling System - Generator</v>
          </cell>
        </row>
        <row r="3846">
          <cell r="H3846" t="str">
            <v>4611 Hydrogen coolers - Cooling System - Generator</v>
          </cell>
        </row>
        <row r="3847">
          <cell r="H3847" t="str">
            <v>4612 Hydrogen storage system - Cooling System - Generator</v>
          </cell>
        </row>
        <row r="3848">
          <cell r="H3848" t="str">
            <v>4613 Hydrogen seals - Cooling System - Generator</v>
          </cell>
        </row>
        <row r="3849">
          <cell r="H3849" t="str">
            <v>4619 Other hydrogen system problems - Cooling System - Generator</v>
          </cell>
        </row>
        <row r="3850">
          <cell r="H3850" t="str">
            <v>4620 Air cooling system - Cooling System - Generator</v>
          </cell>
        </row>
        <row r="3851">
          <cell r="H3851" t="str">
            <v>4630 Liquid cooling system - Cooling System - Generator</v>
          </cell>
        </row>
        <row r="3852">
          <cell r="H3852" t="str">
            <v>4640 Seal oil system and seals - Cooling System - Generator</v>
          </cell>
        </row>
        <row r="3853">
          <cell r="H3853" t="str">
            <v>4650 Other cooling system problems - Cooling System - Generator</v>
          </cell>
        </row>
        <row r="3854">
          <cell r="H3854" t="str">
            <v>4700 Generator voltage control - Controls - Generator</v>
          </cell>
        </row>
        <row r="3855">
          <cell r="H3855" t="str">
            <v>4710 Generator metering devices - Controls - Generator</v>
          </cell>
        </row>
        <row r="3856">
          <cell r="H3856" t="str">
            <v>4720 Generator synchronization equipment - Controls - Generator</v>
          </cell>
        </row>
        <row r="3857">
          <cell r="H3857" t="str">
            <v>4730 Generator current and potential transformers - Controls - Generator</v>
          </cell>
        </row>
        <row r="3858">
          <cell r="H3858" t="str">
            <v>4740 Emergency generator trip devices - Controls - Generator</v>
          </cell>
        </row>
        <row r="3859">
          <cell r="H3859" t="str">
            <v>4750 Other generator controls and metering problems - Controls - Generator</v>
          </cell>
        </row>
        <row r="3860">
          <cell r="H3860" t="str">
            <v>4800 Generator main leads - Miscellaneous (Generator) - Generator</v>
          </cell>
        </row>
        <row r="3861">
          <cell r="H3861" t="str">
            <v>4805 Generator Bus Duct Cooling System - Miscellaneous (Generator) - Generator</v>
          </cell>
        </row>
        <row r="3862">
          <cell r="H3862" t="str">
            <v>4810 Generator output breaker - Miscellaneous (Generator) - Generator</v>
          </cell>
        </row>
        <row r="3863">
          <cell r="H3863" t="str">
            <v>4830 Major generator overhaul (720 hours or longer) (use for non-specific overhaul only; see page B-CCGT-2) - Miscellaneous (Generator) - Generator</v>
          </cell>
        </row>
        <row r="3864">
          <cell r="H3864" t="str">
            <v>4831 Minor generator overhaul (less than 720 hours) (use for non-specific overhaul only; see page B-CCGT-2) - Miscellaneous (Generator) - Generator</v>
          </cell>
        </row>
        <row r="3865">
          <cell r="H3865" t="str">
            <v>4840 Inspection - Miscellaneous (Generator) - Generator</v>
          </cell>
        </row>
        <row r="3866">
          <cell r="H3866" t="str">
            <v>4841 Generator doble testing - Miscellaneous (Generator) - Generator</v>
          </cell>
        </row>
        <row r="3867">
          <cell r="H3867" t="str">
            <v>4842 Reactive and capability testing - Miscellaneous (Generator) - Generator</v>
          </cell>
        </row>
        <row r="3868">
          <cell r="H3868" t="str">
            <v>4850 Core monitor alarm - Miscellaneous (Generator) - Generator</v>
          </cell>
        </row>
        <row r="3869">
          <cell r="H3869" t="str">
            <v>4860 Generator neutral grounding equipment - Miscellaneous (Generator) - Generator</v>
          </cell>
        </row>
        <row r="3870">
          <cell r="H3870" t="str">
            <v>4899 Other miscellaneous generator problems - Miscellaneous (Generator) - Generator</v>
          </cell>
        </row>
        <row r="3871">
          <cell r="H3871" t="str">
            <v>5000 Inlet air ducts - Inlet Air System and Compressors - Gas Turbine</v>
          </cell>
        </row>
        <row r="3872">
          <cell r="H3872" t="str">
            <v>5001 Inlet air vanes/nozzles - Inlet Air System and Compressors - Gas Turbine</v>
          </cell>
        </row>
        <row r="3873">
          <cell r="H3873" t="str">
            <v>5002 Inlet air filters - Inlet Air System and Compressors - Gas Turbine</v>
          </cell>
        </row>
        <row r="3874">
          <cell r="H3874" t="str">
            <v>5003 Inlet cone - Inlet Air System and Compressors - Gas Turbine</v>
          </cell>
        </row>
        <row r="3875">
          <cell r="H3875" t="str">
            <v>5004 Inlet air chillers - Inlet Air System and Compressors - Gas Turbine</v>
          </cell>
        </row>
        <row r="3876">
          <cell r="H3876" t="str">
            <v>5005 Inlet air evaporative coolers - Inlet Air System and Compressors - Gas Turbine</v>
          </cell>
        </row>
        <row r="3877">
          <cell r="H3877" t="str">
            <v>5006 Inlet air foggers - Inlet Air System and Compressors - Gas Turbine</v>
          </cell>
        </row>
        <row r="3878">
          <cell r="H3878" t="str">
            <v>5009 Other inlet air problems - Inlet Air System and Compressors - Gas Turbine</v>
          </cell>
        </row>
        <row r="3879">
          <cell r="H3879" t="str">
            <v>5400 Inlet air ducts - Inlet Air System and Compressors - Jet Engine</v>
          </cell>
        </row>
        <row r="3880">
          <cell r="H3880" t="str">
            <v>5401 Inlet air vanes/nozzles - Inlet Air System and Compressors - Jet Engine</v>
          </cell>
        </row>
        <row r="3881">
          <cell r="H3881" t="str">
            <v>5402 Inlet air filters - Inlet Air System and Compressors - Jet Engine</v>
          </cell>
        </row>
        <row r="3882">
          <cell r="H3882" t="str">
            <v>5403 Inlet and exhaust cones - Inlet Air System and Compressors - Jet Engine</v>
          </cell>
        </row>
        <row r="3883">
          <cell r="H3883" t="str">
            <v>5404 Inlet air chillers - Inlet Air System and Compressors - Jet Engine</v>
          </cell>
        </row>
        <row r="3884">
          <cell r="H3884" t="str">
            <v>5405 Inlet air evaporative coolers - Inlet Air System and Compressors - Jet Engine</v>
          </cell>
        </row>
        <row r="3885">
          <cell r="H3885" t="str">
            <v>5406 Inlet air foggers - Inlet Air System and Compressors - Jet Engine</v>
          </cell>
        </row>
        <row r="3886">
          <cell r="H3886" t="str">
            <v>5409 Other inlet air problems - Inlet Air System and Compressors - Jet Engine</v>
          </cell>
        </row>
        <row r="3887">
          <cell r="H3887" t="str">
            <v>5010 High pressure shaft - Inlet Air System and Compressors - Gas Turbine</v>
          </cell>
        </row>
        <row r="3888">
          <cell r="H3888" t="str">
            <v>5011 High pressure bearings - Inlet Air System and Compressors - Gas Turbine</v>
          </cell>
        </row>
        <row r="3889">
          <cell r="H3889" t="str">
            <v>5012 High pressure blades/buckets - Inlet Air System and Compressors - Gas Turbine</v>
          </cell>
        </row>
        <row r="3890">
          <cell r="H3890" t="str">
            <v>5013 Compressor casing and bolts - Inlet Air System and Compressors - Gas Turbine</v>
          </cell>
        </row>
        <row r="3891">
          <cell r="H3891" t="str">
            <v>5014 Compressor diaphragms - Inlet Air System and Compressors - Gas Turbine</v>
          </cell>
        </row>
        <row r="3892">
          <cell r="H3892" t="str">
            <v>5015 Compressor seals - Inlet Air System and Compressors - Gas Turbine</v>
          </cell>
        </row>
        <row r="3893">
          <cell r="H3893" t="str">
            <v>5016 High pressure compressor bleed valves - Inlet Air System and Compressors - Gas Turbine</v>
          </cell>
        </row>
        <row r="3894">
          <cell r="H3894" t="str">
            <v>5017 Low pressure compressor bleed valves - Inlet Air System and Compressors - Gas Turbine</v>
          </cell>
        </row>
        <row r="3895">
          <cell r="H3895" t="str">
            <v>5019 Other high pressure problems - Inlet Air System and Compressors - Gas Turbine</v>
          </cell>
        </row>
        <row r="3896">
          <cell r="H3896" t="str">
            <v>5020 Low pressure shaft - Inlet Air System and Compressors - Gas Turbine</v>
          </cell>
        </row>
        <row r="3897">
          <cell r="H3897" t="str">
            <v>5021 Low pressure bearings - Inlet Air System and Compressors - Gas Turbine</v>
          </cell>
        </row>
        <row r="3898">
          <cell r="H3898" t="str">
            <v>5022 Low pressure blades/buckets - Inlet Air System and Compressors - Gas Turbine</v>
          </cell>
        </row>
        <row r="3899">
          <cell r="H3899" t="str">
            <v>5029 Other low pressure problems - Inlet Air System and Compressors - Gas Turbine</v>
          </cell>
        </row>
        <row r="3900">
          <cell r="H3900" t="str">
            <v>5030 Supercharging fans - Inlet Air System and Compressors - Gas Turbine</v>
          </cell>
        </row>
        <row r="3901">
          <cell r="H3901" t="str">
            <v>5035 Compressor washing - Inlet Air System and Compressors - Gas Turbine</v>
          </cell>
        </row>
        <row r="3902">
          <cell r="H3902" t="str">
            <v>5036 Compressor shaft and bearings for two-shaft machines - Inlet Air System and Compressors - Gas Turbine</v>
          </cell>
        </row>
        <row r="3903">
          <cell r="H3903" t="str">
            <v>5037 Inlet bleed heat valve - Inlet Air System and Compressors - Gas Turbine</v>
          </cell>
        </row>
        <row r="3904">
          <cell r="H3904" t="str">
            <v>5039 Other compressor problems - Inlet Air System and Compressors - Gas Turbine</v>
          </cell>
        </row>
        <row r="3905">
          <cell r="H3905" t="str">
            <v>5410 High pressure shaft - Inlet Air System and Compressors - Jet Engine</v>
          </cell>
        </row>
        <row r="3906">
          <cell r="H3906" t="str">
            <v>5411 High pressure bearings - Inlet Air System and Compressors - Jet Engine</v>
          </cell>
        </row>
        <row r="3907">
          <cell r="H3907" t="str">
            <v>5412 High pressure blades/buckets - Inlet Air System and Compressors - Jet Engine</v>
          </cell>
        </row>
        <row r="3908">
          <cell r="H3908" t="str">
            <v>5413 Other high pressure problems - Inlet Air System and Compressors - Jet Engine</v>
          </cell>
        </row>
        <row r="3909">
          <cell r="H3909" t="str">
            <v>5414 Compressor diaphragms/vanes - Inlet Air System and Compressors - Jet Engine</v>
          </cell>
        </row>
        <row r="3910">
          <cell r="H3910" t="str">
            <v>5420 Low pressure shaft - Inlet Air System and Compressors - Jet Engine</v>
          </cell>
        </row>
        <row r="3911">
          <cell r="H3911" t="str">
            <v>5421 Low pressure bearings - Inlet Air System and Compressors - Jet Engine</v>
          </cell>
        </row>
        <row r="3912">
          <cell r="H3912" t="str">
            <v>5422 Low pressure blades/buckets - Inlet Air System and Compressors - Jet Engine</v>
          </cell>
        </row>
        <row r="3913">
          <cell r="H3913" t="str">
            <v>5429 Other low pressure problems - Inlet Air System and Compressors - Jet Engine</v>
          </cell>
        </row>
        <row r="3914">
          <cell r="H3914" t="str">
            <v>5430 Supercharging fans - Inlet Air System and Compressors - Jet Engine</v>
          </cell>
        </row>
        <row r="3915">
          <cell r="H3915" t="str">
            <v>5435 Compressor washing - Inlet Air System and Compressors - Jet Engine</v>
          </cell>
        </row>
        <row r="3916">
          <cell r="H3916" t="str">
            <v>5436 Compressor shaft and bearings for two-shaft machines - Inlet Air System and Compressors - Jet Engine</v>
          </cell>
        </row>
        <row r="3917">
          <cell r="H3917" t="str">
            <v>5439 Other compressor problems - Inlet Air System and Compressors - Jet Engine</v>
          </cell>
        </row>
        <row r="3918">
          <cell r="H3918" t="str">
            <v>5040 Fuel tanks - Fuel, Ignition, and Combustion Systems - Gas Turbine</v>
          </cell>
        </row>
        <row r="3919">
          <cell r="H3919" t="str">
            <v>5041 Fuel piping and valves - Fuel, Ignition, and Combustion Systems - Gas Turbine</v>
          </cell>
        </row>
        <row r="3920">
          <cell r="H3920" t="str">
            <v>5042 Fuel nozzles/vanes - Fuel, Ignition, and Combustion Systems - Gas Turbine</v>
          </cell>
        </row>
        <row r="3921">
          <cell r="H3921" t="str">
            <v>5043 Fuel filters - Fuel, Ignition, and Combustion Systems - Gas Turbine</v>
          </cell>
        </row>
        <row r="3922">
          <cell r="H3922" t="str">
            <v>5044 Liquid fuel oil pump - Fuel, Ignition, and Combustion Systems - Gas Turbine</v>
          </cell>
        </row>
        <row r="3923">
          <cell r="H3923" t="str">
            <v>5046 Liquid fuel oil transfer/forwarding pump - Fuel, Ignition, and Combustion Systems - Gas Turbine</v>
          </cell>
        </row>
        <row r="3924">
          <cell r="H3924" t="str">
            <v>5047 Liquid fuel purge system - Fuel, Ignition, and Combustion Systems - Gas Turbine</v>
          </cell>
        </row>
        <row r="3925">
          <cell r="H3925" t="str">
            <v>5048 Gas fuel system including controls and instrumentation - Fuel, Ignition, and Combustion Systems - Gas Turbine</v>
          </cell>
        </row>
        <row r="3926">
          <cell r="H3926" t="str">
            <v>5049 Other fuel system problems - Fuel, Ignition, and Combustion Systems - Gas Turbine</v>
          </cell>
        </row>
        <row r="3927">
          <cell r="H3927" t="str">
            <v>5050 Ignition system - Fuel, Ignition, and Combustion Systems - Gas Turbine</v>
          </cell>
        </row>
        <row r="3928">
          <cell r="H3928" t="str">
            <v>5051 Pilot fuel piping and valves - Fuel, Ignition, and Combustion Systems - Gas Turbine</v>
          </cell>
        </row>
        <row r="3929">
          <cell r="H3929" t="str">
            <v>5052 Pilot fuel nozzles/vanes - Fuel, Ignition, and Combustion Systems - Gas Turbine</v>
          </cell>
        </row>
        <row r="3930">
          <cell r="H3930" t="str">
            <v>5053 Pilot fuel filters - Fuel, Ignition, and Combustion Systems - Gas Turbine</v>
          </cell>
        </row>
        <row r="3931">
          <cell r="H3931" t="str">
            <v>5054 Water injection system - Fuel, Ignition, and Combustion Systems - Gas Turbine</v>
          </cell>
        </row>
        <row r="3932">
          <cell r="H3932" t="str">
            <v>5060 Atomizing air system - Fuel, Ignition, and Combustion Systems - Gas Turbine</v>
          </cell>
        </row>
        <row r="3933">
          <cell r="H3933" t="str">
            <v>5065 NOx water injection system including pump - Fuel, Ignition, and Combustion Systems - Gas Turbine</v>
          </cell>
        </row>
        <row r="3934">
          <cell r="H3934" t="str">
            <v>5066 NOx steam injection system - Fuel, Ignition, and Combustion Systems - Gas Turbine</v>
          </cell>
        </row>
        <row r="3935">
          <cell r="H3935" t="str">
            <v>5070 Combustor casing - Fuel, Ignition, and Combustion Systems - Gas Turbine</v>
          </cell>
        </row>
        <row r="3936">
          <cell r="H3936" t="str">
            <v>5071 Combustor liner - Fuel, Ignition, and Combustion Systems - Gas Turbine</v>
          </cell>
        </row>
        <row r="3937">
          <cell r="H3937" t="str">
            <v>5072 Combustor caps - Fuel, Ignition, and Combustion Systems - Gas Turbine</v>
          </cell>
        </row>
        <row r="3938">
          <cell r="H3938" t="str">
            <v>5073 Flame scanners - Fuel, Ignition, and Combustion Systems - Gas Turbine</v>
          </cell>
        </row>
        <row r="3939">
          <cell r="H3939" t="str">
            <v>5074 Flashback including instrumentation - Fuel, Ignition, and Combustion Systems - Gas Turbine</v>
          </cell>
        </row>
        <row r="3940">
          <cell r="H3940" t="str">
            <v>5075 Blade path temperature spread - Fuel, Ignition, and Combustion Systems - Gas Turbine</v>
          </cell>
        </row>
        <row r="3941">
          <cell r="H3941" t="str">
            <v>5079 Other combustor problems - Fuel, Ignition, and Combustion Systems - Gas Turbine</v>
          </cell>
        </row>
        <row r="3942">
          <cell r="H3942" t="str">
            <v>5440 Fuel tanks - Fuel, Ignition, and Combustion Systems - Jet Engine</v>
          </cell>
        </row>
        <row r="3943">
          <cell r="H3943" t="str">
            <v>5441 Fuel piping and valves - Fuel, Ignition, and Combustion Systems - Jet Engine</v>
          </cell>
        </row>
        <row r="3944">
          <cell r="H3944" t="str">
            <v>5442 Fuel nozzles/vanes - Fuel, Ignition, and Combustion Systems - Jet Engine</v>
          </cell>
        </row>
        <row r="3945">
          <cell r="H3945" t="str">
            <v>5443 Fuel filters - Fuel, Ignition, and Combustion Systems - Jet Engine</v>
          </cell>
        </row>
        <row r="3946">
          <cell r="H3946" t="str">
            <v>5444 Liquid fuel oil pump - Fuel, Ignition, and Combustion Systems - Jet Engine</v>
          </cell>
        </row>
        <row r="3947">
          <cell r="H3947" t="str">
            <v>5445 Liquid fuel oil transfer/forwarding pump - Fuel, Ignition, and Combustion Systems - Jet Engine</v>
          </cell>
        </row>
        <row r="3948">
          <cell r="H3948" t="str">
            <v>5446 Liquid fuel purge system - Fuel, Ignition, and Combustion Systems - Jet Engine</v>
          </cell>
        </row>
        <row r="3949">
          <cell r="H3949" t="str">
            <v>5447 Gas fuel system including controls and instrumentation - Fuel, Ignition, and Combustion Systems - Jet Engine</v>
          </cell>
        </row>
        <row r="3950">
          <cell r="H3950" t="str">
            <v>5449 Other fuel system problems - Fuel, Ignition, and Combustion Systems - Jet Engine</v>
          </cell>
        </row>
        <row r="3951">
          <cell r="H3951" t="str">
            <v>5450 Ignition system - Fuel, Ignition, and Combustion Systems - Jet Engine</v>
          </cell>
        </row>
        <row r="3952">
          <cell r="H3952" t="str">
            <v>5451 Pilot fuel piping and valves - Fuel, Ignition, and Combustion Systems - Jet Engine</v>
          </cell>
        </row>
        <row r="3953">
          <cell r="H3953" t="str">
            <v>5452 Pilot fuel nozzles/vanes - Fuel, Ignition, and Combustion Systems - Jet Engine</v>
          </cell>
        </row>
        <row r="3954">
          <cell r="H3954" t="str">
            <v>5453 Pilot fuel filters - Fuel, Ignition, and Combustion Systems - Jet Engine</v>
          </cell>
        </row>
        <row r="3955">
          <cell r="H3955" t="str">
            <v>5454 Water injection system - Fuel, Ignition, and Combustion Systems - Jet Engine</v>
          </cell>
        </row>
        <row r="3956">
          <cell r="H3956" t="str">
            <v>5455 Fuel nozzle/vane cooling air system - Fuel, Ignition, and Combustion Systems - Jet Engine</v>
          </cell>
        </row>
        <row r="3957">
          <cell r="H3957" t="str">
            <v>5460 Atomizing air system - Fuel, Ignition, and Combustion Systems - Jet Engine</v>
          </cell>
        </row>
        <row r="3958">
          <cell r="H3958" t="str">
            <v>5470 Combustor casing - Fuel, Ignition, and Combustion Systems - Jet Engine</v>
          </cell>
        </row>
        <row r="3959">
          <cell r="H3959" t="str">
            <v>5471 Combustor liner - Fuel, Ignition, and Combustion Systems - Jet Engine</v>
          </cell>
        </row>
        <row r="3960">
          <cell r="H3960" t="str">
            <v>5472 Combustor caps - Fuel, Ignition, and Combustion Systems - Jet Engine</v>
          </cell>
        </row>
        <row r="3961">
          <cell r="H3961" t="str">
            <v>5473 Flame scanners - Fuel, Ignition, and Combustion Systems - Jet Engine</v>
          </cell>
        </row>
        <row r="3962">
          <cell r="H3962" t="str">
            <v>5474 Flashback (including instrumentation) - Fuel, Ignition, and Combustion Systems - Jet Engine</v>
          </cell>
        </row>
        <row r="3963">
          <cell r="H3963" t="str">
            <v>5475 Blade path temperature spread - Fuel, Ignition, and Combustion Systems - Jet Engine</v>
          </cell>
        </row>
        <row r="3964">
          <cell r="H3964" t="str">
            <v>5479 Other combustor problems - Fuel, Ignition, and Combustion Systems - Jet Engine</v>
          </cell>
        </row>
        <row r="3965">
          <cell r="H3965" t="str">
            <v>5080 High pressure shaft - Turbine - Gas Turbine</v>
          </cell>
        </row>
        <row r="3966">
          <cell r="H3966" t="str">
            <v>5081 High pressure bearings - Turbine - Gas Turbine</v>
          </cell>
        </row>
        <row r="3967">
          <cell r="H3967" t="str">
            <v>5082 High pressure blades/buckets - Turbine - Gas Turbine</v>
          </cell>
        </row>
        <row r="3968">
          <cell r="H3968" t="str">
            <v>5083 High pressure nozzles/vanes - Turbine - Gas Turbine</v>
          </cell>
        </row>
        <row r="3969">
          <cell r="H3969" t="str">
            <v>5084 High pressure casing/expansion joints - Turbine - Gas Turbine</v>
          </cell>
        </row>
        <row r="3970">
          <cell r="H3970" t="str">
            <v>5085 Interstage gas passages - HP - Turbine - Gas Turbine</v>
          </cell>
        </row>
        <row r="3971">
          <cell r="H3971" t="str">
            <v>5086 High pressure shaft seals - Turbine - Gas Turbine</v>
          </cell>
        </row>
        <row r="3972">
          <cell r="H3972" t="str">
            <v>5087 Thrust bearing - Turbine - Gas Turbine</v>
          </cell>
        </row>
        <row r="3973">
          <cell r="H3973" t="str">
            <v>5088 Gas turbine cooling system - Turbine - Gas Turbine</v>
          </cell>
        </row>
        <row r="3974">
          <cell r="H3974" t="str">
            <v>5089 Other high pressure problems - Turbine - Gas Turbine</v>
          </cell>
        </row>
        <row r="3975">
          <cell r="H3975" t="str">
            <v>5090 Low pressure shaft - Turbine - Gas Turbine</v>
          </cell>
        </row>
        <row r="3976">
          <cell r="H3976" t="str">
            <v>5091 Low pressure bearings - Turbine - Gas Turbine</v>
          </cell>
        </row>
        <row r="3977">
          <cell r="H3977" t="str">
            <v>5092 Low pressure blades/buckets - Turbine - Gas Turbine</v>
          </cell>
        </row>
        <row r="3978">
          <cell r="H3978" t="str">
            <v>5093 Low pressure nozzles/vanes - Turbine - Gas Turbine</v>
          </cell>
        </row>
        <row r="3979">
          <cell r="H3979" t="str">
            <v>5094 Low pressure casing/expansion joints - Turbine - Gas Turbine</v>
          </cell>
        </row>
        <row r="3980">
          <cell r="H3980" t="str">
            <v>5095 Interstage gas passages - LP - Turbine - Gas Turbine</v>
          </cell>
        </row>
        <row r="3981">
          <cell r="H3981" t="str">
            <v>5096 Low pressure shaft seals - Turbine - Gas Turbine</v>
          </cell>
        </row>
        <row r="3982">
          <cell r="H3982" t="str">
            <v>5097 Other low pressure problems - Turbine - Gas Turbine</v>
          </cell>
        </row>
        <row r="3983">
          <cell r="H3983" t="str">
            <v>5098 Expansion joints - Turbine - Gas Turbine</v>
          </cell>
        </row>
        <row r="3984">
          <cell r="H3984" t="str">
            <v>5099 HP to LP coupling - Turbine - Gas Turbine</v>
          </cell>
        </row>
        <row r="3985">
          <cell r="H3985" t="str">
            <v>5480 High pressure shaft - Turbine - Jet Engine</v>
          </cell>
        </row>
        <row r="3986">
          <cell r="H3986" t="str">
            <v>5481 High pressure bearings - Turbine - Jet Engine</v>
          </cell>
        </row>
        <row r="3987">
          <cell r="H3987" t="str">
            <v>5482 High pressure blades/buckets - Turbine - Jet Engine</v>
          </cell>
        </row>
        <row r="3988">
          <cell r="H3988" t="str">
            <v>5483 High pressure nozzles/vanes - Turbine - Jet Engine</v>
          </cell>
        </row>
        <row r="3989">
          <cell r="H3989" t="str">
            <v>5484 High pressure casing/expansion joint - Turbine - Jet Engine</v>
          </cell>
        </row>
        <row r="3990">
          <cell r="H3990" t="str">
            <v>5485 Interstage gas passages - Turbine - Jet Engine</v>
          </cell>
        </row>
        <row r="3991">
          <cell r="H3991" t="str">
            <v>5486 High pressure shaft seals - Turbine - Jet Engine</v>
          </cell>
        </row>
        <row r="3992">
          <cell r="H3992" t="str">
            <v>5487 Thrust bearing - Turbine - Jet Engine</v>
          </cell>
        </row>
        <row r="3993">
          <cell r="H3993" t="str">
            <v>5489 Other high pressure problems - Turbine - Jet Engine</v>
          </cell>
        </row>
        <row r="3994">
          <cell r="H3994" t="str">
            <v>5490 Low pressure shaft - Turbine - Jet Engine</v>
          </cell>
        </row>
        <row r="3995">
          <cell r="H3995" t="str">
            <v>5491 Low pressure bearings - Turbine - Jet Engine</v>
          </cell>
        </row>
        <row r="3996">
          <cell r="H3996" t="str">
            <v>5492 Low pressure blades/buckets - Turbine - Jet Engine</v>
          </cell>
        </row>
        <row r="3997">
          <cell r="H3997" t="str">
            <v>5493 Low pressure nozzles/vanes - Turbine - Jet Engine</v>
          </cell>
        </row>
        <row r="3998">
          <cell r="H3998" t="str">
            <v>5494 Low pressure casing/expansion joints - Turbine - Jet Engine</v>
          </cell>
        </row>
        <row r="3999">
          <cell r="H3999" t="str">
            <v>5497 Other low pressure problems - Turbine - Jet Engine</v>
          </cell>
        </row>
        <row r="4000">
          <cell r="H4000" t="str">
            <v>5498 Expansion joints - Turbine - Jet Engine</v>
          </cell>
        </row>
        <row r="4001">
          <cell r="H4001" t="str">
            <v>5499 Shaft seals - Turbine - Jet Engine</v>
          </cell>
        </row>
        <row r="4002">
          <cell r="H4002" t="str">
            <v>5100 Chamber - Exhaust Systems - Gas Turbine</v>
          </cell>
        </row>
        <row r="4003">
          <cell r="H4003" t="str">
            <v>5101 Hoods - Exhaust Systems - Gas Turbine</v>
          </cell>
        </row>
        <row r="4004">
          <cell r="H4004" t="str">
            <v>5102 Vanes/nozzles - Exhaust Systems - Gas Turbine</v>
          </cell>
        </row>
        <row r="4005">
          <cell r="H4005" t="str">
            <v>5103 Silencer - Exhaust Systems - Gas Turbine</v>
          </cell>
        </row>
        <row r="4006">
          <cell r="H4006" t="str">
            <v>5104 Cones - Exhaust Systems - Gas Turbine</v>
          </cell>
        </row>
        <row r="4007">
          <cell r="H4007" t="str">
            <v>5105 Diverter Dampers - Exhaust Systems - Gas Turbine</v>
          </cell>
        </row>
        <row r="4008">
          <cell r="H4008" t="str">
            <v>5106 Exhaust Stack - Exhaust Systems - Gas Turbine</v>
          </cell>
        </row>
        <row r="4009">
          <cell r="H4009" t="str">
            <v>5108 High engine exhaust temperature - Exhaust Systems - Gas Turbine</v>
          </cell>
        </row>
        <row r="4010">
          <cell r="H4010" t="str">
            <v>5109 Other exhaust problems (including high exhaust system temperature not attributable to a specific problem) - Exhaust Systems - Gas Turbine</v>
          </cell>
        </row>
        <row r="4011">
          <cell r="H4011" t="str">
            <v>5500 Chamber - Exhaust Systems - Jet Engine</v>
          </cell>
        </row>
        <row r="4012">
          <cell r="H4012" t="str">
            <v>5501 Hoods - Exhaust Systems - Jet Engine</v>
          </cell>
        </row>
        <row r="4013">
          <cell r="H4013" t="str">
            <v>5502 Vanes/nozzles - Exhaust Systems - Jet Engine</v>
          </cell>
        </row>
        <row r="4014">
          <cell r="H4014" t="str">
            <v>5503 Silencer - Exhaust Systems - Jet Engine</v>
          </cell>
        </row>
        <row r="4015">
          <cell r="H4015" t="str">
            <v>5504 Cones - Exhaust Systems - Jet Engine</v>
          </cell>
        </row>
        <row r="4016">
          <cell r="H4016" t="str">
            <v>5505 Diverter Dampers - Exhaust Systems - Jet Engine</v>
          </cell>
        </row>
        <row r="4017">
          <cell r="H4017" t="str">
            <v>5508 High engine exhaust temperature - Exhaust Systems - Jet Engine</v>
          </cell>
        </row>
        <row r="4018">
          <cell r="H4018" t="str">
            <v>5509 Other exhaust problems (including high exhaust temperature not attributable to a specific problem) - Exhaust Systems - Jet Engine</v>
          </cell>
        </row>
        <row r="4019">
          <cell r="H4019" t="str">
            <v>5110 Lube oil system - general - Auxiliary Systems - Gas Turbine</v>
          </cell>
        </row>
        <row r="4020">
          <cell r="H4020" t="str">
            <v>5111 Lube oil pumps - Auxiliary Systems - Gas Turbine</v>
          </cell>
        </row>
        <row r="4021">
          <cell r="H4021" t="str">
            <v>5112 Lube oil coolers - Auxiliary Systems - Gas Turbine</v>
          </cell>
        </row>
        <row r="4022">
          <cell r="H4022" t="str">
            <v>5113 Lube oil valves/piping - Auxiliary Systems - Gas Turbine</v>
          </cell>
        </row>
        <row r="4023">
          <cell r="H4023" t="str">
            <v>5114 Lube oil filters - Auxiliary Systems - Gas Turbine</v>
          </cell>
        </row>
        <row r="4024">
          <cell r="H4024" t="str">
            <v>5115 Oil vapor extractor - Auxiliary Systems - Gas Turbine</v>
          </cell>
        </row>
        <row r="4025">
          <cell r="H4025" t="str">
            <v>5116 Power Augmentation System Equipment - Auxiliary Systems - Gas Turbine</v>
          </cell>
        </row>
        <row r="4026">
          <cell r="H4026" t="str">
            <v>5117 Power augmentation piping - Auxiliary Systems - Gas Turbine</v>
          </cell>
        </row>
        <row r="4027">
          <cell r="H4027" t="str">
            <v>5118 Power augmentation valves - Auxiliary Systems - Gas Turbine</v>
          </cell>
        </row>
        <row r="4028">
          <cell r="H4028" t="str">
            <v>5119 Power augmentation controls - Auxiliary Systems - Gas Turbine</v>
          </cell>
        </row>
        <row r="4029">
          <cell r="H4029" t="str">
            <v>5120 Hydraulic oil system - Auxiliary Systems - Gas Turbine</v>
          </cell>
        </row>
        <row r="4030">
          <cell r="H4030" t="str">
            <v>5121 Hydraulic oil system pumps - Auxiliary Systems - Gas Turbine</v>
          </cell>
        </row>
        <row r="4031">
          <cell r="H4031" t="str">
            <v>5122 Hydraulic oil system piping/valves - Auxiliary Systems - Gas Turbine</v>
          </cell>
        </row>
        <row r="4032">
          <cell r="H4032" t="str">
            <v>5130 Starting system (including motor) - Auxiliary Systems - Gas Turbine</v>
          </cell>
        </row>
        <row r="4033">
          <cell r="H4033" t="str">
            <v>5140 Battery and charger system - Auxiliary Systems - Gas Turbine</v>
          </cell>
        </row>
        <row r="4034">
          <cell r="H4034" t="str">
            <v>5150 Turning gear and motor - Auxiliary Systems - Gas Turbine</v>
          </cell>
        </row>
        <row r="4035">
          <cell r="H4035" t="str">
            <v>5151 Load gear compartment - Auxiliary Systems - Gas Turbine</v>
          </cell>
        </row>
        <row r="4036">
          <cell r="H4036" t="str">
            <v>5160 Cooling and seal air system - Auxiliary Systems - Gas Turbine</v>
          </cell>
        </row>
        <row r="4037">
          <cell r="H4037" t="str">
            <v>5170 Cooling water system - Auxiliary Systems - Gas Turbine</v>
          </cell>
        </row>
        <row r="4038">
          <cell r="H4038" t="str">
            <v>5180 Anti-icing system - Auxiliary Systems - Gas Turbine</v>
          </cell>
        </row>
        <row r="4039">
          <cell r="H4039" t="str">
            <v>5190 Other auxiliary system problems - Auxiliary Systems - Gas Turbine</v>
          </cell>
        </row>
        <row r="4040">
          <cell r="H4040" t="str">
            <v>5510 Lube oil system - Auxiliary Systems - Jet Engine</v>
          </cell>
        </row>
        <row r="4041">
          <cell r="H4041" t="str">
            <v>5516 Power Augmentation System Equipment - Auxiliary Systems - Jet Engine</v>
          </cell>
        </row>
        <row r="4042">
          <cell r="H4042" t="str">
            <v>5520 Hydraulic oil system - Auxiliary Systems - Jet Engine</v>
          </cell>
        </row>
        <row r="4043">
          <cell r="H4043" t="str">
            <v>5530 Starting system (including motor) - Auxiliary Systems - Jet Engine</v>
          </cell>
        </row>
        <row r="4044">
          <cell r="H4044" t="str">
            <v>5540 Battery and charger system - Auxiliary Systems - Jet Engine</v>
          </cell>
        </row>
        <row r="4045">
          <cell r="H4045" t="str">
            <v>5550 Turning gear and motor - Auxiliary Systems - Jet Engine</v>
          </cell>
        </row>
        <row r="4046">
          <cell r="H4046" t="str">
            <v>5551 Load gear compartment - Auxiliary Systems - Jet Engine</v>
          </cell>
        </row>
        <row r="4047">
          <cell r="H4047" t="str">
            <v>5560 Cooling and seal air system - Auxiliary Systems - Jet Engine</v>
          </cell>
        </row>
        <row r="4048">
          <cell r="H4048" t="str">
            <v>5570 Cooling water system - Auxiliary Systems - Jet Engine</v>
          </cell>
        </row>
        <row r="4049">
          <cell r="H4049" t="str">
            <v>5580 Anti-icing system - Auxiliary Systems - Jet Engine</v>
          </cell>
        </row>
        <row r="4050">
          <cell r="H4050" t="str">
            <v>5590 Other auxiliary system problems - Auxiliary Systems - Jet Engine</v>
          </cell>
        </row>
        <row r="4051">
          <cell r="H4051" t="str">
            <v>4460 Turbine overspeed trip test - Miscellaneous (Gas Turbine) - Gas Turbine</v>
          </cell>
        </row>
        <row r="4052">
          <cell r="H4052" t="str">
            <v>5200 Reduction gear - Miscellaneous (Gas Turbine) - Gas Turbine</v>
          </cell>
        </row>
        <row r="4053">
          <cell r="H4053" t="str">
            <v>5201 Load shaft and bearings - Miscellaneous (Gas Turbine) - Gas Turbine</v>
          </cell>
        </row>
        <row r="4054">
          <cell r="H4054" t="str">
            <v>5205 Main coupling between the turbine and generator - Miscellaneous (Gas Turbine) - Gas Turbine</v>
          </cell>
        </row>
        <row r="4055">
          <cell r="H4055" t="str">
            <v>5206 Clutch - Miscellaneous (Gas Turbine) - Gas Turbine</v>
          </cell>
        </row>
        <row r="4056">
          <cell r="H4056" t="str">
            <v>5210 Intercoolers - Miscellaneous (Gas Turbine) - Gas Turbine</v>
          </cell>
        </row>
        <row r="4057">
          <cell r="H4057" t="str">
            <v>5220 Regenerators - Miscellaneous (Gas Turbine) - Gas Turbine</v>
          </cell>
        </row>
        <row r="4058">
          <cell r="H4058" t="str">
            <v>5230 Heat shields - Miscellaneous (Gas Turbine) - Gas Turbine</v>
          </cell>
        </row>
        <row r="4059">
          <cell r="H4059" t="str">
            <v>5240 Fire detection and extinguishing system (including hazardous gas detection system) - Miscellaneous (Gas Turbine) - Gas Turbine</v>
          </cell>
        </row>
        <row r="4060">
          <cell r="H4060" t="str">
            <v>5241 Fire in unit - Miscellaneous (Gas Turbine) - Gas Turbine</v>
          </cell>
        </row>
        <row r="4061">
          <cell r="H4061" t="str">
            <v>5245 Gas Turbine Control System - data highway - Miscellaneous (Gas Turbine) - Gas Turbine</v>
          </cell>
        </row>
        <row r="4062">
          <cell r="H4062" t="str">
            <v>5246 Gas Turbine Control System - hardware problems (including card failure) - Miscellaneous (Gas Turbine) - Gas Turbine</v>
          </cell>
        </row>
        <row r="4063">
          <cell r="H4063" t="str">
            <v>5247 Gas Turbine Control System - internal and termination wiring - Miscellaneous (Gas Turbine) - Gas Turbine</v>
          </cell>
        </row>
        <row r="4064">
          <cell r="H4064" t="str">
            <v>5248 Gas Turbine Control System - logic problems - Miscellaneous (Gas Turbine) - Gas Turbine</v>
          </cell>
        </row>
        <row r="4065">
          <cell r="H4065" t="str">
            <v>5249 Gas Turbine Control System - upgrades - Miscellaneous (Gas Turbine) - Gas Turbine</v>
          </cell>
        </row>
        <row r="4066">
          <cell r="H4066" t="str">
            <v>5250 Other controls and instrumentation problems - Miscellaneous (Gas Turbine) - Gas Turbine</v>
          </cell>
        </row>
        <row r="4067">
          <cell r="H4067" t="str">
            <v>5255 Computer - Miscellaneous (Gas Turbine) - Gas Turbine</v>
          </cell>
        </row>
        <row r="4068">
          <cell r="H4068" t="str">
            <v>5260 Major overhaul (use for non-specific overhaul only; see page B-CCGT-2) - Miscellaneous (Gas Turbine) - Gas Turbine</v>
          </cell>
        </row>
        <row r="4069">
          <cell r="H4069" t="str">
            <v>5261 Gas turbine/compressor washing - Miscellaneous (Gas Turbine) - Gas Turbine</v>
          </cell>
        </row>
        <row r="4070">
          <cell r="H4070" t="str">
            <v>5262 Gas turbine exchange - Miscellaneous (Gas Turbine) - Gas Turbine</v>
          </cell>
        </row>
        <row r="4071">
          <cell r="H4071" t="str">
            <v>5269 Combustion Inspection (CI) - Miscellaneous (Gas Turbine) - Gas Turbine</v>
          </cell>
        </row>
        <row r="4072">
          <cell r="H4072" t="str">
            <v>5270 Hot end inspection - Miscellaneous (Gas Turbine) - Gas Turbine</v>
          </cell>
        </row>
        <row r="4073">
          <cell r="H4073" t="str">
            <v>5272 Boroscope inspection - Miscellaneous (Gas Turbine) - Gas Turbine</v>
          </cell>
        </row>
        <row r="4074">
          <cell r="H4074" t="str">
            <v>5274 General unit inspection - Miscellaneous (Gas Turbine) - Gas Turbine</v>
          </cell>
        </row>
        <row r="4075">
          <cell r="H4075" t="str">
            <v>5280 Vibration (not engine) in unit not attributable to bearings or other components - Miscellaneous (Gas Turbine) - Gas Turbine</v>
          </cell>
        </row>
        <row r="4076">
          <cell r="H4076" t="str">
            <v>5285 Gas turbine vibration - Miscellaneous (Gas Turbine) - Gas Turbine</v>
          </cell>
        </row>
        <row r="4077">
          <cell r="H4077" t="str">
            <v>5286 Gas turbine lockout - Miscellaneous (Gas Turbine) - Gas Turbine</v>
          </cell>
        </row>
        <row r="4078">
          <cell r="H4078" t="str">
            <v>5290 Gas turbine performance testing - individual engines (use code 9999 for total unit performance testing) - Miscellaneous (Gas Turbine) - Gas Turbine</v>
          </cell>
        </row>
        <row r="4079">
          <cell r="H4079" t="str">
            <v>5295 Synchronous condenser equipment - Miscellaneous (Gas Turbine) - Gas Turbine</v>
          </cell>
        </row>
        <row r="4080">
          <cell r="H4080" t="str">
            <v>5298 Main gas filter - Miscellaneous (Gas Turbine) - Gas Turbine</v>
          </cell>
        </row>
        <row r="4081">
          <cell r="H4081" t="str">
            <v>5299 Other miscellaneous gas turbine problems - Miscellaneous (Gas Turbine) - Gas Turbine</v>
          </cell>
        </row>
        <row r="4082">
          <cell r="H4082" t="str">
            <v>5600 Reduction gear - Miscellaneous (Jet Engine) - Jet Engine</v>
          </cell>
        </row>
        <row r="4083">
          <cell r="H4083" t="str">
            <v>5601 Load shaft and bearings - Miscellaneous (Jet Engine) - Jet Engine</v>
          </cell>
        </row>
        <row r="4084">
          <cell r="H4084" t="str">
            <v>5605 Main coupling between the turbine and generator - Miscellaneous (Jet Engine) - Jet Engine</v>
          </cell>
        </row>
        <row r="4085">
          <cell r="H4085" t="str">
            <v>5606 Clutch - Miscellaneous (Jet Engine) - Jet Engine</v>
          </cell>
        </row>
        <row r="4086">
          <cell r="H4086" t="str">
            <v>5610 Intercoolers - Miscellaneous (Jet Engine) - Jet Engine</v>
          </cell>
        </row>
        <row r="4087">
          <cell r="H4087" t="str">
            <v>5620 Regenerators - Miscellaneous (Jet Engine) - Jet Engine</v>
          </cell>
        </row>
        <row r="4088">
          <cell r="H4088" t="str">
            <v>5630 Heat shields - Miscellaneous (Jet Engine) - Jet Engine</v>
          </cell>
        </row>
        <row r="4089">
          <cell r="H4089" t="str">
            <v>5640 Fire detection and extinguishing system - Miscellaneous (Jet Engine) - Jet Engine</v>
          </cell>
        </row>
        <row r="4090">
          <cell r="H4090" t="str">
            <v>5641 Fire in unit - Miscellaneous (Jet Engine) - Jet Engine</v>
          </cell>
        </row>
        <row r="4091">
          <cell r="H4091" t="str">
            <v>5645 Jet Engine Control System - data highway - Miscellaneous (Jet Engine) - Jet Engine</v>
          </cell>
        </row>
        <row r="4092">
          <cell r="H4092" t="str">
            <v>5646 Jet Engine Control System - hardware problems (including card failure) - Miscellaneous (Jet Engine) - Jet Engine</v>
          </cell>
        </row>
        <row r="4093">
          <cell r="H4093" t="str">
            <v>5647 Jet Engine Control System - internal and termination wiring - Miscellaneous (Jet Engine) - Jet Engine</v>
          </cell>
        </row>
        <row r="4094">
          <cell r="H4094" t="str">
            <v>5648 Jet Engine Control System - logic problems - Miscellaneous (Jet Engine) - Jet Engine</v>
          </cell>
        </row>
        <row r="4095">
          <cell r="H4095" t="str">
            <v>5649 Jet Engine Control System - upgrades - Miscellaneous (Jet Engine) - Jet Engine</v>
          </cell>
        </row>
        <row r="4096">
          <cell r="H4096" t="str">
            <v>5650 Other controls and instrumentation problems - Miscellaneous (Jet Engine) - Jet Engine</v>
          </cell>
        </row>
        <row r="4097">
          <cell r="H4097" t="str">
            <v>5660 Major overhaul (use for non-specific overhaul only; see page B-CCGT-2) - Miscellaneous (Jet Engine) - Jet Engine</v>
          </cell>
        </row>
        <row r="4098">
          <cell r="H4098" t="str">
            <v>5661 Engine/compressor washing - Miscellaneous (Jet Engine) - Jet Engine</v>
          </cell>
        </row>
        <row r="4099">
          <cell r="H4099" t="str">
            <v>5662 Engine exchange - Miscellaneous (Jet Engine) - Jet Engine</v>
          </cell>
        </row>
        <row r="4100">
          <cell r="H4100" t="str">
            <v>5665 Engine shafts and bearings - Miscellaneous (Jet Engine) - Jet Engine</v>
          </cell>
        </row>
        <row r="4101">
          <cell r="H4101" t="str">
            <v>5670 Hot end inspection - Miscellaneous (Jet Engine) - Jet Engine</v>
          </cell>
        </row>
        <row r="4102">
          <cell r="H4102" t="str">
            <v>5672 Boroscope inspection - Miscellaneous (Jet Engine) - Jet Engine</v>
          </cell>
        </row>
        <row r="4103">
          <cell r="H4103" t="str">
            <v>5674 General unit inspection - Miscellaneous (Jet Engine) - Jet Engine</v>
          </cell>
        </row>
        <row r="4104">
          <cell r="H4104" t="str">
            <v>5680 Vibration (not engine) in unit not attributable to bearings or other components - Miscellaneous (Jet Engine) - Jet Engine</v>
          </cell>
        </row>
        <row r="4105">
          <cell r="H4105" t="str">
            <v>5685 Engine vibration - Miscellaneous (Jet Engine) - Jet Engine</v>
          </cell>
        </row>
        <row r="4106">
          <cell r="H4106" t="str">
            <v>5686 Jet engine lockout - Miscellaneous (Jet Engine) - Jet Engine</v>
          </cell>
        </row>
        <row r="4107">
          <cell r="H4107" t="str">
            <v>5690 Engine performance testing - individual engines (use code 9999 for total unit performance testing) - Miscellaneous (Jet Engine) - Jet Engine</v>
          </cell>
        </row>
        <row r="4108">
          <cell r="H4108" t="str">
            <v>5695 Synchronous condenser equipment - Miscellaneous (Jet Engine) - Jet Engine</v>
          </cell>
        </row>
        <row r="4109">
          <cell r="H4109" t="str">
            <v>5699 Other miscellaneous jet engine problems - Miscellaneous (Jet Engine) - Jet Engine</v>
          </cell>
        </row>
        <row r="4110">
          <cell r="H4110" t="str">
            <v>7800 Couplings - Expander Turbine - Expander Turbine</v>
          </cell>
        </row>
        <row r="4111">
          <cell r="H4111" t="str">
            <v>7810 Shaft - Expander Turbine - Expander Turbine</v>
          </cell>
        </row>
        <row r="4112">
          <cell r="H4112" t="str">
            <v>7820 Bearings - Expander Turbine - Expander Turbine</v>
          </cell>
        </row>
        <row r="4113">
          <cell r="H4113" t="str">
            <v>7830 Blades - Expander Turbine - Expander Turbine</v>
          </cell>
        </row>
        <row r="4114">
          <cell r="H4114" t="str">
            <v>7840 Discs - Expander Turbine - Expander Turbine</v>
          </cell>
        </row>
        <row r="4115">
          <cell r="H4115" t="str">
            <v>7850 Spacers - Expander Turbine - Expander Turbine</v>
          </cell>
        </row>
        <row r="4116">
          <cell r="H4116" t="str">
            <v>7860 Nozzles/vanes - Expander Turbine - Expander Turbine</v>
          </cell>
        </row>
        <row r="4117">
          <cell r="H4117" t="str">
            <v>7870 Heat shields - Expander Turbine - Expander Turbine</v>
          </cell>
        </row>
        <row r="4118">
          <cell r="H4118" t="str">
            <v>7880 Exhaust diffusers - Expander Turbine - Expander Turbine</v>
          </cell>
        </row>
        <row r="4119">
          <cell r="H4119" t="str">
            <v>7890 Seal oil system and seals - Expander Turbine - Expander Turbine</v>
          </cell>
        </row>
        <row r="4120">
          <cell r="H4120" t="str">
            <v>7900 Inner casing - Expander Turbine - Expander Turbine</v>
          </cell>
        </row>
        <row r="4121">
          <cell r="H4121" t="str">
            <v>7910 Outer exhaust casing - Expander Turbine - Expander Turbine</v>
          </cell>
        </row>
        <row r="4122">
          <cell r="H4122" t="str">
            <v>7920 Lube oil system - Expander Turbine - Expander Turbine</v>
          </cell>
        </row>
        <row r="4123">
          <cell r="H4123" t="str">
            <v>7930 Controls and instrumentation - Expander Turbine - Expander Turbine</v>
          </cell>
        </row>
        <row r="4124">
          <cell r="H4124" t="str">
            <v>7940 Evactor - Expander Turbine - Expander Turbine</v>
          </cell>
        </row>
        <row r="4125">
          <cell r="H4125" t="str">
            <v>7950 Major overhaul - Expander Turbine - Expander Turbine</v>
          </cell>
        </row>
        <row r="4126">
          <cell r="H4126" t="str">
            <v>7960 Other expander turbine problems - Expander Turbine - Expander Turbine</v>
          </cell>
        </row>
        <row r="4127">
          <cell r="H4127" t="str">
            <v>8656 Controls and instrumentation - Miscellaneous (Pollution Control Equipment) - Pollution Control Equipment</v>
          </cell>
        </row>
        <row r="4128">
          <cell r="H4128" t="str">
            <v>8700 CEMS Certification and Recertification - Continuous Emissions Monitoring Systems (CEMS) - Pollution Control Equipment</v>
          </cell>
        </row>
        <row r="4129">
          <cell r="H4129" t="str">
            <v>8710 SO2 analyzer problems - Continuous Emissions Monitoring Systems (CEMS) - Pollution Control Equipment</v>
          </cell>
        </row>
        <row r="4130">
          <cell r="H4130" t="str">
            <v>8720 NOx analyzer problems - Continuous Emissions Monitoring Systems (CEMS) - Pollution Control Equipment</v>
          </cell>
        </row>
        <row r="4131">
          <cell r="H4131" t="str">
            <v>8730 CO analyzer problems - Continuous Emissions Monitoring Systems (CEMS) - Pollution Control Equipment</v>
          </cell>
        </row>
        <row r="4132">
          <cell r="H4132" t="str">
            <v>8740 CO2 analyzer problems - Continuous Emissions Monitoring Systems (CEMS) - Pollution Control Equipment</v>
          </cell>
        </row>
        <row r="4133">
          <cell r="H4133" t="str">
            <v>8750 O2 analyzer problems - Continuous Emissions Monitoring Systems (CEMS) - Pollution Control Equipment</v>
          </cell>
        </row>
        <row r="4134">
          <cell r="H4134" t="str">
            <v>8760 Opacity monitor problems - Continuous Emissions Monitoring Systems (CEMS) - Pollution Control Equipment</v>
          </cell>
        </row>
        <row r="4135">
          <cell r="H4135" t="str">
            <v>8770 Flow monitor problems - Continuous Emissions Monitoring Systems (CEMS) - Pollution Control Equipment</v>
          </cell>
        </row>
        <row r="4136">
          <cell r="H4136" t="str">
            <v>8780 Data acquisition system problems - Continuous Emissions Monitoring Systems (CEMS) - Pollution Control Equipment</v>
          </cell>
        </row>
        <row r="4137">
          <cell r="H4137" t="str">
            <v>8790 Miscellaneous CEMS problems - Continuous Emissions Monitoring Systems (CEMS) - Pollution Control Equipment</v>
          </cell>
        </row>
        <row r="4138">
          <cell r="H4138" t="str">
            <v>8800 SNCR NOx Reagent - NOx Reduction Systems - Pollution Control Equipment</v>
          </cell>
        </row>
        <row r="4139">
          <cell r="H4139" t="str">
            <v>8801 SNCR NOx Carrier gas - NOx Reduction Systems - Pollution Control Equipment</v>
          </cell>
        </row>
        <row r="4140">
          <cell r="H4140" t="str">
            <v>8802 SNCR NOx Control system - NOx Reduction Systems - Pollution Control Equipment</v>
          </cell>
        </row>
        <row r="4141">
          <cell r="H4141" t="str">
            <v>8803 SNCR Performance Testing - NOx Reduction Systems - Pollution Control Equipment</v>
          </cell>
        </row>
        <row r="4142">
          <cell r="H4142" t="str">
            <v>8809 Other SNCR NOx problems - NOx Reduction Systems - Pollution Control Equipment</v>
          </cell>
        </row>
        <row r="4143">
          <cell r="H4143" t="str">
            <v>8810 SCR NOx Reactor - NOx Reduction Systems - Pollution Control Equipment</v>
          </cell>
        </row>
        <row r="4144">
          <cell r="H4144" t="str">
            <v>8811 SCR NOx Reagent - NOx Reduction Systems - Pollution Control Equipment</v>
          </cell>
        </row>
        <row r="4145">
          <cell r="H4145" t="str">
            <v>8812 SCR NOx Catalyst - NOx Reduction Systems - Pollution Control Equipment</v>
          </cell>
        </row>
        <row r="4146">
          <cell r="H4146" t="str">
            <v>8813 SCR NOx Injection grid piping/valves - NOx Reduction Systems - Pollution Control Equipment</v>
          </cell>
        </row>
        <row r="4147">
          <cell r="H4147" t="str">
            <v>8814 SCR NOx Catalyst support material - NOx Reduction Systems - Pollution Control Equipment</v>
          </cell>
        </row>
        <row r="4148">
          <cell r="H4148" t="str">
            <v>8815 SCR NOx Soot blowers - NOx Reduction Systems - Pollution Control Equipment</v>
          </cell>
        </row>
        <row r="4149">
          <cell r="H4149" t="str">
            <v>8816 SCR NOx Plugging - NOx Reduction Systems - Pollution Control Equipment</v>
          </cell>
        </row>
        <row r="4150">
          <cell r="H4150" t="str">
            <v>8817 SCR NOx Control system - NOx Reduction Systems - Pollution Control Equipment</v>
          </cell>
        </row>
        <row r="4151">
          <cell r="H4151" t="str">
            <v>8820 SCR NOx Ammonia injection grid piping/valves - NOx Reduction Systems - Pollution Control Equipment</v>
          </cell>
        </row>
        <row r="4152">
          <cell r="H4152" t="str">
            <v>8821 SCR NOx Ammonia tanks, piping and valves (not injection) - NOx Reduction Systems - Pollution Control Equipment</v>
          </cell>
        </row>
        <row r="4153">
          <cell r="H4153" t="str">
            <v>8822 SCR NOx Ammonia air blowers - NOx Reduction Systems - Pollution Control Equipment</v>
          </cell>
        </row>
        <row r="4154">
          <cell r="H4154" t="str">
            <v>8823 SCR NOx Other ammonia system problems - NOx Reduction Systems - Pollution Control Equipment</v>
          </cell>
        </row>
        <row r="4155">
          <cell r="H4155" t="str">
            <v>8825 Other SCR NOx problems - NOx Reduction Systems - Pollution Control Equipment</v>
          </cell>
        </row>
        <row r="4156">
          <cell r="H4156" t="str">
            <v>8830 CAH NOx Active catalyst - NOx Reduction Systems - Pollution Control Equipment</v>
          </cell>
        </row>
        <row r="4157">
          <cell r="H4157" t="str">
            <v>8831 CAH NOx Support materials - NOx Reduction Systems - Pollution Control Equipment</v>
          </cell>
        </row>
        <row r="4158">
          <cell r="H4158" t="str">
            <v>8832 CAH NOx Plugging - NOx Reduction Systems - Pollution Control Equipment</v>
          </cell>
        </row>
        <row r="4159">
          <cell r="H4159" t="str">
            <v>8835 Other CAH problems - NOx Reduction Systems - Pollution Control Equipment</v>
          </cell>
        </row>
        <row r="4160">
          <cell r="H4160" t="str">
            <v>8840 CO Active catalyst - CO Reduction - Pollution Control Equipment</v>
          </cell>
        </row>
        <row r="4161">
          <cell r="H4161" t="str">
            <v>8841 CO Support materials - CO Reduction - Pollution Control Equipment</v>
          </cell>
        </row>
        <row r="4162">
          <cell r="H4162" t="str">
            <v>8842 CO Plugging - CO Reduction - Pollution Control Equipment</v>
          </cell>
        </row>
        <row r="4163">
          <cell r="H4163" t="str">
            <v>8845 Other CO reduction problems - CO Reduction - Pollution Control Equipment</v>
          </cell>
        </row>
        <row r="4164">
          <cell r="H4164" t="str">
            <v>9000 Flood - Catastrophe - External</v>
          </cell>
        </row>
        <row r="4165">
          <cell r="H4165" t="str">
            <v>9001 Drought - Catastrophe - External</v>
          </cell>
        </row>
        <row r="4166">
          <cell r="H4166" t="str">
            <v>9010 Fire including wildfires, not related to a specific component - Catastrophe - External</v>
          </cell>
        </row>
        <row r="4167">
          <cell r="H4167" t="str">
            <v>9020 Lightning - Catastrophe - External</v>
          </cell>
        </row>
        <row r="4168">
          <cell r="H4168" t="str">
            <v>9025 Geomagnetic disturbance - Catastrophe - External</v>
          </cell>
        </row>
        <row r="4169">
          <cell r="H4169" t="str">
            <v>9030 Earthquake - Catastrophe - External</v>
          </cell>
        </row>
        <row r="4170">
          <cell r="H4170" t="str">
            <v>9031 Tornado - Catastrophe - External</v>
          </cell>
        </row>
        <row r="4171">
          <cell r="H4171" t="str">
            <v>9035 Hurricane - Catastrophe - External</v>
          </cell>
        </row>
        <row r="4172">
          <cell r="H4172" t="str">
            <v>9036 Storms (ice, snow, etc) - Catastrophe - External</v>
          </cell>
        </row>
        <row r="4173">
          <cell r="H4173" t="str">
            <v>9040 Other catastrophe - Catastrophe - External</v>
          </cell>
        </row>
        <row r="4174">
          <cell r="H4174" t="str">
            <v>0 Reserve shutdown - Economic - External</v>
          </cell>
        </row>
        <row r="4175">
          <cell r="H4175" t="str">
            <v>9130 Lack of fuel (water from rivers or lakes, coal mines, gas lines, etc) where the operator is not in control of contracts, supply lines, or delivery of fuels - Economic - External</v>
          </cell>
        </row>
        <row r="4176">
          <cell r="H4176" t="str">
            <v>9131 Lack of fuel (interruptible supply of fuel part of fuel contract) - Economic - External</v>
          </cell>
        </row>
        <row r="4177">
          <cell r="H4177" t="str">
            <v>9134 Fuel conservation - Economic - External</v>
          </cell>
        </row>
        <row r="4178">
          <cell r="H4178" t="str">
            <v>9136 Problems with Primary Fuel for Units with Secondary Fuel Operation - Economic - External</v>
          </cell>
        </row>
        <row r="4179">
          <cell r="H4179" t="str">
            <v>9137 Ground water or other water supply problems - Economic - External</v>
          </cell>
        </row>
        <row r="4180">
          <cell r="H4180" t="str">
            <v>9140 Plant modifications to burn different fuel that are not regulatory mandated - Economic - External</v>
          </cell>
        </row>
        <row r="4181">
          <cell r="H4181" t="str">
            <v>9150 Labor strikes company-wide problems or strikes outside the company's jurisdiction such as manufacturers (delaying repairs) or transportation (fuel supply) problems. - Economic - External</v>
          </cell>
        </row>
        <row r="4182">
          <cell r="H4182" t="str">
            <v>9151 Labor strikes direct plant management grievances that result in a walkout or strike are under plant management control. - Economic - External</v>
          </cell>
        </row>
        <row r="4183">
          <cell r="H4183" t="str">
            <v>9160 Other economic problems - Economic - External</v>
          </cell>
        </row>
        <row r="4184">
          <cell r="H4184" t="str">
            <v>9180 Economic (for internal use at plants only) - Economic - External</v>
          </cell>
        </row>
        <row r="4185">
          <cell r="H4185" t="str">
            <v>9181 Economic (for internal use at plants only) - Economic - External</v>
          </cell>
        </row>
        <row r="4186">
          <cell r="H4186" t="str">
            <v>9182 Economic (for internal use at plants only) - Economic - External</v>
          </cell>
        </row>
        <row r="4187">
          <cell r="H4187" t="str">
            <v>9183 Economic (for internal use at plants only) - Economic - External</v>
          </cell>
        </row>
        <row r="4188">
          <cell r="H4188" t="str">
            <v>9184 Economic (for internal use at plants only) - Economic - External</v>
          </cell>
        </row>
        <row r="4189">
          <cell r="H4189" t="str">
            <v>9185 Economic (for internal use at plants only) - Economic - External</v>
          </cell>
        </row>
        <row r="4190">
          <cell r="H4190" t="str">
            <v>9186 Economic (for internal use at plants only) - Economic - External</v>
          </cell>
        </row>
        <row r="4191">
          <cell r="H4191" t="str">
            <v>9187 Economic (for internal use at plants only) - Economic - External</v>
          </cell>
        </row>
        <row r="4192">
          <cell r="H4192" t="str">
            <v>9188 Economic (for internal use at plants only) - Economic - External</v>
          </cell>
        </row>
        <row r="4193">
          <cell r="H4193" t="str">
            <v>9189 Economic (for internal use at plants only) - Economic - External</v>
          </cell>
        </row>
        <row r="4194">
          <cell r="H4194" t="str">
            <v>9190 Economic (for internal use at plants only) - Economic - External</v>
          </cell>
        </row>
        <row r="4195">
          <cell r="H4195" t="str">
            <v>9191 Economic (for internal use at plants only) - Economic - External</v>
          </cell>
        </row>
        <row r="4196">
          <cell r="H4196" t="str">
            <v>9192 Economic (for internal use at plants only) - Economic - External</v>
          </cell>
        </row>
        <row r="4197">
          <cell r="H4197" t="str">
            <v>9193 Economic (for internal use at plants only) - Economic - External</v>
          </cell>
        </row>
        <row r="4198">
          <cell r="H4198" t="str">
            <v>9194 Economic (for internal use at plants only) - Economic - External</v>
          </cell>
        </row>
        <row r="4199">
          <cell r="H4199" t="str">
            <v>9195 Economic (for internal use at plants only) - Economic - External</v>
          </cell>
        </row>
        <row r="4200">
          <cell r="H4200" t="str">
            <v>9196 Economic (for internal use at plants only) - Economic - External</v>
          </cell>
        </row>
        <row r="4201">
          <cell r="H4201" t="str">
            <v>9197 Economic (for internal use at plants only) - Economic - External</v>
          </cell>
        </row>
        <row r="4202">
          <cell r="H4202" t="str">
            <v>9198 Economic (for internal use at plants only) - Economic - External</v>
          </cell>
        </row>
        <row r="4203">
          <cell r="H4203" t="str">
            <v>9199 Economic (for internal use at plants only) - Economic - External</v>
          </cell>
        </row>
        <row r="4204">
          <cell r="H4204" t="str">
            <v>9200 High ash content (OMC) - Fuel Quality - External</v>
          </cell>
        </row>
        <row r="4205">
          <cell r="H4205" t="str">
            <v>9201 High ash content (not OMC) - Fuel Quality - External</v>
          </cell>
        </row>
        <row r="4206">
          <cell r="H4206" t="str">
            <v>9205 Poor quality natural gas fuel, low heat content - Fuel Quality - External</v>
          </cell>
        </row>
        <row r="4207">
          <cell r="H4207" t="str">
            <v>9220 High sulfur content (OMC) - Fuel Quality - External</v>
          </cell>
        </row>
        <row r="4208">
          <cell r="H4208" t="str">
            <v>9221 High sulfur content (not OMC) - Fuel Quality - External</v>
          </cell>
        </row>
        <row r="4209">
          <cell r="H4209" t="str">
            <v>9230 High vanadium content (OMC) - Fuel Quality - External</v>
          </cell>
        </row>
        <row r="4210">
          <cell r="H4210" t="str">
            <v>9231 High vanadium content (not OMC) - Fuel Quality - External</v>
          </cell>
        </row>
        <row r="4211">
          <cell r="H4211" t="str">
            <v>9240 High sodium content (OMC) - Fuel Quality - External</v>
          </cell>
        </row>
        <row r="4212">
          <cell r="H4212" t="str">
            <v>9241 High sodium content (not OMC) - Fuel Quality - External</v>
          </cell>
        </row>
        <row r="4213">
          <cell r="H4213" t="str">
            <v>9260 Low BTU oil (OMC) - Fuel Quality - External</v>
          </cell>
        </row>
        <row r="4214">
          <cell r="H4214" t="str">
            <v>9261 Low BTU oil (not OMC) - Fuel Quality - External</v>
          </cell>
        </row>
        <row r="4215">
          <cell r="H4215" t="str">
            <v>9290 Other fuel quality problems (OMC) - Fuel Quality - External</v>
          </cell>
        </row>
        <row r="4216">
          <cell r="H4216" t="str">
            <v>9291 Other fuel quality problems (not OMC) - Fuel Quality - External</v>
          </cell>
        </row>
        <row r="4217">
          <cell r="H4217" t="str">
            <v>9300 Transmission system problems other than catastrophes (do not include switchyard problems in this category; see codes 3600 to 3629, 3720 to 3730) - Miscellaneous (External) - External</v>
          </cell>
        </row>
        <row r="4218">
          <cell r="H4218" t="str">
            <v>9310 Operator training - Miscellaneous (External) - External</v>
          </cell>
        </row>
        <row r="4219">
          <cell r="H4219" t="str">
            <v>9320 Other miscellaneous external problems - Miscellaneous (External) - External</v>
          </cell>
        </row>
        <row r="4220">
          <cell r="H4220" t="str">
            <v>9340 Synchronous Condenser Operation - Miscellaneous (External) - External</v>
          </cell>
        </row>
        <row r="4221">
          <cell r="H4221" t="str">
            <v>9504 Regulatory (environmental) proceedings and hearings - regulatory agency initiated - Regulatory - Regulatory, Safety, Environmental</v>
          </cell>
        </row>
        <row r="4222">
          <cell r="H4222" t="str">
            <v>9506 Regulatory (environmental) proceedings and hearings - intervenor initiated - Regulatory - Regulatory, Safety, Environmental</v>
          </cell>
        </row>
        <row r="4223">
          <cell r="H4223" t="str">
            <v>9510 Plant modifications strictly for compliance with new or changed regulatory requirements (scrubbers, cooling towers, etc.) - Regulatory - Regulatory, Safety, Environmental</v>
          </cell>
        </row>
        <row r="4224">
          <cell r="H4224" t="str">
            <v>9520 Oil spill in Gulf of Mexico (OMC) - Regulatory - Regulatory, Safety, Environmental</v>
          </cell>
        </row>
        <row r="4225">
          <cell r="H4225" t="str">
            <v>9590 Miscellaneous regulatory (this code is primarily intended for use with event contribution code 2 to indicate that a regulatory-related factor contributed to the primary cause of the event) - Regulatory - Regulatory, Safety, Environmental</v>
          </cell>
        </row>
        <row r="4226">
          <cell r="H4226" t="str">
            <v>9603 SO2 stack emissions - gas turbines - Stack Emission - Regulatory, Safety, Environmental</v>
          </cell>
        </row>
        <row r="4227">
          <cell r="H4227" t="str">
            <v>9613 NOx stack emissions - gas turbines - Stack Emission - Regulatory, Safety, Environmental</v>
          </cell>
        </row>
        <row r="4228">
          <cell r="H4228" t="str">
            <v>9623 Particulate stack emissions - gas turbines - Stack Emission - Regulatory, Safety, Environmental</v>
          </cell>
        </row>
        <row r="4229">
          <cell r="H4229" t="str">
            <v>9633 Opacity - gas turbines - Stack Emission - Regulatory, Safety, Environmental</v>
          </cell>
        </row>
        <row r="4230">
          <cell r="H4230" t="str">
            <v>9653 Other stack or exhaust emissions - gas turbines (use codes 9200 to 9290 if fuel quality causes pollution control equipment problems that result in excess stack emissions) - Stack Emission - Regulatory, Safety, Environmental</v>
          </cell>
        </row>
        <row r="4231">
          <cell r="H4231" t="str">
            <v>9657 Other stack or exhaust emissions testing - gas turbines - Stack Emission - Regulatory, Safety, Environmental</v>
          </cell>
        </row>
        <row r="4232">
          <cell r="H4232" t="str">
            <v>9604 SO2 stack emissions - jet engines - Stack Emission - Regulatory, Safety, Environmental</v>
          </cell>
        </row>
        <row r="4233">
          <cell r="H4233" t="str">
            <v>9614 NOx stack emissions - jet engines - Stack Emission - Regulatory, Safety, Environmental</v>
          </cell>
        </row>
        <row r="4234">
          <cell r="H4234" t="str">
            <v>9616 CO stack emissions  - fossil - Stack Emission - Regulatory, Safety, Environmental</v>
          </cell>
        </row>
        <row r="4235">
          <cell r="H4235" t="str">
            <v>9624 Particulate stack emissions - jet engines - Stack Emission - Regulatory, Safety, Environmental</v>
          </cell>
        </row>
        <row r="4236">
          <cell r="H4236" t="str">
            <v>9634 Opacity - jet engines - Stack Emission - Regulatory, Safety, Environmental</v>
          </cell>
        </row>
        <row r="4237">
          <cell r="H4237" t="str">
            <v>9654 Other stack or exhaust emissions - jet engines (use codes 9200 to 9290 if fuel quality causes pollution control equipment problems that result in excess stack emissions) - Stack Emission - Regulatory, Safety, Environmental</v>
          </cell>
        </row>
        <row r="4238">
          <cell r="H4238" t="str">
            <v>9658 Other stack or exhaust emissions testing - jet engines - Stack Emission - Regulatory, Safety, Environmental</v>
          </cell>
        </row>
        <row r="4239">
          <cell r="H4239" t="str">
            <v>9663 Thermal discharge limits - gas turbines - Other Operating Environmental Limitations - Regulatory, Safety, Environmental</v>
          </cell>
        </row>
        <row r="4240">
          <cell r="H4240" t="str">
            <v>9673 Noise limits (not for personnel safety) - gas turbines - Other Operating Environmental Limitations - Regulatory, Safety, Environmental</v>
          </cell>
        </row>
        <row r="4241">
          <cell r="H4241" t="str">
            <v>9678 Noise limits testing - gas turbines - Other Operating Environmental Limitations - Regulatory, Safety, Environmental</v>
          </cell>
        </row>
        <row r="4242">
          <cell r="H4242" t="str">
            <v>9679 Noise limits testing - jet engines - Other Operating Environmental Limitations - Regulatory, Safety, Environmental</v>
          </cell>
        </row>
        <row r="4243">
          <cell r="H4243" t="str">
            <v>9683 Fish kill - gas turbines - Other Operating Environmental Limitations - Regulatory, Safety, Environmental</v>
          </cell>
        </row>
        <row r="4244">
          <cell r="H4244" t="str">
            <v>9693 Other miscellaneous operational environmental limits - gas turbines - Other Operating Environmental Limitations - Regulatory, Safety, Environmental</v>
          </cell>
        </row>
        <row r="4245">
          <cell r="H4245" t="str">
            <v>9664 Thermal discharge limits - jet engines - Other Operating Environmental Limitations - Regulatory, Safety, Environmental</v>
          </cell>
        </row>
        <row r="4246">
          <cell r="H4246" t="str">
            <v>9674 Noise limits (not for personnel safety) - jet engines - Other Operating Environmental Limitations - Regulatory, Safety, Environmental</v>
          </cell>
        </row>
        <row r="4247">
          <cell r="H4247" t="str">
            <v>9684 Fish kill - jet engines - Other Operating Environmental Limitations - Regulatory, Safety, Environmental</v>
          </cell>
        </row>
        <row r="4248">
          <cell r="H4248" t="str">
            <v>9694 Other miscellaneous operational environmental limits - jet engines - Other Operating Environmental Limitations - Regulatory, Safety, Environmental</v>
          </cell>
        </row>
        <row r="4249">
          <cell r="H4249" t="str">
            <v>9700 OSHA-related retrofit or inspection - Safety - Regulatory, Safety, Environmental</v>
          </cell>
        </row>
        <row r="4250">
          <cell r="H4250" t="str">
            <v>9720 Other safety problems - Safety - Regulatory, Safety, Environmental</v>
          </cell>
        </row>
        <row r="4251">
          <cell r="H4251" t="str">
            <v>9900 Operator error - Personnel or Procedural Errors - Personnel or Procedural Errors</v>
          </cell>
        </row>
        <row r="4252">
          <cell r="H4252" t="str">
            <v>9910 Maintenance personnel error - Personnel or Procedural Errors - Personnel or Procedural Errors</v>
          </cell>
        </row>
        <row r="4253">
          <cell r="H4253" t="str">
            <v>9920 Contractor error - Personnel or Procedural Errors - Personnel or Procedural Errors</v>
          </cell>
        </row>
        <row r="4254">
          <cell r="H4254" t="str">
            <v>9930 Operating procedure error - Personnel or Procedural Errors - Personnel or Procedural Errors</v>
          </cell>
        </row>
        <row r="4255">
          <cell r="H4255" t="str">
            <v>9940 Maintenance procedure error - Personnel or Procedural Errors - Personnel or Procedural Errors</v>
          </cell>
        </row>
        <row r="4256">
          <cell r="H4256" t="str">
            <v>9950 Contractor procedure error - Personnel or Procedural Errors - Personnel or Procedural Errors</v>
          </cell>
        </row>
        <row r="4257">
          <cell r="H4257" t="str">
            <v>9960 Staff shortage - Personnel or Procedural Errors - Personnel or Procedural Errors</v>
          </cell>
        </row>
        <row r="4258">
          <cell r="H4258" t="str">
            <v>2 Inactive Reserve Shutdown - Inactive States - Inactive States</v>
          </cell>
        </row>
        <row r="4259">
          <cell r="H4259" t="str">
            <v>9990 Retired unit - Inactive States - Inactive States</v>
          </cell>
        </row>
        <row r="4260">
          <cell r="H4260" t="str">
            <v>9991 Mothballed unit - Inactive States - Inactive States</v>
          </cell>
        </row>
        <row r="4261">
          <cell r="H4261" t="str">
            <v>9997 NERC Reliability Standard Requirement - Performance - Performance</v>
          </cell>
        </row>
        <row r="4262">
          <cell r="H4262" t="str">
            <v>9998 Black start testing - Performance - Performance</v>
          </cell>
        </row>
        <row r="4263">
          <cell r="H4263" t="str">
            <v>9999 Total unit performance testing (use appropriate codes for individual component testing) - Performance - Performance</v>
          </cell>
        </row>
        <row r="4264">
          <cell r="H4264" t="str">
            <v>5000 Inlet air ducts - Inlet Air System and Compressors - Gas Turbine</v>
          </cell>
        </row>
        <row r="4265">
          <cell r="H4265" t="str">
            <v>5001 Inlet air vanes/nozzles - Inlet Air System and Compressors - Gas Turbine</v>
          </cell>
        </row>
        <row r="4266">
          <cell r="H4266" t="str">
            <v>5002 Inlet air filters - Inlet Air System and Compressors - Gas Turbine</v>
          </cell>
        </row>
        <row r="4267">
          <cell r="H4267" t="str">
            <v>5003 Inlet cone - Inlet Air System and Compressors - Gas Turbine</v>
          </cell>
        </row>
        <row r="4268">
          <cell r="H4268" t="str">
            <v>5004 Inlet air chillers - Inlet Air System and Compressors - Gas Turbine</v>
          </cell>
        </row>
        <row r="4269">
          <cell r="H4269" t="str">
            <v>5005 Inlet air evaporative coolers - Inlet Air System and Compressors - Gas Turbine</v>
          </cell>
        </row>
        <row r="4270">
          <cell r="H4270" t="str">
            <v>5006 Inlet air foggers - Inlet Air System and Compressors - Gas Turbine</v>
          </cell>
        </row>
        <row r="4271">
          <cell r="H4271" t="str">
            <v>5009 Other inlet air problems - Inlet Air System and Compressors - Gas Turbine</v>
          </cell>
        </row>
        <row r="4272">
          <cell r="H4272" t="str">
            <v>5010 High pressure shaft - Inlet Air System and Compressors - Gas Turbine</v>
          </cell>
        </row>
        <row r="4273">
          <cell r="H4273" t="str">
            <v>5011 High pressure bearings - Inlet Air System and Compressors - Gas Turbine</v>
          </cell>
        </row>
        <row r="4274">
          <cell r="H4274" t="str">
            <v>5012 High pressure blades/buckets - Inlet Air System and Compressors - Gas Turbine</v>
          </cell>
        </row>
        <row r="4275">
          <cell r="H4275" t="str">
            <v>5013 Compressor casing and bolts - Inlet Air System and Compressors - Gas Turbine</v>
          </cell>
        </row>
        <row r="4276">
          <cell r="H4276" t="str">
            <v>5014 Compressor diaphragms - Inlet Air System and Compressors - Gas Turbine</v>
          </cell>
        </row>
        <row r="4277">
          <cell r="H4277" t="str">
            <v>5015 Compressor seals - Inlet Air System and Compressors - Gas Turbine</v>
          </cell>
        </row>
        <row r="4278">
          <cell r="H4278" t="str">
            <v>5016 High pressure compressor bleed valves - Inlet Air System and Compressors - Gas Turbine</v>
          </cell>
        </row>
        <row r="4279">
          <cell r="H4279" t="str">
            <v>5017 Low pressure compressor bleed valves - Inlet Air System and Compressors - Gas Turbine</v>
          </cell>
        </row>
        <row r="4280">
          <cell r="H4280" t="str">
            <v>5019 Other high pressure problems - Inlet Air System and Compressors - Gas Turbine</v>
          </cell>
        </row>
        <row r="4281">
          <cell r="H4281" t="str">
            <v>5020 Low pressure shaft - Inlet Air System and Compressors - Gas Turbine</v>
          </cell>
        </row>
        <row r="4282">
          <cell r="H4282" t="str">
            <v>5021 Low pressure bearings - Inlet Air System and Compressors - Gas Turbine</v>
          </cell>
        </row>
        <row r="4283">
          <cell r="H4283" t="str">
            <v>5022 Low pressure blades/buckets - Inlet Air System and Compressors - Gas Turbine</v>
          </cell>
        </row>
        <row r="4284">
          <cell r="H4284" t="str">
            <v>5029 Other low pressure problems - Inlet Air System and Compressors - Gas Turbine</v>
          </cell>
        </row>
        <row r="4285">
          <cell r="H4285" t="str">
            <v>5030 Supercharging fans - Inlet Air System and Compressors - Gas Turbine</v>
          </cell>
        </row>
        <row r="4286">
          <cell r="H4286" t="str">
            <v>5035 Compressor washing - Inlet Air System and Compressors - Gas Turbine</v>
          </cell>
        </row>
        <row r="4287">
          <cell r="H4287" t="str">
            <v>5036 Compressor shaft and bearings for two-shaft machines - Inlet Air System and Compressors - Gas Turbine</v>
          </cell>
        </row>
        <row r="4288">
          <cell r="H4288" t="str">
            <v>5037 Inlet bleed heat valve - Inlet Air System and Compressors - Gas Turbine</v>
          </cell>
        </row>
        <row r="4289">
          <cell r="H4289" t="str">
            <v>5039 Other compressor problems - Inlet Air System and Compressors - Gas Turbine</v>
          </cell>
        </row>
        <row r="4290">
          <cell r="H4290" t="str">
            <v>5040 Fuel tanks - Fuel, Ignition, and Combustion Systems - Gas Turbine</v>
          </cell>
        </row>
        <row r="4291">
          <cell r="H4291" t="str">
            <v>5041 Fuel piping and valves - Fuel, Ignition, and Combustion Systems - Gas Turbine</v>
          </cell>
        </row>
        <row r="4292">
          <cell r="H4292" t="str">
            <v>5042 Fuel nozzles/vanes - Fuel, Ignition, and Combustion Systems - Gas Turbine</v>
          </cell>
        </row>
        <row r="4293">
          <cell r="H4293" t="str">
            <v>5043 Fuel filters - Fuel, Ignition, and Combustion Systems - Gas Turbine</v>
          </cell>
        </row>
        <row r="4294">
          <cell r="H4294" t="str">
            <v>5044 Liquid fuel oil pump - Fuel, Ignition, and Combustion Systems - Gas Turbine</v>
          </cell>
        </row>
        <row r="4295">
          <cell r="H4295" t="str">
            <v>5046 Liquid fuel oil transfer/forwarding pump - Fuel, Ignition, and Combustion Systems - Gas Turbine</v>
          </cell>
        </row>
        <row r="4296">
          <cell r="H4296" t="str">
            <v>5047 Liquid fuel purge system - Fuel, Ignition, and Combustion Systems - Gas Turbine</v>
          </cell>
        </row>
        <row r="4297">
          <cell r="H4297" t="str">
            <v>5048 Gas fuel system including controls and instrumentation - Fuel, Ignition, and Combustion Systems - Gas Turbine</v>
          </cell>
        </row>
        <row r="4298">
          <cell r="H4298" t="str">
            <v>5049 Other fuel system problems - Fuel, Ignition, and Combustion Systems - Gas Turbine</v>
          </cell>
        </row>
        <row r="4299">
          <cell r="H4299" t="str">
            <v>5050 Ignition system - Fuel, Ignition, and Combustion Systems - Gas Turbine</v>
          </cell>
        </row>
        <row r="4300">
          <cell r="H4300" t="str">
            <v>5051 Pilot fuel piping and valves - Fuel, Ignition, and Combustion Systems - Gas Turbine</v>
          </cell>
        </row>
        <row r="4301">
          <cell r="H4301" t="str">
            <v>5052 Pilot fuel nozzles/vanes - Fuel, Ignition, and Combustion Systems - Gas Turbine</v>
          </cell>
        </row>
        <row r="4302">
          <cell r="H4302" t="str">
            <v>5053 Pilot fuel filters - Fuel, Ignition, and Combustion Systems - Gas Turbine</v>
          </cell>
        </row>
        <row r="4303">
          <cell r="H4303" t="str">
            <v>5054 Water injection system - Fuel, Ignition, and Combustion Systems - Gas Turbine</v>
          </cell>
        </row>
        <row r="4304">
          <cell r="H4304" t="str">
            <v>5060 Atomizing air system - Fuel, Ignition, and Combustion Systems - Gas Turbine</v>
          </cell>
        </row>
        <row r="4305">
          <cell r="H4305" t="str">
            <v>5065 NOx water injection system including pump - Fuel, Ignition, and Combustion Systems - Gas Turbine</v>
          </cell>
        </row>
        <row r="4306">
          <cell r="H4306" t="str">
            <v>5066 NOx steam injection system - Fuel, Ignition, and Combustion Systems - Gas Turbine</v>
          </cell>
        </row>
        <row r="4307">
          <cell r="H4307" t="str">
            <v>5070 Combustor casing - Fuel, Ignition, and Combustion Systems - Gas Turbine</v>
          </cell>
        </row>
        <row r="4308">
          <cell r="H4308" t="str">
            <v>5071 Combustor liner - Fuel, Ignition, and Combustion Systems - Gas Turbine</v>
          </cell>
        </row>
        <row r="4309">
          <cell r="H4309" t="str">
            <v>5072 Combustor caps - Fuel, Ignition, and Combustion Systems - Gas Turbine</v>
          </cell>
        </row>
        <row r="4310">
          <cell r="H4310" t="str">
            <v>5073 Flame scanners - Fuel, Ignition, and Combustion Systems - Gas Turbine</v>
          </cell>
        </row>
        <row r="4311">
          <cell r="H4311" t="str">
            <v>5074 Flashback including instrumentation - Fuel, Ignition, and Combustion Systems - Gas Turbine</v>
          </cell>
        </row>
        <row r="4312">
          <cell r="H4312" t="str">
            <v>5075 Blade path temperature spread - Fuel, Ignition, and Combustion Systems - Gas Turbine</v>
          </cell>
        </row>
        <row r="4313">
          <cell r="H4313" t="str">
            <v>5079 Other combustor problems - Fuel, Ignition, and Combustion Systems - Gas Turbine</v>
          </cell>
        </row>
        <row r="4314">
          <cell r="H4314" t="str">
            <v>5080 High pressure shaft - Turbine - Gas Turbine</v>
          </cell>
        </row>
        <row r="4315">
          <cell r="H4315" t="str">
            <v>5081 High pressure bearings - Turbine - Gas Turbine</v>
          </cell>
        </row>
        <row r="4316">
          <cell r="H4316" t="str">
            <v>5082 High pressure blades/buckets - Turbine - Gas Turbine</v>
          </cell>
        </row>
        <row r="4317">
          <cell r="H4317" t="str">
            <v>5083 High pressure nozzles/vanes - Turbine - Gas Turbine</v>
          </cell>
        </row>
        <row r="4318">
          <cell r="H4318" t="str">
            <v>5084 High pressure casing/expansion joints - Turbine - Gas Turbine</v>
          </cell>
        </row>
        <row r="4319">
          <cell r="H4319" t="str">
            <v>5085 Interstage gas passages - HP - Turbine - Gas Turbine</v>
          </cell>
        </row>
        <row r="4320">
          <cell r="H4320" t="str">
            <v>5086 High pressure shaft seals - Turbine - Gas Turbine</v>
          </cell>
        </row>
        <row r="4321">
          <cell r="H4321" t="str">
            <v>5087 Thrust bearing - Turbine - Gas Turbine</v>
          </cell>
        </row>
        <row r="4322">
          <cell r="H4322" t="str">
            <v>5088 Gas turbine cooling system - Turbine - Gas Turbine</v>
          </cell>
        </row>
        <row r="4323">
          <cell r="H4323" t="str">
            <v>5089 Other high pressure problems - Turbine - Gas Turbine</v>
          </cell>
        </row>
        <row r="4324">
          <cell r="H4324" t="str">
            <v>5090 Low pressure shaft - Turbine - Gas Turbine</v>
          </cell>
        </row>
        <row r="4325">
          <cell r="H4325" t="str">
            <v>5091 Low pressure bearings - Turbine - Gas Turbine</v>
          </cell>
        </row>
        <row r="4326">
          <cell r="H4326" t="str">
            <v>5092 Low pressure blades/buckets - Turbine - Gas Turbine</v>
          </cell>
        </row>
        <row r="4327">
          <cell r="H4327" t="str">
            <v>5093 Low pressure nozzles/vanes - Turbine - Gas Turbine</v>
          </cell>
        </row>
        <row r="4328">
          <cell r="H4328" t="str">
            <v>5094 Low pressure casing/expansion joints - Turbine - Gas Turbine</v>
          </cell>
        </row>
        <row r="4329">
          <cell r="H4329" t="str">
            <v>5095 Interstage gas passages - LP - Turbine - Gas Turbine</v>
          </cell>
        </row>
        <row r="4330">
          <cell r="H4330" t="str">
            <v>5096 Low pressure shaft seals - Turbine - Gas Turbine</v>
          </cell>
        </row>
        <row r="4331">
          <cell r="H4331" t="str">
            <v>5097 Other low pressure problems - Turbine - Gas Turbine</v>
          </cell>
        </row>
        <row r="4332">
          <cell r="H4332" t="str">
            <v>5098 Expansion joints - Turbine - Gas Turbine</v>
          </cell>
        </row>
        <row r="4333">
          <cell r="H4333" t="str">
            <v>5099 HP to LP coupling - Turbine - Gas Turbine</v>
          </cell>
        </row>
        <row r="4334">
          <cell r="H4334" t="str">
            <v>5100 Chamber - Exhaust Systems - Gas Turbine</v>
          </cell>
        </row>
        <row r="4335">
          <cell r="H4335" t="str">
            <v>5101 Hoods - Exhaust Systems - Gas Turbine</v>
          </cell>
        </row>
        <row r="4336">
          <cell r="H4336" t="str">
            <v>5102 Vanes/nozzles - Exhaust Systems - Gas Turbine</v>
          </cell>
        </row>
        <row r="4337">
          <cell r="H4337" t="str">
            <v>5103 Silencer - Exhaust Systems - Gas Turbine</v>
          </cell>
        </row>
        <row r="4338">
          <cell r="H4338" t="str">
            <v>5104 Cones - Exhaust Systems - Gas Turbine</v>
          </cell>
        </row>
        <row r="4339">
          <cell r="H4339" t="str">
            <v>5105 Diverter Dampers - Exhaust Systems - Gas Turbine</v>
          </cell>
        </row>
        <row r="4340">
          <cell r="H4340" t="str">
            <v>5106 Exhaust Stack - Exhaust Systems - Gas Turbine</v>
          </cell>
        </row>
        <row r="4341">
          <cell r="H4341" t="str">
            <v>5108 High engine exhaust temperature - Exhaust Systems - Gas Turbine</v>
          </cell>
        </row>
        <row r="4342">
          <cell r="H4342" t="str">
            <v>5109 Other exhaust problems (including high exhaust system temperature not attributable to a specific problem) - Exhaust Systems - Gas Turbine</v>
          </cell>
        </row>
        <row r="4343">
          <cell r="H4343" t="str">
            <v>5110 Lube oil system - general - Auxiliary Systems - Gas Turbine</v>
          </cell>
        </row>
        <row r="4344">
          <cell r="H4344" t="str">
            <v>5111 Lube oil pumps - Auxiliary Systems - Gas Turbine</v>
          </cell>
        </row>
        <row r="4345">
          <cell r="H4345" t="str">
            <v>5112 Lube oil coolers - Auxiliary Systems - Gas Turbine</v>
          </cell>
        </row>
        <row r="4346">
          <cell r="H4346" t="str">
            <v>5113 Lube oil valves/piping - Auxiliary Systems - Gas Turbine</v>
          </cell>
        </row>
        <row r="4347">
          <cell r="H4347" t="str">
            <v>5114 Lube oil filters - Auxiliary Systems - Gas Turbine</v>
          </cell>
        </row>
        <row r="4348">
          <cell r="H4348" t="str">
            <v>5115 Oil vapor extractor - Auxiliary Systems - Gas Turbine</v>
          </cell>
        </row>
        <row r="4349">
          <cell r="H4349" t="str">
            <v>5116 Power Augmentation System Equipment - Auxiliary Systems - Gas Turbine</v>
          </cell>
        </row>
        <row r="4350">
          <cell r="H4350" t="str">
            <v>5117 Power augmentation piping - Auxiliary Systems - Gas Turbine</v>
          </cell>
        </row>
        <row r="4351">
          <cell r="H4351" t="str">
            <v>5118 Power augmentation valves - Auxiliary Systems - Gas Turbine</v>
          </cell>
        </row>
        <row r="4352">
          <cell r="H4352" t="str">
            <v>5119 Power augmentation controls - Auxiliary Systems - Gas Turbine</v>
          </cell>
        </row>
        <row r="4353">
          <cell r="H4353" t="str">
            <v>5120 Hydraulic oil system - Auxiliary Systems - Gas Turbine</v>
          </cell>
        </row>
        <row r="4354">
          <cell r="H4354" t="str">
            <v>5121 Hydraulic oil system pumps - Auxiliary Systems - Gas Turbine</v>
          </cell>
        </row>
        <row r="4355">
          <cell r="H4355" t="str">
            <v>5122 Hydraulic oil system piping/valves - Auxiliary Systems - Gas Turbine</v>
          </cell>
        </row>
        <row r="4356">
          <cell r="H4356" t="str">
            <v>5130 Starting system (including motor) - Auxiliary Systems - Gas Turbine</v>
          </cell>
        </row>
        <row r="4357">
          <cell r="H4357" t="str">
            <v>5140 Battery and charger system - Auxiliary Systems - Gas Turbine</v>
          </cell>
        </row>
        <row r="4358">
          <cell r="H4358" t="str">
            <v>5150 Turning gear and motor - Auxiliary Systems - Gas Turbine</v>
          </cell>
        </row>
        <row r="4359">
          <cell r="H4359" t="str">
            <v>5151 Load gear compartment - Auxiliary Systems - Gas Turbine</v>
          </cell>
        </row>
        <row r="4360">
          <cell r="H4360" t="str">
            <v>5160 Cooling and seal air system - Auxiliary Systems - Gas Turbine</v>
          </cell>
        </row>
        <row r="4361">
          <cell r="H4361" t="str">
            <v>5170 Cooling water system - Auxiliary Systems - Gas Turbine</v>
          </cell>
        </row>
        <row r="4362">
          <cell r="H4362" t="str">
            <v>5180 Anti-icing system - Auxiliary Systems - Gas Turbine</v>
          </cell>
        </row>
        <row r="4363">
          <cell r="H4363" t="str">
            <v>5190 Other auxiliary system problems - Auxiliary Systems - Gas Turbine</v>
          </cell>
        </row>
        <row r="4364">
          <cell r="H4364" t="str">
            <v>5200 Reduction gear - Miscellaneous (Gas Turbine) - Gas Turbine</v>
          </cell>
        </row>
        <row r="4365">
          <cell r="H4365" t="str">
            <v>5201 Load shaft and bearings - Miscellaneous (Gas Turbine) - Gas Turbine</v>
          </cell>
        </row>
        <row r="4366">
          <cell r="H4366" t="str">
            <v>5205 Main coupling between the turbine and generator - Miscellaneous (Gas Turbine) - Gas Turbine</v>
          </cell>
        </row>
        <row r="4367">
          <cell r="H4367" t="str">
            <v>5206 Clutch - Miscellaneous (Gas Turbine) - Gas Turbine</v>
          </cell>
        </row>
        <row r="4368">
          <cell r="H4368" t="str">
            <v>5210 Intercoolers - Miscellaneous (Gas Turbine) - Gas Turbine</v>
          </cell>
        </row>
        <row r="4369">
          <cell r="H4369" t="str">
            <v>5220 Regenerators - Miscellaneous (Gas Turbine) - Gas Turbine</v>
          </cell>
        </row>
        <row r="4370">
          <cell r="H4370" t="str">
            <v>5230 Heat shields - Miscellaneous (Gas Turbine) - Gas Turbine</v>
          </cell>
        </row>
        <row r="4371">
          <cell r="H4371" t="str">
            <v>5240 Fire detection and extinguishing system (including hazardous gas detection system) - Miscellaneous (Gas Turbine) - Gas Turbine</v>
          </cell>
        </row>
        <row r="4372">
          <cell r="H4372" t="str">
            <v>5241 Fire in unit - Miscellaneous (Gas Turbine) - Gas Turbine</v>
          </cell>
        </row>
        <row r="4373">
          <cell r="H4373" t="str">
            <v>5245 Gas Turbine Control System - data highway - Miscellaneous (Gas Turbine) - Gas Turbine</v>
          </cell>
        </row>
        <row r="4374">
          <cell r="H4374" t="str">
            <v>5246 Gas Turbine Control System - hardware problems (including card failure) - Miscellaneous (Gas Turbine) - Gas Turbine</v>
          </cell>
        </row>
        <row r="4375">
          <cell r="H4375" t="str">
            <v>5247 Gas Turbine Control System - internal and termination wiring - Miscellaneous (Gas Turbine) - Gas Turbine</v>
          </cell>
        </row>
        <row r="4376">
          <cell r="H4376" t="str">
            <v>5248 Gas Turbine Control System - logic problems - Miscellaneous (Gas Turbine) - Gas Turbine</v>
          </cell>
        </row>
        <row r="4377">
          <cell r="H4377" t="str">
            <v>5249 Gas Turbine Control System - upgrades - Miscellaneous (Gas Turbine) - Gas Turbine</v>
          </cell>
        </row>
        <row r="4378">
          <cell r="H4378" t="str">
            <v>5250 Other controls and instrumentation problems - Miscellaneous (Gas Turbine) - Gas Turbine</v>
          </cell>
        </row>
        <row r="4379">
          <cell r="H4379" t="str">
            <v>5255 Computer - Miscellaneous (Gas Turbine) - Gas Turbine</v>
          </cell>
        </row>
        <row r="4380">
          <cell r="H4380" t="str">
            <v>5260 Major overhaul (use for non-specific overhaul only; see page B-CCGT-2) - Miscellaneous (Gas Turbine) - Gas Turbine</v>
          </cell>
        </row>
        <row r="4381">
          <cell r="H4381" t="str">
            <v>5261 Gas turbine/compressor washing - Miscellaneous (Gas Turbine) - Gas Turbine</v>
          </cell>
        </row>
        <row r="4382">
          <cell r="H4382" t="str">
            <v>5262 Gas turbine exchange - Miscellaneous (Gas Turbine) - Gas Turbine</v>
          </cell>
        </row>
        <row r="4383">
          <cell r="H4383" t="str">
            <v>5269 Combustion Inspection (CI) - Miscellaneous (Gas Turbine) - Gas Turbine</v>
          </cell>
        </row>
        <row r="4384">
          <cell r="H4384" t="str">
            <v>5270 Hot end inspection - Miscellaneous (Gas Turbine) - Gas Turbine</v>
          </cell>
        </row>
        <row r="4385">
          <cell r="H4385" t="str">
            <v>5272 Boroscope inspection - Miscellaneous (Gas Turbine) - Gas Turbine</v>
          </cell>
        </row>
        <row r="4386">
          <cell r="H4386" t="str">
            <v>5274 General unit inspection - Miscellaneous (Gas Turbine) - Gas Turbine</v>
          </cell>
        </row>
        <row r="4387">
          <cell r="H4387" t="str">
            <v>5280 Vibration (not engine) in unit not attributable to bearings or other components - Miscellaneous (Gas Turbine) - Gas Turbine</v>
          </cell>
        </row>
        <row r="4388">
          <cell r="H4388" t="str">
            <v>5285 Gas turbine vibration - Miscellaneous (Gas Turbine) - Gas Turbine</v>
          </cell>
        </row>
        <row r="4389">
          <cell r="H4389" t="str">
            <v>5286 Gas turbine lockout - Miscellaneous (Gas Turbine) - Gas Turbine</v>
          </cell>
        </row>
        <row r="4390">
          <cell r="H4390" t="str">
            <v>5290 Gas turbine performance testing - individual engines (use code 9999 for total unit performance testing) - Miscellaneous (Gas Turbine) - Gas Turbine</v>
          </cell>
        </row>
        <row r="4391">
          <cell r="H4391" t="str">
            <v>5295 Synchronous condenser equipment - Miscellaneous (Gas Turbine) - Gas Turbine</v>
          </cell>
        </row>
        <row r="4392">
          <cell r="H4392" t="str">
            <v>5298 Main gas filter - Miscellaneous (Gas Turbine) - Gas Turbine</v>
          </cell>
        </row>
        <row r="4393">
          <cell r="H4393" t="str">
            <v>5299 Other miscellaneous gas turbine problems - Miscellaneous (Gas Turbine) - Gas Turbine</v>
          </cell>
        </row>
        <row r="4394">
          <cell r="H4394" t="str">
            <v>5400 Inlet air ducts - Inlet Air System and Compressors - Jet Engine</v>
          </cell>
        </row>
        <row r="4395">
          <cell r="H4395" t="str">
            <v>5401 Inlet air vanes/nozzles - Inlet Air System and Compressors - Jet Engine</v>
          </cell>
        </row>
        <row r="4396">
          <cell r="H4396" t="str">
            <v>5402 Inlet air filters - Inlet Air System and Compressors - Jet Engine</v>
          </cell>
        </row>
        <row r="4397">
          <cell r="H4397" t="str">
            <v>5403 Inlet and exhaust cones - Inlet Air System and Compressors - Jet Engine</v>
          </cell>
        </row>
        <row r="4398">
          <cell r="H4398" t="str">
            <v>5404 Inlet air chillers - Inlet Air System and Compressors - Jet Engine</v>
          </cell>
        </row>
        <row r="4399">
          <cell r="H4399" t="str">
            <v>5405 Inlet air evaporative coolers - Inlet Air System and Compressors - Jet Engine</v>
          </cell>
        </row>
        <row r="4400">
          <cell r="H4400" t="str">
            <v>5406 Inlet air foggers - Inlet Air System and Compressors - Jet Engine</v>
          </cell>
        </row>
        <row r="4401">
          <cell r="H4401" t="str">
            <v>5409 Other inlet air problems - Inlet Air System and Compressors - Jet Engine</v>
          </cell>
        </row>
        <row r="4402">
          <cell r="H4402" t="str">
            <v>5410 High pressure shaft - Inlet Air System and Compressors - Jet Engine</v>
          </cell>
        </row>
        <row r="4403">
          <cell r="H4403" t="str">
            <v>5411 High pressure bearings - Inlet Air System and Compressors - Jet Engine</v>
          </cell>
        </row>
        <row r="4404">
          <cell r="H4404" t="str">
            <v>5412 High pressure blades/buckets - Inlet Air System and Compressors - Jet Engine</v>
          </cell>
        </row>
        <row r="4405">
          <cell r="H4405" t="str">
            <v>5413 Other high pressure problems - Inlet Air System and Compressors - Jet Engine</v>
          </cell>
        </row>
        <row r="4406">
          <cell r="H4406" t="str">
            <v>5414 Compressor diaphragms/vanes - Inlet Air System and Compressors - Jet Engine</v>
          </cell>
        </row>
        <row r="4407">
          <cell r="H4407" t="str">
            <v>5420 Low pressure shaft - Inlet Air System and Compressors - Jet Engine</v>
          </cell>
        </row>
        <row r="4408">
          <cell r="H4408" t="str">
            <v>5421 Low pressure bearings - Inlet Air System and Compressors - Jet Engine</v>
          </cell>
        </row>
        <row r="4409">
          <cell r="H4409" t="str">
            <v>5422 Low pressure blades/buckets - Inlet Air System and Compressors - Jet Engine</v>
          </cell>
        </row>
        <row r="4410">
          <cell r="H4410" t="str">
            <v>5429 Other low pressure problems - Inlet Air System and Compressors - Jet Engine</v>
          </cell>
        </row>
        <row r="4411">
          <cell r="H4411" t="str">
            <v>5430 Supercharging fans - Inlet Air System and Compressors - Jet Engine</v>
          </cell>
        </row>
        <row r="4412">
          <cell r="H4412" t="str">
            <v>5435 Compressor washing - Inlet Air System and Compressors - Jet Engine</v>
          </cell>
        </row>
        <row r="4413">
          <cell r="H4413" t="str">
            <v>5436 Compressor shaft and bearings for two-shaft machines - Inlet Air System and Compressors - Jet Engine</v>
          </cell>
        </row>
        <row r="4414">
          <cell r="H4414" t="str">
            <v>5439 Other compressor problems - Inlet Air System and Compressors - Jet Engine</v>
          </cell>
        </row>
        <row r="4415">
          <cell r="H4415" t="str">
            <v>5440 Fuel tanks - Fuel, Ignition, and Combustion Systems - Jet Engine</v>
          </cell>
        </row>
        <row r="4416">
          <cell r="H4416" t="str">
            <v>5441 Fuel piping and valves - Fuel, Ignition, and Combustion Systems - Jet Engine</v>
          </cell>
        </row>
        <row r="4417">
          <cell r="H4417" t="str">
            <v>5442 Fuel nozzles/vanes - Fuel, Ignition, and Combustion Systems - Jet Engine</v>
          </cell>
        </row>
        <row r="4418">
          <cell r="H4418" t="str">
            <v>5443 Fuel filters - Fuel, Ignition, and Combustion Systems - Jet Engine</v>
          </cell>
        </row>
        <row r="4419">
          <cell r="H4419" t="str">
            <v>5444 Liquid fuel oil pump - Fuel, Ignition, and Combustion Systems - Jet Engine</v>
          </cell>
        </row>
        <row r="4420">
          <cell r="H4420" t="str">
            <v>5445 Liquid fuel oil transfer/forwarding pump - Fuel, Ignition, and Combustion Systems - Jet Engine</v>
          </cell>
        </row>
        <row r="4421">
          <cell r="H4421" t="str">
            <v>5446 Liquid fuel purge system - Fuel, Ignition, and Combustion Systems - Jet Engine</v>
          </cell>
        </row>
        <row r="4422">
          <cell r="H4422" t="str">
            <v>5447 Gas fuel system including controls and instrumentation - Fuel, Ignition, and Combustion Systems - Jet Engine</v>
          </cell>
        </row>
        <row r="4423">
          <cell r="H4423" t="str">
            <v>5449 Other fuel system problems - Fuel, Ignition, and Combustion Systems - Jet Engine</v>
          </cell>
        </row>
        <row r="4424">
          <cell r="H4424" t="str">
            <v>5450 Ignition system - Fuel, Ignition, and Combustion Systems - Jet Engine</v>
          </cell>
        </row>
        <row r="4425">
          <cell r="H4425" t="str">
            <v>5451 Pilot fuel piping and valves - Fuel, Ignition, and Combustion Systems - Jet Engine</v>
          </cell>
        </row>
        <row r="4426">
          <cell r="H4426" t="str">
            <v>5452 Pilot fuel nozzles/vanes - Fuel, Ignition, and Combustion Systems - Jet Engine</v>
          </cell>
        </row>
        <row r="4427">
          <cell r="H4427" t="str">
            <v>5453 Pilot fuel filters - Fuel, Ignition, and Combustion Systems - Jet Engine</v>
          </cell>
        </row>
        <row r="4428">
          <cell r="H4428" t="str">
            <v>5454 Water injection system - Fuel, Ignition, and Combustion Systems - Jet Engine</v>
          </cell>
        </row>
        <row r="4429">
          <cell r="H4429" t="str">
            <v>5455 Fuel nozzle/vane cooling air system - Fuel, Ignition, and Combustion Systems - Jet Engine</v>
          </cell>
        </row>
        <row r="4430">
          <cell r="H4430" t="str">
            <v>5460 Atomizing air system - Fuel, Ignition, and Combustion Systems - Jet Engine</v>
          </cell>
        </row>
        <row r="4431">
          <cell r="H4431" t="str">
            <v>5470 Combustor casing - Fuel, Ignition, and Combustion Systems - Jet Engine</v>
          </cell>
        </row>
        <row r="4432">
          <cell r="H4432" t="str">
            <v>5471 Combustor liner - Fuel, Ignition, and Combustion Systems - Jet Engine</v>
          </cell>
        </row>
        <row r="4433">
          <cell r="H4433" t="str">
            <v>5472 Combustor caps - Fuel, Ignition, and Combustion Systems - Jet Engine</v>
          </cell>
        </row>
        <row r="4434">
          <cell r="H4434" t="str">
            <v>5473 Flame scanners - Fuel, Ignition, and Combustion Systems - Jet Engine</v>
          </cell>
        </row>
        <row r="4435">
          <cell r="H4435" t="str">
            <v>5474 Flashback (including instrumentation) - Fuel, Ignition, and Combustion Systems - Jet Engine</v>
          </cell>
        </row>
        <row r="4436">
          <cell r="H4436" t="str">
            <v>5475 Blade path temperature spread - Fuel, Ignition, and Combustion Systems - Jet Engine</v>
          </cell>
        </row>
        <row r="4437">
          <cell r="H4437" t="str">
            <v>5479 Other combustor problems - Fuel, Ignition, and Combustion Systems - Jet Engine</v>
          </cell>
        </row>
        <row r="4438">
          <cell r="H4438" t="str">
            <v>5480 High pressure shaft - Turbine - Jet Engine</v>
          </cell>
        </row>
        <row r="4439">
          <cell r="H4439" t="str">
            <v>5481 High pressure bearings - Turbine - Jet Engine</v>
          </cell>
        </row>
        <row r="4440">
          <cell r="H4440" t="str">
            <v>5482 High pressure blades/buckets - Turbine - Jet Engine</v>
          </cell>
        </row>
        <row r="4441">
          <cell r="H4441" t="str">
            <v>5483 High pressure nozzles/vanes - Turbine - Jet Engine</v>
          </cell>
        </row>
        <row r="4442">
          <cell r="H4442" t="str">
            <v>5484 High pressure casing/expansion joint - Turbine - Jet Engine</v>
          </cell>
        </row>
        <row r="4443">
          <cell r="H4443" t="str">
            <v>5485 Interstage gas passages - Turbine - Jet Engine</v>
          </cell>
        </row>
        <row r="4444">
          <cell r="H4444" t="str">
            <v>5486 High pressure shaft seals - Turbine - Jet Engine</v>
          </cell>
        </row>
        <row r="4445">
          <cell r="H4445" t="str">
            <v>5487 Thrust bearing - Turbine - Jet Engine</v>
          </cell>
        </row>
        <row r="4446">
          <cell r="H4446" t="str">
            <v>5489 Other high pressure problems - Turbine - Jet Engine</v>
          </cell>
        </row>
        <row r="4447">
          <cell r="H4447" t="str">
            <v>5490 Low pressure shaft - Turbine - Jet Engine</v>
          </cell>
        </row>
        <row r="4448">
          <cell r="H4448" t="str">
            <v>5491 Low pressure bearings - Turbine - Jet Engine</v>
          </cell>
        </row>
        <row r="4449">
          <cell r="H4449" t="str">
            <v>5492 Low pressure blades/buckets - Turbine - Jet Engine</v>
          </cell>
        </row>
        <row r="4450">
          <cell r="H4450" t="str">
            <v>5493 Low pressure nozzles/vanes - Turbine - Jet Engine</v>
          </cell>
        </row>
        <row r="4451">
          <cell r="H4451" t="str">
            <v>5494 Low pressure casing/expansion joints - Turbine - Jet Engine</v>
          </cell>
        </row>
        <row r="4452">
          <cell r="H4452" t="str">
            <v>5497 Other low pressure problems - Turbine - Jet Engine</v>
          </cell>
        </row>
        <row r="4453">
          <cell r="H4453" t="str">
            <v>5498 Expansion joints - Turbine - Jet Engine</v>
          </cell>
        </row>
        <row r="4454">
          <cell r="H4454" t="str">
            <v>5499 Shaft seals - Turbine - Jet Engine</v>
          </cell>
        </row>
        <row r="4455">
          <cell r="H4455" t="str">
            <v>5500 Chamber - Exhaust Systems - Jet Engine</v>
          </cell>
        </row>
        <row r="4456">
          <cell r="H4456" t="str">
            <v>5501 Hoods - Exhaust Systems - Jet Engine</v>
          </cell>
        </row>
        <row r="4457">
          <cell r="H4457" t="str">
            <v>5502 Vanes/nozzles - Exhaust Systems - Jet Engine</v>
          </cell>
        </row>
        <row r="4458">
          <cell r="H4458" t="str">
            <v>5503 Silencer - Exhaust Systems - Jet Engine</v>
          </cell>
        </row>
        <row r="4459">
          <cell r="H4459" t="str">
            <v>5504 Cones - Exhaust Systems - Jet Engine</v>
          </cell>
        </row>
        <row r="4460">
          <cell r="H4460" t="str">
            <v>5505 Diverter Dampers - Exhaust Systems - Jet Engine</v>
          </cell>
        </row>
        <row r="4461">
          <cell r="H4461" t="str">
            <v>5508 High engine exhaust temperature - Exhaust Systems - Jet Engine</v>
          </cell>
        </row>
        <row r="4462">
          <cell r="H4462" t="str">
            <v>5509 Other exhaust problems (including high exhaust temperature not attributable to a specific problem) - Exhaust Systems - Jet Engine</v>
          </cell>
        </row>
        <row r="4463">
          <cell r="H4463" t="str">
            <v>5510 Lube oil system - Auxiliary Systems - Jet Engine</v>
          </cell>
        </row>
        <row r="4464">
          <cell r="H4464" t="str">
            <v>5516 Power Augmentation System Equipment - Auxiliary Systems - Jet Engine</v>
          </cell>
        </row>
        <row r="4465">
          <cell r="H4465" t="str">
            <v>5520 Hydraulic oil system - Auxiliary Systems - Jet Engine</v>
          </cell>
        </row>
        <row r="4466">
          <cell r="H4466" t="str">
            <v>5530 Starting system (including motor) - Auxiliary Systems - Jet Engine</v>
          </cell>
        </row>
        <row r="4467">
          <cell r="H4467" t="str">
            <v>5540 Battery and charger system - Auxiliary Systems - Jet Engine</v>
          </cell>
        </row>
        <row r="4468">
          <cell r="H4468" t="str">
            <v>5550 Turning gear and motor - Auxiliary Systems - Jet Engine</v>
          </cell>
        </row>
        <row r="4469">
          <cell r="H4469" t="str">
            <v>5551 Load gear compartment - Auxiliary Systems - Jet Engine</v>
          </cell>
        </row>
        <row r="4470">
          <cell r="H4470" t="str">
            <v>5560 Cooling and seal air system - Auxiliary Systems - Jet Engine</v>
          </cell>
        </row>
        <row r="4471">
          <cell r="H4471" t="str">
            <v>5570 Cooling water system - Auxiliary Systems - Jet Engine</v>
          </cell>
        </row>
        <row r="4472">
          <cell r="H4472" t="str">
            <v>5580 Anti-icing system - Auxiliary Systems - Jet Engine</v>
          </cell>
        </row>
        <row r="4473">
          <cell r="H4473" t="str">
            <v>5590 Other auxiliary system problems - Auxiliary Systems - Jet Engine</v>
          </cell>
        </row>
        <row r="4474">
          <cell r="H4474" t="str">
            <v>5600 Reduction gear - Miscellaneous (Jet Engine) - Jet Engine</v>
          </cell>
        </row>
        <row r="4475">
          <cell r="H4475" t="str">
            <v>5601 Load shaft and bearings - Miscellaneous (Jet Engine) - Jet Engine</v>
          </cell>
        </row>
        <row r="4476">
          <cell r="H4476" t="str">
            <v>5605 Main coupling between the turbine and generator - Miscellaneous (Jet Engine) - Jet Engine</v>
          </cell>
        </row>
        <row r="4477">
          <cell r="H4477" t="str">
            <v>5606 Clutch - Miscellaneous (Jet Engine) - Jet Engine</v>
          </cell>
        </row>
        <row r="4478">
          <cell r="H4478" t="str">
            <v>5610 Intercoolers - Miscellaneous (Jet Engine) - Jet Engine</v>
          </cell>
        </row>
        <row r="4479">
          <cell r="H4479" t="str">
            <v>5620 Regenerators - Miscellaneous (Jet Engine) - Jet Engine</v>
          </cell>
        </row>
        <row r="4480">
          <cell r="H4480" t="str">
            <v>5630 Heat shields - Miscellaneous (Jet Engine) - Jet Engine</v>
          </cell>
        </row>
        <row r="4481">
          <cell r="H4481" t="str">
            <v>5640 Fire detection and extinguishing system - Miscellaneous (Jet Engine) - Jet Engine</v>
          </cell>
        </row>
        <row r="4482">
          <cell r="H4482" t="str">
            <v>5641 Fire in unit - Miscellaneous (Jet Engine) - Jet Engine</v>
          </cell>
        </row>
        <row r="4483">
          <cell r="H4483" t="str">
            <v>5645 Jet Engine Control System - data highway - Miscellaneous (Jet Engine) - Jet Engine</v>
          </cell>
        </row>
        <row r="4484">
          <cell r="H4484" t="str">
            <v>5646 Jet Engine Control System - hardware problems (including card failure) - Miscellaneous (Jet Engine) - Jet Engine</v>
          </cell>
        </row>
        <row r="4485">
          <cell r="H4485" t="str">
            <v>5647 Jet Engine Control System - internal and termination wiring - Miscellaneous (Jet Engine) - Jet Engine</v>
          </cell>
        </row>
        <row r="4486">
          <cell r="H4486" t="str">
            <v>5648 Jet Engine Control System - logic problems - Miscellaneous (Jet Engine) - Jet Engine</v>
          </cell>
        </row>
        <row r="4487">
          <cell r="H4487" t="str">
            <v>5649 Jet Engine Control System - upgrades - Miscellaneous (Jet Engine) - Jet Engine</v>
          </cell>
        </row>
        <row r="4488">
          <cell r="H4488" t="str">
            <v>5650 Other controls and instrumentation problems - Miscellaneous (Jet Engine) - Jet Engine</v>
          </cell>
        </row>
        <row r="4489">
          <cell r="H4489" t="str">
            <v>5660 Major overhaul (use for non-specific overhaul only; see page B-CCGT-2) - Miscellaneous (Jet Engine) - Jet Engine</v>
          </cell>
        </row>
        <row r="4490">
          <cell r="H4490" t="str">
            <v>5661 Engine/compressor washing - Miscellaneous (Jet Engine) - Jet Engine</v>
          </cell>
        </row>
        <row r="4491">
          <cell r="H4491" t="str">
            <v>5662 Engine exchange - Miscellaneous (Jet Engine) - Jet Engine</v>
          </cell>
        </row>
        <row r="4492">
          <cell r="H4492" t="str">
            <v>5665 Engine shafts and bearings - Miscellaneous (Jet Engine) - Jet Engine</v>
          </cell>
        </row>
        <row r="4493">
          <cell r="H4493" t="str">
            <v>5670 Hot end inspection - Miscellaneous (Jet Engine) - Jet Engine</v>
          </cell>
        </row>
        <row r="4494">
          <cell r="H4494" t="str">
            <v>5672 Boroscope inspection - Miscellaneous (Jet Engine) - Jet Engine</v>
          </cell>
        </row>
        <row r="4495">
          <cell r="H4495" t="str">
            <v>5674 General unit inspection - Miscellaneous (Jet Engine) - Jet Engine</v>
          </cell>
        </row>
        <row r="4496">
          <cell r="H4496" t="str">
            <v>5680 Vibration (not engine) in unit not attributable to bearings or other components - Miscellaneous (Jet Engine) - Jet Engine</v>
          </cell>
        </row>
        <row r="4497">
          <cell r="H4497" t="str">
            <v>5685 Engine vibration - Miscellaneous (Jet Engine) - Jet Engine</v>
          </cell>
        </row>
        <row r="4498">
          <cell r="H4498" t="str">
            <v>5686 Jet engine lockout - Miscellaneous (Jet Engine) - Jet Engine</v>
          </cell>
        </row>
        <row r="4499">
          <cell r="H4499" t="str">
            <v>5690 Engine performance testing - individual engines (use code 9999 for total unit performance testing) - Miscellaneous (Jet Engine) - Jet Engine</v>
          </cell>
        </row>
        <row r="4500">
          <cell r="H4500" t="str">
            <v>5695 Synchronous condenser equipment - Miscellaneous (Jet Engine) - Jet Engine</v>
          </cell>
        </row>
        <row r="4501">
          <cell r="H4501" t="str">
            <v>5699 Other miscellaneous jet engine problems - Miscellaneous (Jet Engine) - Jet Engine</v>
          </cell>
        </row>
        <row r="4502">
          <cell r="H4502" t="str">
            <v>6200 Combined cycle instruments and controls. (Report instruments and controls specific to the gas turbine, steam turbine, boiler, generator, or balance of plant using the codes for the appropriate piece of equipment.) - Instruments and Controls - Miscellaneous</v>
          </cell>
        </row>
        <row r="4503">
          <cell r="H4503" t="str">
            <v>7800 Couplings - Expander Turbine - Expander Turbine</v>
          </cell>
        </row>
        <row r="4504">
          <cell r="H4504" t="str">
            <v>7810 Shaft - Expander Turbine - Expander Turbine</v>
          </cell>
        </row>
        <row r="4505">
          <cell r="H4505" t="str">
            <v>7820 Bearings - Expander Turbine - Expander Turbine</v>
          </cell>
        </row>
        <row r="4506">
          <cell r="H4506" t="str">
            <v>7830 Blades - Expander Turbine - Expander Turbine</v>
          </cell>
        </row>
        <row r="4507">
          <cell r="H4507" t="str">
            <v>7840 Discs - Expander Turbine - Expander Turbine</v>
          </cell>
        </row>
        <row r="4508">
          <cell r="H4508" t="str">
            <v>7850 Spacers - Expander Turbine - Expander Turbine</v>
          </cell>
        </row>
        <row r="4509">
          <cell r="H4509" t="str">
            <v>7860 Nozzles/vanes - Expander Turbine - Expander Turbine</v>
          </cell>
        </row>
        <row r="4510">
          <cell r="H4510" t="str">
            <v>7870 Heat shields - Expander Turbine - Expander Turbine</v>
          </cell>
        </row>
        <row r="4511">
          <cell r="H4511" t="str">
            <v>7880 Exhaust diffusers - Expander Turbine - Expander Turbine</v>
          </cell>
        </row>
        <row r="4512">
          <cell r="H4512" t="str">
            <v>7890 Seal oil system and seals - Expander Turbine - Expander Turbine</v>
          </cell>
        </row>
        <row r="4513">
          <cell r="H4513" t="str">
            <v>7900 Inner casing - Expander Turbine - Expander Turbine</v>
          </cell>
        </row>
        <row r="4514">
          <cell r="H4514" t="str">
            <v>7910 Outer exhaust casing - Expander Turbine - Expander Turbine</v>
          </cell>
        </row>
        <row r="4515">
          <cell r="H4515" t="str">
            <v>7920 Lube oil system - Expander Turbine - Expander Turbine</v>
          </cell>
        </row>
        <row r="4516">
          <cell r="H4516" t="str">
            <v>7930 Controls and instrumentation - Expander Turbine - Expander Turbine</v>
          </cell>
        </row>
        <row r="4517">
          <cell r="H4517" t="str">
            <v>7940 Evactor - Expander Turbine - Expander Turbine</v>
          </cell>
        </row>
        <row r="4518">
          <cell r="H4518" t="str">
            <v>7950 Major overhaul - Expander Turbine - Expander Turbine</v>
          </cell>
        </row>
        <row r="4519">
          <cell r="H4519" t="str">
            <v>7960 Other expander turbine problems - Expander Turbine - Expander Turbine</v>
          </cell>
        </row>
        <row r="4520">
          <cell r="H4520" t="str">
            <v>4000 Outer casing - High Pressure Turbine - Steam Turbine</v>
          </cell>
        </row>
        <row r="4521">
          <cell r="H4521" t="str">
            <v>4001 Inner casing - High Pressure Turbine - Steam Turbine</v>
          </cell>
        </row>
        <row r="4522">
          <cell r="H4522" t="str">
            <v>4009 Nozzle bolting - High Pressure Turbine - Steam Turbine</v>
          </cell>
        </row>
        <row r="4523">
          <cell r="H4523" t="str">
            <v>4010 Nozzles and nozzle blocks - High Pressure Turbine - Steam Turbine</v>
          </cell>
        </row>
        <row r="4524">
          <cell r="H4524" t="str">
            <v>4011 Diaphragms - High Pressure Turbine - Steam Turbine</v>
          </cell>
        </row>
        <row r="4525">
          <cell r="H4525" t="str">
            <v>4012 Buckets or blades - High Pressure Turbine - Steam Turbine</v>
          </cell>
        </row>
        <row r="4526">
          <cell r="H4526" t="str">
            <v>4013 Diaphragms unit and shroud type - High Pressure Turbine - Steam Turbine</v>
          </cell>
        </row>
        <row r="4527">
          <cell r="H4527" t="str">
            <v>4014 Bucket or blade fouling - High Pressure Turbine - Steam Turbine</v>
          </cell>
        </row>
        <row r="4528">
          <cell r="H4528" t="str">
            <v>4015 Wheels or spindles - High Pressure Turbine - Steam Turbine</v>
          </cell>
        </row>
        <row r="4529">
          <cell r="H4529" t="str">
            <v>4020 Shaft seals - High Pressure Turbine - Steam Turbine</v>
          </cell>
        </row>
        <row r="4530">
          <cell r="H4530" t="str">
            <v>4021 Dummy rings - High Pressure Turbine - Steam Turbine</v>
          </cell>
        </row>
        <row r="4531">
          <cell r="H4531" t="str">
            <v>4022 Gland rings - High Pressure Turbine - Steam Turbine</v>
          </cell>
        </row>
        <row r="4532">
          <cell r="H4532" t="str">
            <v>4030 Rotor shaft - High Pressure Turbine - Steam Turbine</v>
          </cell>
        </row>
        <row r="4533">
          <cell r="H4533" t="str">
            <v>4040 Bearings - High Pressure Turbine - Steam Turbine</v>
          </cell>
        </row>
        <row r="4534">
          <cell r="H4534" t="str">
            <v>4041 Thrust bearings - High Pressure Turbine - Steam Turbine</v>
          </cell>
        </row>
        <row r="4535">
          <cell r="H4535" t="str">
            <v>4099 Other high pressure turbine problems - High Pressure Turbine - Steam Turbine</v>
          </cell>
        </row>
        <row r="4536">
          <cell r="H4536" t="str">
            <v>4100 Outer casing - Intermediate Pressure Turbine - Steam Turbine</v>
          </cell>
        </row>
        <row r="4537">
          <cell r="H4537" t="str">
            <v>4101 Inner casing - Intermediate Pressure Turbine - Steam Turbine</v>
          </cell>
        </row>
        <row r="4538">
          <cell r="H4538" t="str">
            <v>4109 Nozzle bolting - Intermediate Pressure Turbine - Steam Turbine</v>
          </cell>
        </row>
        <row r="4539">
          <cell r="H4539" t="str">
            <v>4110 Nozzles and nozzle blocks - Intermediate Pressure Turbine - Steam Turbine</v>
          </cell>
        </row>
        <row r="4540">
          <cell r="H4540" t="str">
            <v>4111 Diaphragms - Intermediate Pressure Turbine - Steam Turbine</v>
          </cell>
        </row>
        <row r="4541">
          <cell r="H4541" t="str">
            <v>4112 Buckets or blades - Intermediate Pressure Turbine - Steam Turbine</v>
          </cell>
        </row>
        <row r="4542">
          <cell r="H4542" t="str">
            <v>4113 Bucket or blade fouling - Intermediate Pressure Turbine - Steam Turbine</v>
          </cell>
        </row>
        <row r="4543">
          <cell r="H4543" t="str">
            <v>4115 Wheels or spindles - Intermediate Pressure Turbine - Steam Turbine</v>
          </cell>
        </row>
        <row r="4544">
          <cell r="H4544" t="str">
            <v>4120 Shaft seals - Intermediate Pressure Turbine - Steam Turbine</v>
          </cell>
        </row>
        <row r="4545">
          <cell r="H4545" t="str">
            <v>4121 Dummy rings - Intermediate Pressure Turbine - Steam Turbine</v>
          </cell>
        </row>
        <row r="4546">
          <cell r="H4546" t="str">
            <v>4122 Gland rings - Intermediate Pressure Turbine - Steam Turbine</v>
          </cell>
        </row>
        <row r="4547">
          <cell r="H4547" t="str">
            <v>4130 Rotor shaft - Intermediate Pressure Turbine - Steam Turbine</v>
          </cell>
        </row>
        <row r="4548">
          <cell r="H4548" t="str">
            <v>4140 Bearings - Intermediate Pressure Turbine - Steam Turbine</v>
          </cell>
        </row>
        <row r="4549">
          <cell r="H4549" t="str">
            <v>4141 Thrust bearings - Intermediate Pressure Turbine - Steam Turbine</v>
          </cell>
        </row>
        <row r="4550">
          <cell r="H4550" t="str">
            <v>4199 Other intermediate pressure turbine problems - Intermediate Pressure Turbine - Steam Turbine</v>
          </cell>
        </row>
        <row r="4551">
          <cell r="H4551" t="str">
            <v>4200 Outer casing - Low Pressure Turbine - Steam Turbine</v>
          </cell>
        </row>
        <row r="4552">
          <cell r="H4552" t="str">
            <v>4201 Inner casing - Low Pressure Turbine - Steam Turbine</v>
          </cell>
        </row>
        <row r="4553">
          <cell r="H4553" t="str">
            <v>4209 Nozzle bolting - Low Pressure Turbine - Steam Turbine</v>
          </cell>
        </row>
        <row r="4554">
          <cell r="H4554" t="str">
            <v>4210 Nozzles and nozzle blocks - Low Pressure Turbine - Steam Turbine</v>
          </cell>
        </row>
        <row r="4555">
          <cell r="H4555" t="str">
            <v>4211 Diaphragms - Low Pressure Turbine - Steam Turbine</v>
          </cell>
        </row>
        <row r="4556">
          <cell r="H4556" t="str">
            <v>4212 Buckets or blades - Low Pressure Turbine - Steam Turbine</v>
          </cell>
        </row>
        <row r="4557">
          <cell r="H4557" t="str">
            <v>4213 Bucket or blade fouling - Low Pressure Turbine - Steam Turbine</v>
          </cell>
        </row>
        <row r="4558">
          <cell r="H4558" t="str">
            <v>4215 Wheels or spindles - Low Pressure Turbine - Steam Turbine</v>
          </cell>
        </row>
        <row r="4559">
          <cell r="H4559" t="str">
            <v>4220 Shaft seals - Low Pressure Turbine - Steam Turbine</v>
          </cell>
        </row>
        <row r="4560">
          <cell r="H4560" t="str">
            <v>4221 Dummy rings - Low Pressure Turbine - Steam Turbine</v>
          </cell>
        </row>
        <row r="4561">
          <cell r="H4561" t="str">
            <v>4222 Gland rings - Low Pressure Turbine - Steam Turbine</v>
          </cell>
        </row>
        <row r="4562">
          <cell r="H4562" t="str">
            <v>4230 Rotor shaft - Low Pressure Turbine - Steam Turbine</v>
          </cell>
        </row>
        <row r="4563">
          <cell r="H4563" t="str">
            <v>4240 Bearings - Low Pressure Turbine - Steam Turbine</v>
          </cell>
        </row>
        <row r="4564">
          <cell r="H4564" t="str">
            <v>4241 Thrust bearings - Low Pressure Turbine - Steam Turbine</v>
          </cell>
        </row>
        <row r="4565">
          <cell r="H4565" t="str">
            <v>4250 Other low pressure turbine problems - Low Pressure Turbine - Steam Turbine</v>
          </cell>
        </row>
        <row r="4566">
          <cell r="H4566" t="str">
            <v>4260 Main stop valves - Valves - Steam Turbine</v>
          </cell>
        </row>
        <row r="4567">
          <cell r="H4567" t="str">
            <v>4261 Control valves - Valves - Steam Turbine</v>
          </cell>
        </row>
        <row r="4568">
          <cell r="H4568" t="str">
            <v>4262 Intercept valves - Valves - Steam Turbine</v>
          </cell>
        </row>
        <row r="4569">
          <cell r="H4569" t="str">
            <v>4263 Reheat stop valves - Valves - Steam Turbine</v>
          </cell>
        </row>
        <row r="4570">
          <cell r="H4570" t="str">
            <v>4264 Combined intercept valves - Valves - Steam Turbine</v>
          </cell>
        </row>
        <row r="4571">
          <cell r="H4571" t="str">
            <v>4265 Miscellaneous drain and vent valves - Valves - Steam Turbine</v>
          </cell>
        </row>
        <row r="4572">
          <cell r="H4572" t="str">
            <v>4266 Main stop valve testing - Valves - Steam Turbine</v>
          </cell>
        </row>
        <row r="4573">
          <cell r="H4573" t="str">
            <v>4267 Control valve testing - Valves - Steam Turbine</v>
          </cell>
        </row>
        <row r="4574">
          <cell r="H4574" t="str">
            <v>4268 Reheat/intercept valve testing - Valves - Steam Turbine</v>
          </cell>
        </row>
        <row r="4575">
          <cell r="H4575" t="str">
            <v>4269 Other turbine valves (including LP steam admission valves) - Valves - Steam Turbine</v>
          </cell>
        </row>
        <row r="4576">
          <cell r="H4576" t="str">
            <v>4270 Crossover or under piping - Piping - Steam Turbine</v>
          </cell>
        </row>
        <row r="4577">
          <cell r="H4577" t="str">
            <v>4279 Miscellaneous turbine piping - Piping - Steam Turbine</v>
          </cell>
        </row>
        <row r="4578">
          <cell r="H4578" t="str">
            <v>4280 Lube oil pumps - Lube Oil - Steam Turbine</v>
          </cell>
        </row>
        <row r="4579">
          <cell r="H4579" t="str">
            <v>4281 Lube oil coolers - Lube Oil - Steam Turbine</v>
          </cell>
        </row>
        <row r="4580">
          <cell r="H4580" t="str">
            <v>4282 Lube oil conditioners - Lube Oil - Steam Turbine</v>
          </cell>
        </row>
        <row r="4581">
          <cell r="H4581" t="str">
            <v>4283 Lube oil system valves and piping - Lube Oil - Steam Turbine</v>
          </cell>
        </row>
        <row r="4582">
          <cell r="H4582" t="str">
            <v>4284 Lube oil pump drive - Lube Oil - Steam Turbine</v>
          </cell>
        </row>
        <row r="4583">
          <cell r="H4583" t="str">
            <v>4289 Other lube oil system problems - Lube Oil - Steam Turbine</v>
          </cell>
        </row>
        <row r="4584">
          <cell r="H4584" t="str">
            <v>4290 Hydraulic system pumps - Controls - Steam Turbine</v>
          </cell>
        </row>
        <row r="4585">
          <cell r="H4585" t="str">
            <v>4291 Hydraulic system coolers - Controls - Steam Turbine</v>
          </cell>
        </row>
        <row r="4586">
          <cell r="H4586" t="str">
            <v>4292 Hydraulic system filters - Controls - Steam Turbine</v>
          </cell>
        </row>
        <row r="4587">
          <cell r="H4587" t="str">
            <v>4293 Hydraulic system pipes and valves - Controls - Steam Turbine</v>
          </cell>
        </row>
        <row r="4588">
          <cell r="H4588" t="str">
            <v>4299 Other hydraulic system problems - Controls - Steam Turbine</v>
          </cell>
        </row>
        <row r="4589">
          <cell r="H4589" t="str">
            <v>4300 Turbine supervisory system (use codes 4290 to 4299 for hydraulic oil) - Controls - Steam Turbine</v>
          </cell>
        </row>
        <row r="4590">
          <cell r="H4590" t="str">
            <v>4301 Turbine governing system - Controls - Steam Turbine</v>
          </cell>
        </row>
        <row r="4591">
          <cell r="H4591" t="str">
            <v>4302 Turbine trip devices (including instruments) - Controls - Steam Turbine</v>
          </cell>
        </row>
        <row r="4592">
          <cell r="H4592" t="str">
            <v>4303 Exhaust hood and spray controls - Controls - Steam Turbine</v>
          </cell>
        </row>
        <row r="4593">
          <cell r="H4593" t="str">
            <v>4304 Automatic turbine control systems - mechanical - Controls - Steam Turbine</v>
          </cell>
        </row>
        <row r="4594">
          <cell r="H4594" t="str">
            <v>4305 Automatic turbine control systems - mechanical - hydraulic - Controls - Steam Turbine</v>
          </cell>
        </row>
        <row r="4595">
          <cell r="H4595" t="str">
            <v>4306 Automatic turbine control systems - electro-hydraulic - analog - Controls - Steam Turbine</v>
          </cell>
        </row>
        <row r="4596">
          <cell r="H4596" t="str">
            <v>4307 Automatic turbine control systems - electro-hydraulic - digital - Controls - Steam Turbine</v>
          </cell>
        </row>
        <row r="4597">
          <cell r="H4597" t="str">
            <v>4308 Automatic turbine control systems - digital control and monitoring - Controls - Steam Turbine</v>
          </cell>
        </row>
        <row r="4598">
          <cell r="H4598" t="str">
            <v>4309 Other turbine instrument and control problems - Controls - Steam Turbine</v>
          </cell>
        </row>
        <row r="4599">
          <cell r="H4599" t="str">
            <v>4310 Steam Turbine Control System - data highway - Controls - Steam Turbine</v>
          </cell>
        </row>
        <row r="4600">
          <cell r="H4600" t="str">
            <v>4311 Steam Turbine Control System - hardware problems (including card failure) - Controls - Steam Turbine</v>
          </cell>
        </row>
        <row r="4601">
          <cell r="H4601" t="str">
            <v>4312 Steam Turbine Control System - internal and termination wiring - Controls - Steam Turbine</v>
          </cell>
        </row>
        <row r="4602">
          <cell r="H4602" t="str">
            <v>4313 Steam Turbine Control System - logic problems - Controls - Steam Turbine</v>
          </cell>
        </row>
        <row r="4603">
          <cell r="H4603" t="str">
            <v>4314 Steam Turbine Control System - upgrades - Controls - Steam Turbine</v>
          </cell>
        </row>
        <row r="4604">
          <cell r="H4604" t="str">
            <v>4400 Major turbine overhaul (720 hours or longer) (use for non-specific overhaul only; see page B-CCGT-2) - Miscellaneous (Steam Turbine) - Steam Turbine</v>
          </cell>
        </row>
        <row r="4605">
          <cell r="H4605" t="str">
            <v>4401 Inspection - Miscellaneous (Steam Turbine) - Steam Turbine</v>
          </cell>
        </row>
        <row r="4606">
          <cell r="H4606" t="str">
            <v>4402 Minor turbine overhaul (less than 720 hours) (use for non-specific overhaul only; see page B-CCGT-2) - Miscellaneous (Steam Turbine) - Steam Turbine</v>
          </cell>
        </row>
        <row r="4607">
          <cell r="H4607" t="str">
            <v>4410 Turning gear and motor - Miscellaneous (Steam Turbine) - Steam Turbine</v>
          </cell>
        </row>
        <row r="4608">
          <cell r="H4608" t="str">
            <v>4411 Steam turbine gear box (single shaft configuration) - Miscellaneous (Steam Turbine) - Steam Turbine</v>
          </cell>
        </row>
        <row r="4609">
          <cell r="H4609" t="str">
            <v>4412 Steam turbine clutch (single shaft configuration) - Miscellaneous (Steam Turbine) - Steam Turbine</v>
          </cell>
        </row>
        <row r="4610">
          <cell r="H4610" t="str">
            <v>4415 Shaft coupling mechanism - Miscellaneous (Steam Turbine) - Steam Turbine</v>
          </cell>
        </row>
        <row r="4611">
          <cell r="H4611" t="str">
            <v>4420 Vibration of the turbine generator unit that cannot be attributed to a specific cause such as bearings or blades (use this code for balance moves) - Miscellaneous (Steam Turbine) - Steam Turbine</v>
          </cell>
        </row>
        <row r="4612">
          <cell r="H4612" t="str">
            <v>4430 Gland seal system - Miscellaneous (Steam Turbine) - Steam Turbine</v>
          </cell>
        </row>
        <row r="4613">
          <cell r="H4613" t="str">
            <v>4450 Water induction - Miscellaneous (Steam Turbine) - Steam Turbine</v>
          </cell>
        </row>
        <row r="4614">
          <cell r="H4614" t="str">
            <v>4460 Turbine overspeed trip test - Miscellaneous (Steam Turbine) - Steam Turbine</v>
          </cell>
        </row>
        <row r="4615">
          <cell r="H4615" t="str">
            <v>4470 Differential expansion - Miscellaneous (Steam Turbine) - Steam Turbine</v>
          </cell>
        </row>
        <row r="4616">
          <cell r="H4616" t="str">
            <v>4490 Turbine performance testing (use code 9999 for total unit performance testing) - Miscellaneous (Steam Turbine) - Steam Turbine</v>
          </cell>
        </row>
        <row r="4617">
          <cell r="H4617" t="str">
            <v>4499 Other miscellaneous steam turbine problems - Miscellaneous (Steam Turbine) - Steam Turbine</v>
          </cell>
        </row>
        <row r="4618">
          <cell r="H4618" t="str">
            <v>4500 Rotor windings (including damper windings and fan blades on hydro units) - Generator - Generator</v>
          </cell>
        </row>
        <row r="4619">
          <cell r="H4619" t="str">
            <v>4510 Rotor collector rings - Generator - Generator</v>
          </cell>
        </row>
        <row r="4620">
          <cell r="H4620" t="str">
            <v>4511 Rotor, General - Generator - Generator</v>
          </cell>
        </row>
        <row r="4621">
          <cell r="H4621" t="str">
            <v>4512 Retaining Rings - Generator - Generator</v>
          </cell>
        </row>
        <row r="4622">
          <cell r="H4622" t="str">
            <v>4520 Stator windings, bushings, and terminals - Generator - Generator</v>
          </cell>
        </row>
        <row r="4623">
          <cell r="H4623" t="str">
            <v>4530 Stator core iron - Generator - Generator</v>
          </cell>
        </row>
        <row r="4624">
          <cell r="H4624" t="str">
            <v>4535 Stator, General - Generator - Generator</v>
          </cell>
        </row>
        <row r="4625">
          <cell r="H4625" t="str">
            <v>4536 Generator Heaters - Generator - Generator</v>
          </cell>
        </row>
        <row r="4626">
          <cell r="H4626" t="str">
            <v>4540 Brushes and brush rigging - Generator - Generator</v>
          </cell>
        </row>
        <row r="4627">
          <cell r="H4627" t="str">
            <v>4550 Generator bearings and lube oil system (including thrust bearings on hydro units) - Generator - Generator</v>
          </cell>
        </row>
        <row r="4628">
          <cell r="H4628" t="str">
            <v>4551 Generator bearings - Generator - Generator</v>
          </cell>
        </row>
        <row r="4629">
          <cell r="H4629" t="str">
            <v>4552 Generator lube oil system - Generator - Generator</v>
          </cell>
        </row>
        <row r="4630">
          <cell r="H4630" t="str">
            <v>4555 Bearing cooling system - Generator - Generator</v>
          </cell>
        </row>
        <row r="4631">
          <cell r="H4631" t="str">
            <v>4560 Generator vibration (excluding vibration due to failed bearing and other components) - Generator - Generator</v>
          </cell>
        </row>
        <row r="4632">
          <cell r="H4632" t="str">
            <v>4570 Generator casing - Generator - Generator</v>
          </cell>
        </row>
        <row r="4633">
          <cell r="H4633" t="str">
            <v>4580 Generator end bells and bolting - Generator - Generator</v>
          </cell>
        </row>
        <row r="4634">
          <cell r="H4634" t="str">
            <v>4600 Exciter drive - motor - Exciter - Generator</v>
          </cell>
        </row>
        <row r="4635">
          <cell r="H4635" t="str">
            <v>4601 Exciter field rheostat - Exciter - Generator</v>
          </cell>
        </row>
        <row r="4636">
          <cell r="H4636" t="str">
            <v>4602 Exciter commutator and brushes - Exciter - Generator</v>
          </cell>
        </row>
        <row r="4637">
          <cell r="H4637" t="str">
            <v>4603 Solid state exciter element - Exciter - Generator</v>
          </cell>
        </row>
        <row r="4638">
          <cell r="H4638" t="str">
            <v>4604 Exciter drive - shaft - Exciter - Generator</v>
          </cell>
        </row>
        <row r="4639">
          <cell r="H4639" t="str">
            <v>4605 Exciter transformer - Exciter - Generator</v>
          </cell>
        </row>
        <row r="4640">
          <cell r="H4640" t="str">
            <v>4609 Other exciter problems - Exciter - Generator</v>
          </cell>
        </row>
        <row r="4641">
          <cell r="H4641" t="str">
            <v>4610 Hydrogen cooling system piping and valves - Cooling System - Generator</v>
          </cell>
        </row>
        <row r="4642">
          <cell r="H4642" t="str">
            <v>4611 Hydrogen coolers - Cooling System - Generator</v>
          </cell>
        </row>
        <row r="4643">
          <cell r="H4643" t="str">
            <v>4612 Hydrogen storage system - Cooling System - Generator</v>
          </cell>
        </row>
        <row r="4644">
          <cell r="H4644" t="str">
            <v>4613 Hydrogen seals - Cooling System - Generator</v>
          </cell>
        </row>
        <row r="4645">
          <cell r="H4645" t="str">
            <v>4619 Other hydrogen system problems - Cooling System - Generator</v>
          </cell>
        </row>
        <row r="4646">
          <cell r="H4646" t="str">
            <v>4620 Air cooling system - Cooling System - Generator</v>
          </cell>
        </row>
        <row r="4647">
          <cell r="H4647" t="str">
            <v>4630 Liquid cooling system - Cooling System - Generator</v>
          </cell>
        </row>
        <row r="4648">
          <cell r="H4648" t="str">
            <v>4640 Seal oil system and seals - Cooling System - Generator</v>
          </cell>
        </row>
        <row r="4649">
          <cell r="H4649" t="str">
            <v>4650 Other cooling system problems - Cooling System - Generator</v>
          </cell>
        </row>
        <row r="4650">
          <cell r="H4650" t="str">
            <v>4700 Generator voltage control - Controls - Generator</v>
          </cell>
        </row>
        <row r="4651">
          <cell r="H4651" t="str">
            <v>4710 Generator metering devices - Controls - Generator</v>
          </cell>
        </row>
        <row r="4652">
          <cell r="H4652" t="str">
            <v>4720 Generator synchronization equipment - Controls - Generator</v>
          </cell>
        </row>
        <row r="4653">
          <cell r="H4653" t="str">
            <v>4730 Generator current and potential transformers - Controls - Generator</v>
          </cell>
        </row>
        <row r="4654">
          <cell r="H4654" t="str">
            <v>4740 Emergency generator trip devices - Controls - Generator</v>
          </cell>
        </row>
        <row r="4655">
          <cell r="H4655" t="str">
            <v>4750 Other generator controls and metering problems - Controls - Generator</v>
          </cell>
        </row>
        <row r="4656">
          <cell r="H4656" t="str">
            <v>4800 Generator main leads - Miscellaneous (Generator) - Generator</v>
          </cell>
        </row>
        <row r="4657">
          <cell r="H4657" t="str">
            <v>4805 Generator Bus Duct Cooling System - Miscellaneous (Generator) - Generator</v>
          </cell>
        </row>
        <row r="4658">
          <cell r="H4658" t="str">
            <v>4810 Generator output breaker - Miscellaneous (Generator) - Generator</v>
          </cell>
        </row>
        <row r="4659">
          <cell r="H4659" t="str">
            <v>4830 Major generator overhaul (720 hours or longer) (use for non-specific overhaul only; see page B-CCGT-2) - Miscellaneous (Generator) - Generator</v>
          </cell>
        </row>
        <row r="4660">
          <cell r="H4660" t="str">
            <v>4831 Minor generator overhaul (less than 720 hours) (use for non-specific overhaul only; see page B-CCGT-2) - Miscellaneous (Generator) - Generator</v>
          </cell>
        </row>
        <row r="4661">
          <cell r="H4661" t="str">
            <v>4840 Inspection - Miscellaneous (Generator) - Generator</v>
          </cell>
        </row>
        <row r="4662">
          <cell r="H4662" t="str">
            <v>4841 Generator doble testing - Miscellaneous (Generator) - Generator</v>
          </cell>
        </row>
        <row r="4663">
          <cell r="H4663" t="str">
            <v>4842 Reactive and capability testing - Miscellaneous (Generator) - Generator</v>
          </cell>
        </row>
        <row r="4664">
          <cell r="H4664" t="str">
            <v>4850 Core monitor alarm - Miscellaneous (Generator) - Generator</v>
          </cell>
        </row>
        <row r="4665">
          <cell r="H4665" t="str">
            <v>4860 Generator neutral grounding equipment - Miscellaneous (Generator) - Generator</v>
          </cell>
        </row>
        <row r="4666">
          <cell r="H4666" t="str">
            <v>4899 Other miscellaneous generator problems - Miscellaneous (Generator) - Generator</v>
          </cell>
        </row>
        <row r="4667">
          <cell r="H4667" t="str">
            <v>358 Oil burner piping and valves - HRSG Boiler Fuel Supply - Heat Recovery Steam Generator (HRSG)</v>
          </cell>
        </row>
        <row r="4668">
          <cell r="H4668" t="str">
            <v>359 Gas burner piping and valves - HRSG Boiler Fuel Supply - Heat Recovery Steam Generator (HRSG)</v>
          </cell>
        </row>
        <row r="4669">
          <cell r="H4669" t="str">
            <v>360 Burners - HRSG Boiler Fuel Supply - Heat Recovery Steam Generator (HRSG)</v>
          </cell>
        </row>
        <row r="4670">
          <cell r="H4670" t="str">
            <v>361 Burner orifices - HRSG Boiler Fuel Supply - Heat Recovery Steam Generator (HRSG)</v>
          </cell>
        </row>
        <row r="4671">
          <cell r="H4671" t="str">
            <v>370 Burner instruments and controls (except light off) - HRSG Boiler Fuel Supply - Heat Recovery Steam Generator (HRSG)</v>
          </cell>
        </row>
        <row r="4672">
          <cell r="H4672" t="str">
            <v>380 Light off (igniter) systems (including fuel supply) - HRSG Boiler Fuel Supply - Heat Recovery Steam Generator (HRSG)</v>
          </cell>
        </row>
        <row r="4673">
          <cell r="H4673" t="str">
            <v>385 Igniters - HRSG Boiler Fuel Supply - Heat Recovery Steam Generator (HRSG)</v>
          </cell>
        </row>
        <row r="4674">
          <cell r="H4674" t="str">
            <v>410 Other burner problems - HRSG Boiler Fuel Supply - Heat Recovery Steam Generator (HRSG)</v>
          </cell>
        </row>
        <row r="4675">
          <cell r="H4675" t="str">
            <v>440 Fuel oil pumps (general) - HRSG Boiler Fuel Supply - Heat Recovery Steam Generator (HRSG)</v>
          </cell>
        </row>
        <row r="4676">
          <cell r="H4676" t="str">
            <v>441 Fuel oil pumps (burner supply) - HRSG Boiler Fuel Supply - Heat Recovery Steam Generator (HRSG)</v>
          </cell>
        </row>
        <row r="4677">
          <cell r="H4677" t="str">
            <v>442 Fuel oil pumps (forwarding/transfer) - HRSG Boiler Fuel Supply - Heat Recovery Steam Generator (HRSG)</v>
          </cell>
        </row>
        <row r="4678">
          <cell r="H4678" t="str">
            <v>443 Fuel oil (burner supply) pump drives - HRSG Boiler Fuel Supply - Heat Recovery Steam Generator (HRSG)</v>
          </cell>
        </row>
        <row r="4679">
          <cell r="H4679" t="str">
            <v>444 Fuel oil (forwarding/transfer) pump drives - HRSG Boiler Fuel Supply - Heat Recovery Steam Generator (HRSG)</v>
          </cell>
        </row>
        <row r="4680">
          <cell r="H4680" t="str">
            <v>450 Fuel oil heaters - HRSG Boiler Fuel Supply - Heat Recovery Steam Generator (HRSG)</v>
          </cell>
        </row>
        <row r="4681">
          <cell r="H4681" t="str">
            <v>460 Fuel oil atomizers - HRSG Boiler Fuel Supply - Heat Recovery Steam Generator (HRSG)</v>
          </cell>
        </row>
        <row r="4682">
          <cell r="H4682" t="str">
            <v>470 Oil and gas fires - HRSG Boiler Fuel Supply - Heat Recovery Steam Generator (HRSG)</v>
          </cell>
        </row>
        <row r="4683">
          <cell r="H4683" t="str">
            <v>480 Other oil and gas fuel supply problems (see codes 0360-0410 for burner problems) - HRSG Boiler Fuel Supply - Heat Recovery Steam Generator (HRSG)</v>
          </cell>
        </row>
        <row r="4684">
          <cell r="H4684" t="str">
            <v>500 Main steam piping up to turbine stop valves - HRSG Boiler Piping System - Heat Recovery Steam Generator (HRSG)</v>
          </cell>
        </row>
        <row r="4685">
          <cell r="H4685" t="str">
            <v>510 Main steam relief/safety valves off superheater - HRSG Boiler Piping System - Heat Recovery Steam Generator (HRSG)</v>
          </cell>
        </row>
        <row r="4686">
          <cell r="H4686" t="str">
            <v>520 Other main steam valves (including vent and drain valves but not including the turbine stop valves) - HRSG Boiler Piping System - Heat Recovery Steam Generator (HRSG)</v>
          </cell>
        </row>
        <row r="4687">
          <cell r="H4687" t="str">
            <v>530 Other main steam system problems - HRSG Boiler Piping System - Heat Recovery Steam Generator (HRSG)</v>
          </cell>
        </row>
        <row r="4688">
          <cell r="H4688" t="str">
            <v>6110 HP steam piping up to turbine stop valves - Greater than 600 PSIG (see 0790 for piping supports) - HRSG Boiler Piping System - Heat Recovery Steam Generator (HRSG)</v>
          </cell>
        </row>
        <row r="4689">
          <cell r="H4689" t="str">
            <v>6111 HP steam relief/safety valves - HRSG Boiler Piping System - Heat Recovery Steam Generator (HRSG)</v>
          </cell>
        </row>
        <row r="4690">
          <cell r="H4690" t="str">
            <v>6112 Other HP steam valves (including vent and drain valves but not including the turbine stop valves) - HRSG Boiler Piping System - Heat Recovery Steam Generator (HRSG)</v>
          </cell>
        </row>
        <row r="4691">
          <cell r="H4691" t="str">
            <v>6113 Other HP steam system problems - HRSG Boiler Piping System - Heat Recovery Steam Generator (HRSG)</v>
          </cell>
        </row>
        <row r="4692">
          <cell r="H4692" t="str">
            <v>6114 HP steam isolation/boundary valves - HRSG Boiler Piping System - Heat Recovery Steam Generator (HRSG)</v>
          </cell>
        </row>
        <row r="4693">
          <cell r="H4693" t="str">
            <v>6120 IP steam piping up to turbine stop valves - Between 200 &amp; 600 PSIG (see 0790 for piping supports) - HRSG Boiler Piping System - Heat Recovery Steam Generator (HRSG)</v>
          </cell>
        </row>
        <row r="4694">
          <cell r="H4694" t="str">
            <v>6121 IP steam relief/safety valves - HRSG Boiler Piping System - Heat Recovery Steam Generator (HRSG)</v>
          </cell>
        </row>
        <row r="4695">
          <cell r="H4695" t="str">
            <v>6122 Other IP steam valves (including vent and drain valves but not including the turbine stop valves) - HRSG Boiler Piping System - Heat Recovery Steam Generator (HRSG)</v>
          </cell>
        </row>
        <row r="4696">
          <cell r="H4696" t="str">
            <v>6123 Other IP steam system problems - HRSG Boiler Piping System - Heat Recovery Steam Generator (HRSG)</v>
          </cell>
        </row>
        <row r="4697">
          <cell r="H4697" t="str">
            <v>6124 IP steam isolation/boundary valves - HRSG Boiler Piping System - Heat Recovery Steam Generator (HRSG)</v>
          </cell>
        </row>
        <row r="4698">
          <cell r="H4698" t="str">
            <v>6130 LP steam piping up to turbine stop valves - Less than 200 PSIG (see 0790 for piping supports) - HRSG Boiler Piping System - Heat Recovery Steam Generator (HRSG)</v>
          </cell>
        </row>
        <row r="4699">
          <cell r="H4699" t="str">
            <v>6131 LP steam relief/safety valves - HRSG Boiler Piping System - Heat Recovery Steam Generator (HRSG)</v>
          </cell>
        </row>
        <row r="4700">
          <cell r="H4700" t="str">
            <v>6132 Other LP steam valves (including vent and drain valves but not including the turbine stop valves) - HRSG Boiler Piping System - Heat Recovery Steam Generator (HRSG)</v>
          </cell>
        </row>
        <row r="4701">
          <cell r="H4701" t="str">
            <v>6133 Other LP steam system problems - HRSG Boiler Piping System - Heat Recovery Steam Generator (HRSG)</v>
          </cell>
        </row>
        <row r="4702">
          <cell r="H4702" t="str">
            <v>6134 Other main steam valves (including vent and drain valves but not including the turbine stop valves) - HRSG Boiler Piping System - Heat Recovery Steam Generator (HRSG)</v>
          </cell>
        </row>
        <row r="4703">
          <cell r="H4703" t="str">
            <v>6135 LP steam isolation/boundary valves - HRSG Boiler Piping System - Heat Recovery Steam Generator (HRSG)</v>
          </cell>
        </row>
        <row r="4704">
          <cell r="H4704" t="str">
            <v>540 Hot reheat steam piping up to turbine stop valves - HRSG Boiler Piping System - Heat Recovery Steam Generator (HRSG)</v>
          </cell>
        </row>
        <row r="4705">
          <cell r="H4705" t="str">
            <v>541 Cold reheat steam piping up to boiler - HRSG Boiler Piping System - Heat Recovery Steam Generator (HRSG)</v>
          </cell>
        </row>
        <row r="4706">
          <cell r="H4706" t="str">
            <v>550 Reheat steam relief/safety valves - HRSG Boiler Piping System - Heat Recovery Steam Generator (HRSG)</v>
          </cell>
        </row>
        <row r="4707">
          <cell r="H4707" t="str">
            <v>560 Other hot reheat steam valves (not including turbine stop or intercept valves) - HRSG Boiler Piping System - Heat Recovery Steam Generator (HRSG)</v>
          </cell>
        </row>
        <row r="4708">
          <cell r="H4708" t="str">
            <v>561 Other cold reheat steam valves (not including turbine stop or intercept valves) - HRSG Boiler Piping System - Heat Recovery Steam Generator (HRSG)</v>
          </cell>
        </row>
        <row r="4709">
          <cell r="H4709" t="str">
            <v>570 Other reheat steam problems - HRSG Boiler Piping System - Heat Recovery Steam Generator (HRSG)</v>
          </cell>
        </row>
        <row r="4710">
          <cell r="H4710" t="str">
            <v>6140 HP Desuperheater/attemperator piping - Greater than 600 PSIG. - HRSG Boiler Piping System - Heat Recovery Steam Generator (HRSG)</v>
          </cell>
        </row>
        <row r="4711">
          <cell r="H4711" t="str">
            <v>6141 HP Desuperheater/attemperator valves - HRSG Boiler Piping System - Heat Recovery Steam Generator (HRSG)</v>
          </cell>
        </row>
        <row r="4712">
          <cell r="H4712" t="str">
            <v>6142 HP Desuperheater/attemperator spray nozzles - HRSG Boiler Piping System - Heat Recovery Steam Generator (HRSG)</v>
          </cell>
        </row>
        <row r="4713">
          <cell r="H4713" t="str">
            <v>6143 HP Desuperheater/attemperator drums - HRSG Boiler Piping System - Heat Recovery Steam Generator (HRSG)</v>
          </cell>
        </row>
        <row r="4714">
          <cell r="H4714" t="str">
            <v>6144 Other HP desuperheater/attemperator problems - HRSG Boiler Piping System - Heat Recovery Steam Generator (HRSG)</v>
          </cell>
        </row>
        <row r="4715">
          <cell r="H4715" t="str">
            <v>6145 IP Desuperheater/attemperator piping - Between 200-600 PSIG - HRSG Boiler Piping System - Heat Recovery Steam Generator (HRSG)</v>
          </cell>
        </row>
        <row r="4716">
          <cell r="H4716" t="str">
            <v>6146 IP Desuperheater/attemperator valves - HRSG Boiler Piping System - Heat Recovery Steam Generator (HRSG)</v>
          </cell>
        </row>
        <row r="4717">
          <cell r="H4717" t="str">
            <v>6147 IP Desuperheater/attemperator spray nozzles - HRSG Boiler Piping System - Heat Recovery Steam Generator (HRSG)</v>
          </cell>
        </row>
        <row r="4718">
          <cell r="H4718" t="str">
            <v>6148 IP Desuperheater/attemperator drums - HRSG Boiler Piping System - Heat Recovery Steam Generator (HRSG)</v>
          </cell>
        </row>
        <row r="4719">
          <cell r="H4719" t="str">
            <v>6149 Other IP desuperheater/attemperator problems - HRSG Boiler Piping System - Heat Recovery Steam Generator (HRSG)</v>
          </cell>
        </row>
        <row r="4720">
          <cell r="H4720" t="str">
            <v>6150 LP Desuperheater/attemperator piping - Less than 200 PSIG - HRSG Boiler Piping System - Heat Recovery Steam Generator (HRSG)</v>
          </cell>
        </row>
        <row r="4721">
          <cell r="H4721" t="str">
            <v>6151 LP Desuperheater/attemperator valves - HRSG Boiler Piping System - Heat Recovery Steam Generator (HRSG)</v>
          </cell>
        </row>
        <row r="4722">
          <cell r="H4722" t="str">
            <v>6152 LP Desuperheater/attemperator spray nozzles - HRSG Boiler Piping System - Heat Recovery Steam Generator (HRSG)</v>
          </cell>
        </row>
        <row r="4723">
          <cell r="H4723" t="str">
            <v>6153 LP Desuperheater/attemperator drums - HRSG Boiler Piping System - Heat Recovery Steam Generator (HRSG)</v>
          </cell>
        </row>
        <row r="4724">
          <cell r="H4724" t="str">
            <v>6154 Other LP desuperheater/attemperator problems - HRSG Boiler Piping System - Heat Recovery Steam Generator (HRSG)</v>
          </cell>
        </row>
        <row r="4725">
          <cell r="H4725" t="str">
            <v>6160 HP Startup bypass system piping (including drain lines up to heaters or condenser) - Greater than 600 PSIG - HRSG Boiler Piping System - Heat Recovery Steam Generator (HRSG)</v>
          </cell>
        </row>
        <row r="4726">
          <cell r="H4726" t="str">
            <v>6161 HP Startup bypass system valves - HRSG Boiler Piping System - Heat Recovery Steam Generator (HRSG)</v>
          </cell>
        </row>
        <row r="4727">
          <cell r="H4727" t="str">
            <v>6162 HP Startup bypass tanks or flash tanks - HRSG Boiler Piping System - Heat Recovery Steam Generator (HRSG)</v>
          </cell>
        </row>
        <row r="4728">
          <cell r="H4728" t="str">
            <v>6163 Other HP startup bypass system problems - HRSG Boiler Piping System - Heat Recovery Steam Generator (HRSG)</v>
          </cell>
        </row>
        <row r="4729">
          <cell r="H4729" t="str">
            <v>6164 HP startup bypass instrumentation and controls - HRSG Boiler Piping System - Heat Recovery Steam Generator (HRSG)</v>
          </cell>
        </row>
        <row r="4730">
          <cell r="H4730" t="str">
            <v>6170 IP Startup bypass system piping (including drain lines up to heaters or condenser) - Between 200-600 PSIG - HRSG Boiler Piping System - Heat Recovery Steam Generator (HRSG)</v>
          </cell>
        </row>
        <row r="4731">
          <cell r="H4731" t="str">
            <v>6171 IP Startup bypass system valves - HRSG Boiler Piping System - Heat Recovery Steam Generator (HRSG)</v>
          </cell>
        </row>
        <row r="4732">
          <cell r="H4732" t="str">
            <v>6172 IP Startup bypass tanks or flash tanks - HRSG Boiler Piping System - Heat Recovery Steam Generator (HRSG)</v>
          </cell>
        </row>
        <row r="4733">
          <cell r="H4733" t="str">
            <v>6173 Other IP startup bypass system problems - HRSG Boiler Piping System - Heat Recovery Steam Generator (HRSG)</v>
          </cell>
        </row>
        <row r="4734">
          <cell r="H4734" t="str">
            <v>6174 IP startup bypass instrumentation and controls - HRSG Boiler Piping System - Heat Recovery Steam Generator (HRSG)</v>
          </cell>
        </row>
        <row r="4735">
          <cell r="H4735" t="str">
            <v>6180 LP Startup bypass system piping (including drain lines up to heaters or condenser) - Less than 200 PSIG - HRSG Boiler Piping System - Heat Recovery Steam Generator (HRSG)</v>
          </cell>
        </row>
        <row r="4736">
          <cell r="H4736" t="str">
            <v>6181 LP Startup bypass system valves - HRSG Boiler Piping System - Heat Recovery Steam Generator (HRSG)</v>
          </cell>
        </row>
        <row r="4737">
          <cell r="H4737" t="str">
            <v>6182 LP Startup bypass tanks or flash tanks - HRSG Boiler Piping System - Heat Recovery Steam Generator (HRSG)</v>
          </cell>
        </row>
        <row r="4738">
          <cell r="H4738" t="str">
            <v>6183 Other LP startup bypass system problems - HRSG Boiler Piping System - Heat Recovery Steam Generator (HRSG)</v>
          </cell>
        </row>
        <row r="4739">
          <cell r="H4739" t="str">
            <v>6184 LP startup bypass instrumentation and controls - HRSG Boiler Piping System - Heat Recovery Steam Generator (HRSG)</v>
          </cell>
        </row>
        <row r="4740">
          <cell r="H4740" t="str">
            <v>670 Feedwater piping downstream of feedwater regulating valve - HRSG Boiler Piping System - Heat Recovery Steam Generator (HRSG)</v>
          </cell>
        </row>
        <row r="4741">
          <cell r="H4741" t="str">
            <v>680 Feedwater valves (not feedwater regulating valve) - HRSG Boiler Piping System - Heat Recovery Steam Generator (HRSG)</v>
          </cell>
        </row>
        <row r="4742">
          <cell r="H4742" t="str">
            <v>690 Other feedwater problems downstream of feedwater regulating valve (use codes 3401 to 3499 for remainder of feedwater system) - HRSG Boiler Piping System - Heat Recovery Steam Generator (HRSG)</v>
          </cell>
        </row>
        <row r="4743">
          <cell r="H4743" t="str">
            <v>700 Blowdown system valves - HRSG Boiler Piping System - Heat Recovery Steam Generator (HRSG)</v>
          </cell>
        </row>
        <row r="4744">
          <cell r="H4744" t="str">
            <v>710 Blowdown system piping - HRSG Boiler Piping System - Heat Recovery Steam Generator (HRSG)</v>
          </cell>
        </row>
        <row r="4745">
          <cell r="H4745" t="str">
            <v>720 Blowdown system controls / instrumentation - HRSG Boiler Piping System - Heat Recovery Steam Generator (HRSG)</v>
          </cell>
        </row>
        <row r="4746">
          <cell r="H4746" t="str">
            <v>730 Other blowdown system problems - HRSG Boiler Piping System - Heat Recovery Steam Generator (HRSG)</v>
          </cell>
        </row>
        <row r="4747">
          <cell r="H4747" t="str">
            <v>740 Boiler recirculation pumps - HRSG Boiler Piping System - Heat Recovery Steam Generator (HRSG)</v>
          </cell>
        </row>
        <row r="4748">
          <cell r="H4748" t="str">
            <v>741 Boiler recirculation pumps - motors - HRSG Boiler Piping System - Heat Recovery Steam Generator (HRSG)</v>
          </cell>
        </row>
        <row r="4749">
          <cell r="H4749" t="str">
            <v>750 Boiler recirculation piping including downcomers - HRSG Boiler Piping System - Heat Recovery Steam Generator (HRSG)</v>
          </cell>
        </row>
        <row r="4750">
          <cell r="H4750" t="str">
            <v>760 Boiler recirculation valves - HRSG Boiler Piping System - Heat Recovery Steam Generator (HRSG)</v>
          </cell>
        </row>
        <row r="4751">
          <cell r="H4751" t="str">
            <v>770 Other boiler recirculation problems - HRSG Boiler Piping System - Heat Recovery Steam Generator (HRSG)</v>
          </cell>
        </row>
        <row r="4752">
          <cell r="H4752" t="str">
            <v>775 Economizer piping - HRSG Boiler Piping System - Heat Recovery Steam Generator (HRSG)</v>
          </cell>
        </row>
        <row r="4753">
          <cell r="H4753" t="str">
            <v>780 Headers between tube bundles - HRSG Boiler Piping System - Heat Recovery Steam Generator (HRSG)</v>
          </cell>
        </row>
        <row r="4754">
          <cell r="H4754" t="str">
            <v>782 Headers and caps - HRSG Boiler Piping System - Heat Recovery Steam Generator (HRSG)</v>
          </cell>
        </row>
        <row r="4755">
          <cell r="H4755" t="str">
            <v>790 Pipe hangers, brackets, supports (general) - HRSG Boiler Piping System - Heat Recovery Steam Generator (HRSG)</v>
          </cell>
        </row>
        <row r="4756">
          <cell r="H4756" t="str">
            <v>799 Other miscellaneous piping system problems - HRSG Boiler Piping System - Heat Recovery Steam Generator (HRSG)</v>
          </cell>
        </row>
        <row r="4757">
          <cell r="H4757" t="str">
            <v>800 Drums and drum internals (single drum only) - HRSG Boiler Internals and Structures - Heat Recovery Steam Generator (HRSG)</v>
          </cell>
        </row>
        <row r="4758">
          <cell r="H4758" t="str">
            <v>801 HP Drum (including drum level trips not attributable to other causes) - HRSG Boiler Internals and Structures - Heat Recovery Steam Generator (HRSG)</v>
          </cell>
        </row>
        <row r="4759">
          <cell r="H4759" t="str">
            <v>802 IP Drum (including drum level trips not attributable to other causes) - HRSG Boiler Internals and Structures - Heat Recovery Steam Generator (HRSG)</v>
          </cell>
        </row>
        <row r="4760">
          <cell r="H4760" t="str">
            <v>803 LP Drum (including drum level trips not attributable to other causes) - HRSG Boiler Internals and Structures - Heat Recovery Steam Generator (HRSG)</v>
          </cell>
        </row>
        <row r="4761">
          <cell r="H4761" t="str">
            <v>810 Boiler supports and structures (use code 1320 for tube supports) - HRSG Boiler Internals and Structures - Heat Recovery Steam Generator (HRSG)</v>
          </cell>
        </row>
        <row r="4762">
          <cell r="H4762" t="str">
            <v>820 Casing - HRSG Boiler Internals and Structures - Heat Recovery Steam Generator (HRSG)</v>
          </cell>
        </row>
        <row r="4763">
          <cell r="H4763" t="str">
            <v>830 Doors - HRSG Boiler Internals and Structures - Heat Recovery Steam Generator (HRSG)</v>
          </cell>
        </row>
        <row r="4764">
          <cell r="H4764" t="str">
            <v>840 Refractory and insulation - HRSG Boiler Internals and Structures - Heat Recovery Steam Generator (HRSG)</v>
          </cell>
        </row>
        <row r="4765">
          <cell r="H4765" t="str">
            <v>845 Windbox expansion joints - HRSG Boiler Internals and Structures - Heat Recovery Steam Generator (HRSG)</v>
          </cell>
        </row>
        <row r="4766">
          <cell r="H4766" t="str">
            <v>847 Other expansion joints - HRSG Boiler Internals and Structures - Heat Recovery Steam Generator (HRSG)</v>
          </cell>
        </row>
        <row r="4767">
          <cell r="H4767" t="str">
            <v>848 Inlet panel - HRSG Boiler Internals and Structures - Heat Recovery Steam Generator (HRSG)</v>
          </cell>
        </row>
        <row r="4768">
          <cell r="H4768" t="str">
            <v>850 Other internal or structural problems - HRSG Boiler Internals and Structures - Heat Recovery Steam Generator (HRSG)</v>
          </cell>
        </row>
        <row r="4769">
          <cell r="H4769" t="str">
            <v>855 Drum relief/safety valves (single drum only) - HRSG Boiler Internals and Structures - Heat Recovery Steam Generator (HRSG)</v>
          </cell>
        </row>
        <row r="4770">
          <cell r="H4770" t="str">
            <v>856 HP Drum relief/safety valves - HRSG Boiler Internals and Structures - Heat Recovery Steam Generator (HRSG)</v>
          </cell>
        </row>
        <row r="4771">
          <cell r="H4771" t="str">
            <v>857 IP Drum relief/safety valves - HRSG Boiler Internals and Structures - Heat Recovery Steam Generator (HRSG)</v>
          </cell>
        </row>
        <row r="4772">
          <cell r="H4772" t="str">
            <v>858 LP Drum relief/safety valves - HRSG Boiler Internals and Structures - Heat Recovery Steam Generator (HRSG)</v>
          </cell>
        </row>
        <row r="4773">
          <cell r="H4773" t="str">
            <v>859 Tube external fins/membranes - HRSG Boiler Internals and Structures - Heat Recovery Steam Generator (HRSG)</v>
          </cell>
        </row>
        <row r="4774">
          <cell r="H4774" t="str">
            <v>6005 HP Evaporator tubes - HRSG Boiler Tube Leaks - Heat Recovery Steam Generator (HRSG)</v>
          </cell>
        </row>
        <row r="4775">
          <cell r="H4775" t="str">
            <v>6006 IP Evaporator tubes - HRSG Boiler Tube Leaks - Heat Recovery Steam Generator (HRSG)</v>
          </cell>
        </row>
        <row r="4776">
          <cell r="H4776" t="str">
            <v>6007 LP Evaporator tubes - HRSG Boiler Tube Leaks - Heat Recovery Steam Generator (HRSG)</v>
          </cell>
        </row>
        <row r="4777">
          <cell r="H4777" t="str">
            <v>6010 HP superheater - HRSG Boiler Tube Leaks - Heat Recovery Steam Generator (HRSG)</v>
          </cell>
        </row>
        <row r="4778">
          <cell r="H4778" t="str">
            <v>6011 HP reheater - HRSG Boiler Tube Leaks - Heat Recovery Steam Generator (HRSG)</v>
          </cell>
        </row>
        <row r="4779">
          <cell r="H4779" t="str">
            <v>6012 HP economizer - HRSG Boiler Tube Leaks - Heat Recovery Steam Generator (HRSG)</v>
          </cell>
        </row>
        <row r="4780">
          <cell r="H4780" t="str">
            <v>6020 IP superheater - HRSG Boiler Tube Leaks - Heat Recovery Steam Generator (HRSG)</v>
          </cell>
        </row>
        <row r="4781">
          <cell r="H4781" t="str">
            <v>6021 IP reheater - HRSG Boiler Tube Leaks - Heat Recovery Steam Generator (HRSG)</v>
          </cell>
        </row>
        <row r="4782">
          <cell r="H4782" t="str">
            <v>6022 IP economizer - HRSG Boiler Tube Leaks - Heat Recovery Steam Generator (HRSG)</v>
          </cell>
        </row>
        <row r="4783">
          <cell r="H4783" t="str">
            <v>6030 LP reheater - HRSG Boiler Tube Leaks - Heat Recovery Steam Generator (HRSG)</v>
          </cell>
        </row>
        <row r="4784">
          <cell r="H4784" t="str">
            <v>6031 LP superheater - HRSG Boiler Tube Leaks - Heat Recovery Steam Generator (HRSG)</v>
          </cell>
        </row>
        <row r="4785">
          <cell r="H4785" t="str">
            <v>6032 LP economizer - HRSG Boiler Tube Leaks - Heat Recovery Steam Generator (HRSG)</v>
          </cell>
        </row>
        <row r="4786">
          <cell r="H4786" t="str">
            <v>6090 Other HRSG tube problems - HRSG Boiler Tube Leaks - Heat Recovery Steam Generator (HRSG)</v>
          </cell>
        </row>
        <row r="4787">
          <cell r="H4787" t="str">
            <v>1300 Water side fouling - Miscellaneous HRSG Boiler Tube Problems - Heat Recovery Steam Generator (HRSG)</v>
          </cell>
        </row>
        <row r="4788">
          <cell r="H4788" t="str">
            <v>1305 Fireside cleaning (which requires a full outage) Use code 1200 for cleanings that cause deratings. - Miscellaneous HRSG Boiler Tube Problems - Heat Recovery Steam Generator (HRSG)</v>
          </cell>
        </row>
        <row r="4789">
          <cell r="H4789" t="str">
            <v>1310 Water side cleaning (acid cleaning) - Miscellaneous HRSG Boiler Tube Problems - Heat Recovery Steam Generator (HRSG)</v>
          </cell>
        </row>
        <row r="4790">
          <cell r="H4790" t="str">
            <v>1320 Tube supports/attachments - Miscellaneous HRSG Boiler Tube Problems - Heat Recovery Steam Generator (HRSG)</v>
          </cell>
        </row>
        <row r="4791">
          <cell r="H4791" t="str">
            <v>1330 Slag fall damage - Miscellaneous HRSG Boiler Tube Problems - Heat Recovery Steam Generator (HRSG)</v>
          </cell>
        </row>
        <row r="4792">
          <cell r="H4792" t="str">
            <v>1340 Tube modifications (including addition and removal of tubes) - Miscellaneous HRSG Boiler Tube Problems - Heat Recovery Steam Generator (HRSG)</v>
          </cell>
        </row>
        <row r="4793">
          <cell r="H4793" t="str">
            <v>1350 Other miscellaneous boiler tube problems - Miscellaneous HRSG Boiler Tube Problems - Heat Recovery Steam Generator (HRSG)</v>
          </cell>
        </row>
        <row r="4794">
          <cell r="H4794" t="str">
            <v>1360 Boiler drains system - Miscellaneous HRSG Boiler Tube Problems - Heat Recovery Steam Generator (HRSG)</v>
          </cell>
        </row>
        <row r="4795">
          <cell r="H4795" t="str">
            <v>1400 Forced draft fans - HRSG Boiler Air and Gas Systems - Heat Recovery Steam Generator (HRSG)</v>
          </cell>
        </row>
        <row r="4796">
          <cell r="H4796" t="str">
            <v>1401 Forced draft fan dampers - HRSG Boiler Air and Gas Systems - Heat Recovery Steam Generator (HRSG)</v>
          </cell>
        </row>
        <row r="4797">
          <cell r="H4797" t="str">
            <v>1407 Forced draft fan lubrication system - HRSG Boiler Air and Gas Systems - Heat Recovery Steam Generator (HRSG)</v>
          </cell>
        </row>
        <row r="4798">
          <cell r="H4798" t="str">
            <v>1410 Forced draft fan motors - HRSG Boiler Air and Gas Systems - Heat Recovery Steam Generator (HRSG)</v>
          </cell>
        </row>
        <row r="4799">
          <cell r="H4799" t="str">
            <v>1411 Forced draft fan motors - variable speed - HRSG Boiler Air and Gas Systems - Heat Recovery Steam Generator (HRSG)</v>
          </cell>
        </row>
        <row r="4800">
          <cell r="H4800" t="str">
            <v>1412 Forced draft fan drives (other than motor) - HRSG Boiler Air and Gas Systems - Heat Recovery Steam Generator (HRSG)</v>
          </cell>
        </row>
        <row r="4801">
          <cell r="H4801" t="str">
            <v>1415 Forced draft fan controls - HRSG Boiler Air and Gas Systems - Heat Recovery Steam Generator (HRSG)</v>
          </cell>
        </row>
        <row r="4802">
          <cell r="H4802" t="str">
            <v>1420 Other forced draft fan problems - HRSG Boiler Air and Gas Systems - Heat Recovery Steam Generator (HRSG)</v>
          </cell>
        </row>
        <row r="4803">
          <cell r="H4803" t="str">
            <v>1430 Air supply ducts from FD fan - HRSG Boiler Air and Gas Systems - Heat Recovery Steam Generator (HRSG)</v>
          </cell>
        </row>
        <row r="4804">
          <cell r="H4804" t="str">
            <v>1431 Air supply dampers from FD fan - HRSG Boiler Air and Gas Systems - Heat Recovery Steam Generator (HRSG)</v>
          </cell>
        </row>
        <row r="4805">
          <cell r="H4805" t="str">
            <v>1432 Air supply duct expansion joints - HRSG Boiler Air and Gas Systems - Heat Recovery Steam Generator (HRSG)</v>
          </cell>
        </row>
        <row r="4806">
          <cell r="H4806" t="str">
            <v>1440 Air supply dampers - HRSG Boiler Air and Gas Systems - Heat Recovery Steam Generator (HRSG)</v>
          </cell>
        </row>
        <row r="4807">
          <cell r="H4807" t="str">
            <v>1450 Other air supply problems - HRSG Boiler Air and Gas Systems - Heat Recovery Steam Generator (HRSG)</v>
          </cell>
        </row>
        <row r="4808">
          <cell r="H4808" t="str">
            <v>1451 Fluidized Air Fan (FBC Only) - HRSG Boiler Air and Gas Systems - Heat Recovery Steam Generator (HRSG)</v>
          </cell>
        </row>
        <row r="4809">
          <cell r="H4809" t="str">
            <v>1456 Induced draft fan dampers - HRSG Boiler Air and Gas Systems - Heat Recovery Steam Generator (HRSG)</v>
          </cell>
        </row>
        <row r="4810">
          <cell r="H4810" t="str">
            <v>1536 Flue gas recirculating fan dampers - HRSG Boiler Air and Gas Systems - Heat Recovery Steam Generator (HRSG)</v>
          </cell>
        </row>
        <row r="4811">
          <cell r="H4811" t="str">
            <v>1590 Stacks (use code 8430 for stack problems due to pollution control equipment) - HRSG Boiler Air and Gas Systems - Heat Recovery Steam Generator (HRSG)</v>
          </cell>
        </row>
        <row r="4812">
          <cell r="H4812" t="str">
            <v>1591 Stack damper and linkage - HRSG Boiler Air and Gas Systems - Heat Recovery Steam Generator (HRSG)</v>
          </cell>
        </row>
        <row r="4813">
          <cell r="H4813" t="str">
            <v>1592 Stack damper linkage motors - HRSG Boiler Air and Gas Systems - Heat Recovery Steam Generator (HRSG)</v>
          </cell>
        </row>
        <row r="4814">
          <cell r="H4814" t="str">
            <v>1599 Other miscellaneous boiler air and gas system problems - HRSG Boiler Air and Gas Systems - Heat Recovery Steam Generator (HRSG)</v>
          </cell>
        </row>
        <row r="4815">
          <cell r="H4815" t="str">
            <v>1700 Feedwater controls (report local controls - feedwater pump, feedwater regulator valve, etc., - with component or system) - HRSG Boiler Control Systems - Heat Recovery Steam Generator (HRSG)</v>
          </cell>
        </row>
        <row r="4816">
          <cell r="H4816" t="str">
            <v>1710 Combustion/steam condition controls (report local controls - burners, pulverizers, etc., - with component or system) - HRSG Boiler Control Systems - Heat Recovery Steam Generator (HRSG)</v>
          </cell>
        </row>
        <row r="4817">
          <cell r="H4817" t="str">
            <v>1720 Desuperheater/attemperator controls - HRSG Boiler Control Systems - Heat Recovery Steam Generator (HRSG)</v>
          </cell>
        </row>
        <row r="4818">
          <cell r="H4818" t="str">
            <v>1730 Boiler explosion or implosion - HRSG Boiler Control Systems - Heat Recovery Steam Generator (HRSG)</v>
          </cell>
        </row>
        <row r="4819">
          <cell r="H4819" t="str">
            <v>1740 Boiler drum gage glasses / level indicator - HRSG Boiler Control Systems - Heat Recovery Steam Generator (HRSG)</v>
          </cell>
        </row>
        <row r="4820">
          <cell r="H4820" t="str">
            <v>1750 Burner management system - HRSG Boiler Control Systems - Heat Recovery Steam Generator (HRSG)</v>
          </cell>
        </row>
        <row r="4821">
          <cell r="H4821" t="str">
            <v>1760 Feedwater instrumentation (not local controls) - HRSG Boiler Control Systems - Heat Recovery Steam Generator (HRSG)</v>
          </cell>
        </row>
        <row r="4822">
          <cell r="H4822" t="str">
            <v>1761 Combustion/Steam condition instrumentation (not local controls) - HRSG Boiler Control Systems - Heat Recovery Steam Generator (HRSG)</v>
          </cell>
        </row>
        <row r="4823">
          <cell r="H4823" t="str">
            <v>1762 Desuperheater/attemperator instrumentation (not local controls) - HRSG Boiler Control Systems - Heat Recovery Steam Generator (HRSG)</v>
          </cell>
        </row>
        <row r="4824">
          <cell r="H4824" t="str">
            <v>1799 Other boiler instrumentation and control problems - HRSG Boiler Control Systems - Heat Recovery Steam Generator (HRSG)</v>
          </cell>
        </row>
        <row r="4825">
          <cell r="H4825" t="str">
            <v>1800 Major boiler overhaul (720 hours or longer) (use for non-specific overhaul only; see page B-CCGT-2) - HRSG Boiler Overhaul and Inspections - Heat Recovery Steam Generator (HRSG)</v>
          </cell>
        </row>
        <row r="4826">
          <cell r="H4826" t="str">
            <v>1801 Minor boiler overhaul (less than 720 hours) (use for non-specific overhaul only; see page B-CCGT-2) - HRSG Boiler Overhaul and Inspections - Heat Recovery Steam Generator (HRSG)</v>
          </cell>
        </row>
        <row r="4827">
          <cell r="H4827" t="str">
            <v>1810 Other boiler inspections - HRSG Boiler Overhaul and Inspections - Heat Recovery Steam Generator (HRSG)</v>
          </cell>
        </row>
        <row r="4828">
          <cell r="H4828" t="str">
            <v>1811 Boiler Inspections - problem identification / investigation - HRSG Boiler Overhaul and Inspections - Heat Recovery Steam Generator (HRSG)</v>
          </cell>
        </row>
        <row r="4829">
          <cell r="H4829" t="str">
            <v>1812 Boiler Inspections - scheduled or routine - HRSG Boiler Overhaul and Inspections - Heat Recovery Steam Generator (HRSG)</v>
          </cell>
        </row>
        <row r="4830">
          <cell r="H4830" t="str">
            <v>1820 Chemical cleaning/steam blows - HRSG Boiler Overhaul and Inspections - Heat Recovery Steam Generator (HRSG)</v>
          </cell>
        </row>
        <row r="4831">
          <cell r="H4831" t="str">
            <v>1850 Boiler water condition (not feedwater water quality) - HRSG Boiler Water Condition - Heat Recovery Steam Generator (HRSG)</v>
          </cell>
        </row>
        <row r="4832">
          <cell r="H4832" t="str">
            <v>1900 Improper balance between tube sections not due to fouling or plugging - HRSG Boiler Design Limitations - Heat Recovery Steam Generator (HRSG)</v>
          </cell>
        </row>
        <row r="4833">
          <cell r="H4833" t="str">
            <v>1910 Inadequate air not due to equipment problems - HRSG Boiler Design Limitations - Heat Recovery Steam Generator (HRSG)</v>
          </cell>
        </row>
        <row r="4834">
          <cell r="H4834" t="str">
            <v>1980 Boiler safety valve test - Miscellaneous (HRSG Boiler) - Heat Recovery Steam Generator (HRSG)</v>
          </cell>
        </row>
        <row r="4835">
          <cell r="H4835" t="str">
            <v>1990 Boiler performance testing (use code 9999 for total unit performance testing) - Miscellaneous (HRSG Boiler) - Heat Recovery Steam Generator (HRSG)</v>
          </cell>
        </row>
        <row r="4836">
          <cell r="H4836" t="str">
            <v>1999 Boiler, miscellaneous - Miscellaneous (HRSG Boiler) - Heat Recovery Steam Generator (HRSG)</v>
          </cell>
        </row>
        <row r="4837">
          <cell r="H4837" t="str">
            <v>6000 Heat recovery steam generator to gas turbine connecting equipment. For additional codes, use Fossil Steam Cause Codes 0010 to 1999. - Miscellaneous (HRSG Boiler) - Heat Recovery Steam Generator (HRSG)</v>
          </cell>
        </row>
        <row r="4838">
          <cell r="H4838" t="str">
            <v>6100 Steam turbine to gas turbine coupling. For additional codes, use Fossil Steam Cause Codes 4000 to 4499. - Miscellaneous (HRSG Boiler) - Heat Recovery Steam Generator (HRSG)</v>
          </cell>
        </row>
        <row r="4839">
          <cell r="H4839" t="str">
            <v>3110 Condenser tube leaks - Condensing System - Balance of Plant</v>
          </cell>
        </row>
        <row r="4840">
          <cell r="H4840" t="str">
            <v>3111 Condenser tube fouling shell side - Condensing System - Balance of Plant</v>
          </cell>
        </row>
        <row r="4841">
          <cell r="H4841" t="str">
            <v>3112 Condenser tube fouling tube side - Condensing System - Balance of Plant</v>
          </cell>
        </row>
        <row r="4842">
          <cell r="H4842" t="str">
            <v>3113 Condenser tube and water box cleaning (including circulating water flow reversal) - Condensing System - Balance of Plant</v>
          </cell>
        </row>
        <row r="4843">
          <cell r="H4843" t="str">
            <v>3114 Air-cooled condenser tubes - Condensing System - Balance of Plant</v>
          </cell>
        </row>
        <row r="4844">
          <cell r="H4844" t="str">
            <v>3115 Air-cooled condenser pumps - Condensing System - Balance of Plant</v>
          </cell>
        </row>
        <row r="4845">
          <cell r="H4845" t="str">
            <v>3116 Air-cooled condenser fans - Condensing System - Balance of Plant</v>
          </cell>
        </row>
        <row r="4846">
          <cell r="H4846" t="str">
            <v>3117 Air-cooled condenser fan motors - Condensing System - Balance of Plant</v>
          </cell>
        </row>
        <row r="4847">
          <cell r="H4847" t="str">
            <v>3118 Other Air-cooled condenser problems - Condensing System - Balance of Plant</v>
          </cell>
        </row>
        <row r="4848">
          <cell r="H4848" t="str">
            <v>3119 Other condenser tube casing or shell and internal problems - Condensing System - Balance of Plant</v>
          </cell>
        </row>
        <row r="4849">
          <cell r="H4849" t="str">
            <v>3120 Tube sheets - Condensing System - Balance of Plant</v>
          </cell>
        </row>
        <row r="4850">
          <cell r="H4850" t="str">
            <v>3121 Expansion joint - Condensing System - Balance of Plant</v>
          </cell>
        </row>
        <row r="4851">
          <cell r="H4851" t="str">
            <v>3122 Gaskets and seals - Condensing System - Balance of Plant</v>
          </cell>
        </row>
        <row r="4852">
          <cell r="H4852" t="str">
            <v>3123 Hot well - Condensing System - Balance of Plant</v>
          </cell>
        </row>
        <row r="4853">
          <cell r="H4853" t="str">
            <v>3124 Tube sheet fouling - Condensing System - Balance of Plant</v>
          </cell>
        </row>
        <row r="4854">
          <cell r="H4854" t="str">
            <v>3129 Other condenser casing or shell and internal problems - Condensing System - Balance of Plant</v>
          </cell>
        </row>
        <row r="4855">
          <cell r="H4855" t="str">
            <v>3130 Air ejectors - Condensing System - Balance of Plant</v>
          </cell>
        </row>
        <row r="4856">
          <cell r="H4856" t="str">
            <v>3131 Air ejector piping and valves - Condensing System - Balance of Plant</v>
          </cell>
        </row>
        <row r="4857">
          <cell r="H4857" t="str">
            <v>3132 Inter and after condensers - Condensing System - Balance of Plant</v>
          </cell>
        </row>
        <row r="4858">
          <cell r="H4858" t="str">
            <v>3133 Vacuum pumps - Condensing System - Balance of Plant</v>
          </cell>
        </row>
        <row r="4859">
          <cell r="H4859" t="str">
            <v>3134 Vacuum pump piping and valves - Condensing System - Balance of Plant</v>
          </cell>
        </row>
        <row r="4860">
          <cell r="H4860" t="str">
            <v>3135 Vacuum pump motor and auxiliaries - Condensing System - Balance of Plant</v>
          </cell>
        </row>
        <row r="4861">
          <cell r="H4861" t="str">
            <v>3139 Other air extraction system problems - general - Condensing System - Balance of Plant</v>
          </cell>
        </row>
        <row r="4862">
          <cell r="H4862" t="str">
            <v>3149 Loss of vacuum not attributable to a particular component such as air ejectors or valves, or high back pressure not attributable to high circulating water temperature, or vacuum losses from a known cause. - Condensing System - Balance of Plant</v>
          </cell>
        </row>
        <row r="4863">
          <cell r="H4863" t="str">
            <v>3150 Hot well level controls - Condensing System - Balance of Plant</v>
          </cell>
        </row>
        <row r="4864">
          <cell r="H4864" t="str">
            <v>3151 Vacuum pump and air ejector controls - Condensing System - Balance of Plant</v>
          </cell>
        </row>
        <row r="4865">
          <cell r="H4865" t="str">
            <v>3152 Air-cooled condenser controls - Condensing System - Balance of Plant</v>
          </cell>
        </row>
        <row r="4866">
          <cell r="H4866" t="str">
            <v>3159 Other condensing system controls and instruments - Condensing System - Balance of Plant</v>
          </cell>
        </row>
        <row r="4867">
          <cell r="H4867" t="str">
            <v>3170 Condenser inspection (use code 3110 to report looking for tube leaks) - Condensing System - Balance of Plant</v>
          </cell>
        </row>
        <row r="4868">
          <cell r="H4868" t="str">
            <v>3171 Air-cooled condenser inspections - Condensing System - Balance of Plant</v>
          </cell>
        </row>
        <row r="4869">
          <cell r="H4869" t="str">
            <v>3180 Major condenser overhaul - Condensing System - Balance of Plant</v>
          </cell>
        </row>
        <row r="4870">
          <cell r="H4870" t="str">
            <v>3185 Water side cathodic protection - Condensing System - Balance of Plant</v>
          </cell>
        </row>
        <row r="4871">
          <cell r="H4871" t="str">
            <v>3186 Auxiliary condenser and associated equipment - Condensing System - Balance of Plant</v>
          </cell>
        </row>
        <row r="4872">
          <cell r="H4872" t="str">
            <v>3190 Air leakage (for losses not attributable to previously noted equipment related codes) - Condensing System - Balance of Plant</v>
          </cell>
        </row>
        <row r="4873">
          <cell r="H4873" t="str">
            <v>3199 Other miscellaneous condensing system problems - Condensing System - Balance of Plant</v>
          </cell>
        </row>
        <row r="4874">
          <cell r="H4874" t="str">
            <v>3210 Circulating water pumps - Circulating Water Systems - Balance of Plant</v>
          </cell>
        </row>
        <row r="4875">
          <cell r="H4875" t="str">
            <v>3211 Circulating water pump motors - Circulating Water Systems - Balance of Plant</v>
          </cell>
        </row>
        <row r="4876">
          <cell r="H4876" t="str">
            <v>3220 Circulating water piping - Circulating Water Systems - Balance of Plant</v>
          </cell>
        </row>
        <row r="4877">
          <cell r="H4877" t="str">
            <v>3221 Circulating water piping fouling - Circulating Water Systems - Balance of Plant</v>
          </cell>
        </row>
        <row r="4878">
          <cell r="H4878" t="str">
            <v>3230 Circulating water valves - Circulating Water Systems - Balance of Plant</v>
          </cell>
        </row>
        <row r="4879">
          <cell r="H4879" t="str">
            <v>3231 Waterbox - Circulating Water Systems - Balance of Plant</v>
          </cell>
        </row>
        <row r="4880">
          <cell r="H4880" t="str">
            <v>3232 Condenser tube cleaning system including debris filter - Circulating Water Systems - Balance of Plant</v>
          </cell>
        </row>
        <row r="4881">
          <cell r="H4881" t="str">
            <v>3233 Circulating water priming system - Circulating Water Systems - Balance of Plant</v>
          </cell>
        </row>
        <row r="4882">
          <cell r="H4882" t="str">
            <v>3235 Cooling tower booster pump - Circulating Water Systems - Balance of Plant</v>
          </cell>
        </row>
        <row r="4883">
          <cell r="H4883" t="str">
            <v>3236 Cooling tower booster motor - Circulating Water Systems - Balance of Plant</v>
          </cell>
        </row>
        <row r="4884">
          <cell r="H4884" t="str">
            <v>3238 Cooling tower fan motors - Circulating Water Systems - Balance of Plant</v>
          </cell>
        </row>
        <row r="4885">
          <cell r="H4885" t="str">
            <v>3239 Cooling tower fan motors - variable speed - Circulating Water Systems - Balance of Plant</v>
          </cell>
        </row>
        <row r="4886">
          <cell r="H4886" t="str">
            <v>3240 Cooling tower fans - Circulating Water Systems - Balance of Plant</v>
          </cell>
        </row>
        <row r="4887">
          <cell r="H4887" t="str">
            <v>3241 Cooling tower efficiency below design - Circulating Water Systems - Balance of Plant</v>
          </cell>
        </row>
        <row r="4888">
          <cell r="H4888" t="str">
            <v>3242 Cooling tower fill damage - Circulating Water Systems - Balance of Plant</v>
          </cell>
        </row>
        <row r="4889">
          <cell r="H4889" t="str">
            <v>3243 Cooling tower icing - Circulating Water Systems - Balance of Plant</v>
          </cell>
        </row>
        <row r="4890">
          <cell r="H4890" t="str">
            <v>3244 Cooling tower fires - Circulating Water Systems - Balance of Plant</v>
          </cell>
        </row>
        <row r="4891">
          <cell r="H4891" t="str">
            <v>3245 Other cooling tower problems - Circulating Water Systems - Balance of Plant</v>
          </cell>
        </row>
        <row r="4892">
          <cell r="H4892" t="str">
            <v>3246 Cooling tower fouling - Circulating Water Systems - Balance of Plant</v>
          </cell>
        </row>
        <row r="4893">
          <cell r="H4893" t="str">
            <v>3247 Cooling tower instrumentation - Circulating Water Systems - Balance of Plant</v>
          </cell>
        </row>
        <row r="4894">
          <cell r="H4894" t="str">
            <v>3248 Cooling Tower Overhaul - Circulating Water Systems - Balance of Plant</v>
          </cell>
        </row>
        <row r="4895">
          <cell r="H4895" t="str">
            <v>3250 Circulating water system instruments and controls - Circulating Water Systems - Balance of Plant</v>
          </cell>
        </row>
        <row r="4896">
          <cell r="H4896" t="str">
            <v>3260 Traveling screens - Circulating Water Systems - Balance of Plant</v>
          </cell>
        </row>
        <row r="4897">
          <cell r="H4897" t="str">
            <v>3261 Traveling screen fouling - Circulating Water Systems - Balance of Plant</v>
          </cell>
        </row>
        <row r="4898">
          <cell r="H4898" t="str">
            <v>3269 Circulating water biological conditions (ie, zebra mussels) - Circulating Water Systems - Balance of Plant</v>
          </cell>
        </row>
        <row r="4899">
          <cell r="H4899" t="str">
            <v>3270 Intake system problems other than traveling screens - Circulating Water Systems - Balance of Plant</v>
          </cell>
        </row>
        <row r="4900">
          <cell r="H4900" t="str">
            <v>3271 Intake grating fouling - Circulating Water Systems - Balance of Plant</v>
          </cell>
        </row>
        <row r="4901">
          <cell r="H4901" t="str">
            <v>3272 Circulating water screenwash system - Circulating Water Systems - Balance of Plant</v>
          </cell>
        </row>
        <row r="4902">
          <cell r="H4902" t="str">
            <v>3273 Debris in circulating water from outside sources (leaves, mud, etc.) - Circulating Water Systems - Balance of Plant</v>
          </cell>
        </row>
        <row r="4903">
          <cell r="H4903" t="str">
            <v>3280 High circulating water temperature (not due to season, tower efficiency below design, or other listed equipment problem) - Circulating Water Systems - Balance of Plant</v>
          </cell>
        </row>
        <row r="4904">
          <cell r="H4904" t="str">
            <v>3281 Circulating water tempering system - Circulating Water Systems - Balance of Plant</v>
          </cell>
        </row>
        <row r="4905">
          <cell r="H4905" t="str">
            <v>3282 Circulating water cooling ponds - Circulating Water Systems - Balance of Plant</v>
          </cell>
        </row>
        <row r="4906">
          <cell r="H4906" t="str">
            <v>3285 Circulating water chemistry - Circulating Water Systems - Balance of Plant</v>
          </cell>
        </row>
        <row r="4907">
          <cell r="H4907" t="str">
            <v>3299 Other circulating water system problems - Circulating Water Systems - Balance of Plant</v>
          </cell>
        </row>
        <row r="4908">
          <cell r="H4908" t="str">
            <v>3290 Waste water (zero discharge) tanks, pumps, and motors - Waste Water (zero discharge) Systems - Balance of Plant</v>
          </cell>
        </row>
        <row r="4909">
          <cell r="H4909" t="str">
            <v>3291 Waste water (zero discharge) system fouling - Waste Water (zero discharge) Systems - Balance of Plant</v>
          </cell>
        </row>
        <row r="4910">
          <cell r="H4910" t="str">
            <v>3292 Waste water (zero discharge) piping - Waste Water (zero discharge) Systems - Balance of Plant</v>
          </cell>
        </row>
        <row r="4911">
          <cell r="H4911" t="str">
            <v>3293 Waste water (zero discharge) valves - Waste Water (zero discharge) Systems - Balance of Plant</v>
          </cell>
        </row>
        <row r="4912">
          <cell r="H4912" t="str">
            <v>3294 Waste water (zero discharge) controls and instrumentation - Waste Water (zero discharge) Systems - Balance of Plant</v>
          </cell>
        </row>
        <row r="4913">
          <cell r="H4913" t="str">
            <v>3295 Other waste water (zero discharge) problems - Waste Water (zero discharge) Systems - Balance of Plant</v>
          </cell>
        </row>
        <row r="4914">
          <cell r="H4914" t="str">
            <v>3300 Condensate water pre-treatment - Condensate System - Balance of Plant</v>
          </cell>
        </row>
        <row r="4915">
          <cell r="H4915" t="str">
            <v>3310 Condensate/hotwell pumps - Condensate System - Balance of Plant</v>
          </cell>
        </row>
        <row r="4916">
          <cell r="H4916" t="str">
            <v>3311 Condensate/hotwell pump motor - Condensate System - Balance of Plant</v>
          </cell>
        </row>
        <row r="4917">
          <cell r="H4917" t="str">
            <v>3312 Condensate booster pump - Condensate System - Balance of Plant</v>
          </cell>
        </row>
        <row r="4918">
          <cell r="H4918" t="str">
            <v>3313 Condensate booster pump motor - Condensate System - Balance of Plant</v>
          </cell>
        </row>
        <row r="4919">
          <cell r="H4919" t="str">
            <v>3314 Condensate booster pump motor - variable speed - Condensate System - Balance of Plant</v>
          </cell>
        </row>
        <row r="4920">
          <cell r="H4920" t="str">
            <v>3315 Condensate booster pump drive (other than 3313 and 3314) - Condensate System - Balance of Plant</v>
          </cell>
        </row>
        <row r="4921">
          <cell r="H4921" t="str">
            <v>3320 Condensate piping - Condensate System - Balance of Plant</v>
          </cell>
        </row>
        <row r="4922">
          <cell r="H4922" t="str">
            <v>3330 Condensate valves - Condensate System - Balance of Plant</v>
          </cell>
        </row>
        <row r="4923">
          <cell r="H4923" t="str">
            <v>3339 LP heater head leaks - Condensate System - Balance of Plant</v>
          </cell>
        </row>
        <row r="4924">
          <cell r="H4924" t="str">
            <v>3340 LP heater tube leaks - Condensate System - Balance of Plant</v>
          </cell>
        </row>
        <row r="4925">
          <cell r="H4925" t="str">
            <v>3341 Other LP heater - general - Condensate System - Balance of Plant</v>
          </cell>
        </row>
        <row r="4926">
          <cell r="H4926" t="str">
            <v>3342 IP heater tube leaks - Condensate System - Balance of Plant</v>
          </cell>
        </row>
        <row r="4927">
          <cell r="H4927" t="str">
            <v>3343 Other IP heater - general - Condensate System - Balance of Plant</v>
          </cell>
        </row>
        <row r="4928">
          <cell r="H4928" t="str">
            <v>3344 Deaerator (including level control) - Condensate System - Balance of Plant</v>
          </cell>
        </row>
        <row r="4929">
          <cell r="H4929" t="str">
            <v>3345 IP heater head leaks - Condensate System - Balance of Plant</v>
          </cell>
        </row>
        <row r="4930">
          <cell r="H4930" t="str">
            <v>3350 Condensate polishing and filtering systems - Condensate System - Balance of Plant</v>
          </cell>
        </row>
        <row r="4931">
          <cell r="H4931" t="str">
            <v>3351 Chemical addition systems - Condensate System - Balance of Plant</v>
          </cell>
        </row>
        <row r="4932">
          <cell r="H4932" t="str">
            <v>3352 Feedwater chemistry (not specific to condenser, polishers, or chemical addition) - Condensate System - Balance of Plant</v>
          </cell>
        </row>
        <row r="4933">
          <cell r="H4933" t="str">
            <v>3360 Condensate makeup and return (including storage tanks) - Condensate System - Balance of Plant</v>
          </cell>
        </row>
        <row r="4934">
          <cell r="H4934" t="str">
            <v>3370 Condensate system controls and instrumentation (not hotwell level, heater level, or deaerator level controls; see codes 3150-3159, 3344, 3502). - Condensate System - Balance of Plant</v>
          </cell>
        </row>
        <row r="4935">
          <cell r="H4935" t="str">
            <v>3380 Condensate coolers - Condensate System - Balance of Plant</v>
          </cell>
        </row>
        <row r="4936">
          <cell r="H4936" t="str">
            <v>3399 Other miscellaneous condensate system problems - Condensate System - Balance of Plant</v>
          </cell>
        </row>
        <row r="4937">
          <cell r="H4937" t="str">
            <v>3401 Startup feedwater pump - Feedwater System - Balance of Plant</v>
          </cell>
        </row>
        <row r="4938">
          <cell r="H4938" t="str">
            <v>3402 Startup feedwater pump drives - all types - Feedwater System - Balance of Plant</v>
          </cell>
        </row>
        <row r="4939">
          <cell r="H4939" t="str">
            <v>3407 Feedwater pump suction screens - Feedwater System - Balance of Plant</v>
          </cell>
        </row>
        <row r="4940">
          <cell r="H4940" t="str">
            <v>3408 Feedwater pump drive - local controls - Feedwater System - Balance of Plant</v>
          </cell>
        </row>
        <row r="4941">
          <cell r="H4941" t="str">
            <v>3409 Feedwater pump drive motor - variable speed - Feedwater System - Balance of Plant</v>
          </cell>
        </row>
        <row r="4942">
          <cell r="H4942" t="str">
            <v>3410 Feedwater pump - Feedwater System - Balance of Plant</v>
          </cell>
        </row>
        <row r="4943">
          <cell r="H4943" t="str">
            <v>3411 Feedwater pump drive - motor - Feedwater System - Balance of Plant</v>
          </cell>
        </row>
        <row r="4944">
          <cell r="H4944" t="str">
            <v>3412 Feedwater pump drive - steam turbine - Feedwater System - Balance of Plant</v>
          </cell>
        </row>
        <row r="4945">
          <cell r="H4945" t="str">
            <v>3413 Feedwater pump coupling and drive shaft - Feedwater System - Balance of Plant</v>
          </cell>
        </row>
        <row r="4946">
          <cell r="H4946" t="str">
            <v>3414 Feedwater pump local controls - Feedwater System - Balance of Plant</v>
          </cell>
        </row>
        <row r="4947">
          <cell r="H4947" t="str">
            <v>3415 Feedwater pump/drive lube oil system - Feedwater System - Balance of Plant</v>
          </cell>
        </row>
        <row r="4948">
          <cell r="H4948" t="str">
            <v>3416 Other feedwater pump problems - Feedwater System - Balance of Plant</v>
          </cell>
        </row>
        <row r="4949">
          <cell r="H4949" t="str">
            <v>3417 Feedwater pump drive - main shaft - Feedwater System - Balance of Plant</v>
          </cell>
        </row>
        <row r="4950">
          <cell r="H4950" t="str">
            <v>3418 Feedwater pump drive - other - Feedwater System - Balance of Plant</v>
          </cell>
        </row>
        <row r="4951">
          <cell r="H4951" t="str">
            <v>3419 Feedwater pump drive - gear - Feedwater System - Balance of Plant</v>
          </cell>
        </row>
        <row r="4952">
          <cell r="H4952" t="str">
            <v>3420 Feedwater piping and supports - Feedwater System - Balance of Plant</v>
          </cell>
        </row>
        <row r="4953">
          <cell r="H4953" t="str">
            <v>3430 Feedwater regulating (boiler level control) valve - Feedwater System - Balance of Plant</v>
          </cell>
        </row>
        <row r="4954">
          <cell r="H4954" t="str">
            <v>3431 Other feedwater valves - Feedwater System - Balance of Plant</v>
          </cell>
        </row>
        <row r="4955">
          <cell r="H4955" t="str">
            <v>3439 HP heater head leaks - Feedwater System - Balance of Plant</v>
          </cell>
        </row>
        <row r="4956">
          <cell r="H4956" t="str">
            <v>3440 High pressure heater tube leaks - Feedwater System - Balance of Plant</v>
          </cell>
        </row>
        <row r="4957">
          <cell r="H4957" t="str">
            <v>3441 Other high pressure heater problems (see condensate system for LP and IP heater codes) - Feedwater System - Balance of Plant</v>
          </cell>
        </row>
        <row r="4958">
          <cell r="H4958" t="str">
            <v>3451 Feedwater booster pump suction screens - Feedwater System - Balance of Plant</v>
          </cell>
        </row>
        <row r="4959">
          <cell r="H4959" t="str">
            <v>3452 Feedwater booster pump drive - local controls - Feedwater System - Balance of Plant</v>
          </cell>
        </row>
        <row r="4960">
          <cell r="H4960" t="str">
            <v>3453 Feedwater booster pump drive motor - variable speed - Feedwater System - Balance of Plant</v>
          </cell>
        </row>
        <row r="4961">
          <cell r="H4961" t="str">
            <v>3454 Feedwater booster pump - Feedwater System - Balance of Plant</v>
          </cell>
        </row>
        <row r="4962">
          <cell r="H4962" t="str">
            <v>3455 Feedwater booster pump drive - motor - Feedwater System - Balance of Plant</v>
          </cell>
        </row>
        <row r="4963">
          <cell r="H4963" t="str">
            <v>3456 Feedwater booster pump drive - steam turbine - Feedwater System - Balance of Plant</v>
          </cell>
        </row>
        <row r="4964">
          <cell r="H4964" t="str">
            <v>3457 Feedwater booster pump coupling and drive shaft - Feedwater System - Balance of Plant</v>
          </cell>
        </row>
        <row r="4965">
          <cell r="H4965" t="str">
            <v>3458 Feedwater booster pump local controls - Feedwater System - Balance of Plant</v>
          </cell>
        </row>
        <row r="4966">
          <cell r="H4966" t="str">
            <v>3459 Feedwater booster pump/drive lube oil system - Feedwater System - Balance of Plant</v>
          </cell>
        </row>
        <row r="4967">
          <cell r="H4967" t="str">
            <v>3460 Other feedwater booster pump problems - Feedwater System - Balance of Plant</v>
          </cell>
        </row>
        <row r="4968">
          <cell r="H4968" t="str">
            <v>3461 Feedwater booster pump drive - main shaft - Feedwater System - Balance of Plant</v>
          </cell>
        </row>
        <row r="4969">
          <cell r="H4969" t="str">
            <v>3462 Feedwater booster pump drive - other - Feedwater System - Balance of Plant</v>
          </cell>
        </row>
        <row r="4970">
          <cell r="H4970" t="str">
            <v>3463 Feedwater booster pump drive - gear - Feedwater System - Balance of Plant</v>
          </cell>
        </row>
        <row r="4971">
          <cell r="H4971" t="str">
            <v>3499 Other feedwater system problems - Feedwater System - Balance of Plant</v>
          </cell>
        </row>
        <row r="4972">
          <cell r="H4972" t="str">
            <v>3501 Heater drain pumps - Heater Drain Systems - Balance of Plant</v>
          </cell>
        </row>
        <row r="4973">
          <cell r="H4973" t="str">
            <v>3502 Heater level control - Heater Drain Systems - Balance of Plant</v>
          </cell>
        </row>
        <row r="4974">
          <cell r="H4974" t="str">
            <v>3503 Heater drain piping - Heater Drain Systems - Balance of Plant</v>
          </cell>
        </row>
        <row r="4975">
          <cell r="H4975" t="str">
            <v>3504 Heater drain valves - Heater Drain Systems - Balance of Plant</v>
          </cell>
        </row>
        <row r="4976">
          <cell r="H4976" t="str">
            <v>3505 Heater drain pump drive - Heater Drain Systems - Balance of Plant</v>
          </cell>
        </row>
        <row r="4977">
          <cell r="H4977" t="str">
            <v>3509 Other heater drain system problems - Heater Drain Systems - Balance of Plant</v>
          </cell>
        </row>
        <row r="4978">
          <cell r="H4978" t="str">
            <v>3520 HP Extraction steam piping - Extraction Steam - Balance of Plant</v>
          </cell>
        </row>
        <row r="4979">
          <cell r="H4979" t="str">
            <v>3521 HP Extraction steam valves - Extraction Steam - Balance of Plant</v>
          </cell>
        </row>
        <row r="4980">
          <cell r="H4980" t="str">
            <v>3522 HP Extraction steam instruments and controls - Extraction Steam - Balance of Plant</v>
          </cell>
        </row>
        <row r="4981">
          <cell r="H4981" t="str">
            <v>3529 Other HP extraction steam system problems - Extraction Steam - Balance of Plant</v>
          </cell>
        </row>
        <row r="4982">
          <cell r="H4982" t="str">
            <v>3530 IP Extraction steam piping - Extraction Steam - Balance of Plant</v>
          </cell>
        </row>
        <row r="4983">
          <cell r="H4983" t="str">
            <v>3531 IP Extraction steam valves - Extraction Steam - Balance of Plant</v>
          </cell>
        </row>
        <row r="4984">
          <cell r="H4984" t="str">
            <v>3532 IP Extraction steam instruments and controls - Extraction Steam - Balance of Plant</v>
          </cell>
        </row>
        <row r="4985">
          <cell r="H4985" t="str">
            <v>3539 Other IP extraction steam system problems - Extraction Steam - Balance of Plant</v>
          </cell>
        </row>
        <row r="4986">
          <cell r="H4986" t="str">
            <v>3540 LP Extraction steam piping - Extraction Steam - Balance of Plant</v>
          </cell>
        </row>
        <row r="4987">
          <cell r="H4987" t="str">
            <v>3541 LP Extraction steam valves - Extraction Steam - Balance of Plant</v>
          </cell>
        </row>
        <row r="4988">
          <cell r="H4988" t="str">
            <v>3542 LP Extraction steam instruments and controls - Extraction Steam - Balance of Plant</v>
          </cell>
        </row>
        <row r="4989">
          <cell r="H4989" t="str">
            <v>3549 Other LP extraction steam system problems - Extraction Steam - Balance of Plant</v>
          </cell>
        </row>
        <row r="4990">
          <cell r="H4990" t="str">
            <v>3600 Switchyard transformers and associated cooling systems - external (OMC) - Electrical - Balance of Plant</v>
          </cell>
        </row>
        <row r="4991">
          <cell r="H4991" t="str">
            <v>3601 Switchyard transformers and associated cooling systems - external (not OMC) - Electrical - Balance of Plant</v>
          </cell>
        </row>
        <row r="4992">
          <cell r="H4992" t="str">
            <v>3610 Switchyard circuit breakers - external (not OMC) - Electrical - Balance of Plant</v>
          </cell>
        </row>
        <row r="4993">
          <cell r="H4993" t="str">
            <v>3611 Switchyard circuit breakers - external (OMC) - Electrical - Balance of Plant</v>
          </cell>
        </row>
        <row r="4994">
          <cell r="H4994" t="str">
            <v>3612 Switchyard system protection devices - external (OMC) - Electrical - Balance of Plant</v>
          </cell>
        </row>
        <row r="4995">
          <cell r="H4995" t="str">
            <v>3613 Switchyard system protection devices - external (not OMC) - Electrical - Balance of Plant</v>
          </cell>
        </row>
        <row r="4996">
          <cell r="H4996" t="str">
            <v>3618 Other switchyard equipment - external (not OMC) - Electrical - Balance of Plant</v>
          </cell>
        </row>
        <row r="4997">
          <cell r="H4997" t="str">
            <v>3619 Other switchyard equipment - external (OMC) - Electrical - Balance of Plant</v>
          </cell>
        </row>
        <row r="4998">
          <cell r="H4998" t="str">
            <v>3620 Main transformer - Electrical - Balance of Plant</v>
          </cell>
        </row>
        <row r="4999">
          <cell r="H4999" t="str">
            <v>3621 Unit auxiliaries transformer - Electrical - Balance of Plant</v>
          </cell>
        </row>
        <row r="5000">
          <cell r="H5000" t="str">
            <v>3622 Station service startup transformer - Electrical - Balance of Plant</v>
          </cell>
        </row>
        <row r="5001">
          <cell r="H5001" t="str">
            <v>3623 Auxiliary generators - Electrical - Balance of Plant</v>
          </cell>
        </row>
        <row r="5002">
          <cell r="H5002" t="str">
            <v>3624 Auxiliary generator voltage supply system - Electrical - Balance of Plant</v>
          </cell>
        </row>
        <row r="5003">
          <cell r="H5003" t="str">
            <v>3629 Other switchyard or high voltage system problems - external - Electrical - Balance of Plant</v>
          </cell>
        </row>
        <row r="5004">
          <cell r="H5004" t="str">
            <v>3630 400-700 volt transformers - Electrical - Balance of Plant</v>
          </cell>
        </row>
        <row r="5005">
          <cell r="H5005" t="str">
            <v>3631 400-700 volt circuit breakers - Electrical - Balance of Plant</v>
          </cell>
        </row>
        <row r="5006">
          <cell r="H5006" t="str">
            <v>3632 400-700 volt conductors and buses - Electrical - Balance of Plant</v>
          </cell>
        </row>
        <row r="5007">
          <cell r="H5007" t="str">
            <v>3633 400-700 volt insulators - Electrical - Balance of Plant</v>
          </cell>
        </row>
        <row r="5008">
          <cell r="H5008" t="str">
            <v>3634 400-700 volt protection devices - Electrical - Balance of Plant</v>
          </cell>
        </row>
        <row r="5009">
          <cell r="H5009" t="str">
            <v>3639 Other 400-700 volt problems - Electrical - Balance of Plant</v>
          </cell>
        </row>
        <row r="5010">
          <cell r="H5010" t="str">
            <v>3640 AC instrument power transformers - Electrical - Balance of Plant</v>
          </cell>
        </row>
        <row r="5011">
          <cell r="H5011" t="str">
            <v>3641 AC Circuit breakers - Electrical - Balance of Plant</v>
          </cell>
        </row>
        <row r="5012">
          <cell r="H5012" t="str">
            <v>3642 AC Conductors and buses - Electrical - Balance of Plant</v>
          </cell>
        </row>
        <row r="5013">
          <cell r="H5013" t="str">
            <v>3643 AC Inverters - Electrical - Balance of Plant</v>
          </cell>
        </row>
        <row r="5014">
          <cell r="H5014" t="str">
            <v>3644 AC Protection devices - Electrical - Balance of Plant</v>
          </cell>
        </row>
        <row r="5015">
          <cell r="H5015" t="str">
            <v>3649 Other AC instrument power problems - Electrical - Balance of Plant</v>
          </cell>
        </row>
        <row r="5016">
          <cell r="H5016" t="str">
            <v>3650 DC instrument power battery chargers - Electrical - Balance of Plant</v>
          </cell>
        </row>
        <row r="5017">
          <cell r="H5017" t="str">
            <v>3651 DC circuit breakers - Electrical - Balance of Plant</v>
          </cell>
        </row>
        <row r="5018">
          <cell r="H5018" t="str">
            <v>3652 DC conductors and buses - Electrical - Balance of Plant</v>
          </cell>
        </row>
        <row r="5019">
          <cell r="H5019" t="str">
            <v>3653 DC protection devices - Electrical - Balance of Plant</v>
          </cell>
        </row>
        <row r="5020">
          <cell r="H5020" t="str">
            <v>3659 Other DC power problems - Electrical - Balance of Plant</v>
          </cell>
        </row>
        <row r="5021">
          <cell r="H5021" t="str">
            <v>3660 4000-7000 volt transformers - Electrical - Balance of Plant</v>
          </cell>
        </row>
        <row r="5022">
          <cell r="H5022" t="str">
            <v>3661 4000-7000 volt circuit breakers - Electrical - Balance of Plant</v>
          </cell>
        </row>
        <row r="5023">
          <cell r="H5023" t="str">
            <v>3662 4000-7000 volt conductors and buses - Electrical - Balance of Plant</v>
          </cell>
        </row>
        <row r="5024">
          <cell r="H5024" t="str">
            <v>3663 4000-7000 volt insulators - Electrical - Balance of Plant</v>
          </cell>
        </row>
        <row r="5025">
          <cell r="H5025" t="str">
            <v>3664 4000-7000 volt protection devices - Electrical - Balance of Plant</v>
          </cell>
        </row>
        <row r="5026">
          <cell r="H5026" t="str">
            <v>3669 Other 4000-7000 volt problems - Electrical - Balance of Plant</v>
          </cell>
        </row>
        <row r="5027">
          <cell r="H5027" t="str">
            <v>3670 12-15kV transformers - Electrical - Balance of Plant</v>
          </cell>
        </row>
        <row r="5028">
          <cell r="H5028" t="str">
            <v>3671 12-15kV circuit breakers - Electrical - Balance of Plant</v>
          </cell>
        </row>
        <row r="5029">
          <cell r="H5029" t="str">
            <v>3672 12-15kV conductors and buses - Electrical - Balance of Plant</v>
          </cell>
        </row>
        <row r="5030">
          <cell r="H5030" t="str">
            <v>3673 12-15kV insulators - Electrical - Balance of Plant</v>
          </cell>
        </row>
        <row r="5031">
          <cell r="H5031" t="str">
            <v>3674 12-15kV protection devices - Electrical - Balance of Plant</v>
          </cell>
        </row>
        <row r="5032">
          <cell r="H5032" t="str">
            <v>3679 Other 12-15kV problems - Electrical - Balance of Plant</v>
          </cell>
        </row>
        <row r="5033">
          <cell r="H5033" t="str">
            <v>3680 Other voltage transformers - Electrical - Balance of Plant</v>
          </cell>
        </row>
        <row r="5034">
          <cell r="H5034" t="str">
            <v>3681 Other voltage circuit breakers - Electrical - Balance of Plant</v>
          </cell>
        </row>
        <row r="5035">
          <cell r="H5035" t="str">
            <v>3682 Other voltage conductors and buses - Electrical - Balance of Plant</v>
          </cell>
        </row>
        <row r="5036">
          <cell r="H5036" t="str">
            <v>3683 Other voltage insulators - Electrical - Balance of Plant</v>
          </cell>
        </row>
        <row r="5037">
          <cell r="H5037" t="str">
            <v>3684 Other voltage protection devices - Electrical - Balance of Plant</v>
          </cell>
        </row>
        <row r="5038">
          <cell r="H5038" t="str">
            <v>3689 Other voltage problems - Electrical - Balance of Plant</v>
          </cell>
        </row>
        <row r="5039">
          <cell r="H5039" t="str">
            <v>3690 Station Service Power Distribution System, General - Electrical - Balance of Plant</v>
          </cell>
        </row>
        <row r="5040">
          <cell r="H5040" t="str">
            <v>3700 Power Station switchyard (non generating unit equipment) - Power Station Switchyard - Balance of Plant</v>
          </cell>
        </row>
        <row r="5041">
          <cell r="H5041" t="str">
            <v>3710 Transmission line (connected to powerhouse switchyard to 1st Substation) - Power Station Switchyard - Balance of Plant</v>
          </cell>
        </row>
        <row r="5042">
          <cell r="H5042" t="str">
            <v>3720 Transmission equipment at the 1st substation (see code 9300 if applicable) - Power Station Switchyard - Balance of Plant</v>
          </cell>
        </row>
        <row r="5043">
          <cell r="H5043" t="str">
            <v>3730 Transmission equipment beyond the 1st substation (see code 9300 if applicable) - Power Station Switchyard - Balance of Plant</v>
          </cell>
        </row>
        <row r="5044">
          <cell r="H5044" t="str">
            <v>3800 Open cooling water pumps and motors - Auxiliary Systems - Balance of Plant</v>
          </cell>
        </row>
        <row r="5045">
          <cell r="H5045" t="str">
            <v>3801 Open cooling water piping - Auxiliary Systems - Balance of Plant</v>
          </cell>
        </row>
        <row r="5046">
          <cell r="H5046" t="str">
            <v>3802 Open cooling water valves - Auxiliary Systems - Balance of Plant</v>
          </cell>
        </row>
        <row r="5047">
          <cell r="H5047" t="str">
            <v>3803 Open cooling water heat exchangers - Auxiliary Systems - Balance of Plant</v>
          </cell>
        </row>
        <row r="5048">
          <cell r="H5048" t="str">
            <v>3804 Open cooling water system fouling - Auxiliary Systems - Balance of Plant</v>
          </cell>
        </row>
        <row r="5049">
          <cell r="H5049" t="str">
            <v>3805 Open cooling water system instrumentation - Auxiliary Systems - Balance of Plant</v>
          </cell>
        </row>
        <row r="5050">
          <cell r="H5050" t="str">
            <v>3806 Open cooling water strainer - Auxiliary Systems - Balance of Plant</v>
          </cell>
        </row>
        <row r="5051">
          <cell r="H5051" t="str">
            <v>3809 Other open cooling water problems - Auxiliary Systems - Balance of Plant</v>
          </cell>
        </row>
        <row r="5052">
          <cell r="H5052" t="str">
            <v>3810 Service water pumps and motors - Auxiliary Systems - Balance of Plant</v>
          </cell>
        </row>
        <row r="5053">
          <cell r="H5053" t="str">
            <v>3811 Service water piping - Auxiliary Systems - Balance of Plant</v>
          </cell>
        </row>
        <row r="5054">
          <cell r="H5054" t="str">
            <v>3812 Service water valves - Auxiliary Systems - Balance of Plant</v>
          </cell>
        </row>
        <row r="5055">
          <cell r="H5055" t="str">
            <v>3813 Service water heat exchangers - Auxiliary Systems - Balance of Plant</v>
          </cell>
        </row>
        <row r="5056">
          <cell r="H5056" t="str">
            <v>3814 Service water system fouling - Auxiliary Systems - Balance of Plant</v>
          </cell>
        </row>
        <row r="5057">
          <cell r="H5057" t="str">
            <v>3815 Service water strainer - Auxiliary Systems - Balance of Plant</v>
          </cell>
        </row>
        <row r="5058">
          <cell r="H5058" t="str">
            <v>3819 Other service water problems - Auxiliary Systems - Balance of Plant</v>
          </cell>
        </row>
        <row r="5059">
          <cell r="H5059" t="str">
            <v>3820 Closed cooling water pumps and motors - Auxiliary Systems - Balance of Plant</v>
          </cell>
        </row>
        <row r="5060">
          <cell r="H5060" t="str">
            <v>3821 Closed cooling water piping - Auxiliary Systems - Balance of Plant</v>
          </cell>
        </row>
        <row r="5061">
          <cell r="H5061" t="str">
            <v>3822 Closed cooling water valves - Auxiliary Systems - Balance of Plant</v>
          </cell>
        </row>
        <row r="5062">
          <cell r="H5062" t="str">
            <v>3823 Closed cooling water heat exchangers - Auxiliary Systems - Balance of Plant</v>
          </cell>
        </row>
        <row r="5063">
          <cell r="H5063" t="str">
            <v>3824 Closed cooling water system fouling - Auxiliary Systems - Balance of Plant</v>
          </cell>
        </row>
        <row r="5064">
          <cell r="H5064" t="str">
            <v>3825 Closed cooling water instrumentation - Auxiliary Systems - Balance of Plant</v>
          </cell>
        </row>
        <row r="5065">
          <cell r="H5065" t="str">
            <v>3826 Closed cooling water strainer - Auxiliary Systems - Balance of Plant</v>
          </cell>
        </row>
        <row r="5066">
          <cell r="H5066" t="str">
            <v>3829 Other closed cooling water system problems - Auxiliary Systems - Balance of Plant</v>
          </cell>
        </row>
        <row r="5067">
          <cell r="H5067" t="str">
            <v>3830 Auxiliary boiler - Auxiliary Systems - Balance of Plant</v>
          </cell>
        </row>
        <row r="5068">
          <cell r="H5068" t="str">
            <v>3831 Auxiliary steam piping - Auxiliary Systems - Balance of Plant</v>
          </cell>
        </row>
        <row r="5069">
          <cell r="H5069" t="str">
            <v>3832 Auxiliary steam valves - Auxiliary Systems - Balance of Plant</v>
          </cell>
        </row>
        <row r="5070">
          <cell r="H5070" t="str">
            <v>3833 Auxiliary steam controls and instruments - Auxiliary Systems - Balance of Plant</v>
          </cell>
        </row>
        <row r="5071">
          <cell r="H5071" t="str">
            <v>3834 Auxiliary boiler tube leaks - Auxiliary Systems - Balance of Plant</v>
          </cell>
        </row>
        <row r="5072">
          <cell r="H5072" t="str">
            <v>3835 Auxiliary boiler burner management system - Auxiliary Systems - Balance of Plant</v>
          </cell>
        </row>
        <row r="5073">
          <cell r="H5073" t="str">
            <v>3836 Steam transfer to other unit - Auxiliary Systems - Balance of Plant</v>
          </cell>
        </row>
        <row r="5074">
          <cell r="H5074" t="str">
            <v>3839 Other auxiliary steam problems (also see extraction steam codes 3520 to 3529; startup bypass codes 0630 to 0660; and soot blower steam code 0870) - Auxiliary Systems - Balance of Plant</v>
          </cell>
        </row>
        <row r="5075">
          <cell r="H5075" t="str">
            <v>3840 Service air compressors - Auxiliary Systems - Balance of Plant</v>
          </cell>
        </row>
        <row r="5076">
          <cell r="H5076" t="str">
            <v>3841 Service air piping - Auxiliary Systems - Balance of Plant</v>
          </cell>
        </row>
        <row r="5077">
          <cell r="H5077" t="str">
            <v>3842 Service air valves - Auxiliary Systems - Balance of Plant</v>
          </cell>
        </row>
        <row r="5078">
          <cell r="H5078" t="str">
            <v>3843 Service air dryers - Auxiliary Systems - Balance of Plant</v>
          </cell>
        </row>
        <row r="5079">
          <cell r="H5079" t="str">
            <v>3844 Soot blowing air compressor and system - Auxiliary Systems - Balance of Plant</v>
          </cell>
        </row>
        <row r="5080">
          <cell r="H5080" t="str">
            <v>3849 Other service air problems - Auxiliary Systems - Balance of Plant</v>
          </cell>
        </row>
        <row r="5081">
          <cell r="H5081" t="str">
            <v>3850 Instrument air compressors - Auxiliary Systems - Balance of Plant</v>
          </cell>
        </row>
        <row r="5082">
          <cell r="H5082" t="str">
            <v>3851 Instrument air piping - Auxiliary Systems - Balance of Plant</v>
          </cell>
        </row>
        <row r="5083">
          <cell r="H5083" t="str">
            <v>3852 Instrument air valves - Auxiliary Systems - Balance of Plant</v>
          </cell>
        </row>
        <row r="5084">
          <cell r="H5084" t="str">
            <v>3853 Instrument air dryers - Auxiliary Systems - Balance of Plant</v>
          </cell>
        </row>
        <row r="5085">
          <cell r="H5085" t="str">
            <v>3854 N2 backup to instrument air - Auxiliary Systems - Balance of Plant</v>
          </cell>
        </row>
        <row r="5086">
          <cell r="H5086" t="str">
            <v>3859 Other instrument air problems - Auxiliary Systems - Balance of Plant</v>
          </cell>
        </row>
        <row r="5087">
          <cell r="H5087" t="str">
            <v>3860 Fire protection system pumps - Auxiliary Systems - Balance of Plant</v>
          </cell>
        </row>
        <row r="5088">
          <cell r="H5088" t="str">
            <v>3861 Fire protection system piping - Auxiliary Systems - Balance of Plant</v>
          </cell>
        </row>
        <row r="5089">
          <cell r="H5089" t="str">
            <v>3862 Fire protection system valves - Auxiliary Systems - Balance of Plant</v>
          </cell>
        </row>
        <row r="5090">
          <cell r="H5090" t="str">
            <v>3863 Fire protection system fouling - Auxiliary Systems - Balance of Plant</v>
          </cell>
        </row>
        <row r="5091">
          <cell r="H5091" t="str">
            <v>3864 Fire protection system instrumentation and controls - Auxiliary Systems - Balance of Plant</v>
          </cell>
        </row>
        <row r="5092">
          <cell r="H5092" t="str">
            <v>3869 Other fire protection system problems - Auxiliary Systems - Balance of Plant</v>
          </cell>
        </row>
        <row r="5093">
          <cell r="H5093" t="str">
            <v>3870 Fuel Gas Compressor and Motors - Auxiliary Systems - Balance of Plant</v>
          </cell>
        </row>
        <row r="5094">
          <cell r="H5094" t="str">
            <v>3871 Fuel Gas Compressor Piping - Auxiliary Systems - Balance of Plant</v>
          </cell>
        </row>
        <row r="5095">
          <cell r="H5095" t="str">
            <v>3872 Fuel Gas Compressor Valves - Auxiliary Systems - Balance of Plant</v>
          </cell>
        </row>
        <row r="5096">
          <cell r="H5096" t="str">
            <v>3873 Fuel Gas Compressor Heat Exchangers - Auxiliary Systems - Balance of Plant</v>
          </cell>
        </row>
        <row r="5097">
          <cell r="H5097" t="str">
            <v>3874 Fuel Gas Compressor Controls and Instrumentation - Auxiliary Systems - Balance of Plant</v>
          </cell>
        </row>
        <row r="5098">
          <cell r="H5098" t="str">
            <v>3875 Fuel Gas Compressor Filters - Auxiliary Systems - Balance of Plant</v>
          </cell>
        </row>
        <row r="5099">
          <cell r="H5099" t="str">
            <v>3876 Fuel Gas Compressor Fire System - Auxiliary Systems - Balance of Plant</v>
          </cell>
        </row>
        <row r="5100">
          <cell r="H5100" t="str">
            <v>3879 Fuel Gas Compressor - other - Auxiliary Systems - Balance of Plant</v>
          </cell>
        </row>
        <row r="5101">
          <cell r="H5101" t="str">
            <v>3880 Seal air fan - Auxiliary Systems - Balance of Plant</v>
          </cell>
        </row>
        <row r="5102">
          <cell r="H5102" t="str">
            <v>3881 Seal air fan drive - motor - Auxiliary Systems - Balance of Plant</v>
          </cell>
        </row>
        <row r="5103">
          <cell r="H5103" t="str">
            <v>3882 Seal air control dampers and drives - Auxiliary Systems - Balance of Plant</v>
          </cell>
        </row>
        <row r="5104">
          <cell r="H5104" t="str">
            <v>3883 Seal air filters - Auxiliary Systems - Balance of Plant</v>
          </cell>
        </row>
        <row r="5105">
          <cell r="H5105" t="str">
            <v>3889 Other seal air fan problems - Auxiliary Systems - Balance of Plant</v>
          </cell>
        </row>
        <row r="5106">
          <cell r="H5106" t="str">
            <v>3898 Miscellaneous plant auxiliary process and services instrumentation and controls - Auxiliary Systems - Balance of Plant</v>
          </cell>
        </row>
        <row r="5107">
          <cell r="H5107" t="str">
            <v>3899 Other miscellaneous auxiliary system problems - Auxiliary Systems - Balance of Plant</v>
          </cell>
        </row>
        <row r="5108">
          <cell r="H5108" t="str">
            <v>6299 Other combined cycle block problems (Use other gas turbine problem codes, other steam turbine codes, etc., whenever appropriate.) - Auxiliary Systems - Balance of Plant</v>
          </cell>
        </row>
        <row r="5109">
          <cell r="H5109" t="str">
            <v>6399 Other coal gasification equipment problems - Auxiliary Systems - Balance of Plant</v>
          </cell>
        </row>
        <row r="5110">
          <cell r="H5110" t="str">
            <v>3950 Process computer - Miscellaneous (Balance of Plant) - Balance of Plant</v>
          </cell>
        </row>
        <row r="5111">
          <cell r="H5111" t="str">
            <v>3960 Thermal derating (thermal efficiency losses in balance of plant when specific cause(s) unknown) - Miscellaneous (Balance of Plant) - Balance of Plant</v>
          </cell>
        </row>
        <row r="5112">
          <cell r="H5112" t="str">
            <v>3970 Distributive Control System (DCS) - process computer - Miscellaneous (Balance of Plant) - Balance of Plant</v>
          </cell>
        </row>
        <row r="5113">
          <cell r="H5113" t="str">
            <v>3971 DCS - data highway - Miscellaneous (Balance of Plant) - Balance of Plant</v>
          </cell>
        </row>
        <row r="5114">
          <cell r="H5114" t="str">
            <v>3972 DCS - hardware problems (including card failure) - Miscellaneous (Balance of Plant) - Balance of Plant</v>
          </cell>
        </row>
        <row r="5115">
          <cell r="H5115" t="str">
            <v>3973 DCS - internal and termination wiring - Miscellaneous (Balance of Plant) - Balance of Plant</v>
          </cell>
        </row>
        <row r="5116">
          <cell r="H5116" t="str">
            <v>3974 DCS - logic problems - Miscellaneous (Balance of Plant) - Balance of Plant</v>
          </cell>
        </row>
        <row r="5117">
          <cell r="H5117" t="str">
            <v>3975 DCS - upgrades - Miscellaneous (Balance of Plant) - Balance of Plant</v>
          </cell>
        </row>
        <row r="5118">
          <cell r="H5118" t="str">
            <v>3979 Other DCS problems - Miscellaneous (Balance of Plant) - Balance of Plant</v>
          </cell>
        </row>
        <row r="5119">
          <cell r="H5119" t="str">
            <v>3980 Programmable Logic Controller (PLC) - Miscellaneous (Balance of Plant) - Balance of Plant</v>
          </cell>
        </row>
        <row r="5120">
          <cell r="H5120" t="str">
            <v>3981 PLC - data highway - Miscellaneous (Balance of Plant) - Balance of Plant</v>
          </cell>
        </row>
        <row r="5121">
          <cell r="H5121" t="str">
            <v>3982 PLC - hardware problems (including card failure) - Miscellaneous (Balance of Plant) - Balance of Plant</v>
          </cell>
        </row>
        <row r="5122">
          <cell r="H5122" t="str">
            <v>3983 PLC - internal and termination wiring - Miscellaneous (Balance of Plant) - Balance of Plant</v>
          </cell>
        </row>
        <row r="5123">
          <cell r="H5123" t="str">
            <v>3984 PLC - logic problems - Miscellaneous (Balance of Plant) - Balance of Plant</v>
          </cell>
        </row>
        <row r="5124">
          <cell r="H5124" t="str">
            <v>3985 PLC - upgrades - Miscellaneous (Balance of Plant) - Balance of Plant</v>
          </cell>
        </row>
        <row r="5125">
          <cell r="H5125" t="str">
            <v>3989 Other PLC problems - Miscellaneous (Balance of Plant) - Balance of Plant</v>
          </cell>
        </row>
        <row r="5126">
          <cell r="H5126" t="str">
            <v>3995 Powerhouse heating and ventilating systems - Miscellaneous (Balance of Plant) - Balance of Plant</v>
          </cell>
        </row>
        <row r="5127">
          <cell r="H5127" t="str">
            <v>3996 Air conditioning systems - rooms and areas - Miscellaneous (Balance of Plant) - Balance of Plant</v>
          </cell>
        </row>
        <row r="5128">
          <cell r="H5128" t="str">
            <v>3998 Balance of plant overhaul/outage - Miscellaneous (Balance of Plant) - Balance of Plant</v>
          </cell>
        </row>
        <row r="5129">
          <cell r="H5129" t="str">
            <v>3999 Other miscellaneous balance of plant problems - Miscellaneous (Balance of Plant) - Balance of Plant</v>
          </cell>
        </row>
        <row r="5130">
          <cell r="H5130" t="str">
            <v>8700 CEMS Certification and Recertification - Continuous Emissions Monitoring Systems (CEMS) - Pollution Control Equipment</v>
          </cell>
        </row>
        <row r="5131">
          <cell r="H5131" t="str">
            <v>8710 SO2 analyzer problems - Continuous Emissions Monitoring Systems (CEMS) - Pollution Control Equipment</v>
          </cell>
        </row>
        <row r="5132">
          <cell r="H5132" t="str">
            <v>8720 NOx analyzer problems - Continuous Emissions Monitoring Systems (CEMS) - Pollution Control Equipment</v>
          </cell>
        </row>
        <row r="5133">
          <cell r="H5133" t="str">
            <v>8730 CO analyzer problems - Continuous Emissions Monitoring Systems (CEMS) - Pollution Control Equipment</v>
          </cell>
        </row>
        <row r="5134">
          <cell r="H5134" t="str">
            <v>8740 CO2 analyzer problems - Continuous Emissions Monitoring Systems (CEMS) - Pollution Control Equipment</v>
          </cell>
        </row>
        <row r="5135">
          <cell r="H5135" t="str">
            <v>8750 O2 analyzer problems - Continuous Emissions Monitoring Systems (CEMS) - Pollution Control Equipment</v>
          </cell>
        </row>
        <row r="5136">
          <cell r="H5136" t="str">
            <v>8760 Opacity monitor problems - Continuous Emissions Monitoring Systems (CEMS) - Pollution Control Equipment</v>
          </cell>
        </row>
        <row r="5137">
          <cell r="H5137" t="str">
            <v>8770 Flow monitor problems - Continuous Emissions Monitoring Systems (CEMS) - Pollution Control Equipment</v>
          </cell>
        </row>
        <row r="5138">
          <cell r="H5138" t="str">
            <v>8780 Data acquisition system problems - Continuous Emissions Monitoring Systems (CEMS) - Pollution Control Equipment</v>
          </cell>
        </row>
        <row r="5139">
          <cell r="H5139" t="str">
            <v>8790 Miscellaneous CEMS problems - Continuous Emissions Monitoring Systems (CEMS) - Pollution Control Equipment</v>
          </cell>
        </row>
        <row r="5140">
          <cell r="H5140" t="str">
            <v>8800 SNCR NOx Reagent - NOx Reduction Systems - Pollution Control Equipment</v>
          </cell>
        </row>
        <row r="5141">
          <cell r="H5141" t="str">
            <v>8801 SNCR NOx Carrier gas - NOx Reduction Systems - Pollution Control Equipment</v>
          </cell>
        </row>
        <row r="5142">
          <cell r="H5142" t="str">
            <v>8802 SNCR NOx Control system - NOx Reduction Systems - Pollution Control Equipment</v>
          </cell>
        </row>
        <row r="5143">
          <cell r="H5143" t="str">
            <v>8803 SNCR Performance Testing - NOx Reduction Systems - Pollution Control Equipment</v>
          </cell>
        </row>
        <row r="5144">
          <cell r="H5144" t="str">
            <v>8809 Other SNCR NOx problems - NOx Reduction Systems - Pollution Control Equipment</v>
          </cell>
        </row>
        <row r="5145">
          <cell r="H5145" t="str">
            <v>8810 SCR NOx Reactor - NOx Reduction Systems - Pollution Control Equipment</v>
          </cell>
        </row>
        <row r="5146">
          <cell r="H5146" t="str">
            <v>8811 SCR NOx Reagent - NOx Reduction Systems - Pollution Control Equipment</v>
          </cell>
        </row>
        <row r="5147">
          <cell r="H5147" t="str">
            <v>8812 SCR NOx Catalyst - NOx Reduction Systems - Pollution Control Equipment</v>
          </cell>
        </row>
        <row r="5148">
          <cell r="H5148" t="str">
            <v>8813 SCR NOx Injection grid piping/valves - NOx Reduction Systems - Pollution Control Equipment</v>
          </cell>
        </row>
        <row r="5149">
          <cell r="H5149" t="str">
            <v>8814 SCR NOx Catalyst support material - NOx Reduction Systems - Pollution Control Equipment</v>
          </cell>
        </row>
        <row r="5150">
          <cell r="H5150" t="str">
            <v>8815 SCR NOx Soot blowers - NOx Reduction Systems - Pollution Control Equipment</v>
          </cell>
        </row>
        <row r="5151">
          <cell r="H5151" t="str">
            <v>8816 SCR NOx Plugging - NOx Reduction Systems - Pollution Control Equipment</v>
          </cell>
        </row>
        <row r="5152">
          <cell r="H5152" t="str">
            <v>8817 SCR NOx Control system - NOx Reduction Systems - Pollution Control Equipment</v>
          </cell>
        </row>
        <row r="5153">
          <cell r="H5153" t="str">
            <v>8820 SCR NOx Ammonia injection grid piping/valves - NOx Reduction Systems - Pollution Control Equipment</v>
          </cell>
        </row>
        <row r="5154">
          <cell r="H5154" t="str">
            <v>8821 SCR NOx Ammonia tanks, piping and valves (not injection) - NOx Reduction Systems - Pollution Control Equipment</v>
          </cell>
        </row>
        <row r="5155">
          <cell r="H5155" t="str">
            <v>8822 SCR NOx Ammonia air blowers - NOx Reduction Systems - Pollution Control Equipment</v>
          </cell>
        </row>
        <row r="5156">
          <cell r="H5156" t="str">
            <v>8823 SCR NOx Other ammonia system problems - NOx Reduction Systems - Pollution Control Equipment</v>
          </cell>
        </row>
        <row r="5157">
          <cell r="H5157" t="str">
            <v>8825 Other SCR NOx problems - NOx Reduction Systems - Pollution Control Equipment</v>
          </cell>
        </row>
        <row r="5158">
          <cell r="H5158" t="str">
            <v>8830 CAH NOx Active catalyst - NOx Reduction Systems - Pollution Control Equipment</v>
          </cell>
        </row>
        <row r="5159">
          <cell r="H5159" t="str">
            <v>8831 CAH NOx Support materials - NOx Reduction Systems - Pollution Control Equipment</v>
          </cell>
        </row>
        <row r="5160">
          <cell r="H5160" t="str">
            <v>8832 CAH NOx Plugging - NOx Reduction Systems - Pollution Control Equipment</v>
          </cell>
        </row>
        <row r="5161">
          <cell r="H5161" t="str">
            <v>8835 Other CAH problems - NOx Reduction Systems - Pollution Control Equipment</v>
          </cell>
        </row>
        <row r="5162">
          <cell r="H5162" t="str">
            <v>8840 CO Active catalyst - CO Reduction - Pollution Control Equipment</v>
          </cell>
        </row>
        <row r="5163">
          <cell r="H5163" t="str">
            <v>8841 CO Support materials - CO Reduction - Pollution Control Equipment</v>
          </cell>
        </row>
        <row r="5164">
          <cell r="H5164" t="str">
            <v>8842 CO Plugging - CO Reduction - Pollution Control Equipment</v>
          </cell>
        </row>
        <row r="5165">
          <cell r="H5165" t="str">
            <v>8845 Other CO reduction problems - CO Reduction - Pollution Control Equipment</v>
          </cell>
        </row>
        <row r="5166">
          <cell r="H5166" t="str">
            <v>9000 Flood - Catastrophe - External</v>
          </cell>
        </row>
        <row r="5167">
          <cell r="H5167" t="str">
            <v>9001 Drought - Catastrophe - External</v>
          </cell>
        </row>
        <row r="5168">
          <cell r="H5168" t="str">
            <v>9010 Fire including wildfires, not related to a specific component - Catastrophe - External</v>
          </cell>
        </row>
        <row r="5169">
          <cell r="H5169" t="str">
            <v>9020 Lightning - Catastrophe - External</v>
          </cell>
        </row>
        <row r="5170">
          <cell r="H5170" t="str">
            <v>9025 Geomagnetic disturbance - Catastrophe - External</v>
          </cell>
        </row>
        <row r="5171">
          <cell r="H5171" t="str">
            <v>9030 Earthquake - Catastrophe - External</v>
          </cell>
        </row>
        <row r="5172">
          <cell r="H5172" t="str">
            <v>9031 Tornado - Catastrophe - External</v>
          </cell>
        </row>
        <row r="5173">
          <cell r="H5173" t="str">
            <v>9035 Hurricane - Catastrophe - External</v>
          </cell>
        </row>
        <row r="5174">
          <cell r="H5174" t="str">
            <v>9036 Storms (ice, snow, etc) - Catastrophe - External</v>
          </cell>
        </row>
        <row r="5175">
          <cell r="H5175" t="str">
            <v>9040 Other catastrophe - Catastrophe - External</v>
          </cell>
        </row>
        <row r="5176">
          <cell r="H5176" t="str">
            <v>0 Reserve shutdown - Economic - External</v>
          </cell>
        </row>
        <row r="5177">
          <cell r="H5177" t="str">
            <v>9130 Lack of fuel (water from rivers or lakes, coal mines, gas lines, etc) where the operator is not in control of contracts, supply lines, or delivery of fuels - Economic - External</v>
          </cell>
        </row>
        <row r="5178">
          <cell r="H5178" t="str">
            <v>9131 Lack of fuel (interruptible supply of fuel part of fuel contract) - Economic - External</v>
          </cell>
        </row>
        <row r="5179">
          <cell r="H5179" t="str">
            <v>9134 Fuel conservation - Economic - External</v>
          </cell>
        </row>
        <row r="5180">
          <cell r="H5180" t="str">
            <v>9136 Problems with Primary Fuel for Units with Secondary Fuel Operation - Economic - External</v>
          </cell>
        </row>
        <row r="5181">
          <cell r="H5181" t="str">
            <v>9137 Ground water or other water supply problems - Economic - External</v>
          </cell>
        </row>
        <row r="5182">
          <cell r="H5182" t="str">
            <v>9140 Plant modifications to burn different fuel that are not regulatory mandated - Economic - External</v>
          </cell>
        </row>
        <row r="5183">
          <cell r="H5183" t="str">
            <v>9150 Labor strikes company-wide problems or strikes outside the company's jurisdiction such as manufacturers (delaying repairs) or transportation (fuel supply) problems. - Economic - External</v>
          </cell>
        </row>
        <row r="5184">
          <cell r="H5184" t="str">
            <v>9151 Labor strikes direct plant management grievances that result in a walkout or strike are under plant management control. - Economic - External</v>
          </cell>
        </row>
        <row r="5185">
          <cell r="H5185" t="str">
            <v>9160 Other economic problems - Economic - External</v>
          </cell>
        </row>
        <row r="5186">
          <cell r="H5186" t="str">
            <v>9180 Economic (for internal use at plants only) - Economic - External</v>
          </cell>
        </row>
        <row r="5187">
          <cell r="H5187" t="str">
            <v>9181 Economic (for internal use at plants only) - Economic - External</v>
          </cell>
        </row>
        <row r="5188">
          <cell r="H5188" t="str">
            <v>9182 Economic (for internal use at plants only) - Economic - External</v>
          </cell>
        </row>
        <row r="5189">
          <cell r="H5189" t="str">
            <v>9183 Economic (for internal use at plants only) - Economic - External</v>
          </cell>
        </row>
        <row r="5190">
          <cell r="H5190" t="str">
            <v>9184 Economic (for internal use at plants only) - Economic - External</v>
          </cell>
        </row>
        <row r="5191">
          <cell r="H5191" t="str">
            <v>9185 Economic (for internal use at plants only) - Economic - External</v>
          </cell>
        </row>
        <row r="5192">
          <cell r="H5192" t="str">
            <v>9186 Economic (for internal use at plants only) - Economic - External</v>
          </cell>
        </row>
        <row r="5193">
          <cell r="H5193" t="str">
            <v>9187 Economic (for internal use at plants only) - Economic - External</v>
          </cell>
        </row>
        <row r="5194">
          <cell r="H5194" t="str">
            <v>9188 Economic (for internal use at plants only) - Economic - External</v>
          </cell>
        </row>
        <row r="5195">
          <cell r="H5195" t="str">
            <v>9189 Economic (for internal use at plants only) - Economic - External</v>
          </cell>
        </row>
        <row r="5196">
          <cell r="H5196" t="str">
            <v>9190 Economic (for internal use at plants only) - Economic - External</v>
          </cell>
        </row>
        <row r="5197">
          <cell r="H5197" t="str">
            <v>9191 Economic (for internal use at plants only) - Economic - External</v>
          </cell>
        </row>
        <row r="5198">
          <cell r="H5198" t="str">
            <v>9192 Economic (for internal use at plants only) - Economic - External</v>
          </cell>
        </row>
        <row r="5199">
          <cell r="H5199" t="str">
            <v>9193 Economic (for internal use at plants only) - Economic - External</v>
          </cell>
        </row>
        <row r="5200">
          <cell r="H5200" t="str">
            <v>9194 Economic (for internal use at plants only) - Economic - External</v>
          </cell>
        </row>
        <row r="5201">
          <cell r="H5201" t="str">
            <v>9195 Economic (for internal use at plants only) - Economic - External</v>
          </cell>
        </row>
        <row r="5202">
          <cell r="H5202" t="str">
            <v>9196 Economic (for internal use at plants only) - Economic - External</v>
          </cell>
        </row>
        <row r="5203">
          <cell r="H5203" t="str">
            <v>9197 Economic (for internal use at plants only) - Economic - External</v>
          </cell>
        </row>
        <row r="5204">
          <cell r="H5204" t="str">
            <v>9198 Economic (for internal use at plants only) - Economic - External</v>
          </cell>
        </row>
        <row r="5205">
          <cell r="H5205" t="str">
            <v>9199 Economic (for internal use at plants only) - Economic - External</v>
          </cell>
        </row>
        <row r="5206">
          <cell r="H5206" t="str">
            <v>9200 High ash content (OMC) - Fuel Quality - External</v>
          </cell>
        </row>
        <row r="5207">
          <cell r="H5207" t="str">
            <v>9201 High ash content (not OMC) - Fuel Quality - External</v>
          </cell>
        </row>
        <row r="5208">
          <cell r="H5208" t="str">
            <v>9205 Poor quality natural gas fuel, low heat content - Fuel Quality - External</v>
          </cell>
        </row>
        <row r="5209">
          <cell r="H5209" t="str">
            <v>9210 Low grindability (OMC) - Fuel Quality - External</v>
          </cell>
        </row>
        <row r="5210">
          <cell r="H5210" t="str">
            <v>9211 Low grindability (not OMC) - Fuel Quality - External</v>
          </cell>
        </row>
        <row r="5211">
          <cell r="H5211" t="str">
            <v>9220 High sulfur content (OMC) - Fuel Quality - External</v>
          </cell>
        </row>
        <row r="5212">
          <cell r="H5212" t="str">
            <v>9221 High sulfur content (not OMC) - Fuel Quality - External</v>
          </cell>
        </row>
        <row r="5213">
          <cell r="H5213" t="str">
            <v>9230 High vanadium content (OMC) - Fuel Quality - External</v>
          </cell>
        </row>
        <row r="5214">
          <cell r="H5214" t="str">
            <v>9231 High vanadium content (not OMC) - Fuel Quality - External</v>
          </cell>
        </row>
        <row r="5215">
          <cell r="H5215" t="str">
            <v>9240 High sodium content (OMC) - Fuel Quality - External</v>
          </cell>
        </row>
        <row r="5216">
          <cell r="H5216" t="str">
            <v>9241 High sodium content (not OMC) - Fuel Quality - External</v>
          </cell>
        </row>
        <row r="5217">
          <cell r="H5217" t="str">
            <v>9250 Low BTU coal (OMC) - Fuel Quality - External</v>
          </cell>
        </row>
        <row r="5218">
          <cell r="H5218" t="str">
            <v>9251 Low BTU coal (not OMC) - Fuel Quality - External</v>
          </cell>
        </row>
        <row r="5219">
          <cell r="H5219" t="str">
            <v>9260 Low BTU oil (OMC) - Fuel Quality - External</v>
          </cell>
        </row>
        <row r="5220">
          <cell r="H5220" t="str">
            <v>9261 Low BTU oil (not OMC) - Fuel Quality - External</v>
          </cell>
        </row>
        <row r="5221">
          <cell r="H5221" t="str">
            <v>9270 Wet coal (OMC) - Fuel Quality - External</v>
          </cell>
        </row>
        <row r="5222">
          <cell r="H5222" t="str">
            <v>9271 Wet coal (not OMC) - Fuel Quality - External</v>
          </cell>
        </row>
        <row r="5223">
          <cell r="H5223" t="str">
            <v>9280 Frozen coal (OMC) - Fuel Quality - External</v>
          </cell>
        </row>
        <row r="5224">
          <cell r="H5224" t="str">
            <v>9281 Frozen coal (not OMC) - Fuel Quality - External</v>
          </cell>
        </row>
        <row r="5225">
          <cell r="H5225" t="str">
            <v>9290 Other fuel quality problems (OMC) - Fuel Quality - External</v>
          </cell>
        </row>
        <row r="5226">
          <cell r="H5226" t="str">
            <v>9291 Other fuel quality problems (not OMC) - Fuel Quality - External</v>
          </cell>
        </row>
        <row r="5227">
          <cell r="H5227" t="str">
            <v>9300 Transmission system problems other than catastrophes (do not include switchyard problems in this category; see codes 3600 to 3629, 3720 to 3730) - Miscellaneous (External) - External</v>
          </cell>
        </row>
        <row r="5228">
          <cell r="H5228" t="str">
            <v>9305 Ash disposal problem - Miscellaneous (External) - External</v>
          </cell>
        </row>
        <row r="5229">
          <cell r="H5229" t="str">
            <v>9310 Operator training - Miscellaneous (External) - External</v>
          </cell>
        </row>
        <row r="5230">
          <cell r="H5230" t="str">
            <v>9320 Other miscellaneous external problems - Miscellaneous (External) - External</v>
          </cell>
        </row>
        <row r="5231">
          <cell r="H5231" t="str">
            <v>9340 Synchronous Condenser Operation - Miscellaneous (External) - External</v>
          </cell>
        </row>
        <row r="5232">
          <cell r="H5232" t="str">
            <v>9504 Regulatory (environmental) proceedings and hearings - regulatory agency initiated - Regulatory - Regulatory, Safety, Environmental</v>
          </cell>
        </row>
        <row r="5233">
          <cell r="H5233" t="str">
            <v>9506 Regulatory (environmental) proceedings and hearings - intervenor initiated - Regulatory - Regulatory, Safety, Environmental</v>
          </cell>
        </row>
        <row r="5234">
          <cell r="H5234" t="str">
            <v>9510 Plant modifications strictly for compliance with new or changed regulatory requirements (scrubbers, cooling towers, etc.) - Regulatory - Regulatory, Safety, Environmental</v>
          </cell>
        </row>
        <row r="5235">
          <cell r="H5235" t="str">
            <v>9520 Oil spill in Gulf of Mexico (OMC) - Regulatory - Regulatory, Safety, Environmental</v>
          </cell>
        </row>
        <row r="5236">
          <cell r="H5236" t="str">
            <v>9590 Miscellaneous regulatory (this code is primarily intended for use with event contribution code 2 to indicate that a regulatory-related factor contributed to the primary cause of the event) - Regulatory - Regulatory, Safety, Environmental</v>
          </cell>
        </row>
        <row r="5237">
          <cell r="H5237" t="str">
            <v>9600 SO2 stack emissions - fossil - Stack Emission - Regulatory, Safety, Environmental</v>
          </cell>
        </row>
        <row r="5238">
          <cell r="H5238" t="str">
            <v>9603 SO2 stack emissions - gas turbines - Stack Emission - Regulatory, Safety, Environmental</v>
          </cell>
        </row>
        <row r="5239">
          <cell r="H5239" t="str">
            <v>9604 SO2 stack emissions - jet engines - Stack Emission - Regulatory, Safety, Environmental</v>
          </cell>
        </row>
        <row r="5240">
          <cell r="H5240" t="str">
            <v>9605 SO2 stack emissions (Internal Combustion/Reciprocating Engines) - Stack Emission - Regulatory, Safety, Environmental</v>
          </cell>
        </row>
        <row r="5241">
          <cell r="H5241" t="str">
            <v>9610 NOx stack emissions - fossil - Stack Emission - Regulatory, Safety, Environmental</v>
          </cell>
        </row>
        <row r="5242">
          <cell r="H5242" t="str">
            <v>9613 NOx stack emissions - gas turbines - Stack Emission - Regulatory, Safety, Environmental</v>
          </cell>
        </row>
        <row r="5243">
          <cell r="H5243" t="str">
            <v>9614 NOx stack emissions - jet engines - Stack Emission - Regulatory, Safety, Environmental</v>
          </cell>
        </row>
        <row r="5244">
          <cell r="H5244" t="str">
            <v>9616 CO stack emissions  - fossil - Stack Emission - Regulatory, Safety, Environmental</v>
          </cell>
        </row>
        <row r="5245">
          <cell r="H5245" t="str">
            <v>9620 Particulate stack emissions - fossil - Stack Emission - Regulatory, Safety, Environmental</v>
          </cell>
        </row>
        <row r="5246">
          <cell r="H5246" t="str">
            <v>9623 Particulate stack emissions - gas turbines - Stack Emission - Regulatory, Safety, Environmental</v>
          </cell>
        </row>
        <row r="5247">
          <cell r="H5247" t="str">
            <v>9624 Particulate stack emissions - jet engines - Stack Emission - Regulatory, Safety, Environmental</v>
          </cell>
        </row>
        <row r="5248">
          <cell r="H5248" t="str">
            <v>9630 Opacity - fossil - Stack Emission - Regulatory, Safety, Environmental</v>
          </cell>
        </row>
        <row r="5249">
          <cell r="H5249" t="str">
            <v>9633 Opacity - gas turbines - Stack Emission - Regulatory, Safety, Environmental</v>
          </cell>
        </row>
        <row r="5250">
          <cell r="H5250" t="str">
            <v>9634 Opacity - jet engines - Stack Emission - Regulatory, Safety, Environmental</v>
          </cell>
        </row>
        <row r="5251">
          <cell r="H5251" t="str">
            <v>9650 Other stack/exhaust emissions - fossil (use codes 9200 to 9290 if fuel quality causes pollution control equipment problems that result in excess stack emissions) - Stack Emission - Regulatory, Safety, Environmental</v>
          </cell>
        </row>
        <row r="5252">
          <cell r="H5252" t="str">
            <v>9653 Other stack or exhaust emissions - gas turbines (use codes 9200 to 9290 if fuel quality causes pollution control equipment problems that result in excess stack emissions) - Stack Emission - Regulatory, Safety, Environmental</v>
          </cell>
        </row>
        <row r="5253">
          <cell r="H5253" t="str">
            <v>9654 Other stack or exhaust emissions - jet engines (use codes 9200 to 9290 if fuel quality causes pollution control equipment problems that result in excess stack emissions) - Stack Emission - Regulatory, Safety, Environmental</v>
          </cell>
        </row>
        <row r="5254">
          <cell r="H5254" t="str">
            <v>9656 Other stack or exhaust emissions testing - fossil - Stack Emission - Regulatory, Safety, Environmental</v>
          </cell>
        </row>
        <row r="5255">
          <cell r="H5255" t="str">
            <v>9657 Other stack or exhaust emissions testing - gas turbines - Stack Emission - Regulatory, Safety, Environmental</v>
          </cell>
        </row>
        <row r="5256">
          <cell r="H5256" t="str">
            <v>9658 Other stack or exhaust emissions testing - jet engines - Stack Emission - Regulatory, Safety, Environmental</v>
          </cell>
        </row>
        <row r="5257">
          <cell r="H5257" t="str">
            <v>9660 Thermal discharge limits - fossil and nuclear - Other Operating Environmental Limitations - Regulatory, Safety, Environmental</v>
          </cell>
        </row>
        <row r="5258">
          <cell r="H5258" t="str">
            <v>9663 Thermal discharge limits - gas turbines - Other Operating Environmental Limitations - Regulatory, Safety, Environmental</v>
          </cell>
        </row>
        <row r="5259">
          <cell r="H5259" t="str">
            <v>9664 Thermal discharge limits - jet engines - Other Operating Environmental Limitations - Regulatory, Safety, Environmental</v>
          </cell>
        </row>
        <row r="5260">
          <cell r="H5260" t="str">
            <v>9670 Noise limits (not for personnel safety) - fossil and nuclear - Other Operating Environmental Limitations - Regulatory, Safety, Environmental</v>
          </cell>
        </row>
        <row r="5261">
          <cell r="H5261" t="str">
            <v>9673 Noise limits (not for personnel safety) - gas turbines - Other Operating Environmental Limitations - Regulatory, Safety, Environmental</v>
          </cell>
        </row>
        <row r="5262">
          <cell r="H5262" t="str">
            <v>9674 Noise limits (not for personnel safety) - jet engines - Other Operating Environmental Limitations - Regulatory, Safety, Environmental</v>
          </cell>
        </row>
        <row r="5263">
          <cell r="H5263" t="str">
            <v>9677 Noise limits testing - fossil - Other Operating Environmental Limitations - Regulatory, Safety, Environmental</v>
          </cell>
        </row>
        <row r="5264">
          <cell r="H5264" t="str">
            <v>9678 Noise limits testing - gas turbines - Other Operating Environmental Limitations - Regulatory, Safety, Environmental</v>
          </cell>
        </row>
        <row r="5265">
          <cell r="H5265" t="str">
            <v>9679 Noise limits testing - jet engines - Other Operating Environmental Limitations - Regulatory, Safety, Environmental</v>
          </cell>
        </row>
        <row r="5266">
          <cell r="H5266" t="str">
            <v>9680 Fish kill - fossil and nuclear - Other Operating Environmental Limitations - Regulatory, Safety, Environmental</v>
          </cell>
        </row>
        <row r="5267">
          <cell r="H5267" t="str">
            <v>9683 Fish kill - gas turbines - Other Operating Environmental Limitations - Regulatory, Safety, Environmental</v>
          </cell>
        </row>
        <row r="5268">
          <cell r="H5268" t="str">
            <v>9684 Fish kill - jet engines - Other Operating Environmental Limitations - Regulatory, Safety, Environmental</v>
          </cell>
        </row>
        <row r="5269">
          <cell r="H5269" t="str">
            <v>9690 Other miscellaneous operational environmental limits - fossil and nuclear - Other Operating Environmental Limitations - Regulatory, Safety, Environmental</v>
          </cell>
        </row>
        <row r="5270">
          <cell r="H5270" t="str">
            <v>9693 Other miscellaneous operational environmental limits - gas turbines - Other Operating Environmental Limitations - Regulatory, Safety, Environmental</v>
          </cell>
        </row>
        <row r="5271">
          <cell r="H5271" t="str">
            <v>9694 Other miscellaneous operational environmental limits - jet engines - Other Operating Environmental Limitations - Regulatory, Safety, Environmental</v>
          </cell>
        </row>
        <row r="5272">
          <cell r="H5272" t="str">
            <v>9700 OSHA-related retrofit or inspection - Safety - Regulatory, Safety, Environmental</v>
          </cell>
        </row>
        <row r="5273">
          <cell r="H5273" t="str">
            <v>9720 Other safety problems - Safety - Regulatory, Safety, Environmental</v>
          </cell>
        </row>
        <row r="5274">
          <cell r="H5274" t="str">
            <v>9900 Operator error - Personnel or Procedural Errors - Personnel or Procedural Errors</v>
          </cell>
        </row>
        <row r="5275">
          <cell r="H5275" t="str">
            <v>9910 Maintenance personnel error - Personnel or Procedural Errors - Personnel or Procedural Errors</v>
          </cell>
        </row>
        <row r="5276">
          <cell r="H5276" t="str">
            <v>9920 Contractor error - Personnel or Procedural Errors - Personnel or Procedural Errors</v>
          </cell>
        </row>
        <row r="5277">
          <cell r="H5277" t="str">
            <v>9930 Operating procedure error - Personnel or Procedural Errors - Personnel or Procedural Errors</v>
          </cell>
        </row>
        <row r="5278">
          <cell r="H5278" t="str">
            <v>9940 Maintenance procedure error - Personnel or Procedural Errors - Personnel or Procedural Errors</v>
          </cell>
        </row>
        <row r="5279">
          <cell r="H5279" t="str">
            <v>9950 Contractor procedure error - Personnel or Procedural Errors - Personnel or Procedural Errors</v>
          </cell>
        </row>
        <row r="5280">
          <cell r="H5280" t="str">
            <v>9960 Staff shortage - Personnel or Procedural Errors - Personnel or Procedural Errors</v>
          </cell>
        </row>
        <row r="5281">
          <cell r="H5281" t="str">
            <v>2 Inactive Reserve Shutdown - Inactive States - Inactive States</v>
          </cell>
        </row>
        <row r="5282">
          <cell r="H5282" t="str">
            <v>9990 Retired unit - Inactive States - Inactive States</v>
          </cell>
        </row>
        <row r="5283">
          <cell r="H5283" t="str">
            <v>9991 Mothballed unit - Inactive States - Inactive States</v>
          </cell>
        </row>
        <row r="5284">
          <cell r="H5284" t="str">
            <v>9997 NERC Reliability Standard Requirement - Performance - Performance</v>
          </cell>
        </row>
        <row r="5285">
          <cell r="H5285" t="str">
            <v>9998 Black start testing - Performance - Performance</v>
          </cell>
        </row>
        <row r="5286">
          <cell r="H5286" t="str">
            <v>9999 Total unit performance testing (use appropriate codes for individual component testing) - Performance - Performance</v>
          </cell>
        </row>
        <row r="5287">
          <cell r="H5287" t="str">
            <v>5000 Inlet air ducts - Inlet Air System and Compressors - Gas Turbine</v>
          </cell>
        </row>
        <row r="5288">
          <cell r="H5288" t="str">
            <v>5001 Inlet air vanes/nozzles - Inlet Air System and Compressors - Gas Turbine</v>
          </cell>
        </row>
        <row r="5289">
          <cell r="H5289" t="str">
            <v>5002 Inlet air filters - Inlet Air System and Compressors - Gas Turbine</v>
          </cell>
        </row>
        <row r="5290">
          <cell r="H5290" t="str">
            <v>5003 Inlet cone - Inlet Air System and Compressors - Gas Turbine</v>
          </cell>
        </row>
        <row r="5291">
          <cell r="H5291" t="str">
            <v>5004 Inlet air chillers - Inlet Air System and Compressors - Gas Turbine</v>
          </cell>
        </row>
        <row r="5292">
          <cell r="H5292" t="str">
            <v>5005 Inlet air evaporative coolers - Inlet Air System and Compressors - Gas Turbine</v>
          </cell>
        </row>
        <row r="5293">
          <cell r="H5293" t="str">
            <v>5006 Inlet air foggers - Inlet Air System and Compressors - Gas Turbine</v>
          </cell>
        </row>
        <row r="5294">
          <cell r="H5294" t="str">
            <v>5009 Other inlet air problems - Inlet Air System and Compressors - Gas Turbine</v>
          </cell>
        </row>
        <row r="5295">
          <cell r="H5295" t="str">
            <v>5010 High pressure shaft - Inlet Air System and Compressors - Gas Turbine</v>
          </cell>
        </row>
        <row r="5296">
          <cell r="H5296" t="str">
            <v>5011 High pressure bearings - Inlet Air System and Compressors - Gas Turbine</v>
          </cell>
        </row>
        <row r="5297">
          <cell r="H5297" t="str">
            <v>5012 High pressure blades/buckets - Inlet Air System and Compressors - Gas Turbine</v>
          </cell>
        </row>
        <row r="5298">
          <cell r="H5298" t="str">
            <v>5013 Compressor casing and bolts - Inlet Air System and Compressors - Gas Turbine</v>
          </cell>
        </row>
        <row r="5299">
          <cell r="H5299" t="str">
            <v>5014 Compressor diaphragms - Inlet Air System and Compressors - Gas Turbine</v>
          </cell>
        </row>
        <row r="5300">
          <cell r="H5300" t="str">
            <v>5015 Compressor seals - Inlet Air System and Compressors - Gas Turbine</v>
          </cell>
        </row>
        <row r="5301">
          <cell r="H5301" t="str">
            <v>5016 High pressure compressor bleed valves - Inlet Air System and Compressors - Gas Turbine</v>
          </cell>
        </row>
        <row r="5302">
          <cell r="H5302" t="str">
            <v>5017 Low pressure compressor bleed valves - Inlet Air System and Compressors - Gas Turbine</v>
          </cell>
        </row>
        <row r="5303">
          <cell r="H5303" t="str">
            <v>5019 Other high pressure problems - Inlet Air System and Compressors - Gas Turbine</v>
          </cell>
        </row>
        <row r="5304">
          <cell r="H5304" t="str">
            <v>5020 Low pressure shaft - Inlet Air System and Compressors - Gas Turbine</v>
          </cell>
        </row>
        <row r="5305">
          <cell r="H5305" t="str">
            <v>5021 Low pressure bearings - Inlet Air System and Compressors - Gas Turbine</v>
          </cell>
        </row>
        <row r="5306">
          <cell r="H5306" t="str">
            <v>5022 Low pressure blades/buckets - Inlet Air System and Compressors - Gas Turbine</v>
          </cell>
        </row>
        <row r="5307">
          <cell r="H5307" t="str">
            <v>5029 Other low pressure problems - Inlet Air System and Compressors - Gas Turbine</v>
          </cell>
        </row>
        <row r="5308">
          <cell r="H5308" t="str">
            <v>5030 Supercharging fans - Inlet Air System and Compressors - Gas Turbine</v>
          </cell>
        </row>
        <row r="5309">
          <cell r="H5309" t="str">
            <v>5035 Compressor washing - Inlet Air System and Compressors - Gas Turbine</v>
          </cell>
        </row>
        <row r="5310">
          <cell r="H5310" t="str">
            <v>5036 Compressor shaft and bearings for two-shaft machines - Inlet Air System and Compressors - Gas Turbine</v>
          </cell>
        </row>
        <row r="5311">
          <cell r="H5311" t="str">
            <v>5037 Inlet bleed heat valve - Inlet Air System and Compressors - Gas Turbine</v>
          </cell>
        </row>
        <row r="5312">
          <cell r="H5312" t="str">
            <v>5039 Other compressor problems - Inlet Air System and Compressors - Gas Turbine</v>
          </cell>
        </row>
        <row r="5313">
          <cell r="H5313" t="str">
            <v>5040 Fuel tanks - Fuel, Ignition, and Combustion Systems - Gas Turbine</v>
          </cell>
        </row>
        <row r="5314">
          <cell r="H5314" t="str">
            <v>5041 Fuel piping and valves - Fuel, Ignition, and Combustion Systems - Gas Turbine</v>
          </cell>
        </row>
        <row r="5315">
          <cell r="H5315" t="str">
            <v>5042 Fuel nozzles/vanes - Fuel, Ignition, and Combustion Systems - Gas Turbine</v>
          </cell>
        </row>
        <row r="5316">
          <cell r="H5316" t="str">
            <v>5043 Fuel filters - Fuel, Ignition, and Combustion Systems - Gas Turbine</v>
          </cell>
        </row>
        <row r="5317">
          <cell r="H5317" t="str">
            <v>5044 Liquid fuel oil pump - Fuel, Ignition, and Combustion Systems - Gas Turbine</v>
          </cell>
        </row>
        <row r="5318">
          <cell r="H5318" t="str">
            <v>5046 Liquid fuel oil transfer/forwarding pump - Fuel, Ignition, and Combustion Systems - Gas Turbine</v>
          </cell>
        </row>
        <row r="5319">
          <cell r="H5319" t="str">
            <v>5047 Liquid fuel purge system - Fuel, Ignition, and Combustion Systems - Gas Turbine</v>
          </cell>
        </row>
        <row r="5320">
          <cell r="H5320" t="str">
            <v>5048 Gas fuel system including controls and instrumentation - Fuel, Ignition, and Combustion Systems - Gas Turbine</v>
          </cell>
        </row>
        <row r="5321">
          <cell r="H5321" t="str">
            <v>5049 Other fuel system problems - Fuel, Ignition, and Combustion Systems - Gas Turbine</v>
          </cell>
        </row>
        <row r="5322">
          <cell r="H5322" t="str">
            <v>5050 Ignition system - Fuel, Ignition, and Combustion Systems - Gas Turbine</v>
          </cell>
        </row>
        <row r="5323">
          <cell r="H5323" t="str">
            <v>5051 Pilot fuel piping and valves - Fuel, Ignition, and Combustion Systems - Gas Turbine</v>
          </cell>
        </row>
        <row r="5324">
          <cell r="H5324" t="str">
            <v>5052 Pilot fuel nozzles/vanes - Fuel, Ignition, and Combustion Systems - Gas Turbine</v>
          </cell>
        </row>
        <row r="5325">
          <cell r="H5325" t="str">
            <v>5053 Pilot fuel filters - Fuel, Ignition, and Combustion Systems - Gas Turbine</v>
          </cell>
        </row>
        <row r="5326">
          <cell r="H5326" t="str">
            <v>5054 Water injection system - Fuel, Ignition, and Combustion Systems - Gas Turbine</v>
          </cell>
        </row>
        <row r="5327">
          <cell r="H5327" t="str">
            <v>5060 Atomizing air system - Fuel, Ignition, and Combustion Systems - Gas Turbine</v>
          </cell>
        </row>
        <row r="5328">
          <cell r="H5328" t="str">
            <v>5065 NOx water injection system including pump - Fuel, Ignition, and Combustion Systems - Gas Turbine</v>
          </cell>
        </row>
        <row r="5329">
          <cell r="H5329" t="str">
            <v>5066 NOx steam injection system - Fuel, Ignition, and Combustion Systems - Gas Turbine</v>
          </cell>
        </row>
        <row r="5330">
          <cell r="H5330" t="str">
            <v>5070 Combustor casing - Fuel, Ignition, and Combustion Systems - Gas Turbine</v>
          </cell>
        </row>
        <row r="5331">
          <cell r="H5331" t="str">
            <v>5071 Combustor liner - Fuel, Ignition, and Combustion Systems - Gas Turbine</v>
          </cell>
        </row>
        <row r="5332">
          <cell r="H5332" t="str">
            <v>5072 Combustor caps - Fuel, Ignition, and Combustion Systems - Gas Turbine</v>
          </cell>
        </row>
        <row r="5333">
          <cell r="H5333" t="str">
            <v>5073 Flame scanners - Fuel, Ignition, and Combustion Systems - Gas Turbine</v>
          </cell>
        </row>
        <row r="5334">
          <cell r="H5334" t="str">
            <v>5074 Flashback including instrumentation - Fuel, Ignition, and Combustion Systems - Gas Turbine</v>
          </cell>
        </row>
        <row r="5335">
          <cell r="H5335" t="str">
            <v>5075 Blade path temperature spread - Fuel, Ignition, and Combustion Systems - Gas Turbine</v>
          </cell>
        </row>
        <row r="5336">
          <cell r="H5336" t="str">
            <v>5079 Other combustor problems - Fuel, Ignition, and Combustion Systems - Gas Turbine</v>
          </cell>
        </row>
        <row r="5337">
          <cell r="H5337" t="str">
            <v>5080 High pressure shaft - Turbine - Gas Turbine</v>
          </cell>
        </row>
        <row r="5338">
          <cell r="H5338" t="str">
            <v>5081 High pressure bearings - Turbine - Gas Turbine</v>
          </cell>
        </row>
        <row r="5339">
          <cell r="H5339" t="str">
            <v>5082 High pressure blades/buckets - Turbine - Gas Turbine</v>
          </cell>
        </row>
        <row r="5340">
          <cell r="H5340" t="str">
            <v>5083 High pressure nozzles/vanes - Turbine - Gas Turbine</v>
          </cell>
        </row>
        <row r="5341">
          <cell r="H5341" t="str">
            <v>5084 High pressure casing/expansion joints - Turbine - Gas Turbine</v>
          </cell>
        </row>
        <row r="5342">
          <cell r="H5342" t="str">
            <v>5085 Interstage gas passages - HP - Turbine - Gas Turbine</v>
          </cell>
        </row>
        <row r="5343">
          <cell r="H5343" t="str">
            <v>5086 High pressure shaft seals - Turbine - Gas Turbine</v>
          </cell>
        </row>
        <row r="5344">
          <cell r="H5344" t="str">
            <v>5087 Thrust bearing - Turbine - Gas Turbine</v>
          </cell>
        </row>
        <row r="5345">
          <cell r="H5345" t="str">
            <v>5088 Gas turbine cooling system - Turbine - Gas Turbine</v>
          </cell>
        </row>
        <row r="5346">
          <cell r="H5346" t="str">
            <v>5089 Other high pressure problems - Turbine - Gas Turbine</v>
          </cell>
        </row>
        <row r="5347">
          <cell r="H5347" t="str">
            <v>5090 Low pressure shaft - Turbine - Gas Turbine</v>
          </cell>
        </row>
        <row r="5348">
          <cell r="H5348" t="str">
            <v>5091 Low pressure bearings - Turbine - Gas Turbine</v>
          </cell>
        </row>
        <row r="5349">
          <cell r="H5349" t="str">
            <v>5092 Low pressure blades/buckets - Turbine - Gas Turbine</v>
          </cell>
        </row>
        <row r="5350">
          <cell r="H5350" t="str">
            <v>5093 Low pressure nozzles/vanes - Turbine - Gas Turbine</v>
          </cell>
        </row>
        <row r="5351">
          <cell r="H5351" t="str">
            <v>5094 Low pressure casing/expansion joints - Turbine - Gas Turbine</v>
          </cell>
        </row>
        <row r="5352">
          <cell r="H5352" t="str">
            <v>5095 Interstage gas passages - LP - Turbine - Gas Turbine</v>
          </cell>
        </row>
        <row r="5353">
          <cell r="H5353" t="str">
            <v>5096 Low pressure shaft seals - Turbine - Gas Turbine</v>
          </cell>
        </row>
        <row r="5354">
          <cell r="H5354" t="str">
            <v>5097 Other low pressure problems - Turbine - Gas Turbine</v>
          </cell>
        </row>
        <row r="5355">
          <cell r="H5355" t="str">
            <v>5098 Expansion joints - Turbine - Gas Turbine</v>
          </cell>
        </row>
        <row r="5356">
          <cell r="H5356" t="str">
            <v>5099 HP to LP coupling - Turbine - Gas Turbine</v>
          </cell>
        </row>
        <row r="5357">
          <cell r="H5357" t="str">
            <v>5100 Chamber - Exhaust Systems - Gas Turbine</v>
          </cell>
        </row>
        <row r="5358">
          <cell r="H5358" t="str">
            <v>5101 Hoods - Exhaust Systems - Gas Turbine</v>
          </cell>
        </row>
        <row r="5359">
          <cell r="H5359" t="str">
            <v>5102 Vanes/nozzles - Exhaust Systems - Gas Turbine</v>
          </cell>
        </row>
        <row r="5360">
          <cell r="H5360" t="str">
            <v>5103 Silencer - Exhaust Systems - Gas Turbine</v>
          </cell>
        </row>
        <row r="5361">
          <cell r="H5361" t="str">
            <v>5104 Cones - Exhaust Systems - Gas Turbine</v>
          </cell>
        </row>
        <row r="5362">
          <cell r="H5362" t="str">
            <v>5105 Diverter Dampers - Exhaust Systems - Gas Turbine</v>
          </cell>
        </row>
        <row r="5363">
          <cell r="H5363" t="str">
            <v>5106 Exhaust Stack - Exhaust Systems - Gas Turbine</v>
          </cell>
        </row>
        <row r="5364">
          <cell r="H5364" t="str">
            <v>5108 High engine exhaust temperature - Exhaust Systems - Gas Turbine</v>
          </cell>
        </row>
        <row r="5365">
          <cell r="H5365" t="str">
            <v>5109 Other exhaust problems (including high exhaust system temperature not attributable to a specific problem) - Exhaust Systems - Gas Turbine</v>
          </cell>
        </row>
        <row r="5366">
          <cell r="H5366" t="str">
            <v>5110 Lube oil system - general - Auxiliary Systems - Gas Turbine</v>
          </cell>
        </row>
        <row r="5367">
          <cell r="H5367" t="str">
            <v>5111 Lube oil pumps - Auxiliary Systems - Gas Turbine</v>
          </cell>
        </row>
        <row r="5368">
          <cell r="H5368" t="str">
            <v>5112 Lube oil coolers - Auxiliary Systems - Gas Turbine</v>
          </cell>
        </row>
        <row r="5369">
          <cell r="H5369" t="str">
            <v>5113 Lube oil valves/piping - Auxiliary Systems - Gas Turbine</v>
          </cell>
        </row>
        <row r="5370">
          <cell r="H5370" t="str">
            <v>5114 Lube oil filters - Auxiliary Systems - Gas Turbine</v>
          </cell>
        </row>
        <row r="5371">
          <cell r="H5371" t="str">
            <v>5115 Oil vapor extractor - Auxiliary Systems - Gas Turbine</v>
          </cell>
        </row>
        <row r="5372">
          <cell r="H5372" t="str">
            <v>5116 Power Augmentation System Equipment - Auxiliary Systems - Gas Turbine</v>
          </cell>
        </row>
        <row r="5373">
          <cell r="H5373" t="str">
            <v>5117 Power augmentation piping - Auxiliary Systems - Gas Turbine</v>
          </cell>
        </row>
        <row r="5374">
          <cell r="H5374" t="str">
            <v>5118 Power augmentation valves - Auxiliary Systems - Gas Turbine</v>
          </cell>
        </row>
        <row r="5375">
          <cell r="H5375" t="str">
            <v>5119 Power augmentation controls - Auxiliary Systems - Gas Turbine</v>
          </cell>
        </row>
        <row r="5376">
          <cell r="H5376" t="str">
            <v>5120 Hydraulic oil system - Auxiliary Systems - Gas Turbine</v>
          </cell>
        </row>
        <row r="5377">
          <cell r="H5377" t="str">
            <v>5121 Hydraulic oil system pumps - Auxiliary Systems - Gas Turbine</v>
          </cell>
        </row>
        <row r="5378">
          <cell r="H5378" t="str">
            <v>5122 Hydraulic oil system piping/valves - Auxiliary Systems - Gas Turbine</v>
          </cell>
        </row>
        <row r="5379">
          <cell r="H5379" t="str">
            <v>5130 Starting system (including motor) - Auxiliary Systems - Gas Turbine</v>
          </cell>
        </row>
        <row r="5380">
          <cell r="H5380" t="str">
            <v>5140 Battery and charger system - Auxiliary Systems - Gas Turbine</v>
          </cell>
        </row>
        <row r="5381">
          <cell r="H5381" t="str">
            <v>5150 Turning gear and motor - Auxiliary Systems - Gas Turbine</v>
          </cell>
        </row>
        <row r="5382">
          <cell r="H5382" t="str">
            <v>5151 Load gear compartment - Auxiliary Systems - Gas Turbine</v>
          </cell>
        </row>
        <row r="5383">
          <cell r="H5383" t="str">
            <v>5160 Cooling and seal air system - Auxiliary Systems - Gas Turbine</v>
          </cell>
        </row>
        <row r="5384">
          <cell r="H5384" t="str">
            <v>5170 Cooling water system - Auxiliary Systems - Gas Turbine</v>
          </cell>
        </row>
        <row r="5385">
          <cell r="H5385" t="str">
            <v>5180 Anti-icing system - Auxiliary Systems - Gas Turbine</v>
          </cell>
        </row>
        <row r="5386">
          <cell r="H5386" t="str">
            <v>5190 Other auxiliary system problems - Auxiliary Systems - Gas Turbine</v>
          </cell>
        </row>
        <row r="5387">
          <cell r="H5387" t="str">
            <v>5200 Reduction gear - Miscellaneous (Gas Turbine) - Gas Turbine</v>
          </cell>
        </row>
        <row r="5388">
          <cell r="H5388" t="str">
            <v>5201 Load shaft and bearings - Miscellaneous (Gas Turbine) - Gas Turbine</v>
          </cell>
        </row>
        <row r="5389">
          <cell r="H5389" t="str">
            <v>5205 Main coupling between the turbine and generator - Miscellaneous (Gas Turbine) - Gas Turbine</v>
          </cell>
        </row>
        <row r="5390">
          <cell r="H5390" t="str">
            <v>5206 Clutch - Miscellaneous (Gas Turbine) - Gas Turbine</v>
          </cell>
        </row>
        <row r="5391">
          <cell r="H5391" t="str">
            <v>5210 Intercoolers - Miscellaneous (Gas Turbine) - Gas Turbine</v>
          </cell>
        </row>
        <row r="5392">
          <cell r="H5392" t="str">
            <v>5220 Regenerators - Miscellaneous (Gas Turbine) - Gas Turbine</v>
          </cell>
        </row>
        <row r="5393">
          <cell r="H5393" t="str">
            <v>5230 Heat shields - Miscellaneous (Gas Turbine) - Gas Turbine</v>
          </cell>
        </row>
        <row r="5394">
          <cell r="H5394" t="str">
            <v>5240 Fire detection and extinguishing system (including hazardous gas detection system) - Miscellaneous (Gas Turbine) - Gas Turbine</v>
          </cell>
        </row>
        <row r="5395">
          <cell r="H5395" t="str">
            <v>5241 Fire in unit - Miscellaneous (Gas Turbine) - Gas Turbine</v>
          </cell>
        </row>
        <row r="5396">
          <cell r="H5396" t="str">
            <v>5245 Gas Turbine Control System - data highway - Miscellaneous (Gas Turbine) - Gas Turbine</v>
          </cell>
        </row>
        <row r="5397">
          <cell r="H5397" t="str">
            <v>5246 Gas Turbine Control System - hardware problems (including card failure) - Miscellaneous (Gas Turbine) - Gas Turbine</v>
          </cell>
        </row>
        <row r="5398">
          <cell r="H5398" t="str">
            <v>5247 Gas Turbine Control System - internal and termination wiring - Miscellaneous (Gas Turbine) - Gas Turbine</v>
          </cell>
        </row>
        <row r="5399">
          <cell r="H5399" t="str">
            <v>5248 Gas Turbine Control System - logic problems - Miscellaneous (Gas Turbine) - Gas Turbine</v>
          </cell>
        </row>
        <row r="5400">
          <cell r="H5400" t="str">
            <v>5249 Gas Turbine Control System - upgrades - Miscellaneous (Gas Turbine) - Gas Turbine</v>
          </cell>
        </row>
        <row r="5401">
          <cell r="H5401" t="str">
            <v>5250 Other controls and instrumentation problems - Miscellaneous (Gas Turbine) - Gas Turbine</v>
          </cell>
        </row>
        <row r="5402">
          <cell r="H5402" t="str">
            <v>5255 Computer - Miscellaneous (Gas Turbine) - Gas Turbine</v>
          </cell>
        </row>
        <row r="5403">
          <cell r="H5403" t="str">
            <v>5260 Major overhaul (use for non-specific overhaul only; see page B-CCGT-2) - Miscellaneous (Gas Turbine) - Gas Turbine</v>
          </cell>
        </row>
        <row r="5404">
          <cell r="H5404" t="str">
            <v>5261 Gas turbine/compressor washing - Miscellaneous (Gas Turbine) - Gas Turbine</v>
          </cell>
        </row>
        <row r="5405">
          <cell r="H5405" t="str">
            <v>5262 Gas turbine exchange - Miscellaneous (Gas Turbine) - Gas Turbine</v>
          </cell>
        </row>
        <row r="5406">
          <cell r="H5406" t="str">
            <v>5269 Combustion Inspection (CI) - Miscellaneous (Gas Turbine) - Gas Turbine</v>
          </cell>
        </row>
        <row r="5407">
          <cell r="H5407" t="str">
            <v>5270 Hot end inspection - Miscellaneous (Gas Turbine) - Gas Turbine</v>
          </cell>
        </row>
        <row r="5408">
          <cell r="H5408" t="str">
            <v>5272 Boroscope inspection - Miscellaneous (Gas Turbine) - Gas Turbine</v>
          </cell>
        </row>
        <row r="5409">
          <cell r="H5409" t="str">
            <v>5274 General unit inspection - Miscellaneous (Gas Turbine) - Gas Turbine</v>
          </cell>
        </row>
        <row r="5410">
          <cell r="H5410" t="str">
            <v>5280 Vibration (not engine) in unit not attributable to bearings or other components - Miscellaneous (Gas Turbine) - Gas Turbine</v>
          </cell>
        </row>
        <row r="5411">
          <cell r="H5411" t="str">
            <v>5285 Gas turbine vibration - Miscellaneous (Gas Turbine) - Gas Turbine</v>
          </cell>
        </row>
        <row r="5412">
          <cell r="H5412" t="str">
            <v>5286 Gas turbine lockout - Miscellaneous (Gas Turbine) - Gas Turbine</v>
          </cell>
        </row>
        <row r="5413">
          <cell r="H5413" t="str">
            <v>5290 Gas turbine performance testing - individual engines (use code 9999 for total unit performance testing) - Miscellaneous (Gas Turbine) - Gas Turbine</v>
          </cell>
        </row>
        <row r="5414">
          <cell r="H5414" t="str">
            <v>5295 Synchronous condenser equipment - Miscellaneous (Gas Turbine) - Gas Turbine</v>
          </cell>
        </row>
        <row r="5415">
          <cell r="H5415" t="str">
            <v>5298 Main gas filter - Miscellaneous (Gas Turbine) - Gas Turbine</v>
          </cell>
        </row>
        <row r="5416">
          <cell r="H5416" t="str">
            <v>5299 Other miscellaneous gas turbine problems - Miscellaneous (Gas Turbine) - Gas Turbine</v>
          </cell>
        </row>
        <row r="5417">
          <cell r="H5417" t="str">
            <v>5400 Inlet air ducts - Inlet Air System and Compressors - Jet Engine</v>
          </cell>
        </row>
        <row r="5418">
          <cell r="H5418" t="str">
            <v>5401 Inlet air vanes/nozzles - Inlet Air System and Compressors - Jet Engine</v>
          </cell>
        </row>
        <row r="5419">
          <cell r="H5419" t="str">
            <v>5402 Inlet air filters - Inlet Air System and Compressors - Jet Engine</v>
          </cell>
        </row>
        <row r="5420">
          <cell r="H5420" t="str">
            <v>5403 Inlet and exhaust cones - Inlet Air System and Compressors - Jet Engine</v>
          </cell>
        </row>
        <row r="5421">
          <cell r="H5421" t="str">
            <v>5404 Inlet air chillers - Inlet Air System and Compressors - Jet Engine</v>
          </cell>
        </row>
        <row r="5422">
          <cell r="H5422" t="str">
            <v>5405 Inlet air evaporative coolers - Inlet Air System and Compressors - Jet Engine</v>
          </cell>
        </row>
        <row r="5423">
          <cell r="H5423" t="str">
            <v>5406 Inlet air foggers - Inlet Air System and Compressors - Jet Engine</v>
          </cell>
        </row>
        <row r="5424">
          <cell r="H5424" t="str">
            <v>5409 Other inlet air problems - Inlet Air System and Compressors - Jet Engine</v>
          </cell>
        </row>
        <row r="5425">
          <cell r="H5425" t="str">
            <v>5410 High pressure shaft - Inlet Air System and Compressors - Jet Engine</v>
          </cell>
        </row>
        <row r="5426">
          <cell r="H5426" t="str">
            <v>5411 High pressure bearings - Inlet Air System and Compressors - Jet Engine</v>
          </cell>
        </row>
        <row r="5427">
          <cell r="H5427" t="str">
            <v>5412 High pressure blades/buckets - Inlet Air System and Compressors - Jet Engine</v>
          </cell>
        </row>
        <row r="5428">
          <cell r="H5428" t="str">
            <v>5413 Other high pressure problems - Inlet Air System and Compressors - Jet Engine</v>
          </cell>
        </row>
        <row r="5429">
          <cell r="H5429" t="str">
            <v>5414 Compressor diaphragms/vanes - Inlet Air System and Compressors - Jet Engine</v>
          </cell>
        </row>
        <row r="5430">
          <cell r="H5430" t="str">
            <v>5420 Low pressure shaft - Inlet Air System and Compressors - Jet Engine</v>
          </cell>
        </row>
        <row r="5431">
          <cell r="H5431" t="str">
            <v>5421 Low pressure bearings - Inlet Air System and Compressors - Jet Engine</v>
          </cell>
        </row>
        <row r="5432">
          <cell r="H5432" t="str">
            <v>5422 Low pressure blades/buckets - Inlet Air System and Compressors - Jet Engine</v>
          </cell>
        </row>
        <row r="5433">
          <cell r="H5433" t="str">
            <v>5429 Other low pressure problems - Inlet Air System and Compressors - Jet Engine</v>
          </cell>
        </row>
        <row r="5434">
          <cell r="H5434" t="str">
            <v>5430 Supercharging fans - Inlet Air System and Compressors - Jet Engine</v>
          </cell>
        </row>
        <row r="5435">
          <cell r="H5435" t="str">
            <v>5435 Compressor washing - Inlet Air System and Compressors - Jet Engine</v>
          </cell>
        </row>
        <row r="5436">
          <cell r="H5436" t="str">
            <v>5436 Compressor shaft and bearings for two-shaft machines - Inlet Air System and Compressors - Jet Engine</v>
          </cell>
        </row>
        <row r="5437">
          <cell r="H5437" t="str">
            <v>5439 Other compressor problems - Inlet Air System and Compressors - Jet Engine</v>
          </cell>
        </row>
        <row r="5438">
          <cell r="H5438" t="str">
            <v>5440 Fuel tanks - Fuel, Ignition, and Combustion Systems - Jet Engine</v>
          </cell>
        </row>
        <row r="5439">
          <cell r="H5439" t="str">
            <v>5441 Fuel piping and valves - Fuel, Ignition, and Combustion Systems - Jet Engine</v>
          </cell>
        </row>
        <row r="5440">
          <cell r="H5440" t="str">
            <v>5442 Fuel nozzles/vanes - Fuel, Ignition, and Combustion Systems - Jet Engine</v>
          </cell>
        </row>
        <row r="5441">
          <cell r="H5441" t="str">
            <v>5443 Fuel filters - Fuel, Ignition, and Combustion Systems - Jet Engine</v>
          </cell>
        </row>
        <row r="5442">
          <cell r="H5442" t="str">
            <v>5444 Liquid fuel oil pump - Fuel, Ignition, and Combustion Systems - Jet Engine</v>
          </cell>
        </row>
        <row r="5443">
          <cell r="H5443" t="str">
            <v>5445 Liquid fuel oil transfer/forwarding pump - Fuel, Ignition, and Combustion Systems - Jet Engine</v>
          </cell>
        </row>
        <row r="5444">
          <cell r="H5444" t="str">
            <v>5446 Liquid fuel purge system - Fuel, Ignition, and Combustion Systems - Jet Engine</v>
          </cell>
        </row>
        <row r="5445">
          <cell r="H5445" t="str">
            <v>5447 Gas fuel system including controls and instrumentation - Fuel, Ignition, and Combustion Systems - Jet Engine</v>
          </cell>
        </row>
        <row r="5446">
          <cell r="H5446" t="str">
            <v>5449 Other fuel system problems - Fuel, Ignition, and Combustion Systems - Jet Engine</v>
          </cell>
        </row>
        <row r="5447">
          <cell r="H5447" t="str">
            <v>5450 Ignition system - Fuel, Ignition, and Combustion Systems - Jet Engine</v>
          </cell>
        </row>
        <row r="5448">
          <cell r="H5448" t="str">
            <v>5451 Pilot fuel piping and valves - Fuel, Ignition, and Combustion Systems - Jet Engine</v>
          </cell>
        </row>
        <row r="5449">
          <cell r="H5449" t="str">
            <v>5452 Pilot fuel nozzles/vanes - Fuel, Ignition, and Combustion Systems - Jet Engine</v>
          </cell>
        </row>
        <row r="5450">
          <cell r="H5450" t="str">
            <v>5453 Pilot fuel filters - Fuel, Ignition, and Combustion Systems - Jet Engine</v>
          </cell>
        </row>
        <row r="5451">
          <cell r="H5451" t="str">
            <v>5454 Water injection system - Fuel, Ignition, and Combustion Systems - Jet Engine</v>
          </cell>
        </row>
        <row r="5452">
          <cell r="H5452" t="str">
            <v>5455 Fuel nozzle/vane cooling air system - Fuel, Ignition, and Combustion Systems - Jet Engine</v>
          </cell>
        </row>
        <row r="5453">
          <cell r="H5453" t="str">
            <v>5460 Atomizing air system - Fuel, Ignition, and Combustion Systems - Jet Engine</v>
          </cell>
        </row>
        <row r="5454">
          <cell r="H5454" t="str">
            <v>5470 Combustor casing - Fuel, Ignition, and Combustion Systems - Jet Engine</v>
          </cell>
        </row>
        <row r="5455">
          <cell r="H5455" t="str">
            <v>5471 Combustor liner - Fuel, Ignition, and Combustion Systems - Jet Engine</v>
          </cell>
        </row>
        <row r="5456">
          <cell r="H5456" t="str">
            <v>5472 Combustor caps - Fuel, Ignition, and Combustion Systems - Jet Engine</v>
          </cell>
        </row>
        <row r="5457">
          <cell r="H5457" t="str">
            <v>5473 Flame scanners - Fuel, Ignition, and Combustion Systems - Jet Engine</v>
          </cell>
        </row>
        <row r="5458">
          <cell r="H5458" t="str">
            <v>5474 Flashback (including instrumentation) - Fuel, Ignition, and Combustion Systems - Jet Engine</v>
          </cell>
        </row>
        <row r="5459">
          <cell r="H5459" t="str">
            <v>5475 Blade path temperature spread - Fuel, Ignition, and Combustion Systems - Jet Engine</v>
          </cell>
        </row>
        <row r="5460">
          <cell r="H5460" t="str">
            <v>5479 Other combustor problems - Fuel, Ignition, and Combustion Systems - Jet Engine</v>
          </cell>
        </row>
        <row r="5461">
          <cell r="H5461" t="str">
            <v>5480 High pressure shaft - Turbine - Jet Engine</v>
          </cell>
        </row>
        <row r="5462">
          <cell r="H5462" t="str">
            <v>5481 High pressure bearings - Turbine - Jet Engine</v>
          </cell>
        </row>
        <row r="5463">
          <cell r="H5463" t="str">
            <v>5482 High pressure blades/buckets - Turbine - Jet Engine</v>
          </cell>
        </row>
        <row r="5464">
          <cell r="H5464" t="str">
            <v>5483 High pressure nozzles/vanes - Turbine - Jet Engine</v>
          </cell>
        </row>
        <row r="5465">
          <cell r="H5465" t="str">
            <v>5484 High pressure casing/expansion joint - Turbine - Jet Engine</v>
          </cell>
        </row>
        <row r="5466">
          <cell r="H5466" t="str">
            <v>5485 Interstage gas passages - Turbine - Jet Engine</v>
          </cell>
        </row>
        <row r="5467">
          <cell r="H5467" t="str">
            <v>5486 High pressure shaft seals - Turbine - Jet Engine</v>
          </cell>
        </row>
        <row r="5468">
          <cell r="H5468" t="str">
            <v>5487 Thrust bearing - Turbine - Jet Engine</v>
          </cell>
        </row>
        <row r="5469">
          <cell r="H5469" t="str">
            <v>5489 Other high pressure problems - Turbine - Jet Engine</v>
          </cell>
        </row>
        <row r="5470">
          <cell r="H5470" t="str">
            <v>5490 Low pressure shaft - Turbine - Jet Engine</v>
          </cell>
        </row>
        <row r="5471">
          <cell r="H5471" t="str">
            <v>5491 Low pressure bearings - Turbine - Jet Engine</v>
          </cell>
        </row>
        <row r="5472">
          <cell r="H5472" t="str">
            <v>5492 Low pressure blades/buckets - Turbine - Jet Engine</v>
          </cell>
        </row>
        <row r="5473">
          <cell r="H5473" t="str">
            <v>5493 Low pressure nozzles/vanes - Turbine - Jet Engine</v>
          </cell>
        </row>
        <row r="5474">
          <cell r="H5474" t="str">
            <v>5494 Low pressure casing/expansion joints - Turbine - Jet Engine</v>
          </cell>
        </row>
        <row r="5475">
          <cell r="H5475" t="str">
            <v>5497 Other low pressure problems - Turbine - Jet Engine</v>
          </cell>
        </row>
        <row r="5476">
          <cell r="H5476" t="str">
            <v>5498 Expansion joints - Turbine - Jet Engine</v>
          </cell>
        </row>
        <row r="5477">
          <cell r="H5477" t="str">
            <v>5499 Shaft seals - Turbine - Jet Engine</v>
          </cell>
        </row>
        <row r="5478">
          <cell r="H5478" t="str">
            <v>5500 Chamber - Exhaust Systems - Jet Engine</v>
          </cell>
        </row>
        <row r="5479">
          <cell r="H5479" t="str">
            <v>5501 Hoods - Exhaust Systems - Jet Engine</v>
          </cell>
        </row>
        <row r="5480">
          <cell r="H5480" t="str">
            <v>5502 Vanes/nozzles - Exhaust Systems - Jet Engine</v>
          </cell>
        </row>
        <row r="5481">
          <cell r="H5481" t="str">
            <v>5503 Silencer - Exhaust Systems - Jet Engine</v>
          </cell>
        </row>
        <row r="5482">
          <cell r="H5482" t="str">
            <v>5504 Cones - Exhaust Systems - Jet Engine</v>
          </cell>
        </row>
        <row r="5483">
          <cell r="H5483" t="str">
            <v>5505 Diverter Dampers - Exhaust Systems - Jet Engine</v>
          </cell>
        </row>
        <row r="5484">
          <cell r="H5484" t="str">
            <v>5508 High engine exhaust temperature - Exhaust Systems - Jet Engine</v>
          </cell>
        </row>
        <row r="5485">
          <cell r="H5485" t="str">
            <v>5509 Other exhaust problems (including high exhaust temperature not attributable to a specific problem) - Exhaust Systems - Jet Engine</v>
          </cell>
        </row>
        <row r="5486">
          <cell r="H5486" t="str">
            <v>5510 Lube oil system - Auxiliary Systems - Jet Engine</v>
          </cell>
        </row>
        <row r="5487">
          <cell r="H5487" t="str">
            <v>5516 Power Augmentation System Equipment - Auxiliary Systems - Jet Engine</v>
          </cell>
        </row>
        <row r="5488">
          <cell r="H5488" t="str">
            <v>5520 Hydraulic oil system - Auxiliary Systems - Jet Engine</v>
          </cell>
        </row>
        <row r="5489">
          <cell r="H5489" t="str">
            <v>5530 Starting system (including motor) - Auxiliary Systems - Jet Engine</v>
          </cell>
        </row>
        <row r="5490">
          <cell r="H5490" t="str">
            <v>5540 Battery and charger system - Auxiliary Systems - Jet Engine</v>
          </cell>
        </row>
        <row r="5491">
          <cell r="H5491" t="str">
            <v>5550 Turning gear and motor - Auxiliary Systems - Jet Engine</v>
          </cell>
        </row>
        <row r="5492">
          <cell r="H5492" t="str">
            <v>5551 Load gear compartment - Auxiliary Systems - Jet Engine</v>
          </cell>
        </row>
        <row r="5493">
          <cell r="H5493" t="str">
            <v>5560 Cooling and seal air system - Auxiliary Systems - Jet Engine</v>
          </cell>
        </row>
        <row r="5494">
          <cell r="H5494" t="str">
            <v>5570 Cooling water system - Auxiliary Systems - Jet Engine</v>
          </cell>
        </row>
        <row r="5495">
          <cell r="H5495" t="str">
            <v>5580 Anti-icing system - Auxiliary Systems - Jet Engine</v>
          </cell>
        </row>
        <row r="5496">
          <cell r="H5496" t="str">
            <v>5590 Other auxiliary system problems - Auxiliary Systems - Jet Engine</v>
          </cell>
        </row>
        <row r="5497">
          <cell r="H5497" t="str">
            <v>5600 Reduction gear - Miscellaneous (Jet Engine) - Jet Engine</v>
          </cell>
        </row>
        <row r="5498">
          <cell r="H5498" t="str">
            <v>5601 Load shaft and bearings - Miscellaneous (Jet Engine) - Jet Engine</v>
          </cell>
        </row>
        <row r="5499">
          <cell r="H5499" t="str">
            <v>5605 Main coupling between the turbine and generator - Miscellaneous (Jet Engine) - Jet Engine</v>
          </cell>
        </row>
        <row r="5500">
          <cell r="H5500" t="str">
            <v>5606 Clutch - Miscellaneous (Jet Engine) - Jet Engine</v>
          </cell>
        </row>
        <row r="5501">
          <cell r="H5501" t="str">
            <v>5610 Intercoolers - Miscellaneous (Jet Engine) - Jet Engine</v>
          </cell>
        </row>
        <row r="5502">
          <cell r="H5502" t="str">
            <v>5620 Regenerators - Miscellaneous (Jet Engine) - Jet Engine</v>
          </cell>
        </row>
        <row r="5503">
          <cell r="H5503" t="str">
            <v>5630 Heat shields - Miscellaneous (Jet Engine) - Jet Engine</v>
          </cell>
        </row>
        <row r="5504">
          <cell r="H5504" t="str">
            <v>5640 Fire detection and extinguishing system - Miscellaneous (Jet Engine) - Jet Engine</v>
          </cell>
        </row>
        <row r="5505">
          <cell r="H5505" t="str">
            <v>5641 Fire in unit - Miscellaneous (Jet Engine) - Jet Engine</v>
          </cell>
        </row>
        <row r="5506">
          <cell r="H5506" t="str">
            <v>5645 Jet Engine Control System - data highway - Miscellaneous (Jet Engine) - Jet Engine</v>
          </cell>
        </row>
        <row r="5507">
          <cell r="H5507" t="str">
            <v>5646 Jet Engine Control System - hardware problems (including card failure) - Miscellaneous (Jet Engine) - Jet Engine</v>
          </cell>
        </row>
        <row r="5508">
          <cell r="H5508" t="str">
            <v>5647 Jet Engine Control System - internal and termination wiring - Miscellaneous (Jet Engine) - Jet Engine</v>
          </cell>
        </row>
        <row r="5509">
          <cell r="H5509" t="str">
            <v>5648 Jet Engine Control System - logic problems - Miscellaneous (Jet Engine) - Jet Engine</v>
          </cell>
        </row>
        <row r="5510">
          <cell r="H5510" t="str">
            <v>5649 Jet Engine Control System - upgrades - Miscellaneous (Jet Engine) - Jet Engine</v>
          </cell>
        </row>
        <row r="5511">
          <cell r="H5511" t="str">
            <v>5650 Other controls and instrumentation problems - Miscellaneous (Jet Engine) - Jet Engine</v>
          </cell>
        </row>
        <row r="5512">
          <cell r="H5512" t="str">
            <v>5660 Major overhaul (use for non-specific overhaul only; see page B-CCGT-2) - Miscellaneous (Jet Engine) - Jet Engine</v>
          </cell>
        </row>
        <row r="5513">
          <cell r="H5513" t="str">
            <v>5661 Engine/compressor washing - Miscellaneous (Jet Engine) - Jet Engine</v>
          </cell>
        </row>
        <row r="5514">
          <cell r="H5514" t="str">
            <v>5662 Engine exchange - Miscellaneous (Jet Engine) - Jet Engine</v>
          </cell>
        </row>
        <row r="5515">
          <cell r="H5515" t="str">
            <v>5665 Engine shafts and bearings - Miscellaneous (Jet Engine) - Jet Engine</v>
          </cell>
        </row>
        <row r="5516">
          <cell r="H5516" t="str">
            <v>5670 Hot end inspection - Miscellaneous (Jet Engine) - Jet Engine</v>
          </cell>
        </row>
        <row r="5517">
          <cell r="H5517" t="str">
            <v>5672 Boroscope inspection - Miscellaneous (Jet Engine) - Jet Engine</v>
          </cell>
        </row>
        <row r="5518">
          <cell r="H5518" t="str">
            <v>5674 General unit inspection - Miscellaneous (Jet Engine) - Jet Engine</v>
          </cell>
        </row>
        <row r="5519">
          <cell r="H5519" t="str">
            <v>5680 Vibration (not engine) in unit not attributable to bearings or other components - Miscellaneous (Jet Engine) - Jet Engine</v>
          </cell>
        </row>
        <row r="5520">
          <cell r="H5520" t="str">
            <v>5685 Engine vibration - Miscellaneous (Jet Engine) - Jet Engine</v>
          </cell>
        </row>
        <row r="5521">
          <cell r="H5521" t="str">
            <v>5686 Jet engine lockout - Miscellaneous (Jet Engine) - Jet Engine</v>
          </cell>
        </row>
        <row r="5522">
          <cell r="H5522" t="str">
            <v>5690 Engine performance testing - individual engines (use code 9999 for total unit performance testing) - Miscellaneous (Jet Engine) - Jet Engine</v>
          </cell>
        </row>
        <row r="5523">
          <cell r="H5523" t="str">
            <v>5695 Synchronous condenser equipment - Miscellaneous (Jet Engine) - Jet Engine</v>
          </cell>
        </row>
        <row r="5524">
          <cell r="H5524" t="str">
            <v>5699 Other miscellaneous jet engine problems - Miscellaneous (Jet Engine) - Jet Engine</v>
          </cell>
        </row>
        <row r="5525">
          <cell r="H5525" t="str">
            <v>6200 Combined cycle instruments and controls. (Report instruments and controls specific to the gas turbine, steam turbine, boiler, generator, or balance of plant using the codes for the appropriate piece of equipment.) - Instruments and Controls - Miscellaneous</v>
          </cell>
        </row>
        <row r="5526">
          <cell r="H5526" t="str">
            <v>7800 Couplings - Expander Turbine - Expander Turbine</v>
          </cell>
        </row>
        <row r="5527">
          <cell r="H5527" t="str">
            <v>7810 Shaft - Expander Turbine - Expander Turbine</v>
          </cell>
        </row>
        <row r="5528">
          <cell r="H5528" t="str">
            <v>7820 Bearings - Expander Turbine - Expander Turbine</v>
          </cell>
        </row>
        <row r="5529">
          <cell r="H5529" t="str">
            <v>7830 Blades - Expander Turbine - Expander Turbine</v>
          </cell>
        </row>
        <row r="5530">
          <cell r="H5530" t="str">
            <v>7840 Discs - Expander Turbine - Expander Turbine</v>
          </cell>
        </row>
        <row r="5531">
          <cell r="H5531" t="str">
            <v>7850 Spacers - Expander Turbine - Expander Turbine</v>
          </cell>
        </row>
        <row r="5532">
          <cell r="H5532" t="str">
            <v>7860 Nozzles/vanes - Expander Turbine - Expander Turbine</v>
          </cell>
        </row>
        <row r="5533">
          <cell r="H5533" t="str">
            <v>7870 Heat shields - Expander Turbine - Expander Turbine</v>
          </cell>
        </row>
        <row r="5534">
          <cell r="H5534" t="str">
            <v>7880 Exhaust diffusers - Expander Turbine - Expander Turbine</v>
          </cell>
        </row>
        <row r="5535">
          <cell r="H5535" t="str">
            <v>7890 Seal oil system and seals - Expander Turbine - Expander Turbine</v>
          </cell>
        </row>
        <row r="5536">
          <cell r="H5536" t="str">
            <v>7900 Inner casing - Expander Turbine - Expander Turbine</v>
          </cell>
        </row>
        <row r="5537">
          <cell r="H5537" t="str">
            <v>7910 Outer exhaust casing - Expander Turbine - Expander Turbine</v>
          </cell>
        </row>
        <row r="5538">
          <cell r="H5538" t="str">
            <v>7920 Lube oil system - Expander Turbine - Expander Turbine</v>
          </cell>
        </row>
        <row r="5539">
          <cell r="H5539" t="str">
            <v>7930 Controls and instrumentation - Expander Turbine - Expander Turbine</v>
          </cell>
        </row>
        <row r="5540">
          <cell r="H5540" t="str">
            <v>7940 Evactor - Expander Turbine - Expander Turbine</v>
          </cell>
        </row>
        <row r="5541">
          <cell r="H5541" t="str">
            <v>7950 Major overhaul - Expander Turbine - Expander Turbine</v>
          </cell>
        </row>
        <row r="5542">
          <cell r="H5542" t="str">
            <v>7960 Other expander turbine problems - Expander Turbine - Expander Turbine</v>
          </cell>
        </row>
        <row r="5543">
          <cell r="H5543" t="str">
            <v>4000 Outer casing - High Pressure Turbine - Steam Turbine</v>
          </cell>
        </row>
        <row r="5544">
          <cell r="H5544" t="str">
            <v>4001 Inner casing - High Pressure Turbine - Steam Turbine</v>
          </cell>
        </row>
        <row r="5545">
          <cell r="H5545" t="str">
            <v>4009 Nozzle bolting - High Pressure Turbine - Steam Turbine</v>
          </cell>
        </row>
        <row r="5546">
          <cell r="H5546" t="str">
            <v>4010 Nozzles and nozzle blocks - High Pressure Turbine - Steam Turbine</v>
          </cell>
        </row>
        <row r="5547">
          <cell r="H5547" t="str">
            <v>4011 Diaphragms - High Pressure Turbine - Steam Turbine</v>
          </cell>
        </row>
        <row r="5548">
          <cell r="H5548" t="str">
            <v>4012 Buckets or blades - High Pressure Turbine - Steam Turbine</v>
          </cell>
        </row>
        <row r="5549">
          <cell r="H5549" t="str">
            <v>4013 Diaphragms unit and shroud type - High Pressure Turbine - Steam Turbine</v>
          </cell>
        </row>
        <row r="5550">
          <cell r="H5550" t="str">
            <v>4014 Bucket or blade fouling - High Pressure Turbine - Steam Turbine</v>
          </cell>
        </row>
        <row r="5551">
          <cell r="H5551" t="str">
            <v>4015 Wheels or spindles - High Pressure Turbine - Steam Turbine</v>
          </cell>
        </row>
        <row r="5552">
          <cell r="H5552" t="str">
            <v>4020 Shaft seals - High Pressure Turbine - Steam Turbine</v>
          </cell>
        </row>
        <row r="5553">
          <cell r="H5553" t="str">
            <v>4021 Dummy rings - High Pressure Turbine - Steam Turbine</v>
          </cell>
        </row>
        <row r="5554">
          <cell r="H5554" t="str">
            <v>4022 Gland rings - High Pressure Turbine - Steam Turbine</v>
          </cell>
        </row>
        <row r="5555">
          <cell r="H5555" t="str">
            <v>4030 Rotor shaft - High Pressure Turbine - Steam Turbine</v>
          </cell>
        </row>
        <row r="5556">
          <cell r="H5556" t="str">
            <v>4040 Bearings - High Pressure Turbine - Steam Turbine</v>
          </cell>
        </row>
        <row r="5557">
          <cell r="H5557" t="str">
            <v>4041 Thrust bearings - High Pressure Turbine - Steam Turbine</v>
          </cell>
        </row>
        <row r="5558">
          <cell r="H5558" t="str">
            <v>4099 Other high pressure turbine problems - High Pressure Turbine - Steam Turbine</v>
          </cell>
        </row>
        <row r="5559">
          <cell r="H5559" t="str">
            <v>4100 Outer casing - Intermediate Pressure Turbine - Steam Turbine</v>
          </cell>
        </row>
        <row r="5560">
          <cell r="H5560" t="str">
            <v>4101 Inner casing - Intermediate Pressure Turbine - Steam Turbine</v>
          </cell>
        </row>
        <row r="5561">
          <cell r="H5561" t="str">
            <v>4109 Nozzle bolting - Intermediate Pressure Turbine - Steam Turbine</v>
          </cell>
        </row>
        <row r="5562">
          <cell r="H5562" t="str">
            <v>4110 Nozzles and nozzle blocks - Intermediate Pressure Turbine - Steam Turbine</v>
          </cell>
        </row>
        <row r="5563">
          <cell r="H5563" t="str">
            <v>4111 Diaphragms - Intermediate Pressure Turbine - Steam Turbine</v>
          </cell>
        </row>
        <row r="5564">
          <cell r="H5564" t="str">
            <v>4112 Buckets or blades - Intermediate Pressure Turbine - Steam Turbine</v>
          </cell>
        </row>
        <row r="5565">
          <cell r="H5565" t="str">
            <v>4113 Bucket or blade fouling - Intermediate Pressure Turbine - Steam Turbine</v>
          </cell>
        </row>
        <row r="5566">
          <cell r="H5566" t="str">
            <v>4115 Wheels or spindles - Intermediate Pressure Turbine - Steam Turbine</v>
          </cell>
        </row>
        <row r="5567">
          <cell r="H5567" t="str">
            <v>4120 Shaft seals - Intermediate Pressure Turbine - Steam Turbine</v>
          </cell>
        </row>
        <row r="5568">
          <cell r="H5568" t="str">
            <v>4121 Dummy rings - Intermediate Pressure Turbine - Steam Turbine</v>
          </cell>
        </row>
        <row r="5569">
          <cell r="H5569" t="str">
            <v>4122 Gland rings - Intermediate Pressure Turbine - Steam Turbine</v>
          </cell>
        </row>
        <row r="5570">
          <cell r="H5570" t="str">
            <v>4130 Rotor shaft - Intermediate Pressure Turbine - Steam Turbine</v>
          </cell>
        </row>
        <row r="5571">
          <cell r="H5571" t="str">
            <v>4140 Bearings - Intermediate Pressure Turbine - Steam Turbine</v>
          </cell>
        </row>
        <row r="5572">
          <cell r="H5572" t="str">
            <v>4141 Thrust bearings - Intermediate Pressure Turbine - Steam Turbine</v>
          </cell>
        </row>
        <row r="5573">
          <cell r="H5573" t="str">
            <v>4199 Other intermediate pressure turbine problems - Intermediate Pressure Turbine - Steam Turbine</v>
          </cell>
        </row>
        <row r="5574">
          <cell r="H5574" t="str">
            <v>4200 Outer casing - Low Pressure Turbine - Steam Turbine</v>
          </cell>
        </row>
        <row r="5575">
          <cell r="H5575" t="str">
            <v>4201 Inner casing - Low Pressure Turbine - Steam Turbine</v>
          </cell>
        </row>
        <row r="5576">
          <cell r="H5576" t="str">
            <v>4209 Nozzle bolting - Low Pressure Turbine - Steam Turbine</v>
          </cell>
        </row>
        <row r="5577">
          <cell r="H5577" t="str">
            <v>4210 Nozzles and nozzle blocks - Low Pressure Turbine - Steam Turbine</v>
          </cell>
        </row>
        <row r="5578">
          <cell r="H5578" t="str">
            <v>4211 Diaphragms - Low Pressure Turbine - Steam Turbine</v>
          </cell>
        </row>
        <row r="5579">
          <cell r="H5579" t="str">
            <v>4212 Buckets or blades - Low Pressure Turbine - Steam Turbine</v>
          </cell>
        </row>
        <row r="5580">
          <cell r="H5580" t="str">
            <v>4213 Bucket or blade fouling - Low Pressure Turbine - Steam Turbine</v>
          </cell>
        </row>
        <row r="5581">
          <cell r="H5581" t="str">
            <v>4215 Wheels or spindles - Low Pressure Turbine - Steam Turbine</v>
          </cell>
        </row>
        <row r="5582">
          <cell r="H5582" t="str">
            <v>4220 Shaft seals - Low Pressure Turbine - Steam Turbine</v>
          </cell>
        </row>
        <row r="5583">
          <cell r="H5583" t="str">
            <v>4221 Dummy rings - Low Pressure Turbine - Steam Turbine</v>
          </cell>
        </row>
        <row r="5584">
          <cell r="H5584" t="str">
            <v>4222 Gland rings - Low Pressure Turbine - Steam Turbine</v>
          </cell>
        </row>
        <row r="5585">
          <cell r="H5585" t="str">
            <v>4230 Rotor shaft - Low Pressure Turbine - Steam Turbine</v>
          </cell>
        </row>
        <row r="5586">
          <cell r="H5586" t="str">
            <v>4240 Bearings - Low Pressure Turbine - Steam Turbine</v>
          </cell>
        </row>
        <row r="5587">
          <cell r="H5587" t="str">
            <v>4241 Thrust bearings - Low Pressure Turbine - Steam Turbine</v>
          </cell>
        </row>
        <row r="5588">
          <cell r="H5588" t="str">
            <v>4250 Other low pressure turbine problems - Low Pressure Turbine - Steam Turbine</v>
          </cell>
        </row>
        <row r="5589">
          <cell r="H5589" t="str">
            <v>4260 Main stop valves - Valves - Steam Turbine</v>
          </cell>
        </row>
        <row r="5590">
          <cell r="H5590" t="str">
            <v>4261 Control valves - Valves - Steam Turbine</v>
          </cell>
        </row>
        <row r="5591">
          <cell r="H5591" t="str">
            <v>4262 Intercept valves - Valves - Steam Turbine</v>
          </cell>
        </row>
        <row r="5592">
          <cell r="H5592" t="str">
            <v>4263 Reheat stop valves - Valves - Steam Turbine</v>
          </cell>
        </row>
        <row r="5593">
          <cell r="H5593" t="str">
            <v>4264 Combined intercept valves - Valves - Steam Turbine</v>
          </cell>
        </row>
        <row r="5594">
          <cell r="H5594" t="str">
            <v>4265 Miscellaneous drain and vent valves - Valves - Steam Turbine</v>
          </cell>
        </row>
        <row r="5595">
          <cell r="H5595" t="str">
            <v>4266 Main stop valve testing - Valves - Steam Turbine</v>
          </cell>
        </row>
        <row r="5596">
          <cell r="H5596" t="str">
            <v>4267 Control valve testing - Valves - Steam Turbine</v>
          </cell>
        </row>
        <row r="5597">
          <cell r="H5597" t="str">
            <v>4268 Reheat/intercept valve testing - Valves - Steam Turbine</v>
          </cell>
        </row>
        <row r="5598">
          <cell r="H5598" t="str">
            <v>4269 Other turbine valves (including LP steam admission valves) - Valves - Steam Turbine</v>
          </cell>
        </row>
        <row r="5599">
          <cell r="H5599" t="str">
            <v>4270 Crossover or under piping - Piping - Steam Turbine</v>
          </cell>
        </row>
        <row r="5600">
          <cell r="H5600" t="str">
            <v>4279 Miscellaneous turbine piping - Piping - Steam Turbine</v>
          </cell>
        </row>
        <row r="5601">
          <cell r="H5601" t="str">
            <v>4280 Lube oil pumps - Lube Oil - Steam Turbine</v>
          </cell>
        </row>
        <row r="5602">
          <cell r="H5602" t="str">
            <v>4281 Lube oil coolers - Lube Oil - Steam Turbine</v>
          </cell>
        </row>
        <row r="5603">
          <cell r="H5603" t="str">
            <v>4282 Lube oil conditioners - Lube Oil - Steam Turbine</v>
          </cell>
        </row>
        <row r="5604">
          <cell r="H5604" t="str">
            <v>4283 Lube oil system valves and piping - Lube Oil - Steam Turbine</v>
          </cell>
        </row>
        <row r="5605">
          <cell r="H5605" t="str">
            <v>4284 Lube oil pump drive - Lube Oil - Steam Turbine</v>
          </cell>
        </row>
        <row r="5606">
          <cell r="H5606" t="str">
            <v>4289 Other lube oil system problems - Lube Oil - Steam Turbine</v>
          </cell>
        </row>
        <row r="5607">
          <cell r="H5607" t="str">
            <v>4290 Hydraulic system pumps - Controls - Steam Turbine</v>
          </cell>
        </row>
        <row r="5608">
          <cell r="H5608" t="str">
            <v>4291 Hydraulic system coolers - Controls - Steam Turbine</v>
          </cell>
        </row>
        <row r="5609">
          <cell r="H5609" t="str">
            <v>4292 Hydraulic system filters - Controls - Steam Turbine</v>
          </cell>
        </row>
        <row r="5610">
          <cell r="H5610" t="str">
            <v>4293 Hydraulic system pipes and valves - Controls - Steam Turbine</v>
          </cell>
        </row>
        <row r="5611">
          <cell r="H5611" t="str">
            <v>4299 Other hydraulic system problems - Controls - Steam Turbine</v>
          </cell>
        </row>
        <row r="5612">
          <cell r="H5612" t="str">
            <v>4300 Turbine supervisory system (use codes 4290 to 4299 for hydraulic oil) - Controls - Steam Turbine</v>
          </cell>
        </row>
        <row r="5613">
          <cell r="H5613" t="str">
            <v>4301 Turbine governing system - Controls - Steam Turbine</v>
          </cell>
        </row>
        <row r="5614">
          <cell r="H5614" t="str">
            <v>4302 Turbine trip devices (including instruments) - Controls - Steam Turbine</v>
          </cell>
        </row>
        <row r="5615">
          <cell r="H5615" t="str">
            <v>4303 Exhaust hood and spray controls - Controls - Steam Turbine</v>
          </cell>
        </row>
        <row r="5616">
          <cell r="H5616" t="str">
            <v>4304 Automatic turbine control systems - mechanical - Controls - Steam Turbine</v>
          </cell>
        </row>
        <row r="5617">
          <cell r="H5617" t="str">
            <v>4305 Automatic turbine control systems - mechanical - hydraulic - Controls - Steam Turbine</v>
          </cell>
        </row>
        <row r="5618">
          <cell r="H5618" t="str">
            <v>4306 Automatic turbine control systems - electro-hydraulic - analog - Controls - Steam Turbine</v>
          </cell>
        </row>
        <row r="5619">
          <cell r="H5619" t="str">
            <v>4307 Automatic turbine control systems - electro-hydraulic - digital - Controls - Steam Turbine</v>
          </cell>
        </row>
        <row r="5620">
          <cell r="H5620" t="str">
            <v>4308 Automatic turbine control systems - digital control and monitoring - Controls - Steam Turbine</v>
          </cell>
        </row>
        <row r="5621">
          <cell r="H5621" t="str">
            <v>4309 Other turbine instrument and control problems - Controls - Steam Turbine</v>
          </cell>
        </row>
        <row r="5622">
          <cell r="H5622" t="str">
            <v>4310 Steam Turbine Control System - data highway - Controls - Steam Turbine</v>
          </cell>
        </row>
        <row r="5623">
          <cell r="H5623" t="str">
            <v>4311 Steam Turbine Control System - hardware problems (including card failure) - Controls - Steam Turbine</v>
          </cell>
        </row>
        <row r="5624">
          <cell r="H5624" t="str">
            <v>4312 Steam Turbine Control System - internal and termination wiring - Controls - Steam Turbine</v>
          </cell>
        </row>
        <row r="5625">
          <cell r="H5625" t="str">
            <v>4313 Steam Turbine Control System - logic problems - Controls - Steam Turbine</v>
          </cell>
        </row>
        <row r="5626">
          <cell r="H5626" t="str">
            <v>4314 Steam Turbine Control System - upgrades - Controls - Steam Turbine</v>
          </cell>
        </row>
        <row r="5627">
          <cell r="H5627" t="str">
            <v>4400 Major turbine overhaul (720 hours or longer) (use for non-specific overhaul only; see page B-CCGT-2) - Miscellaneous (Steam Turbine) - Steam Turbine</v>
          </cell>
        </row>
        <row r="5628">
          <cell r="H5628" t="str">
            <v>4401 Inspection - Miscellaneous (Steam Turbine) - Steam Turbine</v>
          </cell>
        </row>
        <row r="5629">
          <cell r="H5629" t="str">
            <v>4402 Minor turbine overhaul (less than 720 hours) (use for non-specific overhaul only; see page B-CCGT-2) - Miscellaneous (Steam Turbine) - Steam Turbine</v>
          </cell>
        </row>
        <row r="5630">
          <cell r="H5630" t="str">
            <v>4410 Turning gear and motor - Miscellaneous (Steam Turbine) - Steam Turbine</v>
          </cell>
        </row>
        <row r="5631">
          <cell r="H5631" t="str">
            <v>4411 Steam turbine gear box (single shaft configuration) - Miscellaneous (Steam Turbine) - Steam Turbine</v>
          </cell>
        </row>
        <row r="5632">
          <cell r="H5632" t="str">
            <v>4412 Steam turbine clutch (single shaft configuration) - Miscellaneous (Steam Turbine) - Steam Turbine</v>
          </cell>
        </row>
        <row r="5633">
          <cell r="H5633" t="str">
            <v>4415 Shaft coupling mechanism - Miscellaneous (Steam Turbine) - Steam Turbine</v>
          </cell>
        </row>
        <row r="5634">
          <cell r="H5634" t="str">
            <v>4420 Vibration of the turbine generator unit that cannot be attributed to a specific cause such as bearings or blades (use this code for balance moves) - Miscellaneous (Steam Turbine) - Steam Turbine</v>
          </cell>
        </row>
        <row r="5635">
          <cell r="H5635" t="str">
            <v>4430 Gland seal system - Miscellaneous (Steam Turbine) - Steam Turbine</v>
          </cell>
        </row>
        <row r="5636">
          <cell r="H5636" t="str">
            <v>4450 Water induction - Miscellaneous (Steam Turbine) - Steam Turbine</v>
          </cell>
        </row>
        <row r="5637">
          <cell r="H5637" t="str">
            <v>4460 Turbine overspeed trip test - Miscellaneous (Steam Turbine) - Steam Turbine</v>
          </cell>
        </row>
        <row r="5638">
          <cell r="H5638" t="str">
            <v>4470 Differential expansion - Miscellaneous (Steam Turbine) - Steam Turbine</v>
          </cell>
        </row>
        <row r="5639">
          <cell r="H5639" t="str">
            <v>4490 Turbine performance testing (use code 9999 for total unit performance testing) - Miscellaneous (Steam Turbine) - Steam Turbine</v>
          </cell>
        </row>
        <row r="5640">
          <cell r="H5640" t="str">
            <v>4499 Other miscellaneous steam turbine problems - Miscellaneous (Steam Turbine) - Steam Turbine</v>
          </cell>
        </row>
        <row r="5641">
          <cell r="H5641" t="str">
            <v>4500 Rotor windings (including damper windings and fan blades on hydro units) - Generator - Generator</v>
          </cell>
        </row>
        <row r="5642">
          <cell r="H5642" t="str">
            <v>4510 Rotor collector rings - Generator - Generator</v>
          </cell>
        </row>
        <row r="5643">
          <cell r="H5643" t="str">
            <v>4511 Rotor, General - Generator - Generator</v>
          </cell>
        </row>
        <row r="5644">
          <cell r="H5644" t="str">
            <v>4512 Retaining Rings - Generator - Generator</v>
          </cell>
        </row>
        <row r="5645">
          <cell r="H5645" t="str">
            <v>4520 Stator windings, bushings, and terminals - Generator - Generator</v>
          </cell>
        </row>
        <row r="5646">
          <cell r="H5646" t="str">
            <v>4530 Stator core iron - Generator - Generator</v>
          </cell>
        </row>
        <row r="5647">
          <cell r="H5647" t="str">
            <v>4535 Stator, General - Generator - Generator</v>
          </cell>
        </row>
        <row r="5648">
          <cell r="H5648" t="str">
            <v>4536 Generator Heaters - Generator - Generator</v>
          </cell>
        </row>
        <row r="5649">
          <cell r="H5649" t="str">
            <v>4540 Brushes and brush rigging - Generator - Generator</v>
          </cell>
        </row>
        <row r="5650">
          <cell r="H5650" t="str">
            <v>4550 Generator bearings and lube oil system (including thrust bearings on hydro units) - Generator - Generator</v>
          </cell>
        </row>
        <row r="5651">
          <cell r="H5651" t="str">
            <v>4551 Generator bearings - Generator - Generator</v>
          </cell>
        </row>
        <row r="5652">
          <cell r="H5652" t="str">
            <v>4552 Generator lube oil system - Generator - Generator</v>
          </cell>
        </row>
        <row r="5653">
          <cell r="H5653" t="str">
            <v>4555 Bearing cooling system - Generator - Generator</v>
          </cell>
        </row>
        <row r="5654">
          <cell r="H5654" t="str">
            <v>4560 Generator vibration (excluding vibration due to failed bearing and other components) - Generator - Generator</v>
          </cell>
        </row>
        <row r="5655">
          <cell r="H5655" t="str">
            <v>4570 Generator casing - Generator - Generator</v>
          </cell>
        </row>
        <row r="5656">
          <cell r="H5656" t="str">
            <v>4580 Generator end bells and bolting - Generator - Generator</v>
          </cell>
        </row>
        <row r="5657">
          <cell r="H5657" t="str">
            <v>4600 Exciter drive - motor - Exciter - Generator</v>
          </cell>
        </row>
        <row r="5658">
          <cell r="H5658" t="str">
            <v>4601 Exciter field rheostat - Exciter - Generator</v>
          </cell>
        </row>
        <row r="5659">
          <cell r="H5659" t="str">
            <v>4602 Exciter commutator and brushes - Exciter - Generator</v>
          </cell>
        </row>
        <row r="5660">
          <cell r="H5660" t="str">
            <v>4603 Solid state exciter element - Exciter - Generator</v>
          </cell>
        </row>
        <row r="5661">
          <cell r="H5661" t="str">
            <v>4604 Exciter drive - shaft - Exciter - Generator</v>
          </cell>
        </row>
        <row r="5662">
          <cell r="H5662" t="str">
            <v>4605 Exciter transformer - Exciter - Generator</v>
          </cell>
        </row>
        <row r="5663">
          <cell r="H5663" t="str">
            <v>4609 Other exciter problems - Exciter - Generator</v>
          </cell>
        </row>
        <row r="5664">
          <cell r="H5664" t="str">
            <v>4610 Hydrogen cooling system piping and valves - Cooling System - Generator</v>
          </cell>
        </row>
        <row r="5665">
          <cell r="H5665" t="str">
            <v>4611 Hydrogen coolers - Cooling System - Generator</v>
          </cell>
        </row>
        <row r="5666">
          <cell r="H5666" t="str">
            <v>4612 Hydrogen storage system - Cooling System - Generator</v>
          </cell>
        </row>
        <row r="5667">
          <cell r="H5667" t="str">
            <v>4613 Hydrogen seals - Cooling System - Generator</v>
          </cell>
        </row>
        <row r="5668">
          <cell r="H5668" t="str">
            <v>4619 Other hydrogen system problems - Cooling System - Generator</v>
          </cell>
        </row>
        <row r="5669">
          <cell r="H5669" t="str">
            <v>4620 Air cooling system - Cooling System - Generator</v>
          </cell>
        </row>
        <row r="5670">
          <cell r="H5670" t="str">
            <v>4630 Liquid cooling system - Cooling System - Generator</v>
          </cell>
        </row>
        <row r="5671">
          <cell r="H5671" t="str">
            <v>4640 Seal oil system and seals - Cooling System - Generator</v>
          </cell>
        </row>
        <row r="5672">
          <cell r="H5672" t="str">
            <v>4650 Other cooling system problems - Cooling System - Generator</v>
          </cell>
        </row>
        <row r="5673">
          <cell r="H5673" t="str">
            <v>4700 Generator voltage control - Controls - Generator</v>
          </cell>
        </row>
        <row r="5674">
          <cell r="H5674" t="str">
            <v>4710 Generator metering devices - Controls - Generator</v>
          </cell>
        </row>
        <row r="5675">
          <cell r="H5675" t="str">
            <v>4720 Generator synchronization equipment - Controls - Generator</v>
          </cell>
        </row>
        <row r="5676">
          <cell r="H5676" t="str">
            <v>4730 Generator current and potential transformers - Controls - Generator</v>
          </cell>
        </row>
        <row r="5677">
          <cell r="H5677" t="str">
            <v>4740 Emergency generator trip devices - Controls - Generator</v>
          </cell>
        </row>
        <row r="5678">
          <cell r="H5678" t="str">
            <v>4750 Other generator controls and metering problems - Controls - Generator</v>
          </cell>
        </row>
        <row r="5679">
          <cell r="H5679" t="str">
            <v>4800 Generator main leads - Miscellaneous (Generator) - Generator</v>
          </cell>
        </row>
        <row r="5680">
          <cell r="H5680" t="str">
            <v>4805 Generator Bus Duct Cooling System - Miscellaneous (Generator) - Generator</v>
          </cell>
        </row>
        <row r="5681">
          <cell r="H5681" t="str">
            <v>4810 Generator output breaker - Miscellaneous (Generator) - Generator</v>
          </cell>
        </row>
        <row r="5682">
          <cell r="H5682" t="str">
            <v>4830 Major generator overhaul (720 hours or longer) (use for non-specific overhaul only; see page B-CCGT-2) - Miscellaneous (Generator) - Generator</v>
          </cell>
        </row>
        <row r="5683">
          <cell r="H5683" t="str">
            <v>4831 Minor generator overhaul (less than 720 hours) (use for non-specific overhaul only; see page B-CCGT-2) - Miscellaneous (Generator) - Generator</v>
          </cell>
        </row>
        <row r="5684">
          <cell r="H5684" t="str">
            <v>4840 Inspection - Miscellaneous (Generator) - Generator</v>
          </cell>
        </row>
        <row r="5685">
          <cell r="H5685" t="str">
            <v>4841 Generator doble testing - Miscellaneous (Generator) - Generator</v>
          </cell>
        </row>
        <row r="5686">
          <cell r="H5686" t="str">
            <v>4842 Reactive and capability testing - Miscellaneous (Generator) - Generator</v>
          </cell>
        </row>
        <row r="5687">
          <cell r="H5687" t="str">
            <v>4850 Core monitor alarm - Miscellaneous (Generator) - Generator</v>
          </cell>
        </row>
        <row r="5688">
          <cell r="H5688" t="str">
            <v>4860 Generator neutral grounding equipment - Miscellaneous (Generator) - Generator</v>
          </cell>
        </row>
        <row r="5689">
          <cell r="H5689" t="str">
            <v>4899 Other miscellaneous generator problems - Miscellaneous (Generator) - Generator</v>
          </cell>
        </row>
        <row r="5690">
          <cell r="H5690" t="str">
            <v>358 Oil burner piping and valves - HRSG Boiler Fuel Supply - Heat Recovery Steam Generator (HRSG)</v>
          </cell>
        </row>
        <row r="5691">
          <cell r="H5691" t="str">
            <v>359 Gas burner piping and valves - HRSG Boiler Fuel Supply - Heat Recovery Steam Generator (HRSG)</v>
          </cell>
        </row>
        <row r="5692">
          <cell r="H5692" t="str">
            <v>360 Burners - HRSG Boiler Fuel Supply - Heat Recovery Steam Generator (HRSG)</v>
          </cell>
        </row>
        <row r="5693">
          <cell r="H5693" t="str">
            <v>361 Burner orifices - HRSG Boiler Fuel Supply - Heat Recovery Steam Generator (HRSG)</v>
          </cell>
        </row>
        <row r="5694">
          <cell r="H5694" t="str">
            <v>370 Burner instruments and controls (except light off) - HRSG Boiler Fuel Supply - Heat Recovery Steam Generator (HRSG)</v>
          </cell>
        </row>
        <row r="5695">
          <cell r="H5695" t="str">
            <v>380 Light off (igniter) systems (including fuel supply) - HRSG Boiler Fuel Supply - Heat Recovery Steam Generator (HRSG)</v>
          </cell>
        </row>
        <row r="5696">
          <cell r="H5696" t="str">
            <v>385 Igniters - HRSG Boiler Fuel Supply - Heat Recovery Steam Generator (HRSG)</v>
          </cell>
        </row>
        <row r="5697">
          <cell r="H5697" t="str">
            <v>410 Other burner problems - HRSG Boiler Fuel Supply - Heat Recovery Steam Generator (HRSG)</v>
          </cell>
        </row>
        <row r="5698">
          <cell r="H5698" t="str">
            <v>440 Fuel oil pumps (general) - HRSG Boiler Fuel Supply - Heat Recovery Steam Generator (HRSG)</v>
          </cell>
        </row>
        <row r="5699">
          <cell r="H5699" t="str">
            <v>441 Fuel oil pumps (burner supply) - HRSG Boiler Fuel Supply - Heat Recovery Steam Generator (HRSG)</v>
          </cell>
        </row>
        <row r="5700">
          <cell r="H5700" t="str">
            <v>442 Fuel oil pumps (forwarding/transfer) - HRSG Boiler Fuel Supply - Heat Recovery Steam Generator (HRSG)</v>
          </cell>
        </row>
        <row r="5701">
          <cell r="H5701" t="str">
            <v>443 Fuel oil (burner supply) pump drives - HRSG Boiler Fuel Supply - Heat Recovery Steam Generator (HRSG)</v>
          </cell>
        </row>
        <row r="5702">
          <cell r="H5702" t="str">
            <v>444 Fuel oil (forwarding/transfer) pump drives - HRSG Boiler Fuel Supply - Heat Recovery Steam Generator (HRSG)</v>
          </cell>
        </row>
        <row r="5703">
          <cell r="H5703" t="str">
            <v>450 Fuel oil heaters - HRSG Boiler Fuel Supply - Heat Recovery Steam Generator (HRSG)</v>
          </cell>
        </row>
        <row r="5704">
          <cell r="H5704" t="str">
            <v>460 Fuel oil atomizers - HRSG Boiler Fuel Supply - Heat Recovery Steam Generator (HRSG)</v>
          </cell>
        </row>
        <row r="5705">
          <cell r="H5705" t="str">
            <v>470 Oil and gas fires - HRSG Boiler Fuel Supply - Heat Recovery Steam Generator (HRSG)</v>
          </cell>
        </row>
        <row r="5706">
          <cell r="H5706" t="str">
            <v>480 Other oil and gas fuel supply problems (see codes 0360-0410 for burner problems) - HRSG Boiler Fuel Supply - Heat Recovery Steam Generator (HRSG)</v>
          </cell>
        </row>
        <row r="5707">
          <cell r="H5707" t="str">
            <v>500 Main steam piping up to turbine stop valves - HRSG Boiler Piping System - Heat Recovery Steam Generator (HRSG)</v>
          </cell>
        </row>
        <row r="5708">
          <cell r="H5708" t="str">
            <v>510 Main steam relief/safety valves off superheater - HRSG Boiler Piping System - Heat Recovery Steam Generator (HRSG)</v>
          </cell>
        </row>
        <row r="5709">
          <cell r="H5709" t="str">
            <v>520 Other main steam valves (including vent and drain valves but not including the turbine stop valves) - HRSG Boiler Piping System - Heat Recovery Steam Generator (HRSG)</v>
          </cell>
        </row>
        <row r="5710">
          <cell r="H5710" t="str">
            <v>530 Other main steam system problems - HRSG Boiler Piping System - Heat Recovery Steam Generator (HRSG)</v>
          </cell>
        </row>
        <row r="5711">
          <cell r="H5711" t="str">
            <v>6110 HP steam piping up to turbine stop valves - Greater than 600 PSIG (see 0790 for piping supports) - HRSG Boiler Piping System - Heat Recovery Steam Generator (HRSG)</v>
          </cell>
        </row>
        <row r="5712">
          <cell r="H5712" t="str">
            <v>6111 HP steam relief/safety valves - HRSG Boiler Piping System - Heat Recovery Steam Generator (HRSG)</v>
          </cell>
        </row>
        <row r="5713">
          <cell r="H5713" t="str">
            <v>6112 Other HP steam valves (including vent and drain valves but not including the turbine stop valves) - HRSG Boiler Piping System - Heat Recovery Steam Generator (HRSG)</v>
          </cell>
        </row>
        <row r="5714">
          <cell r="H5714" t="str">
            <v>6113 Other HP steam system problems - HRSG Boiler Piping System - Heat Recovery Steam Generator (HRSG)</v>
          </cell>
        </row>
        <row r="5715">
          <cell r="H5715" t="str">
            <v>6114 HP steam isolation/boundary valves - HRSG Boiler Piping System - Heat Recovery Steam Generator (HRSG)</v>
          </cell>
        </row>
        <row r="5716">
          <cell r="H5716" t="str">
            <v>6120 IP steam piping up to turbine stop valves - Between 200 &amp; 600 PSIG (see 0790 for piping supports) - HRSG Boiler Piping System - Heat Recovery Steam Generator (HRSG)</v>
          </cell>
        </row>
        <row r="5717">
          <cell r="H5717" t="str">
            <v>6121 IP steam relief/safety valves - HRSG Boiler Piping System - Heat Recovery Steam Generator (HRSG)</v>
          </cell>
        </row>
        <row r="5718">
          <cell r="H5718" t="str">
            <v>6122 Other IP steam valves (including vent and drain valves but not including the turbine stop valves) - HRSG Boiler Piping System - Heat Recovery Steam Generator (HRSG)</v>
          </cell>
        </row>
        <row r="5719">
          <cell r="H5719" t="str">
            <v>6123 Other IP steam system problems - HRSG Boiler Piping System - Heat Recovery Steam Generator (HRSG)</v>
          </cell>
        </row>
        <row r="5720">
          <cell r="H5720" t="str">
            <v>6124 IP steam isolation/boundary valves - HRSG Boiler Piping System - Heat Recovery Steam Generator (HRSG)</v>
          </cell>
        </row>
        <row r="5721">
          <cell r="H5721" t="str">
            <v>6130 LP steam piping up to turbine stop valves - Less than 200 PSIG (see 0790 for piping supports) - HRSG Boiler Piping System - Heat Recovery Steam Generator (HRSG)</v>
          </cell>
        </row>
        <row r="5722">
          <cell r="H5722" t="str">
            <v>6131 LP steam relief/safety valves - HRSG Boiler Piping System - Heat Recovery Steam Generator (HRSG)</v>
          </cell>
        </row>
        <row r="5723">
          <cell r="H5723" t="str">
            <v>6132 Other LP steam valves (including vent and drain valves but not including the turbine stop valves) - HRSG Boiler Piping System - Heat Recovery Steam Generator (HRSG)</v>
          </cell>
        </row>
        <row r="5724">
          <cell r="H5724" t="str">
            <v>6133 Other LP steam system problems - HRSG Boiler Piping System - Heat Recovery Steam Generator (HRSG)</v>
          </cell>
        </row>
        <row r="5725">
          <cell r="H5725" t="str">
            <v>6134 Other main steam valves (including vent and drain valves but not including the turbine stop valves) - HRSG Boiler Piping System - Heat Recovery Steam Generator (HRSG)</v>
          </cell>
        </row>
        <row r="5726">
          <cell r="H5726" t="str">
            <v>6135 LP steam isolation/boundary valves - HRSG Boiler Piping System - Heat Recovery Steam Generator (HRSG)</v>
          </cell>
        </row>
        <row r="5727">
          <cell r="H5727" t="str">
            <v>540 Hot reheat steam piping up to turbine stop valves - HRSG Boiler Piping System - Heat Recovery Steam Generator (HRSG)</v>
          </cell>
        </row>
        <row r="5728">
          <cell r="H5728" t="str">
            <v>541 Cold reheat steam piping up to boiler - HRSG Boiler Piping System - Heat Recovery Steam Generator (HRSG)</v>
          </cell>
        </row>
        <row r="5729">
          <cell r="H5729" t="str">
            <v>550 Reheat steam relief/safety valves - HRSG Boiler Piping System - Heat Recovery Steam Generator (HRSG)</v>
          </cell>
        </row>
        <row r="5730">
          <cell r="H5730" t="str">
            <v>560 Other hot reheat steam valves (not including turbine stop or intercept valves) - HRSG Boiler Piping System - Heat Recovery Steam Generator (HRSG)</v>
          </cell>
        </row>
        <row r="5731">
          <cell r="H5731" t="str">
            <v>561 Other cold reheat steam valves (not including turbine stop or intercept valves) - HRSG Boiler Piping System - Heat Recovery Steam Generator (HRSG)</v>
          </cell>
        </row>
        <row r="5732">
          <cell r="H5732" t="str">
            <v>570 Other reheat steam problems - HRSG Boiler Piping System - Heat Recovery Steam Generator (HRSG)</v>
          </cell>
        </row>
        <row r="5733">
          <cell r="H5733" t="str">
            <v>6140 HP Desuperheater/attemperator piping - Greater than 600 PSIG. - HRSG Boiler Piping System - Heat Recovery Steam Generator (HRSG)</v>
          </cell>
        </row>
        <row r="5734">
          <cell r="H5734" t="str">
            <v>6141 HP Desuperheater/attemperator valves - HRSG Boiler Piping System - Heat Recovery Steam Generator (HRSG)</v>
          </cell>
        </row>
        <row r="5735">
          <cell r="H5735" t="str">
            <v>6142 HP Desuperheater/attemperator spray nozzles - HRSG Boiler Piping System - Heat Recovery Steam Generator (HRSG)</v>
          </cell>
        </row>
        <row r="5736">
          <cell r="H5736" t="str">
            <v>6143 HP Desuperheater/attemperator drums - HRSG Boiler Piping System - Heat Recovery Steam Generator (HRSG)</v>
          </cell>
        </row>
        <row r="5737">
          <cell r="H5737" t="str">
            <v>6144 Other HP desuperheater/attemperator problems - HRSG Boiler Piping System - Heat Recovery Steam Generator (HRSG)</v>
          </cell>
        </row>
        <row r="5738">
          <cell r="H5738" t="str">
            <v>6145 IP Desuperheater/attemperator piping - Between 200-600 PSIG - HRSG Boiler Piping System - Heat Recovery Steam Generator (HRSG)</v>
          </cell>
        </row>
        <row r="5739">
          <cell r="H5739" t="str">
            <v>6146 IP Desuperheater/attemperator valves - HRSG Boiler Piping System - Heat Recovery Steam Generator (HRSG)</v>
          </cell>
        </row>
        <row r="5740">
          <cell r="H5740" t="str">
            <v>6147 IP Desuperheater/attemperator spray nozzles - HRSG Boiler Piping System - Heat Recovery Steam Generator (HRSG)</v>
          </cell>
        </row>
        <row r="5741">
          <cell r="H5741" t="str">
            <v>6148 IP Desuperheater/attemperator drums - HRSG Boiler Piping System - Heat Recovery Steam Generator (HRSG)</v>
          </cell>
        </row>
        <row r="5742">
          <cell r="H5742" t="str">
            <v>6149 Other IP desuperheater/attemperator problems - HRSG Boiler Piping System - Heat Recovery Steam Generator (HRSG)</v>
          </cell>
        </row>
        <row r="5743">
          <cell r="H5743" t="str">
            <v>6150 LP Desuperheater/attemperator piping - Less than 200 PSIG - HRSG Boiler Piping System - Heat Recovery Steam Generator (HRSG)</v>
          </cell>
        </row>
        <row r="5744">
          <cell r="H5744" t="str">
            <v>6151 LP Desuperheater/attemperator valves - HRSG Boiler Piping System - Heat Recovery Steam Generator (HRSG)</v>
          </cell>
        </row>
        <row r="5745">
          <cell r="H5745" t="str">
            <v>6152 LP Desuperheater/attemperator spray nozzles - HRSG Boiler Piping System - Heat Recovery Steam Generator (HRSG)</v>
          </cell>
        </row>
        <row r="5746">
          <cell r="H5746" t="str">
            <v>6153 LP Desuperheater/attemperator drums - HRSG Boiler Piping System - Heat Recovery Steam Generator (HRSG)</v>
          </cell>
        </row>
        <row r="5747">
          <cell r="H5747" t="str">
            <v>6154 Other LP desuperheater/attemperator problems - HRSG Boiler Piping System - Heat Recovery Steam Generator (HRSG)</v>
          </cell>
        </row>
        <row r="5748">
          <cell r="H5748" t="str">
            <v>6160 HP Startup bypass system piping (including drain lines up to heaters or condenser) - Greater than 600 PSIG - HRSG Boiler Piping System - Heat Recovery Steam Generator (HRSG)</v>
          </cell>
        </row>
        <row r="5749">
          <cell r="H5749" t="str">
            <v>6161 HP Startup bypass system valves - HRSG Boiler Piping System - Heat Recovery Steam Generator (HRSG)</v>
          </cell>
        </row>
        <row r="5750">
          <cell r="H5750" t="str">
            <v>6162 HP Startup bypass tanks or flash tanks - HRSG Boiler Piping System - Heat Recovery Steam Generator (HRSG)</v>
          </cell>
        </row>
        <row r="5751">
          <cell r="H5751" t="str">
            <v>6163 Other HP startup bypass system problems - HRSG Boiler Piping System - Heat Recovery Steam Generator (HRSG)</v>
          </cell>
        </row>
        <row r="5752">
          <cell r="H5752" t="str">
            <v>6164 HP startup bypass instrumentation and controls - HRSG Boiler Piping System - Heat Recovery Steam Generator (HRSG)</v>
          </cell>
        </row>
        <row r="5753">
          <cell r="H5753" t="str">
            <v>6170 IP Startup bypass system piping (including drain lines up to heaters or condenser) - Between 200-600 PSIG - HRSG Boiler Piping System - Heat Recovery Steam Generator (HRSG)</v>
          </cell>
        </row>
        <row r="5754">
          <cell r="H5754" t="str">
            <v>6171 IP Startup bypass system valves - HRSG Boiler Piping System - Heat Recovery Steam Generator (HRSG)</v>
          </cell>
        </row>
        <row r="5755">
          <cell r="H5755" t="str">
            <v>6172 IP Startup bypass tanks or flash tanks - HRSG Boiler Piping System - Heat Recovery Steam Generator (HRSG)</v>
          </cell>
        </row>
        <row r="5756">
          <cell r="H5756" t="str">
            <v>6173 Other IP startup bypass system problems - HRSG Boiler Piping System - Heat Recovery Steam Generator (HRSG)</v>
          </cell>
        </row>
        <row r="5757">
          <cell r="H5757" t="str">
            <v>6174 IP startup bypass instrumentation and controls - HRSG Boiler Piping System - Heat Recovery Steam Generator (HRSG)</v>
          </cell>
        </row>
        <row r="5758">
          <cell r="H5758" t="str">
            <v>6180 LP Startup bypass system piping (including drain lines up to heaters or condenser) - Less than 200 PSIG - HRSG Boiler Piping System - Heat Recovery Steam Generator (HRSG)</v>
          </cell>
        </row>
        <row r="5759">
          <cell r="H5759" t="str">
            <v>6181 LP Startup bypass system valves - HRSG Boiler Piping System - Heat Recovery Steam Generator (HRSG)</v>
          </cell>
        </row>
        <row r="5760">
          <cell r="H5760" t="str">
            <v>6182 LP Startup bypass tanks or flash tanks - HRSG Boiler Piping System - Heat Recovery Steam Generator (HRSG)</v>
          </cell>
        </row>
        <row r="5761">
          <cell r="H5761" t="str">
            <v>6183 Other LP startup bypass system problems - HRSG Boiler Piping System - Heat Recovery Steam Generator (HRSG)</v>
          </cell>
        </row>
        <row r="5762">
          <cell r="H5762" t="str">
            <v>6184 LP startup bypass instrumentation and controls - HRSG Boiler Piping System - Heat Recovery Steam Generator (HRSG)</v>
          </cell>
        </row>
        <row r="5763">
          <cell r="H5763" t="str">
            <v>670 Feedwater piping downstream of feedwater regulating valve - HRSG Boiler Piping System - Heat Recovery Steam Generator (HRSG)</v>
          </cell>
        </row>
        <row r="5764">
          <cell r="H5764" t="str">
            <v>680 Feedwater valves (not feedwater regulating valve) - HRSG Boiler Piping System - Heat Recovery Steam Generator (HRSG)</v>
          </cell>
        </row>
        <row r="5765">
          <cell r="H5765" t="str">
            <v>690 Other feedwater problems downstream of feedwater regulating valve (use codes 3401 to 3499 for remainder of feedwater system) - HRSG Boiler Piping System - Heat Recovery Steam Generator (HRSG)</v>
          </cell>
        </row>
        <row r="5766">
          <cell r="H5766" t="str">
            <v>700 Blowdown system valves - HRSG Boiler Piping System - Heat Recovery Steam Generator (HRSG)</v>
          </cell>
        </row>
        <row r="5767">
          <cell r="H5767" t="str">
            <v>710 Blowdown system piping - HRSG Boiler Piping System - Heat Recovery Steam Generator (HRSG)</v>
          </cell>
        </row>
        <row r="5768">
          <cell r="H5768" t="str">
            <v>720 Blowdown system controls / instrumentation - HRSG Boiler Piping System - Heat Recovery Steam Generator (HRSG)</v>
          </cell>
        </row>
        <row r="5769">
          <cell r="H5769" t="str">
            <v>730 Other blowdown system problems - HRSG Boiler Piping System - Heat Recovery Steam Generator (HRSG)</v>
          </cell>
        </row>
        <row r="5770">
          <cell r="H5770" t="str">
            <v>740 Boiler recirculation pumps - HRSG Boiler Piping System - Heat Recovery Steam Generator (HRSG)</v>
          </cell>
        </row>
        <row r="5771">
          <cell r="H5771" t="str">
            <v>741 Boiler recirculation pumps - motors - HRSG Boiler Piping System - Heat Recovery Steam Generator (HRSG)</v>
          </cell>
        </row>
        <row r="5772">
          <cell r="H5772" t="str">
            <v>750 Boiler recirculation piping including downcomers - HRSG Boiler Piping System - Heat Recovery Steam Generator (HRSG)</v>
          </cell>
        </row>
        <row r="5773">
          <cell r="H5773" t="str">
            <v>760 Boiler recirculation valves - HRSG Boiler Piping System - Heat Recovery Steam Generator (HRSG)</v>
          </cell>
        </row>
        <row r="5774">
          <cell r="H5774" t="str">
            <v>770 Other boiler recirculation problems - HRSG Boiler Piping System - Heat Recovery Steam Generator (HRSG)</v>
          </cell>
        </row>
        <row r="5775">
          <cell r="H5775" t="str">
            <v>775 Economizer piping - HRSG Boiler Piping System - Heat Recovery Steam Generator (HRSG)</v>
          </cell>
        </row>
        <row r="5776">
          <cell r="H5776" t="str">
            <v>780 Headers between tube bundles - HRSG Boiler Piping System - Heat Recovery Steam Generator (HRSG)</v>
          </cell>
        </row>
        <row r="5777">
          <cell r="H5777" t="str">
            <v>782 Headers and caps - HRSG Boiler Piping System - Heat Recovery Steam Generator (HRSG)</v>
          </cell>
        </row>
        <row r="5778">
          <cell r="H5778" t="str">
            <v>790 Pipe hangers, brackets, supports (general) - HRSG Boiler Piping System - Heat Recovery Steam Generator (HRSG)</v>
          </cell>
        </row>
        <row r="5779">
          <cell r="H5779" t="str">
            <v>799 Other miscellaneous piping system problems - HRSG Boiler Piping System - Heat Recovery Steam Generator (HRSG)</v>
          </cell>
        </row>
        <row r="5780">
          <cell r="H5780" t="str">
            <v>800 Drums and drum internals (single drum only) - HRSG Boiler Internals and Structures - Heat Recovery Steam Generator (HRSG)</v>
          </cell>
        </row>
        <row r="5781">
          <cell r="H5781" t="str">
            <v>801 HP Drum (including drum level trips not attributable to other causes) - HRSG Boiler Internals and Structures - Heat Recovery Steam Generator (HRSG)</v>
          </cell>
        </row>
        <row r="5782">
          <cell r="H5782" t="str">
            <v>802 IP Drum (including drum level trips not attributable to other causes) - HRSG Boiler Internals and Structures - Heat Recovery Steam Generator (HRSG)</v>
          </cell>
        </row>
        <row r="5783">
          <cell r="H5783" t="str">
            <v>803 LP Drum (including drum level trips not attributable to other causes) - HRSG Boiler Internals and Structures - Heat Recovery Steam Generator (HRSG)</v>
          </cell>
        </row>
        <row r="5784">
          <cell r="H5784" t="str">
            <v>810 Boiler supports and structures (use code 1320 for tube supports) - HRSG Boiler Internals and Structures - Heat Recovery Steam Generator (HRSG)</v>
          </cell>
        </row>
        <row r="5785">
          <cell r="H5785" t="str">
            <v>820 Casing - HRSG Boiler Internals and Structures - Heat Recovery Steam Generator (HRSG)</v>
          </cell>
        </row>
        <row r="5786">
          <cell r="H5786" t="str">
            <v>830 Doors - HRSG Boiler Internals and Structures - Heat Recovery Steam Generator (HRSG)</v>
          </cell>
        </row>
        <row r="5787">
          <cell r="H5787" t="str">
            <v>840 Refractory and insulation - HRSG Boiler Internals and Structures - Heat Recovery Steam Generator (HRSG)</v>
          </cell>
        </row>
        <row r="5788">
          <cell r="H5788" t="str">
            <v>845 Windbox expansion joints - HRSG Boiler Internals and Structures - Heat Recovery Steam Generator (HRSG)</v>
          </cell>
        </row>
        <row r="5789">
          <cell r="H5789" t="str">
            <v>847 Other expansion joints - HRSG Boiler Internals and Structures - Heat Recovery Steam Generator (HRSG)</v>
          </cell>
        </row>
        <row r="5790">
          <cell r="H5790" t="str">
            <v>848 Inlet panel - HRSG Boiler Internals and Structures - Heat Recovery Steam Generator (HRSG)</v>
          </cell>
        </row>
        <row r="5791">
          <cell r="H5791" t="str">
            <v>850 Other internal or structural problems - HRSG Boiler Internals and Structures - Heat Recovery Steam Generator (HRSG)</v>
          </cell>
        </row>
        <row r="5792">
          <cell r="H5792" t="str">
            <v>855 Drum relief/safety valves (single drum only) - HRSG Boiler Internals and Structures - Heat Recovery Steam Generator (HRSG)</v>
          </cell>
        </row>
        <row r="5793">
          <cell r="H5793" t="str">
            <v>856 HP Drum relief/safety valves - HRSG Boiler Internals and Structures - Heat Recovery Steam Generator (HRSG)</v>
          </cell>
        </row>
        <row r="5794">
          <cell r="H5794" t="str">
            <v>857 IP Drum relief/safety valves - HRSG Boiler Internals and Structures - Heat Recovery Steam Generator (HRSG)</v>
          </cell>
        </row>
        <row r="5795">
          <cell r="H5795" t="str">
            <v>858 LP Drum relief/safety valves - HRSG Boiler Internals and Structures - Heat Recovery Steam Generator (HRSG)</v>
          </cell>
        </row>
        <row r="5796">
          <cell r="H5796" t="str">
            <v>859 Tube external fins/membranes - HRSG Boiler Internals and Structures - Heat Recovery Steam Generator (HRSG)</v>
          </cell>
        </row>
        <row r="5797">
          <cell r="H5797" t="str">
            <v>6005 HP Evaporator tubes - HRSG Boiler Tube Leaks - Heat Recovery Steam Generator (HRSG)</v>
          </cell>
        </row>
        <row r="5798">
          <cell r="H5798" t="str">
            <v>6006 IP Evaporator tubes - HRSG Boiler Tube Leaks - Heat Recovery Steam Generator (HRSG)</v>
          </cell>
        </row>
        <row r="5799">
          <cell r="H5799" t="str">
            <v>6007 LP Evaporator tubes - HRSG Boiler Tube Leaks - Heat Recovery Steam Generator (HRSG)</v>
          </cell>
        </row>
        <row r="5800">
          <cell r="H5800" t="str">
            <v>6010 HP superheater - HRSG Boiler Tube Leaks - Heat Recovery Steam Generator (HRSG)</v>
          </cell>
        </row>
        <row r="5801">
          <cell r="H5801" t="str">
            <v>6011 HP reheater - HRSG Boiler Tube Leaks - Heat Recovery Steam Generator (HRSG)</v>
          </cell>
        </row>
        <row r="5802">
          <cell r="H5802" t="str">
            <v>6012 HP economizer - HRSG Boiler Tube Leaks - Heat Recovery Steam Generator (HRSG)</v>
          </cell>
        </row>
        <row r="5803">
          <cell r="H5803" t="str">
            <v>6020 IP superheater - HRSG Boiler Tube Leaks - Heat Recovery Steam Generator (HRSG)</v>
          </cell>
        </row>
        <row r="5804">
          <cell r="H5804" t="str">
            <v>6021 IP reheater - HRSG Boiler Tube Leaks - Heat Recovery Steam Generator (HRSG)</v>
          </cell>
        </row>
        <row r="5805">
          <cell r="H5805" t="str">
            <v>6022 IP economizer - HRSG Boiler Tube Leaks - Heat Recovery Steam Generator (HRSG)</v>
          </cell>
        </row>
        <row r="5806">
          <cell r="H5806" t="str">
            <v>6030 LP reheater - HRSG Boiler Tube Leaks - Heat Recovery Steam Generator (HRSG)</v>
          </cell>
        </row>
        <row r="5807">
          <cell r="H5807" t="str">
            <v>6031 LP superheater - HRSG Boiler Tube Leaks - Heat Recovery Steam Generator (HRSG)</v>
          </cell>
        </row>
        <row r="5808">
          <cell r="H5808" t="str">
            <v>6032 LP economizer - HRSG Boiler Tube Leaks - Heat Recovery Steam Generator (HRSG)</v>
          </cell>
        </row>
        <row r="5809">
          <cell r="H5809" t="str">
            <v>6090 Other HRSG tube problems - HRSG Boiler Tube Leaks - Heat Recovery Steam Generator (HRSG)</v>
          </cell>
        </row>
        <row r="5810">
          <cell r="H5810" t="str">
            <v>1300 Water side fouling - Miscellaneous HRSG Boiler Tube Problems - Heat Recovery Steam Generator (HRSG)</v>
          </cell>
        </row>
        <row r="5811">
          <cell r="H5811" t="str">
            <v>1305 Fireside cleaning (which requires a full outage) Use code 1200 for cleanings that cause deratings. - Miscellaneous HRSG Boiler Tube Problems - Heat Recovery Steam Generator (HRSG)</v>
          </cell>
        </row>
        <row r="5812">
          <cell r="H5812" t="str">
            <v>1310 Water side cleaning (acid cleaning) - Miscellaneous HRSG Boiler Tube Problems - Heat Recovery Steam Generator (HRSG)</v>
          </cell>
        </row>
        <row r="5813">
          <cell r="H5813" t="str">
            <v>1320 Tube supports/attachments - Miscellaneous HRSG Boiler Tube Problems - Heat Recovery Steam Generator (HRSG)</v>
          </cell>
        </row>
        <row r="5814">
          <cell r="H5814" t="str">
            <v>1330 Slag fall damage - Miscellaneous HRSG Boiler Tube Problems - Heat Recovery Steam Generator (HRSG)</v>
          </cell>
        </row>
        <row r="5815">
          <cell r="H5815" t="str">
            <v>1340 Tube modifications (including addition and removal of tubes) - Miscellaneous HRSG Boiler Tube Problems - Heat Recovery Steam Generator (HRSG)</v>
          </cell>
        </row>
        <row r="5816">
          <cell r="H5816" t="str">
            <v>1350 Other miscellaneous boiler tube problems - Miscellaneous HRSG Boiler Tube Problems - Heat Recovery Steam Generator (HRSG)</v>
          </cell>
        </row>
        <row r="5817">
          <cell r="H5817" t="str">
            <v>1360 Boiler drains system - Miscellaneous HRSG Boiler Tube Problems - Heat Recovery Steam Generator (HRSG)</v>
          </cell>
        </row>
        <row r="5818">
          <cell r="H5818" t="str">
            <v>1400 Forced draft fans - HRSG Boiler Air and Gas Systems - Heat Recovery Steam Generator (HRSG)</v>
          </cell>
        </row>
        <row r="5819">
          <cell r="H5819" t="str">
            <v>1401 Forced draft fan dampers - HRSG Boiler Air and Gas Systems - Heat Recovery Steam Generator (HRSG)</v>
          </cell>
        </row>
        <row r="5820">
          <cell r="H5820" t="str">
            <v>1407 Forced draft fan lubrication system - HRSG Boiler Air and Gas Systems - Heat Recovery Steam Generator (HRSG)</v>
          </cell>
        </row>
        <row r="5821">
          <cell r="H5821" t="str">
            <v>1410 Forced draft fan motors - HRSG Boiler Air and Gas Systems - Heat Recovery Steam Generator (HRSG)</v>
          </cell>
        </row>
        <row r="5822">
          <cell r="H5822" t="str">
            <v>1411 Forced draft fan motors - variable speed - HRSG Boiler Air and Gas Systems - Heat Recovery Steam Generator (HRSG)</v>
          </cell>
        </row>
        <row r="5823">
          <cell r="H5823" t="str">
            <v>1412 Forced draft fan drives (other than motor) - HRSG Boiler Air and Gas Systems - Heat Recovery Steam Generator (HRSG)</v>
          </cell>
        </row>
        <row r="5824">
          <cell r="H5824" t="str">
            <v>1415 Forced draft fan controls - HRSG Boiler Air and Gas Systems - Heat Recovery Steam Generator (HRSG)</v>
          </cell>
        </row>
        <row r="5825">
          <cell r="H5825" t="str">
            <v>1420 Other forced draft fan problems - HRSG Boiler Air and Gas Systems - Heat Recovery Steam Generator (HRSG)</v>
          </cell>
        </row>
        <row r="5826">
          <cell r="H5826" t="str">
            <v>1430 Air supply ducts from FD fan - HRSG Boiler Air and Gas Systems - Heat Recovery Steam Generator (HRSG)</v>
          </cell>
        </row>
        <row r="5827">
          <cell r="H5827" t="str">
            <v>1431 Air supply dampers from FD fan - HRSG Boiler Air and Gas Systems - Heat Recovery Steam Generator (HRSG)</v>
          </cell>
        </row>
        <row r="5828">
          <cell r="H5828" t="str">
            <v>1432 Air supply duct expansion joints - HRSG Boiler Air and Gas Systems - Heat Recovery Steam Generator (HRSG)</v>
          </cell>
        </row>
        <row r="5829">
          <cell r="H5829" t="str">
            <v>1440 Air supply dampers - HRSG Boiler Air and Gas Systems - Heat Recovery Steam Generator (HRSG)</v>
          </cell>
        </row>
        <row r="5830">
          <cell r="H5830" t="str">
            <v>1450 Other air supply problems - HRSG Boiler Air and Gas Systems - Heat Recovery Steam Generator (HRSG)</v>
          </cell>
        </row>
        <row r="5831">
          <cell r="H5831" t="str">
            <v>1451 Fluidized Air Fan (FBC Only) - HRSG Boiler Air and Gas Systems - Heat Recovery Steam Generator (HRSG)</v>
          </cell>
        </row>
        <row r="5832">
          <cell r="H5832" t="str">
            <v>1456 Induced draft fan dampers - HRSG Boiler Air and Gas Systems - Heat Recovery Steam Generator (HRSG)</v>
          </cell>
        </row>
        <row r="5833">
          <cell r="H5833" t="str">
            <v>1536 Flue gas recirculating fan dampers - HRSG Boiler Air and Gas Systems - Heat Recovery Steam Generator (HRSG)</v>
          </cell>
        </row>
        <row r="5834">
          <cell r="H5834" t="str">
            <v>1590 Stacks (use code 8430 for stack problems due to pollution control equipment) - HRSG Boiler Air and Gas Systems - Heat Recovery Steam Generator (HRSG)</v>
          </cell>
        </row>
        <row r="5835">
          <cell r="H5835" t="str">
            <v>1591 Stack damper and linkage - HRSG Boiler Air and Gas Systems - Heat Recovery Steam Generator (HRSG)</v>
          </cell>
        </row>
        <row r="5836">
          <cell r="H5836" t="str">
            <v>1592 Stack damper linkage motors - HRSG Boiler Air and Gas Systems - Heat Recovery Steam Generator (HRSG)</v>
          </cell>
        </row>
        <row r="5837">
          <cell r="H5837" t="str">
            <v>1599 Other miscellaneous boiler air and gas system problems - HRSG Boiler Air and Gas Systems - Heat Recovery Steam Generator (HRSG)</v>
          </cell>
        </row>
        <row r="5838">
          <cell r="H5838" t="str">
            <v>1700 Feedwater controls (report local controls - feedwater pump, feedwater regulator valve, etc., - with component or system) - HRSG Boiler Control Systems - Heat Recovery Steam Generator (HRSG)</v>
          </cell>
        </row>
        <row r="5839">
          <cell r="H5839" t="str">
            <v>1710 Combustion/steam condition controls (report local controls - burners, pulverizers, etc., - with component or system) - HRSG Boiler Control Systems - Heat Recovery Steam Generator (HRSG)</v>
          </cell>
        </row>
        <row r="5840">
          <cell r="H5840" t="str">
            <v>1720 Desuperheater/attemperator controls - HRSG Boiler Control Systems - Heat Recovery Steam Generator (HRSG)</v>
          </cell>
        </row>
        <row r="5841">
          <cell r="H5841" t="str">
            <v>1730 Boiler explosion or implosion - HRSG Boiler Control Systems - Heat Recovery Steam Generator (HRSG)</v>
          </cell>
        </row>
        <row r="5842">
          <cell r="H5842" t="str">
            <v>1740 Boiler drum gage glasses / level indicator - HRSG Boiler Control Systems - Heat Recovery Steam Generator (HRSG)</v>
          </cell>
        </row>
        <row r="5843">
          <cell r="H5843" t="str">
            <v>1750 Burner management system - HRSG Boiler Control Systems - Heat Recovery Steam Generator (HRSG)</v>
          </cell>
        </row>
        <row r="5844">
          <cell r="H5844" t="str">
            <v>1760 Feedwater instrumentation (not local controls) - HRSG Boiler Control Systems - Heat Recovery Steam Generator (HRSG)</v>
          </cell>
        </row>
        <row r="5845">
          <cell r="H5845" t="str">
            <v>1761 Combustion/Steam condition instrumentation (not local controls) - HRSG Boiler Control Systems - Heat Recovery Steam Generator (HRSG)</v>
          </cell>
        </row>
        <row r="5846">
          <cell r="H5846" t="str">
            <v>1762 Desuperheater/attemperator instrumentation (not local controls) - HRSG Boiler Control Systems - Heat Recovery Steam Generator (HRSG)</v>
          </cell>
        </row>
        <row r="5847">
          <cell r="H5847" t="str">
            <v>1799 Other boiler instrumentation and control problems - HRSG Boiler Control Systems - Heat Recovery Steam Generator (HRSG)</v>
          </cell>
        </row>
        <row r="5848">
          <cell r="H5848" t="str">
            <v>1800 Major boiler overhaul (720 hours or longer) (use for non-specific overhaul only; see page B-CCGT-2) - HRSG Boiler Overhaul and Inspections - Heat Recovery Steam Generator (HRSG)</v>
          </cell>
        </row>
        <row r="5849">
          <cell r="H5849" t="str">
            <v>1801 Minor boiler overhaul (less than 720 hours) (use for non-specific overhaul only; see page B-CCGT-2) - HRSG Boiler Overhaul and Inspections - Heat Recovery Steam Generator (HRSG)</v>
          </cell>
        </row>
        <row r="5850">
          <cell r="H5850" t="str">
            <v>1810 Other boiler inspections - HRSG Boiler Overhaul and Inspections - Heat Recovery Steam Generator (HRSG)</v>
          </cell>
        </row>
        <row r="5851">
          <cell r="H5851" t="str">
            <v>1811 Boiler Inspections - problem identification / investigation - HRSG Boiler Overhaul and Inspections - Heat Recovery Steam Generator (HRSG)</v>
          </cell>
        </row>
        <row r="5852">
          <cell r="H5852" t="str">
            <v>1812 Boiler Inspections - scheduled or routine - HRSG Boiler Overhaul and Inspections - Heat Recovery Steam Generator (HRSG)</v>
          </cell>
        </row>
        <row r="5853">
          <cell r="H5853" t="str">
            <v>1820 Chemical cleaning/steam blows - HRSG Boiler Overhaul and Inspections - Heat Recovery Steam Generator (HRSG)</v>
          </cell>
        </row>
        <row r="5854">
          <cell r="H5854" t="str">
            <v>1850 Boiler water condition (not feedwater water quality) - HRSG Boiler Water Condition - Heat Recovery Steam Generator (HRSG)</v>
          </cell>
        </row>
        <row r="5855">
          <cell r="H5855" t="str">
            <v>1900 Improper balance between tube sections not due to fouling or plugging - HRSG Boiler Design Limitations - Heat Recovery Steam Generator (HRSG)</v>
          </cell>
        </row>
        <row r="5856">
          <cell r="H5856" t="str">
            <v>1910 Inadequate air not due to equipment problems - HRSG Boiler Design Limitations - Heat Recovery Steam Generator (HRSG)</v>
          </cell>
        </row>
        <row r="5857">
          <cell r="H5857" t="str">
            <v>1980 Boiler safety valve test - Miscellaneous (HRSG Boiler) - Heat Recovery Steam Generator (HRSG)</v>
          </cell>
        </row>
        <row r="5858">
          <cell r="H5858" t="str">
            <v>1990 Boiler performance testing (use code 9999 for total unit performance testing) - Miscellaneous (HRSG Boiler) - Heat Recovery Steam Generator (HRSG)</v>
          </cell>
        </row>
        <row r="5859">
          <cell r="H5859" t="str">
            <v>1999 Boiler, miscellaneous - Miscellaneous (HRSG Boiler) - Heat Recovery Steam Generator (HRSG)</v>
          </cell>
        </row>
        <row r="5860">
          <cell r="H5860" t="str">
            <v>6000 Heat recovery steam generator to gas turbine connecting equipment. For additional codes, use Fossil Steam Cause Codes 0010 to 1999. - Miscellaneous (HRSG Boiler) - Heat Recovery Steam Generator (HRSG)</v>
          </cell>
        </row>
        <row r="5861">
          <cell r="H5861" t="str">
            <v>6100 Steam turbine to gas turbine coupling. For additional codes, use Fossil Steam Cause Codes 4000 to 4499. - Miscellaneous (HRSG Boiler) - Heat Recovery Steam Generator (HRSG)</v>
          </cell>
        </row>
        <row r="5862">
          <cell r="H5862" t="str">
            <v>3110 Condenser tube leaks - Condensing System - Balance of Plant</v>
          </cell>
        </row>
        <row r="5863">
          <cell r="H5863" t="str">
            <v>3111 Condenser tube fouling shell side - Condensing System - Balance of Plant</v>
          </cell>
        </row>
        <row r="5864">
          <cell r="H5864" t="str">
            <v>3112 Condenser tube fouling tube side - Condensing System - Balance of Plant</v>
          </cell>
        </row>
        <row r="5865">
          <cell r="H5865" t="str">
            <v>3113 Condenser tube and water box cleaning (including circulating water flow reversal) - Condensing System - Balance of Plant</v>
          </cell>
        </row>
        <row r="5866">
          <cell r="H5866" t="str">
            <v>3114 Air-cooled condenser tubes - Condensing System - Balance of Plant</v>
          </cell>
        </row>
        <row r="5867">
          <cell r="H5867" t="str">
            <v>3115 Air-cooled condenser pumps - Condensing System - Balance of Plant</v>
          </cell>
        </row>
        <row r="5868">
          <cell r="H5868" t="str">
            <v>3116 Air-cooled condenser fans - Condensing System - Balance of Plant</v>
          </cell>
        </row>
        <row r="5869">
          <cell r="H5869" t="str">
            <v>3117 Air-cooled condenser fan motors - Condensing System - Balance of Plant</v>
          </cell>
        </row>
        <row r="5870">
          <cell r="H5870" t="str">
            <v>3118 Other Air-cooled condenser problems - Condensing System - Balance of Plant</v>
          </cell>
        </row>
        <row r="5871">
          <cell r="H5871" t="str">
            <v>3119 Other condenser tube casing or shell and internal problems - Condensing System - Balance of Plant</v>
          </cell>
        </row>
        <row r="5872">
          <cell r="H5872" t="str">
            <v>3120 Tube sheets - Condensing System - Balance of Plant</v>
          </cell>
        </row>
        <row r="5873">
          <cell r="H5873" t="str">
            <v>3121 Expansion joint - Condensing System - Balance of Plant</v>
          </cell>
        </row>
        <row r="5874">
          <cell r="H5874" t="str">
            <v>3122 Gaskets and seals - Condensing System - Balance of Plant</v>
          </cell>
        </row>
        <row r="5875">
          <cell r="H5875" t="str">
            <v>3123 Hot well - Condensing System - Balance of Plant</v>
          </cell>
        </row>
        <row r="5876">
          <cell r="H5876" t="str">
            <v>3124 Tube sheet fouling - Condensing System - Balance of Plant</v>
          </cell>
        </row>
        <row r="5877">
          <cell r="H5877" t="str">
            <v>3129 Other condenser casing or shell and internal problems - Condensing System - Balance of Plant</v>
          </cell>
        </row>
        <row r="5878">
          <cell r="H5878" t="str">
            <v>3130 Air ejectors - Condensing System - Balance of Plant</v>
          </cell>
        </row>
        <row r="5879">
          <cell r="H5879" t="str">
            <v>3131 Air ejector piping and valves - Condensing System - Balance of Plant</v>
          </cell>
        </row>
        <row r="5880">
          <cell r="H5880" t="str">
            <v>3132 Inter and after condensers - Condensing System - Balance of Plant</v>
          </cell>
        </row>
        <row r="5881">
          <cell r="H5881" t="str">
            <v>3133 Vacuum pumps - Condensing System - Balance of Plant</v>
          </cell>
        </row>
        <row r="5882">
          <cell r="H5882" t="str">
            <v>3134 Vacuum pump piping and valves - Condensing System - Balance of Plant</v>
          </cell>
        </row>
        <row r="5883">
          <cell r="H5883" t="str">
            <v>3135 Vacuum pump motor and auxiliaries - Condensing System - Balance of Plant</v>
          </cell>
        </row>
        <row r="5884">
          <cell r="H5884" t="str">
            <v>3139 Other air extraction system problems - general - Condensing System - Balance of Plant</v>
          </cell>
        </row>
        <row r="5885">
          <cell r="H5885" t="str">
            <v>3149 Loss of vacuum not attributable to a particular component such as air ejectors or valves, or high back pressure not attributable to high circulating water temperature, or vacuum losses from a known cause. - Condensing System - Balance of Plant</v>
          </cell>
        </row>
        <row r="5886">
          <cell r="H5886" t="str">
            <v>3150 Hot well level controls - Condensing System - Balance of Plant</v>
          </cell>
        </row>
        <row r="5887">
          <cell r="H5887" t="str">
            <v>3151 Vacuum pump and air ejector controls - Condensing System - Balance of Plant</v>
          </cell>
        </row>
        <row r="5888">
          <cell r="H5888" t="str">
            <v>3152 Air-cooled condenser controls - Condensing System - Balance of Plant</v>
          </cell>
        </row>
        <row r="5889">
          <cell r="H5889" t="str">
            <v>3159 Other condensing system controls and instruments - Condensing System - Balance of Plant</v>
          </cell>
        </row>
        <row r="5890">
          <cell r="H5890" t="str">
            <v>3170 Condenser inspection (use code 3110 to report looking for tube leaks) - Condensing System - Balance of Plant</v>
          </cell>
        </row>
        <row r="5891">
          <cell r="H5891" t="str">
            <v>3171 Air-cooled condenser inspections - Condensing System - Balance of Plant</v>
          </cell>
        </row>
        <row r="5892">
          <cell r="H5892" t="str">
            <v>3180 Major condenser overhaul - Condensing System - Balance of Plant</v>
          </cell>
        </row>
        <row r="5893">
          <cell r="H5893" t="str">
            <v>3185 Water side cathodic protection - Condensing System - Balance of Plant</v>
          </cell>
        </row>
        <row r="5894">
          <cell r="H5894" t="str">
            <v>3186 Auxiliary condenser and associated equipment - Condensing System - Balance of Plant</v>
          </cell>
        </row>
        <row r="5895">
          <cell r="H5895" t="str">
            <v>3190 Air leakage (for losses not attributable to previously noted equipment related codes) - Condensing System - Balance of Plant</v>
          </cell>
        </row>
        <row r="5896">
          <cell r="H5896" t="str">
            <v>3199 Other miscellaneous condensing system problems - Condensing System - Balance of Plant</v>
          </cell>
        </row>
        <row r="5897">
          <cell r="H5897" t="str">
            <v>3210 Circulating water pumps - Circulating Water Systems - Balance of Plant</v>
          </cell>
        </row>
        <row r="5898">
          <cell r="H5898" t="str">
            <v>3211 Circulating water pump motors - Circulating Water Systems - Balance of Plant</v>
          </cell>
        </row>
        <row r="5899">
          <cell r="H5899" t="str">
            <v>3220 Circulating water piping - Circulating Water Systems - Balance of Plant</v>
          </cell>
        </row>
        <row r="5900">
          <cell r="H5900" t="str">
            <v>3221 Circulating water piping fouling - Circulating Water Systems - Balance of Plant</v>
          </cell>
        </row>
        <row r="5901">
          <cell r="H5901" t="str">
            <v>3230 Circulating water valves - Circulating Water Systems - Balance of Plant</v>
          </cell>
        </row>
        <row r="5902">
          <cell r="H5902" t="str">
            <v>3231 Waterbox - Circulating Water Systems - Balance of Plant</v>
          </cell>
        </row>
        <row r="5903">
          <cell r="H5903" t="str">
            <v>3232 Condenser tube cleaning system including debris filter - Circulating Water Systems - Balance of Plant</v>
          </cell>
        </row>
        <row r="5904">
          <cell r="H5904" t="str">
            <v>3233 Circulating water priming system - Circulating Water Systems - Balance of Plant</v>
          </cell>
        </row>
        <row r="5905">
          <cell r="H5905" t="str">
            <v>3235 Cooling tower booster pump - Circulating Water Systems - Balance of Plant</v>
          </cell>
        </row>
        <row r="5906">
          <cell r="H5906" t="str">
            <v>3236 Cooling tower booster motor - Circulating Water Systems - Balance of Plant</v>
          </cell>
        </row>
        <row r="5907">
          <cell r="H5907" t="str">
            <v>3238 Cooling tower fan motors - Circulating Water Systems - Balance of Plant</v>
          </cell>
        </row>
        <row r="5908">
          <cell r="H5908" t="str">
            <v>3239 Cooling tower fan motors - variable speed - Circulating Water Systems - Balance of Plant</v>
          </cell>
        </row>
        <row r="5909">
          <cell r="H5909" t="str">
            <v>3240 Cooling tower fans - Circulating Water Systems - Balance of Plant</v>
          </cell>
        </row>
        <row r="5910">
          <cell r="H5910" t="str">
            <v>3241 Cooling tower efficiency below design - Circulating Water Systems - Balance of Plant</v>
          </cell>
        </row>
        <row r="5911">
          <cell r="H5911" t="str">
            <v>3242 Cooling tower fill damage - Circulating Water Systems - Balance of Plant</v>
          </cell>
        </row>
        <row r="5912">
          <cell r="H5912" t="str">
            <v>3243 Cooling tower icing - Circulating Water Systems - Balance of Plant</v>
          </cell>
        </row>
        <row r="5913">
          <cell r="H5913" t="str">
            <v>3244 Cooling tower fires - Circulating Water Systems - Balance of Plant</v>
          </cell>
        </row>
        <row r="5914">
          <cell r="H5914" t="str">
            <v>3245 Other cooling tower problems - Circulating Water Systems - Balance of Plant</v>
          </cell>
        </row>
        <row r="5915">
          <cell r="H5915" t="str">
            <v>3246 Cooling tower fouling - Circulating Water Systems - Balance of Plant</v>
          </cell>
        </row>
        <row r="5916">
          <cell r="H5916" t="str">
            <v>3247 Cooling tower instrumentation - Circulating Water Systems - Balance of Plant</v>
          </cell>
        </row>
        <row r="5917">
          <cell r="H5917" t="str">
            <v>3248 Cooling Tower Overhaul - Circulating Water Systems - Balance of Plant</v>
          </cell>
        </row>
        <row r="5918">
          <cell r="H5918" t="str">
            <v>3250 Circulating water system instruments and controls - Circulating Water Systems - Balance of Plant</v>
          </cell>
        </row>
        <row r="5919">
          <cell r="H5919" t="str">
            <v>3260 Traveling screens - Circulating Water Systems - Balance of Plant</v>
          </cell>
        </row>
        <row r="5920">
          <cell r="H5920" t="str">
            <v>3261 Traveling screen fouling - Circulating Water Systems - Balance of Plant</v>
          </cell>
        </row>
        <row r="5921">
          <cell r="H5921" t="str">
            <v>3269 Circulating water biological conditions (ie, zebra mussels) - Circulating Water Systems - Balance of Plant</v>
          </cell>
        </row>
        <row r="5922">
          <cell r="H5922" t="str">
            <v>3270 Intake system problems other than traveling screens - Circulating Water Systems - Balance of Plant</v>
          </cell>
        </row>
        <row r="5923">
          <cell r="H5923" t="str">
            <v>3271 Intake grating fouling - Circulating Water Systems - Balance of Plant</v>
          </cell>
        </row>
        <row r="5924">
          <cell r="H5924" t="str">
            <v>3272 Circulating water screenwash system - Circulating Water Systems - Balance of Plant</v>
          </cell>
        </row>
        <row r="5925">
          <cell r="H5925" t="str">
            <v>3273 Debris in circulating water from outside sources (leaves, mud, etc.) - Circulating Water Systems - Balance of Plant</v>
          </cell>
        </row>
        <row r="5926">
          <cell r="H5926" t="str">
            <v>3280 High circulating water temperature (not due to season, tower efficiency below design, or other listed equipment problem) - Circulating Water Systems - Balance of Plant</v>
          </cell>
        </row>
        <row r="5927">
          <cell r="H5927" t="str">
            <v>3281 Circulating water tempering system - Circulating Water Systems - Balance of Plant</v>
          </cell>
        </row>
        <row r="5928">
          <cell r="H5928" t="str">
            <v>3282 Circulating water cooling ponds - Circulating Water Systems - Balance of Plant</v>
          </cell>
        </row>
        <row r="5929">
          <cell r="H5929" t="str">
            <v>3285 Circulating water chemistry - Circulating Water Systems - Balance of Plant</v>
          </cell>
        </row>
        <row r="5930">
          <cell r="H5930" t="str">
            <v>3299 Other circulating water system problems - Circulating Water Systems - Balance of Plant</v>
          </cell>
        </row>
        <row r="5931">
          <cell r="H5931" t="str">
            <v>3290 Waste water (zero discharge) tanks, pumps, and motors - Waste Water (zero discharge) Systems - Balance of Plant</v>
          </cell>
        </row>
        <row r="5932">
          <cell r="H5932" t="str">
            <v>3291 Waste water (zero discharge) system fouling - Waste Water (zero discharge) Systems - Balance of Plant</v>
          </cell>
        </row>
        <row r="5933">
          <cell r="H5933" t="str">
            <v>3292 Waste water (zero discharge) piping - Waste Water (zero discharge) Systems - Balance of Plant</v>
          </cell>
        </row>
        <row r="5934">
          <cell r="H5934" t="str">
            <v>3293 Waste water (zero discharge) valves - Waste Water (zero discharge) Systems - Balance of Plant</v>
          </cell>
        </row>
        <row r="5935">
          <cell r="H5935" t="str">
            <v>3294 Waste water (zero discharge) controls and instrumentation - Waste Water (zero discharge) Systems - Balance of Plant</v>
          </cell>
        </row>
        <row r="5936">
          <cell r="H5936" t="str">
            <v>3295 Other waste water (zero discharge) problems - Waste Water (zero discharge) Systems - Balance of Plant</v>
          </cell>
        </row>
        <row r="5937">
          <cell r="H5937" t="str">
            <v>3300 Condensate water pre-treatment - Condensate System - Balance of Plant</v>
          </cell>
        </row>
        <row r="5938">
          <cell r="H5938" t="str">
            <v>3310 Condensate/hotwell pumps - Condensate System - Balance of Plant</v>
          </cell>
        </row>
        <row r="5939">
          <cell r="H5939" t="str">
            <v>3311 Condensate/hotwell pump motor - Condensate System - Balance of Plant</v>
          </cell>
        </row>
        <row r="5940">
          <cell r="H5940" t="str">
            <v>3312 Condensate booster pump - Condensate System - Balance of Plant</v>
          </cell>
        </row>
        <row r="5941">
          <cell r="H5941" t="str">
            <v>3313 Condensate booster pump motor - Condensate System - Balance of Plant</v>
          </cell>
        </row>
        <row r="5942">
          <cell r="H5942" t="str">
            <v>3314 Condensate booster pump motor - variable speed - Condensate System - Balance of Plant</v>
          </cell>
        </row>
        <row r="5943">
          <cell r="H5943" t="str">
            <v>3315 Condensate booster pump drive (other than 3313 and 3314) - Condensate System - Balance of Plant</v>
          </cell>
        </row>
        <row r="5944">
          <cell r="H5944" t="str">
            <v>3320 Condensate piping - Condensate System - Balance of Plant</v>
          </cell>
        </row>
        <row r="5945">
          <cell r="H5945" t="str">
            <v>3330 Condensate valves - Condensate System - Balance of Plant</v>
          </cell>
        </row>
        <row r="5946">
          <cell r="H5946" t="str">
            <v>3339 LP heater head leaks - Condensate System - Balance of Plant</v>
          </cell>
        </row>
        <row r="5947">
          <cell r="H5947" t="str">
            <v>3340 LP heater tube leaks - Condensate System - Balance of Plant</v>
          </cell>
        </row>
        <row r="5948">
          <cell r="H5948" t="str">
            <v>3341 Other LP heater - general - Condensate System - Balance of Plant</v>
          </cell>
        </row>
        <row r="5949">
          <cell r="H5949" t="str">
            <v>3342 IP heater tube leaks - Condensate System - Balance of Plant</v>
          </cell>
        </row>
        <row r="5950">
          <cell r="H5950" t="str">
            <v>3343 Other IP heater - general - Condensate System - Balance of Plant</v>
          </cell>
        </row>
        <row r="5951">
          <cell r="H5951" t="str">
            <v>3344 Deaerator (including level control) - Condensate System - Balance of Plant</v>
          </cell>
        </row>
        <row r="5952">
          <cell r="H5952" t="str">
            <v>3345 IP heater head leaks - Condensate System - Balance of Plant</v>
          </cell>
        </row>
        <row r="5953">
          <cell r="H5953" t="str">
            <v>3350 Condensate polishing and filtering systems - Condensate System - Balance of Plant</v>
          </cell>
        </row>
        <row r="5954">
          <cell r="H5954" t="str">
            <v>3351 Chemical addition systems - Condensate System - Balance of Plant</v>
          </cell>
        </row>
        <row r="5955">
          <cell r="H5955" t="str">
            <v>3352 Feedwater chemistry (not specific to condenser, polishers, or chemical addition) - Condensate System - Balance of Plant</v>
          </cell>
        </row>
        <row r="5956">
          <cell r="H5956" t="str">
            <v>3360 Condensate makeup and return (including storage tanks) - Condensate System - Balance of Plant</v>
          </cell>
        </row>
        <row r="5957">
          <cell r="H5957" t="str">
            <v>3370 Condensate system controls and instrumentation (not hotwell level, heater level, or deaerator level controls; see codes 3150-3159, 3344, 3502). - Condensate System - Balance of Plant</v>
          </cell>
        </row>
        <row r="5958">
          <cell r="H5958" t="str">
            <v>3380 Condensate coolers - Condensate System - Balance of Plant</v>
          </cell>
        </row>
        <row r="5959">
          <cell r="H5959" t="str">
            <v>3399 Other miscellaneous condensate system problems - Condensate System - Balance of Plant</v>
          </cell>
        </row>
        <row r="5960">
          <cell r="H5960" t="str">
            <v>3401 Startup feedwater pump - Feedwater System - Balance of Plant</v>
          </cell>
        </row>
        <row r="5961">
          <cell r="H5961" t="str">
            <v>3402 Startup feedwater pump drives - all types - Feedwater System - Balance of Plant</v>
          </cell>
        </row>
        <row r="5962">
          <cell r="H5962" t="str">
            <v>3407 Feedwater pump suction screens - Feedwater System - Balance of Plant</v>
          </cell>
        </row>
        <row r="5963">
          <cell r="H5963" t="str">
            <v>3408 Feedwater pump drive - local controls - Feedwater System - Balance of Plant</v>
          </cell>
        </row>
        <row r="5964">
          <cell r="H5964" t="str">
            <v>3409 Feedwater pump drive motor - variable speed - Feedwater System - Balance of Plant</v>
          </cell>
        </row>
        <row r="5965">
          <cell r="H5965" t="str">
            <v>3410 Feedwater pump - Feedwater System - Balance of Plant</v>
          </cell>
        </row>
        <row r="5966">
          <cell r="H5966" t="str">
            <v>3411 Feedwater pump drive - motor - Feedwater System - Balance of Plant</v>
          </cell>
        </row>
        <row r="5967">
          <cell r="H5967" t="str">
            <v>3412 Feedwater pump drive - steam turbine - Feedwater System - Balance of Plant</v>
          </cell>
        </row>
        <row r="5968">
          <cell r="H5968" t="str">
            <v>3413 Feedwater pump coupling and drive shaft - Feedwater System - Balance of Plant</v>
          </cell>
        </row>
        <row r="5969">
          <cell r="H5969" t="str">
            <v>3414 Feedwater pump local controls - Feedwater System - Balance of Plant</v>
          </cell>
        </row>
        <row r="5970">
          <cell r="H5970" t="str">
            <v>3415 Feedwater pump/drive lube oil system - Feedwater System - Balance of Plant</v>
          </cell>
        </row>
        <row r="5971">
          <cell r="H5971" t="str">
            <v>3416 Other feedwater pump problems - Feedwater System - Balance of Plant</v>
          </cell>
        </row>
        <row r="5972">
          <cell r="H5972" t="str">
            <v>3417 Feedwater pump drive - main shaft - Feedwater System - Balance of Plant</v>
          </cell>
        </row>
        <row r="5973">
          <cell r="H5973" t="str">
            <v>3418 Feedwater pump drive - other - Feedwater System - Balance of Plant</v>
          </cell>
        </row>
        <row r="5974">
          <cell r="H5974" t="str">
            <v>3419 Feedwater pump drive - gear - Feedwater System - Balance of Plant</v>
          </cell>
        </row>
        <row r="5975">
          <cell r="H5975" t="str">
            <v>3420 Feedwater piping and supports - Feedwater System - Balance of Plant</v>
          </cell>
        </row>
        <row r="5976">
          <cell r="H5976" t="str">
            <v>3430 Feedwater regulating (boiler level control) valve - Feedwater System - Balance of Plant</v>
          </cell>
        </row>
        <row r="5977">
          <cell r="H5977" t="str">
            <v>3431 Other feedwater valves - Feedwater System - Balance of Plant</v>
          </cell>
        </row>
        <row r="5978">
          <cell r="H5978" t="str">
            <v>3439 HP heater head leaks - Feedwater System - Balance of Plant</v>
          </cell>
        </row>
        <row r="5979">
          <cell r="H5979" t="str">
            <v>3440 High pressure heater tube leaks - Feedwater System - Balance of Plant</v>
          </cell>
        </row>
        <row r="5980">
          <cell r="H5980" t="str">
            <v>3441 Other high pressure heater problems (see condensate system for LP and IP heater codes) - Feedwater System - Balance of Plant</v>
          </cell>
        </row>
        <row r="5981">
          <cell r="H5981" t="str">
            <v>3451 Feedwater booster pump suction screens - Feedwater System - Balance of Plant</v>
          </cell>
        </row>
        <row r="5982">
          <cell r="H5982" t="str">
            <v>3452 Feedwater booster pump drive - local controls - Feedwater System - Balance of Plant</v>
          </cell>
        </row>
        <row r="5983">
          <cell r="H5983" t="str">
            <v>3453 Feedwater booster pump drive motor - variable speed - Feedwater System - Balance of Plant</v>
          </cell>
        </row>
        <row r="5984">
          <cell r="H5984" t="str">
            <v>3454 Feedwater booster pump - Feedwater System - Balance of Plant</v>
          </cell>
        </row>
        <row r="5985">
          <cell r="H5985" t="str">
            <v>3455 Feedwater booster pump drive - motor - Feedwater System - Balance of Plant</v>
          </cell>
        </row>
        <row r="5986">
          <cell r="H5986" t="str">
            <v>3456 Feedwater booster pump drive - steam turbine - Feedwater System - Balance of Plant</v>
          </cell>
        </row>
        <row r="5987">
          <cell r="H5987" t="str">
            <v>3457 Feedwater booster pump coupling and drive shaft - Feedwater System - Balance of Plant</v>
          </cell>
        </row>
        <row r="5988">
          <cell r="H5988" t="str">
            <v>3458 Feedwater booster pump local controls - Feedwater System - Balance of Plant</v>
          </cell>
        </row>
        <row r="5989">
          <cell r="H5989" t="str">
            <v>3459 Feedwater booster pump/drive lube oil system - Feedwater System - Balance of Plant</v>
          </cell>
        </row>
        <row r="5990">
          <cell r="H5990" t="str">
            <v>3460 Other feedwater booster pump problems - Feedwater System - Balance of Plant</v>
          </cell>
        </row>
        <row r="5991">
          <cell r="H5991" t="str">
            <v>3461 Feedwater booster pump drive - main shaft - Feedwater System - Balance of Plant</v>
          </cell>
        </row>
        <row r="5992">
          <cell r="H5992" t="str">
            <v>3462 Feedwater booster pump drive - other - Feedwater System - Balance of Plant</v>
          </cell>
        </row>
        <row r="5993">
          <cell r="H5993" t="str">
            <v>3463 Feedwater booster pump drive - gear - Feedwater System - Balance of Plant</v>
          </cell>
        </row>
        <row r="5994">
          <cell r="H5994" t="str">
            <v>3499 Other feedwater system problems - Feedwater System - Balance of Plant</v>
          </cell>
        </row>
        <row r="5995">
          <cell r="H5995" t="str">
            <v>3501 Heater drain pumps - Heater Drain Systems - Balance of Plant</v>
          </cell>
        </row>
        <row r="5996">
          <cell r="H5996" t="str">
            <v>3502 Heater level control - Heater Drain Systems - Balance of Plant</v>
          </cell>
        </row>
        <row r="5997">
          <cell r="H5997" t="str">
            <v>3503 Heater drain piping - Heater Drain Systems - Balance of Plant</v>
          </cell>
        </row>
        <row r="5998">
          <cell r="H5998" t="str">
            <v>3504 Heater drain valves - Heater Drain Systems - Balance of Plant</v>
          </cell>
        </row>
        <row r="5999">
          <cell r="H5999" t="str">
            <v>3505 Heater drain pump drive - Heater Drain Systems - Balance of Plant</v>
          </cell>
        </row>
        <row r="6000">
          <cell r="H6000" t="str">
            <v>3509 Other heater drain system problems - Heater Drain Systems - Balance of Plant</v>
          </cell>
        </row>
        <row r="6001">
          <cell r="H6001" t="str">
            <v>3520 HP Extraction steam piping - Extraction Steam - Balance of Plant</v>
          </cell>
        </row>
        <row r="6002">
          <cell r="H6002" t="str">
            <v>3521 HP Extraction steam valves - Extraction Steam - Balance of Plant</v>
          </cell>
        </row>
        <row r="6003">
          <cell r="H6003" t="str">
            <v>3522 HP Extraction steam instruments and controls - Extraction Steam - Balance of Plant</v>
          </cell>
        </row>
        <row r="6004">
          <cell r="H6004" t="str">
            <v>3529 Other HP extraction steam system problems - Extraction Steam - Balance of Plant</v>
          </cell>
        </row>
        <row r="6005">
          <cell r="H6005" t="str">
            <v>3530 IP Extraction steam piping - Extraction Steam - Balance of Plant</v>
          </cell>
        </row>
        <row r="6006">
          <cell r="H6006" t="str">
            <v>3531 IP Extraction steam valves - Extraction Steam - Balance of Plant</v>
          </cell>
        </row>
        <row r="6007">
          <cell r="H6007" t="str">
            <v>3532 IP Extraction steam instruments and controls - Extraction Steam - Balance of Plant</v>
          </cell>
        </row>
        <row r="6008">
          <cell r="H6008" t="str">
            <v>3539 Other IP extraction steam system problems - Extraction Steam - Balance of Plant</v>
          </cell>
        </row>
        <row r="6009">
          <cell r="H6009" t="str">
            <v>3540 LP Extraction steam piping - Extraction Steam - Balance of Plant</v>
          </cell>
        </row>
        <row r="6010">
          <cell r="H6010" t="str">
            <v>3541 LP Extraction steam valves - Extraction Steam - Balance of Plant</v>
          </cell>
        </row>
        <row r="6011">
          <cell r="H6011" t="str">
            <v>3542 LP Extraction steam instruments and controls - Extraction Steam - Balance of Plant</v>
          </cell>
        </row>
        <row r="6012">
          <cell r="H6012" t="str">
            <v>3549 Other LP extraction steam system problems - Extraction Steam - Balance of Plant</v>
          </cell>
        </row>
        <row r="6013">
          <cell r="H6013" t="str">
            <v>3600 Switchyard transformers and associated cooling systems - external (OMC) - Electrical - Balance of Plant</v>
          </cell>
        </row>
        <row r="6014">
          <cell r="H6014" t="str">
            <v>3601 Switchyard transformers and associated cooling systems - external (not OMC) - Electrical - Balance of Plant</v>
          </cell>
        </row>
        <row r="6015">
          <cell r="H6015" t="str">
            <v>3610 Switchyard circuit breakers - external (not OMC) - Electrical - Balance of Plant</v>
          </cell>
        </row>
        <row r="6016">
          <cell r="H6016" t="str">
            <v>3611 Switchyard circuit breakers - external (OMC) - Electrical - Balance of Plant</v>
          </cell>
        </row>
        <row r="6017">
          <cell r="H6017" t="str">
            <v>3612 Switchyard system protection devices - external (OMC) - Electrical - Balance of Plant</v>
          </cell>
        </row>
        <row r="6018">
          <cell r="H6018" t="str">
            <v>3613 Switchyard system protection devices - external (not OMC) - Electrical - Balance of Plant</v>
          </cell>
        </row>
        <row r="6019">
          <cell r="H6019" t="str">
            <v>3618 Other switchyard equipment - external (not OMC) - Electrical - Balance of Plant</v>
          </cell>
        </row>
        <row r="6020">
          <cell r="H6020" t="str">
            <v>3619 Other switchyard equipment - external (OMC) - Electrical - Balance of Plant</v>
          </cell>
        </row>
        <row r="6021">
          <cell r="H6021" t="str">
            <v>3620 Main transformer - Electrical - Balance of Plant</v>
          </cell>
        </row>
        <row r="6022">
          <cell r="H6022" t="str">
            <v>3621 Unit auxiliaries transformer - Electrical - Balance of Plant</v>
          </cell>
        </row>
        <row r="6023">
          <cell r="H6023" t="str">
            <v>3622 Station service startup transformer - Electrical - Balance of Plant</v>
          </cell>
        </row>
        <row r="6024">
          <cell r="H6024" t="str">
            <v>3623 Auxiliary generators - Electrical - Balance of Plant</v>
          </cell>
        </row>
        <row r="6025">
          <cell r="H6025" t="str">
            <v>3624 Auxiliary generator voltage supply system - Electrical - Balance of Plant</v>
          </cell>
        </row>
        <row r="6026">
          <cell r="H6026" t="str">
            <v>3629 Other switchyard or high voltage system problems - external - Electrical - Balance of Plant</v>
          </cell>
        </row>
        <row r="6027">
          <cell r="H6027" t="str">
            <v>3630 400-700 volt transformers - Electrical - Balance of Plant</v>
          </cell>
        </row>
        <row r="6028">
          <cell r="H6028" t="str">
            <v>3631 400-700 volt circuit breakers - Electrical - Balance of Plant</v>
          </cell>
        </row>
        <row r="6029">
          <cell r="H6029" t="str">
            <v>3632 400-700 volt conductors and buses - Electrical - Balance of Plant</v>
          </cell>
        </row>
        <row r="6030">
          <cell r="H6030" t="str">
            <v>3633 400-700 volt insulators - Electrical - Balance of Plant</v>
          </cell>
        </row>
        <row r="6031">
          <cell r="H6031" t="str">
            <v>3634 400-700 volt protection devices - Electrical - Balance of Plant</v>
          </cell>
        </row>
        <row r="6032">
          <cell r="H6032" t="str">
            <v>3639 Other 400-700 volt problems - Electrical - Balance of Plant</v>
          </cell>
        </row>
        <row r="6033">
          <cell r="H6033" t="str">
            <v>3640 AC instrument power transformers - Electrical - Balance of Plant</v>
          </cell>
        </row>
        <row r="6034">
          <cell r="H6034" t="str">
            <v>3641 AC Circuit breakers - Electrical - Balance of Plant</v>
          </cell>
        </row>
        <row r="6035">
          <cell r="H6035" t="str">
            <v>3642 AC Conductors and buses - Electrical - Balance of Plant</v>
          </cell>
        </row>
        <row r="6036">
          <cell r="H6036" t="str">
            <v>3643 AC Inverters - Electrical - Balance of Plant</v>
          </cell>
        </row>
        <row r="6037">
          <cell r="H6037" t="str">
            <v>3644 AC Protection devices - Electrical - Balance of Plant</v>
          </cell>
        </row>
        <row r="6038">
          <cell r="H6038" t="str">
            <v>3649 Other AC instrument power problems - Electrical - Balance of Plant</v>
          </cell>
        </row>
        <row r="6039">
          <cell r="H6039" t="str">
            <v>3650 DC instrument power battery chargers - Electrical - Balance of Plant</v>
          </cell>
        </row>
        <row r="6040">
          <cell r="H6040" t="str">
            <v>3651 DC circuit breakers - Electrical - Balance of Plant</v>
          </cell>
        </row>
        <row r="6041">
          <cell r="H6041" t="str">
            <v>3652 DC conductors and buses - Electrical - Balance of Plant</v>
          </cell>
        </row>
        <row r="6042">
          <cell r="H6042" t="str">
            <v>3653 DC protection devices - Electrical - Balance of Plant</v>
          </cell>
        </row>
        <row r="6043">
          <cell r="H6043" t="str">
            <v>3659 Other DC power problems - Electrical - Balance of Plant</v>
          </cell>
        </row>
        <row r="6044">
          <cell r="H6044" t="str">
            <v>3660 4000-7000 volt transformers - Electrical - Balance of Plant</v>
          </cell>
        </row>
        <row r="6045">
          <cell r="H6045" t="str">
            <v>3661 4000-7000 volt circuit breakers - Electrical - Balance of Plant</v>
          </cell>
        </row>
        <row r="6046">
          <cell r="H6046" t="str">
            <v>3662 4000-7000 volt conductors and buses - Electrical - Balance of Plant</v>
          </cell>
        </row>
        <row r="6047">
          <cell r="H6047" t="str">
            <v>3663 4000-7000 volt insulators - Electrical - Balance of Plant</v>
          </cell>
        </row>
        <row r="6048">
          <cell r="H6048" t="str">
            <v>3664 4000-7000 volt protection devices - Electrical - Balance of Plant</v>
          </cell>
        </row>
        <row r="6049">
          <cell r="H6049" t="str">
            <v>3669 Other 4000-7000 volt problems - Electrical - Balance of Plant</v>
          </cell>
        </row>
        <row r="6050">
          <cell r="H6050" t="str">
            <v>3670 12-15kV transformers - Electrical - Balance of Plant</v>
          </cell>
        </row>
        <row r="6051">
          <cell r="H6051" t="str">
            <v>3671 12-15kV circuit breakers - Electrical - Balance of Plant</v>
          </cell>
        </row>
        <row r="6052">
          <cell r="H6052" t="str">
            <v>3672 12-15kV conductors and buses - Electrical - Balance of Plant</v>
          </cell>
        </row>
        <row r="6053">
          <cell r="H6053" t="str">
            <v>3673 12-15kV insulators - Electrical - Balance of Plant</v>
          </cell>
        </row>
        <row r="6054">
          <cell r="H6054" t="str">
            <v>3674 12-15kV protection devices - Electrical - Balance of Plant</v>
          </cell>
        </row>
        <row r="6055">
          <cell r="H6055" t="str">
            <v>3679 Other 12-15kV problems - Electrical - Balance of Plant</v>
          </cell>
        </row>
        <row r="6056">
          <cell r="H6056" t="str">
            <v>3680 Other voltage transformers - Electrical - Balance of Plant</v>
          </cell>
        </row>
        <row r="6057">
          <cell r="H6057" t="str">
            <v>3681 Other voltage circuit breakers - Electrical - Balance of Plant</v>
          </cell>
        </row>
        <row r="6058">
          <cell r="H6058" t="str">
            <v>3682 Other voltage conductors and buses - Electrical - Balance of Plant</v>
          </cell>
        </row>
        <row r="6059">
          <cell r="H6059" t="str">
            <v>3683 Other voltage insulators - Electrical - Balance of Plant</v>
          </cell>
        </row>
        <row r="6060">
          <cell r="H6060" t="str">
            <v>3684 Other voltage protection devices - Electrical - Balance of Plant</v>
          </cell>
        </row>
        <row r="6061">
          <cell r="H6061" t="str">
            <v>3689 Other voltage problems - Electrical - Balance of Plant</v>
          </cell>
        </row>
        <row r="6062">
          <cell r="H6062" t="str">
            <v>3690 Station Service Power Distribution System, General - Electrical - Balance of Plant</v>
          </cell>
        </row>
        <row r="6063">
          <cell r="H6063" t="str">
            <v>3700 Power Station switchyard (non generating unit equipment) - Power Station Switchyard - Balance of Plant</v>
          </cell>
        </row>
        <row r="6064">
          <cell r="H6064" t="str">
            <v>3710 Transmission line (connected to powerhouse switchyard to 1st Substation) - Power Station Switchyard - Balance of Plant</v>
          </cell>
        </row>
        <row r="6065">
          <cell r="H6065" t="str">
            <v>3720 Transmission equipment at the 1st substation (see code 9300 if applicable) - Power Station Switchyard - Balance of Plant</v>
          </cell>
        </row>
        <row r="6066">
          <cell r="H6066" t="str">
            <v>3730 Transmission equipment beyond the 1st substation (see code 9300 if applicable) - Power Station Switchyard - Balance of Plant</v>
          </cell>
        </row>
        <row r="6067">
          <cell r="H6067" t="str">
            <v>3800 Open cooling water pumps and motors - Auxiliary Systems - Balance of Plant</v>
          </cell>
        </row>
        <row r="6068">
          <cell r="H6068" t="str">
            <v>3801 Open cooling water piping - Auxiliary Systems - Balance of Plant</v>
          </cell>
        </row>
        <row r="6069">
          <cell r="H6069" t="str">
            <v>3802 Open cooling water valves - Auxiliary Systems - Balance of Plant</v>
          </cell>
        </row>
        <row r="6070">
          <cell r="H6070" t="str">
            <v>3803 Open cooling water heat exchangers - Auxiliary Systems - Balance of Plant</v>
          </cell>
        </row>
        <row r="6071">
          <cell r="H6071" t="str">
            <v>3804 Open cooling water system fouling - Auxiliary Systems - Balance of Plant</v>
          </cell>
        </row>
        <row r="6072">
          <cell r="H6072" t="str">
            <v>3805 Open cooling water system instrumentation - Auxiliary Systems - Balance of Plant</v>
          </cell>
        </row>
        <row r="6073">
          <cell r="H6073" t="str">
            <v>3806 Open cooling water strainer - Auxiliary Systems - Balance of Plant</v>
          </cell>
        </row>
        <row r="6074">
          <cell r="H6074" t="str">
            <v>3809 Other open cooling water problems - Auxiliary Systems - Balance of Plant</v>
          </cell>
        </row>
        <row r="6075">
          <cell r="H6075" t="str">
            <v>3810 Service water pumps and motors - Auxiliary Systems - Balance of Plant</v>
          </cell>
        </row>
        <row r="6076">
          <cell r="H6076" t="str">
            <v>3811 Service water piping - Auxiliary Systems - Balance of Plant</v>
          </cell>
        </row>
        <row r="6077">
          <cell r="H6077" t="str">
            <v>3812 Service water valves - Auxiliary Systems - Balance of Plant</v>
          </cell>
        </row>
        <row r="6078">
          <cell r="H6078" t="str">
            <v>3813 Service water heat exchangers - Auxiliary Systems - Balance of Plant</v>
          </cell>
        </row>
        <row r="6079">
          <cell r="H6079" t="str">
            <v>3814 Service water system fouling - Auxiliary Systems - Balance of Plant</v>
          </cell>
        </row>
        <row r="6080">
          <cell r="H6080" t="str">
            <v>3815 Service water strainer - Auxiliary Systems - Balance of Plant</v>
          </cell>
        </row>
        <row r="6081">
          <cell r="H6081" t="str">
            <v>3819 Other service water problems - Auxiliary Systems - Balance of Plant</v>
          </cell>
        </row>
        <row r="6082">
          <cell r="H6082" t="str">
            <v>3820 Closed cooling water pumps and motors - Auxiliary Systems - Balance of Plant</v>
          </cell>
        </row>
        <row r="6083">
          <cell r="H6083" t="str">
            <v>3821 Closed cooling water piping - Auxiliary Systems - Balance of Plant</v>
          </cell>
        </row>
        <row r="6084">
          <cell r="H6084" t="str">
            <v>3822 Closed cooling water valves - Auxiliary Systems - Balance of Plant</v>
          </cell>
        </row>
        <row r="6085">
          <cell r="H6085" t="str">
            <v>3823 Closed cooling water heat exchangers - Auxiliary Systems - Balance of Plant</v>
          </cell>
        </row>
        <row r="6086">
          <cell r="H6086" t="str">
            <v>3824 Closed cooling water system fouling - Auxiliary Systems - Balance of Plant</v>
          </cell>
        </row>
        <row r="6087">
          <cell r="H6087" t="str">
            <v>3825 Closed cooling water instrumentation - Auxiliary Systems - Balance of Plant</v>
          </cell>
        </row>
        <row r="6088">
          <cell r="H6088" t="str">
            <v>3826 Closed cooling water strainer - Auxiliary Systems - Balance of Plant</v>
          </cell>
        </row>
        <row r="6089">
          <cell r="H6089" t="str">
            <v>3829 Other closed cooling water system problems - Auxiliary Systems - Balance of Plant</v>
          </cell>
        </row>
        <row r="6090">
          <cell r="H6090" t="str">
            <v>3830 Auxiliary boiler - Auxiliary Systems - Balance of Plant</v>
          </cell>
        </row>
        <row r="6091">
          <cell r="H6091" t="str">
            <v>3831 Auxiliary steam piping - Auxiliary Systems - Balance of Plant</v>
          </cell>
        </row>
        <row r="6092">
          <cell r="H6092" t="str">
            <v>3832 Auxiliary steam valves - Auxiliary Systems - Balance of Plant</v>
          </cell>
        </row>
        <row r="6093">
          <cell r="H6093" t="str">
            <v>3833 Auxiliary steam controls and instruments - Auxiliary Systems - Balance of Plant</v>
          </cell>
        </row>
        <row r="6094">
          <cell r="H6094" t="str">
            <v>3834 Auxiliary boiler tube leaks - Auxiliary Systems - Balance of Plant</v>
          </cell>
        </row>
        <row r="6095">
          <cell r="H6095" t="str">
            <v>3835 Auxiliary boiler burner management system - Auxiliary Systems - Balance of Plant</v>
          </cell>
        </row>
        <row r="6096">
          <cell r="H6096" t="str">
            <v>3836 Steam transfer to other unit - Auxiliary Systems - Balance of Plant</v>
          </cell>
        </row>
        <row r="6097">
          <cell r="H6097" t="str">
            <v>3839 Other auxiliary steam problems (also see extraction steam codes 3520 to 3529; startup bypass codes 0630 to 0660; and soot blower steam code 0870) - Auxiliary Systems - Balance of Plant</v>
          </cell>
        </row>
        <row r="6098">
          <cell r="H6098" t="str">
            <v>3840 Service air compressors - Auxiliary Systems - Balance of Plant</v>
          </cell>
        </row>
        <row r="6099">
          <cell r="H6099" t="str">
            <v>3841 Service air piping - Auxiliary Systems - Balance of Plant</v>
          </cell>
        </row>
        <row r="6100">
          <cell r="H6100" t="str">
            <v>3842 Service air valves - Auxiliary Systems - Balance of Plant</v>
          </cell>
        </row>
        <row r="6101">
          <cell r="H6101" t="str">
            <v>3843 Service air dryers - Auxiliary Systems - Balance of Plant</v>
          </cell>
        </row>
        <row r="6102">
          <cell r="H6102" t="str">
            <v>3844 Soot blowing air compressor and system - Auxiliary Systems - Balance of Plant</v>
          </cell>
        </row>
        <row r="6103">
          <cell r="H6103" t="str">
            <v>3849 Other service air problems - Auxiliary Systems - Balance of Plant</v>
          </cell>
        </row>
        <row r="6104">
          <cell r="H6104" t="str">
            <v>3850 Instrument air compressors - Auxiliary Systems - Balance of Plant</v>
          </cell>
        </row>
        <row r="6105">
          <cell r="H6105" t="str">
            <v>3851 Instrument air piping - Auxiliary Systems - Balance of Plant</v>
          </cell>
        </row>
        <row r="6106">
          <cell r="H6106" t="str">
            <v>3852 Instrument air valves - Auxiliary Systems - Balance of Plant</v>
          </cell>
        </row>
        <row r="6107">
          <cell r="H6107" t="str">
            <v>3853 Instrument air dryers - Auxiliary Systems - Balance of Plant</v>
          </cell>
        </row>
        <row r="6108">
          <cell r="H6108" t="str">
            <v>3854 N2 backup to instrument air - Auxiliary Systems - Balance of Plant</v>
          </cell>
        </row>
        <row r="6109">
          <cell r="H6109" t="str">
            <v>3859 Other instrument air problems - Auxiliary Systems - Balance of Plant</v>
          </cell>
        </row>
        <row r="6110">
          <cell r="H6110" t="str">
            <v>3860 Fire protection system pumps - Auxiliary Systems - Balance of Plant</v>
          </cell>
        </row>
        <row r="6111">
          <cell r="H6111" t="str">
            <v>3861 Fire protection system piping - Auxiliary Systems - Balance of Plant</v>
          </cell>
        </row>
        <row r="6112">
          <cell r="H6112" t="str">
            <v>3862 Fire protection system valves - Auxiliary Systems - Balance of Plant</v>
          </cell>
        </row>
        <row r="6113">
          <cell r="H6113" t="str">
            <v>3863 Fire protection system fouling - Auxiliary Systems - Balance of Plant</v>
          </cell>
        </row>
        <row r="6114">
          <cell r="H6114" t="str">
            <v>3864 Fire protection system instrumentation and controls - Auxiliary Systems - Balance of Plant</v>
          </cell>
        </row>
        <row r="6115">
          <cell r="H6115" t="str">
            <v>3869 Other fire protection system problems - Auxiliary Systems - Balance of Plant</v>
          </cell>
        </row>
        <row r="6116">
          <cell r="H6116" t="str">
            <v>3870 Fuel Gas Compressor and Motors - Auxiliary Systems - Balance of Plant</v>
          </cell>
        </row>
        <row r="6117">
          <cell r="H6117" t="str">
            <v>3871 Fuel Gas Compressor Piping - Auxiliary Systems - Balance of Plant</v>
          </cell>
        </row>
        <row r="6118">
          <cell r="H6118" t="str">
            <v>3872 Fuel Gas Compressor Valves - Auxiliary Systems - Balance of Plant</v>
          </cell>
        </row>
        <row r="6119">
          <cell r="H6119" t="str">
            <v>3873 Fuel Gas Compressor Heat Exchangers - Auxiliary Systems - Balance of Plant</v>
          </cell>
        </row>
        <row r="6120">
          <cell r="H6120" t="str">
            <v>3874 Fuel Gas Compressor Controls and Instrumentation - Auxiliary Systems - Balance of Plant</v>
          </cell>
        </row>
        <row r="6121">
          <cell r="H6121" t="str">
            <v>3875 Fuel Gas Compressor Filters - Auxiliary Systems - Balance of Plant</v>
          </cell>
        </row>
        <row r="6122">
          <cell r="H6122" t="str">
            <v>3876 Fuel Gas Compressor Fire System - Auxiliary Systems - Balance of Plant</v>
          </cell>
        </row>
        <row r="6123">
          <cell r="H6123" t="str">
            <v>3879 Fuel Gas Compressor - other - Auxiliary Systems - Balance of Plant</v>
          </cell>
        </row>
        <row r="6124">
          <cell r="H6124" t="str">
            <v>3880 Seal air fan - Auxiliary Systems - Balance of Plant</v>
          </cell>
        </row>
        <row r="6125">
          <cell r="H6125" t="str">
            <v>3881 Seal air fan drive - motor - Auxiliary Systems - Balance of Plant</v>
          </cell>
        </row>
        <row r="6126">
          <cell r="H6126" t="str">
            <v>3882 Seal air control dampers and drives - Auxiliary Systems - Balance of Plant</v>
          </cell>
        </row>
        <row r="6127">
          <cell r="H6127" t="str">
            <v>3883 Seal air filters - Auxiliary Systems - Balance of Plant</v>
          </cell>
        </row>
        <row r="6128">
          <cell r="H6128" t="str">
            <v>3889 Other seal air fan problems - Auxiliary Systems - Balance of Plant</v>
          </cell>
        </row>
        <row r="6129">
          <cell r="H6129" t="str">
            <v>3898 Miscellaneous plant auxiliary process and services instrumentation and controls - Auxiliary Systems - Balance of Plant</v>
          </cell>
        </row>
        <row r="6130">
          <cell r="H6130" t="str">
            <v>3899 Other miscellaneous auxiliary system problems - Auxiliary Systems - Balance of Plant</v>
          </cell>
        </row>
        <row r="6131">
          <cell r="H6131" t="str">
            <v>6299 Other combined cycle block problems (Use other gas turbine problem codes, other steam turbine codes, etc., whenever appropriate.) - Auxiliary Systems - Balance of Plant</v>
          </cell>
        </row>
        <row r="6132">
          <cell r="H6132" t="str">
            <v>6399 Other coal gasification equipment problems - Auxiliary Systems - Balance of Plant</v>
          </cell>
        </row>
        <row r="6133">
          <cell r="H6133" t="str">
            <v>3950 Process computer - Miscellaneous (Balance of Plant) - Balance of Plant</v>
          </cell>
        </row>
        <row r="6134">
          <cell r="H6134" t="str">
            <v>3960 Thermal derating (thermal efficiency losses in balance of plant when specific cause(s) unknown) - Miscellaneous (Balance of Plant) - Balance of Plant</v>
          </cell>
        </row>
        <row r="6135">
          <cell r="H6135" t="str">
            <v>3970 Distributive Control System (DCS) - process computer - Miscellaneous (Balance of Plant) - Balance of Plant</v>
          </cell>
        </row>
        <row r="6136">
          <cell r="H6136" t="str">
            <v>3971 DCS - data highway - Miscellaneous (Balance of Plant) - Balance of Plant</v>
          </cell>
        </row>
        <row r="6137">
          <cell r="H6137" t="str">
            <v>3972 DCS - hardware problems (including card failure) - Miscellaneous (Balance of Plant) - Balance of Plant</v>
          </cell>
        </row>
        <row r="6138">
          <cell r="H6138" t="str">
            <v>3973 DCS - internal and termination wiring - Miscellaneous (Balance of Plant) - Balance of Plant</v>
          </cell>
        </row>
        <row r="6139">
          <cell r="H6139" t="str">
            <v>3974 DCS - logic problems - Miscellaneous (Balance of Plant) - Balance of Plant</v>
          </cell>
        </row>
        <row r="6140">
          <cell r="H6140" t="str">
            <v>3975 DCS - upgrades - Miscellaneous (Balance of Plant) - Balance of Plant</v>
          </cell>
        </row>
        <row r="6141">
          <cell r="H6141" t="str">
            <v>3979 Other DCS problems - Miscellaneous (Balance of Plant) - Balance of Plant</v>
          </cell>
        </row>
        <row r="6142">
          <cell r="H6142" t="str">
            <v>3980 Programmable Logic Controller (PLC) - Miscellaneous (Balance of Plant) - Balance of Plant</v>
          </cell>
        </row>
        <row r="6143">
          <cell r="H6143" t="str">
            <v>3981 PLC - data highway - Miscellaneous (Balance of Plant) - Balance of Plant</v>
          </cell>
        </row>
        <row r="6144">
          <cell r="H6144" t="str">
            <v>3982 PLC - hardware problems (including card failure) - Miscellaneous (Balance of Plant) - Balance of Plant</v>
          </cell>
        </row>
        <row r="6145">
          <cell r="H6145" t="str">
            <v>3983 PLC - internal and termination wiring - Miscellaneous (Balance of Plant) - Balance of Plant</v>
          </cell>
        </row>
        <row r="6146">
          <cell r="H6146" t="str">
            <v>3984 PLC - logic problems - Miscellaneous (Balance of Plant) - Balance of Plant</v>
          </cell>
        </row>
        <row r="6147">
          <cell r="H6147" t="str">
            <v>3985 PLC - upgrades - Miscellaneous (Balance of Plant) - Balance of Plant</v>
          </cell>
        </row>
        <row r="6148">
          <cell r="H6148" t="str">
            <v>3989 Other PLC problems - Miscellaneous (Balance of Plant) - Balance of Plant</v>
          </cell>
        </row>
        <row r="6149">
          <cell r="H6149" t="str">
            <v>3995 Powerhouse heating and ventilating systems - Miscellaneous (Balance of Plant) - Balance of Plant</v>
          </cell>
        </row>
        <row r="6150">
          <cell r="H6150" t="str">
            <v>3996 Air conditioning systems - rooms and areas - Miscellaneous (Balance of Plant) - Balance of Plant</v>
          </cell>
        </row>
        <row r="6151">
          <cell r="H6151" t="str">
            <v>3998 Balance of plant overhaul/outage - Miscellaneous (Balance of Plant) - Balance of Plant</v>
          </cell>
        </row>
        <row r="6152">
          <cell r="H6152" t="str">
            <v>3999 Other miscellaneous balance of plant problems - Miscellaneous (Balance of Plant) - Balance of Plant</v>
          </cell>
        </row>
        <row r="6153">
          <cell r="H6153" t="str">
            <v>8700 CEMS Certification and Recertification - Continuous Emissions Monitoring Systems (CEMS) - Pollution Control Equipment</v>
          </cell>
        </row>
        <row r="6154">
          <cell r="H6154" t="str">
            <v>8710 SO2 analyzer problems - Continuous Emissions Monitoring Systems (CEMS) - Pollution Control Equipment</v>
          </cell>
        </row>
        <row r="6155">
          <cell r="H6155" t="str">
            <v>8720 NOx analyzer problems - Continuous Emissions Monitoring Systems (CEMS) - Pollution Control Equipment</v>
          </cell>
        </row>
        <row r="6156">
          <cell r="H6156" t="str">
            <v>8730 CO analyzer problems - Continuous Emissions Monitoring Systems (CEMS) - Pollution Control Equipment</v>
          </cell>
        </row>
        <row r="6157">
          <cell r="H6157" t="str">
            <v>8740 CO2 analyzer problems - Continuous Emissions Monitoring Systems (CEMS) - Pollution Control Equipment</v>
          </cell>
        </row>
        <row r="6158">
          <cell r="H6158" t="str">
            <v>8750 O2 analyzer problems - Continuous Emissions Monitoring Systems (CEMS) - Pollution Control Equipment</v>
          </cell>
        </row>
        <row r="6159">
          <cell r="H6159" t="str">
            <v>8760 Opacity monitor problems - Continuous Emissions Monitoring Systems (CEMS) - Pollution Control Equipment</v>
          </cell>
        </row>
        <row r="6160">
          <cell r="H6160" t="str">
            <v>8770 Flow monitor problems - Continuous Emissions Monitoring Systems (CEMS) - Pollution Control Equipment</v>
          </cell>
        </row>
        <row r="6161">
          <cell r="H6161" t="str">
            <v>8780 Data acquisition system problems - Continuous Emissions Monitoring Systems (CEMS) - Pollution Control Equipment</v>
          </cell>
        </row>
        <row r="6162">
          <cell r="H6162" t="str">
            <v>8790 Miscellaneous CEMS problems - Continuous Emissions Monitoring Systems (CEMS) - Pollution Control Equipment</v>
          </cell>
        </row>
        <row r="6163">
          <cell r="H6163" t="str">
            <v>8800 SNCR NOx Reagent - NOx Reduction Systems - Pollution Control Equipment</v>
          </cell>
        </row>
        <row r="6164">
          <cell r="H6164" t="str">
            <v>8801 SNCR NOx Carrier gas - NOx Reduction Systems - Pollution Control Equipment</v>
          </cell>
        </row>
        <row r="6165">
          <cell r="H6165" t="str">
            <v>8802 SNCR NOx Control system - NOx Reduction Systems - Pollution Control Equipment</v>
          </cell>
        </row>
        <row r="6166">
          <cell r="H6166" t="str">
            <v>8803 SNCR Performance Testing - NOx Reduction Systems - Pollution Control Equipment</v>
          </cell>
        </row>
        <row r="6167">
          <cell r="H6167" t="str">
            <v>8809 Other SNCR NOx problems - NOx Reduction Systems - Pollution Control Equipment</v>
          </cell>
        </row>
        <row r="6168">
          <cell r="H6168" t="str">
            <v>8810 SCR NOx Reactor - NOx Reduction Systems - Pollution Control Equipment</v>
          </cell>
        </row>
        <row r="6169">
          <cell r="H6169" t="str">
            <v>8811 SCR NOx Reagent - NOx Reduction Systems - Pollution Control Equipment</v>
          </cell>
        </row>
        <row r="6170">
          <cell r="H6170" t="str">
            <v>8812 SCR NOx Catalyst - NOx Reduction Systems - Pollution Control Equipment</v>
          </cell>
        </row>
        <row r="6171">
          <cell r="H6171" t="str">
            <v>8813 SCR NOx Injection grid piping/valves - NOx Reduction Systems - Pollution Control Equipment</v>
          </cell>
        </row>
        <row r="6172">
          <cell r="H6172" t="str">
            <v>8814 SCR NOx Catalyst support material - NOx Reduction Systems - Pollution Control Equipment</v>
          </cell>
        </row>
        <row r="6173">
          <cell r="H6173" t="str">
            <v>8815 SCR NOx Soot blowers - NOx Reduction Systems - Pollution Control Equipment</v>
          </cell>
        </row>
        <row r="6174">
          <cell r="H6174" t="str">
            <v>8816 SCR NOx Plugging - NOx Reduction Systems - Pollution Control Equipment</v>
          </cell>
        </row>
        <row r="6175">
          <cell r="H6175" t="str">
            <v>8817 SCR NOx Control system - NOx Reduction Systems - Pollution Control Equipment</v>
          </cell>
        </row>
        <row r="6176">
          <cell r="H6176" t="str">
            <v>8820 SCR NOx Ammonia injection grid piping/valves - NOx Reduction Systems - Pollution Control Equipment</v>
          </cell>
        </row>
        <row r="6177">
          <cell r="H6177" t="str">
            <v>8821 SCR NOx Ammonia tanks, piping and valves (not injection) - NOx Reduction Systems - Pollution Control Equipment</v>
          </cell>
        </row>
        <row r="6178">
          <cell r="H6178" t="str">
            <v>8822 SCR NOx Ammonia air blowers - NOx Reduction Systems - Pollution Control Equipment</v>
          </cell>
        </row>
        <row r="6179">
          <cell r="H6179" t="str">
            <v>8823 SCR NOx Other ammonia system problems - NOx Reduction Systems - Pollution Control Equipment</v>
          </cell>
        </row>
        <row r="6180">
          <cell r="H6180" t="str">
            <v>8825 Other SCR NOx problems - NOx Reduction Systems - Pollution Control Equipment</v>
          </cell>
        </row>
        <row r="6181">
          <cell r="H6181" t="str">
            <v>8830 CAH NOx Active catalyst - NOx Reduction Systems - Pollution Control Equipment</v>
          </cell>
        </row>
        <row r="6182">
          <cell r="H6182" t="str">
            <v>8831 CAH NOx Support materials - NOx Reduction Systems - Pollution Control Equipment</v>
          </cell>
        </row>
        <row r="6183">
          <cell r="H6183" t="str">
            <v>8832 CAH NOx Plugging - NOx Reduction Systems - Pollution Control Equipment</v>
          </cell>
        </row>
        <row r="6184">
          <cell r="H6184" t="str">
            <v>8835 Other CAH problems - NOx Reduction Systems - Pollution Control Equipment</v>
          </cell>
        </row>
        <row r="6185">
          <cell r="H6185" t="str">
            <v>8840 CO Active catalyst - CO Reduction - Pollution Control Equipment</v>
          </cell>
        </row>
        <row r="6186">
          <cell r="H6186" t="str">
            <v>8841 CO Support materials - CO Reduction - Pollution Control Equipment</v>
          </cell>
        </row>
        <row r="6187">
          <cell r="H6187" t="str">
            <v>8842 CO Plugging - CO Reduction - Pollution Control Equipment</v>
          </cell>
        </row>
        <row r="6188">
          <cell r="H6188" t="str">
            <v>8845 Other CO reduction problems - CO Reduction - Pollution Control Equipment</v>
          </cell>
        </row>
        <row r="6189">
          <cell r="H6189" t="str">
            <v>9000 Flood - Catastrophe - External</v>
          </cell>
        </row>
        <row r="6190">
          <cell r="H6190" t="str">
            <v>9001 Drought - Catastrophe - External</v>
          </cell>
        </row>
        <row r="6191">
          <cell r="H6191" t="str">
            <v>9010 Fire including wildfires, not related to a specific component - Catastrophe - External</v>
          </cell>
        </row>
        <row r="6192">
          <cell r="H6192" t="str">
            <v>9020 Lightning - Catastrophe - External</v>
          </cell>
        </row>
        <row r="6193">
          <cell r="H6193" t="str">
            <v>9025 Geomagnetic disturbance - Catastrophe - External</v>
          </cell>
        </row>
        <row r="6194">
          <cell r="H6194" t="str">
            <v>9030 Earthquake - Catastrophe - External</v>
          </cell>
        </row>
        <row r="6195">
          <cell r="H6195" t="str">
            <v>9031 Tornado - Catastrophe - External</v>
          </cell>
        </row>
        <row r="6196">
          <cell r="H6196" t="str">
            <v>9035 Hurricane - Catastrophe - External</v>
          </cell>
        </row>
        <row r="6197">
          <cell r="H6197" t="str">
            <v>9036 Storms (ice, snow, etc) - Catastrophe - External</v>
          </cell>
        </row>
        <row r="6198">
          <cell r="H6198" t="str">
            <v>9040 Other catastrophe - Catastrophe - External</v>
          </cell>
        </row>
        <row r="6199">
          <cell r="H6199" t="str">
            <v>0 Reserve shutdown - Economic - External</v>
          </cell>
        </row>
        <row r="6200">
          <cell r="H6200" t="str">
            <v>9130 Lack of fuel (water from rivers or lakes, coal mines, gas lines, etc) where the operator is not in control of contracts, supply lines, or delivery of fuels - Economic - External</v>
          </cell>
        </row>
        <row r="6201">
          <cell r="H6201" t="str">
            <v>9131 Lack of fuel (interruptible supply of fuel part of fuel contract) - Economic - External</v>
          </cell>
        </row>
        <row r="6202">
          <cell r="H6202" t="str">
            <v>9134 Fuel conservation - Economic - External</v>
          </cell>
        </row>
        <row r="6203">
          <cell r="H6203" t="str">
            <v>9136 Problems with Primary Fuel for Units with Secondary Fuel Operation - Economic - External</v>
          </cell>
        </row>
        <row r="6204">
          <cell r="H6204" t="str">
            <v>9137 Ground water or other water supply problems - Economic - External</v>
          </cell>
        </row>
        <row r="6205">
          <cell r="H6205" t="str">
            <v>9140 Plant modifications to burn different fuel that are not regulatory mandated - Economic - External</v>
          </cell>
        </row>
        <row r="6206">
          <cell r="H6206" t="str">
            <v>9150 Labor strikes company-wide problems or strikes outside the company's jurisdiction such as manufacturers (delaying repairs) or transportation (fuel supply) problems. - Economic - External</v>
          </cell>
        </row>
        <row r="6207">
          <cell r="H6207" t="str">
            <v>9151 Labor strikes direct plant management grievances that result in a walkout or strike are under plant management control. - Economic - External</v>
          </cell>
        </row>
        <row r="6208">
          <cell r="H6208" t="str">
            <v>9160 Other economic problems - Economic - External</v>
          </cell>
        </row>
        <row r="6209">
          <cell r="H6209" t="str">
            <v>9180 Economic (for internal use at plants only) - Economic - External</v>
          </cell>
        </row>
        <row r="6210">
          <cell r="H6210" t="str">
            <v>9181 Economic (for internal use at plants only) - Economic - External</v>
          </cell>
        </row>
        <row r="6211">
          <cell r="H6211" t="str">
            <v>9182 Economic (for internal use at plants only) - Economic - External</v>
          </cell>
        </row>
        <row r="6212">
          <cell r="H6212" t="str">
            <v>9183 Economic (for internal use at plants only) - Economic - External</v>
          </cell>
        </row>
        <row r="6213">
          <cell r="H6213" t="str">
            <v>9184 Economic (for internal use at plants only) - Economic - External</v>
          </cell>
        </row>
        <row r="6214">
          <cell r="H6214" t="str">
            <v>9185 Economic (for internal use at plants only) - Economic - External</v>
          </cell>
        </row>
        <row r="6215">
          <cell r="H6215" t="str">
            <v>9186 Economic (for internal use at plants only) - Economic - External</v>
          </cell>
        </row>
        <row r="6216">
          <cell r="H6216" t="str">
            <v>9187 Economic (for internal use at plants only) - Economic - External</v>
          </cell>
        </row>
        <row r="6217">
          <cell r="H6217" t="str">
            <v>9188 Economic (for internal use at plants only) - Economic - External</v>
          </cell>
        </row>
        <row r="6218">
          <cell r="H6218" t="str">
            <v>9189 Economic (for internal use at plants only) - Economic - External</v>
          </cell>
        </row>
        <row r="6219">
          <cell r="H6219" t="str">
            <v>9190 Economic (for internal use at plants only) - Economic - External</v>
          </cell>
        </row>
        <row r="6220">
          <cell r="H6220" t="str">
            <v>9191 Economic (for internal use at plants only) - Economic - External</v>
          </cell>
        </row>
        <row r="6221">
          <cell r="H6221" t="str">
            <v>9192 Economic (for internal use at plants only) - Economic - External</v>
          </cell>
        </row>
        <row r="6222">
          <cell r="H6222" t="str">
            <v>9193 Economic (for internal use at plants only) - Economic - External</v>
          </cell>
        </row>
        <row r="6223">
          <cell r="H6223" t="str">
            <v>9194 Economic (for internal use at plants only) - Economic - External</v>
          </cell>
        </row>
        <row r="6224">
          <cell r="H6224" t="str">
            <v>9195 Economic (for internal use at plants only) - Economic - External</v>
          </cell>
        </row>
        <row r="6225">
          <cell r="H6225" t="str">
            <v>9196 Economic (for internal use at plants only) - Economic - External</v>
          </cell>
        </row>
        <row r="6226">
          <cell r="H6226" t="str">
            <v>9197 Economic (for internal use at plants only) - Economic - External</v>
          </cell>
        </row>
        <row r="6227">
          <cell r="H6227" t="str">
            <v>9198 Economic (for internal use at plants only) - Economic - External</v>
          </cell>
        </row>
        <row r="6228">
          <cell r="H6228" t="str">
            <v>9199 Economic (for internal use at plants only) - Economic - External</v>
          </cell>
        </row>
        <row r="6229">
          <cell r="H6229" t="str">
            <v>9200 High ash content (OMC) - Fuel Quality - External</v>
          </cell>
        </row>
        <row r="6230">
          <cell r="H6230" t="str">
            <v>9201 High ash content (not OMC) - Fuel Quality - External</v>
          </cell>
        </row>
        <row r="6231">
          <cell r="H6231" t="str">
            <v>9205 Poor quality natural gas fuel, low heat content - Fuel Quality - External</v>
          </cell>
        </row>
        <row r="6232">
          <cell r="H6232" t="str">
            <v>9210 Low grindability (OMC) - Fuel Quality - External</v>
          </cell>
        </row>
        <row r="6233">
          <cell r="H6233" t="str">
            <v>9211 Low grindability (not OMC) - Fuel Quality - External</v>
          </cell>
        </row>
        <row r="6234">
          <cell r="H6234" t="str">
            <v>9220 High sulfur content (OMC) - Fuel Quality - External</v>
          </cell>
        </row>
        <row r="6235">
          <cell r="H6235" t="str">
            <v>9221 High sulfur content (not OMC) - Fuel Quality - External</v>
          </cell>
        </row>
        <row r="6236">
          <cell r="H6236" t="str">
            <v>9230 High vanadium content (OMC) - Fuel Quality - External</v>
          </cell>
        </row>
        <row r="6237">
          <cell r="H6237" t="str">
            <v>9231 High vanadium content (not OMC) - Fuel Quality - External</v>
          </cell>
        </row>
        <row r="6238">
          <cell r="H6238" t="str">
            <v>9240 High sodium content (OMC) - Fuel Quality - External</v>
          </cell>
        </row>
        <row r="6239">
          <cell r="H6239" t="str">
            <v>9241 High sodium content (not OMC) - Fuel Quality - External</v>
          </cell>
        </row>
        <row r="6240">
          <cell r="H6240" t="str">
            <v>9250 Low BTU coal (OMC) - Fuel Quality - External</v>
          </cell>
        </row>
        <row r="6241">
          <cell r="H6241" t="str">
            <v>9251 Low BTU coal (not OMC) - Fuel Quality - External</v>
          </cell>
        </row>
        <row r="6242">
          <cell r="H6242" t="str">
            <v>9260 Low BTU oil (OMC) - Fuel Quality - External</v>
          </cell>
        </row>
        <row r="6243">
          <cell r="H6243" t="str">
            <v>9261 Low BTU oil (not OMC) - Fuel Quality - External</v>
          </cell>
        </row>
        <row r="6244">
          <cell r="H6244" t="str">
            <v>9270 Wet coal (OMC) - Fuel Quality - External</v>
          </cell>
        </row>
        <row r="6245">
          <cell r="H6245" t="str">
            <v>9271 Wet coal (not OMC) - Fuel Quality - External</v>
          </cell>
        </row>
        <row r="6246">
          <cell r="H6246" t="str">
            <v>9280 Frozen coal (OMC) - Fuel Quality - External</v>
          </cell>
        </row>
        <row r="6247">
          <cell r="H6247" t="str">
            <v>9281 Frozen coal (not OMC) - Fuel Quality - External</v>
          </cell>
        </row>
        <row r="6248">
          <cell r="H6248" t="str">
            <v>9290 Other fuel quality problems (OMC) - Fuel Quality - External</v>
          </cell>
        </row>
        <row r="6249">
          <cell r="H6249" t="str">
            <v>9291 Other fuel quality problems (not OMC) - Fuel Quality - External</v>
          </cell>
        </row>
        <row r="6250">
          <cell r="H6250" t="str">
            <v>9300 Transmission system problems other than catastrophes (do not include switchyard problems in this category; see codes 3600 to 3629, 3720 to 3730) - Miscellaneous (External) - External</v>
          </cell>
        </row>
        <row r="6251">
          <cell r="H6251" t="str">
            <v>9305 Ash disposal problem - Miscellaneous (External) - External</v>
          </cell>
        </row>
        <row r="6252">
          <cell r="H6252" t="str">
            <v>9310 Operator training - Miscellaneous (External) - External</v>
          </cell>
        </row>
        <row r="6253">
          <cell r="H6253" t="str">
            <v>9320 Other miscellaneous external problems - Miscellaneous (External) - External</v>
          </cell>
        </row>
        <row r="6254">
          <cell r="H6254" t="str">
            <v>9340 Synchronous Condenser Operation - Miscellaneous (External) - External</v>
          </cell>
        </row>
        <row r="6255">
          <cell r="H6255" t="str">
            <v>9504 Regulatory (environmental) proceedings and hearings - regulatory agency initiated - Regulatory - Regulatory, Safety, Environmental</v>
          </cell>
        </row>
        <row r="6256">
          <cell r="H6256" t="str">
            <v>9506 Regulatory (environmental) proceedings and hearings - intervenor initiated - Regulatory - Regulatory, Safety, Environmental</v>
          </cell>
        </row>
        <row r="6257">
          <cell r="H6257" t="str">
            <v>9510 Plant modifications strictly for compliance with new or changed regulatory requirements (scrubbers, cooling towers, etc.) - Regulatory - Regulatory, Safety, Environmental</v>
          </cell>
        </row>
        <row r="6258">
          <cell r="H6258" t="str">
            <v>9520 Oil spill in Gulf of Mexico (OMC) - Regulatory - Regulatory, Safety, Environmental</v>
          </cell>
        </row>
        <row r="6259">
          <cell r="H6259" t="str">
            <v>9590 Miscellaneous regulatory (this code is primarily intended for use with event contribution code 2 to indicate that a regulatory-related factor contributed to the primary cause of the event) - Regulatory - Regulatory, Safety, Environmental</v>
          </cell>
        </row>
        <row r="6260">
          <cell r="H6260" t="str">
            <v>9600 SO2 stack emissions - fossil - Stack Emission - Regulatory, Safety, Environmental</v>
          </cell>
        </row>
        <row r="6261">
          <cell r="H6261" t="str">
            <v>9603 SO2 stack emissions - gas turbines - Stack Emission - Regulatory, Safety, Environmental</v>
          </cell>
        </row>
        <row r="6262">
          <cell r="H6262" t="str">
            <v>9604 SO2 stack emissions - jet engines - Stack Emission - Regulatory, Safety, Environmental</v>
          </cell>
        </row>
        <row r="6263">
          <cell r="H6263" t="str">
            <v>9605 SO2 stack emissions (Internal Combustion/Reciprocating Engines) - Stack Emission - Regulatory, Safety, Environmental</v>
          </cell>
        </row>
        <row r="6264">
          <cell r="H6264" t="str">
            <v>9610 NOx stack emissions - fossil - Stack Emission - Regulatory, Safety, Environmental</v>
          </cell>
        </row>
        <row r="6265">
          <cell r="H6265" t="str">
            <v>9613 NOx stack emissions - gas turbines - Stack Emission - Regulatory, Safety, Environmental</v>
          </cell>
        </row>
        <row r="6266">
          <cell r="H6266" t="str">
            <v>9614 NOx stack emissions - jet engines - Stack Emission - Regulatory, Safety, Environmental</v>
          </cell>
        </row>
        <row r="6267">
          <cell r="H6267" t="str">
            <v>9616 CO stack emissions  - fossil - Stack Emission - Regulatory, Safety, Environmental</v>
          </cell>
        </row>
        <row r="6268">
          <cell r="H6268" t="str">
            <v>9620 Particulate stack emissions - fossil - Stack Emission - Regulatory, Safety, Environmental</v>
          </cell>
        </row>
        <row r="6269">
          <cell r="H6269" t="str">
            <v>9623 Particulate stack emissions - gas turbines - Stack Emission - Regulatory, Safety, Environmental</v>
          </cell>
        </row>
        <row r="6270">
          <cell r="H6270" t="str">
            <v>9624 Particulate stack emissions - jet engines - Stack Emission - Regulatory, Safety, Environmental</v>
          </cell>
        </row>
        <row r="6271">
          <cell r="H6271" t="str">
            <v>9630 Opacity - fossil - Stack Emission - Regulatory, Safety, Environmental</v>
          </cell>
        </row>
        <row r="6272">
          <cell r="H6272" t="str">
            <v>9633 Opacity - gas turbines - Stack Emission - Regulatory, Safety, Environmental</v>
          </cell>
        </row>
        <row r="6273">
          <cell r="H6273" t="str">
            <v>9634 Opacity - jet engines - Stack Emission - Regulatory, Safety, Environmental</v>
          </cell>
        </row>
        <row r="6274">
          <cell r="H6274" t="str">
            <v>9650 Other stack/exhaust emissions - fossil (use codes 9200 to 9290 if fuel quality causes pollution control equipment problems that result in excess stack emissions) - Stack Emission - Regulatory, Safety, Environmental</v>
          </cell>
        </row>
        <row r="6275">
          <cell r="H6275" t="str">
            <v>9653 Other stack or exhaust emissions - gas turbines (use codes 9200 to 9290 if fuel quality causes pollution control equipment problems that result in excess stack emissions) - Stack Emission - Regulatory, Safety, Environmental</v>
          </cell>
        </row>
        <row r="6276">
          <cell r="H6276" t="str">
            <v>9654 Other stack or exhaust emissions - jet engines (use codes 9200 to 9290 if fuel quality causes pollution control equipment problems that result in excess stack emissions) - Stack Emission - Regulatory, Safety, Environmental</v>
          </cell>
        </row>
        <row r="6277">
          <cell r="H6277" t="str">
            <v>9656 Other stack or exhaust emissions testing - fossil - Stack Emission - Regulatory, Safety, Environmental</v>
          </cell>
        </row>
        <row r="6278">
          <cell r="H6278" t="str">
            <v>9657 Other stack or exhaust emissions testing - gas turbines - Stack Emission - Regulatory, Safety, Environmental</v>
          </cell>
        </row>
        <row r="6279">
          <cell r="H6279" t="str">
            <v>9658 Other stack or exhaust emissions testing - jet engines - Stack Emission - Regulatory, Safety, Environmental</v>
          </cell>
        </row>
        <row r="6280">
          <cell r="H6280" t="str">
            <v>9660 Thermal discharge limits - fossil and nuclear - Other Operating Environmental Limitations - Regulatory, Safety, Environmental</v>
          </cell>
        </row>
        <row r="6281">
          <cell r="H6281" t="str">
            <v>9663 Thermal discharge limits - gas turbines - Other Operating Environmental Limitations - Regulatory, Safety, Environmental</v>
          </cell>
        </row>
        <row r="6282">
          <cell r="H6282" t="str">
            <v>9664 Thermal discharge limits - jet engines - Other Operating Environmental Limitations - Regulatory, Safety, Environmental</v>
          </cell>
        </row>
        <row r="6283">
          <cell r="H6283" t="str">
            <v>9670 Noise limits (not for personnel safety) - fossil and nuclear - Other Operating Environmental Limitations - Regulatory, Safety, Environmental</v>
          </cell>
        </row>
        <row r="6284">
          <cell r="H6284" t="str">
            <v>9673 Noise limits (not for personnel safety) - gas turbines - Other Operating Environmental Limitations - Regulatory, Safety, Environmental</v>
          </cell>
        </row>
        <row r="6285">
          <cell r="H6285" t="str">
            <v>9674 Noise limits (not for personnel safety) - jet engines - Other Operating Environmental Limitations - Regulatory, Safety, Environmental</v>
          </cell>
        </row>
        <row r="6286">
          <cell r="H6286" t="str">
            <v>9677 Noise limits testing - fossil - Other Operating Environmental Limitations - Regulatory, Safety, Environmental</v>
          </cell>
        </row>
        <row r="6287">
          <cell r="H6287" t="str">
            <v>9678 Noise limits testing - gas turbines - Other Operating Environmental Limitations - Regulatory, Safety, Environmental</v>
          </cell>
        </row>
        <row r="6288">
          <cell r="H6288" t="str">
            <v>9679 Noise limits testing - jet engines - Other Operating Environmental Limitations - Regulatory, Safety, Environmental</v>
          </cell>
        </row>
        <row r="6289">
          <cell r="H6289" t="str">
            <v>9680 Fish kill - fossil and nuclear - Other Operating Environmental Limitations - Regulatory, Safety, Environmental</v>
          </cell>
        </row>
        <row r="6290">
          <cell r="H6290" t="str">
            <v>9683 Fish kill - gas turbines - Other Operating Environmental Limitations - Regulatory, Safety, Environmental</v>
          </cell>
        </row>
        <row r="6291">
          <cell r="H6291" t="str">
            <v>9684 Fish kill - jet engines - Other Operating Environmental Limitations - Regulatory, Safety, Environmental</v>
          </cell>
        </row>
        <row r="6292">
          <cell r="H6292" t="str">
            <v>9690 Other miscellaneous operational environmental limits - fossil and nuclear - Other Operating Environmental Limitations - Regulatory, Safety, Environmental</v>
          </cell>
        </row>
        <row r="6293">
          <cell r="H6293" t="str">
            <v>9693 Other miscellaneous operational environmental limits - gas turbines - Other Operating Environmental Limitations - Regulatory, Safety, Environmental</v>
          </cell>
        </row>
        <row r="6294">
          <cell r="H6294" t="str">
            <v>9694 Other miscellaneous operational environmental limits - jet engines - Other Operating Environmental Limitations - Regulatory, Safety, Environmental</v>
          </cell>
        </row>
        <row r="6295">
          <cell r="H6295" t="str">
            <v>9700 OSHA-related retrofit or inspection - Safety - Regulatory, Safety, Environmental</v>
          </cell>
        </row>
        <row r="6296">
          <cell r="H6296" t="str">
            <v>9720 Other safety problems - Safety - Regulatory, Safety, Environmental</v>
          </cell>
        </row>
        <row r="6297">
          <cell r="H6297" t="str">
            <v>9900 Operator error - Personnel or Procedural Errors - Personnel or Procedural Errors</v>
          </cell>
        </row>
        <row r="6298">
          <cell r="H6298" t="str">
            <v>9910 Maintenance personnel error - Personnel or Procedural Errors - Personnel or Procedural Errors</v>
          </cell>
        </row>
        <row r="6299">
          <cell r="H6299" t="str">
            <v>9920 Contractor error - Personnel or Procedural Errors - Personnel or Procedural Errors</v>
          </cell>
        </row>
        <row r="6300">
          <cell r="H6300" t="str">
            <v>9930 Operating procedure error - Personnel or Procedural Errors - Personnel or Procedural Errors</v>
          </cell>
        </row>
        <row r="6301">
          <cell r="H6301" t="str">
            <v>9940 Maintenance procedure error - Personnel or Procedural Errors - Personnel or Procedural Errors</v>
          </cell>
        </row>
        <row r="6302">
          <cell r="H6302" t="str">
            <v>9950 Contractor procedure error - Personnel or Procedural Errors - Personnel or Procedural Errors</v>
          </cell>
        </row>
        <row r="6303">
          <cell r="H6303" t="str">
            <v>9960 Staff shortage - Personnel or Procedural Errors - Personnel or Procedural Errors</v>
          </cell>
        </row>
        <row r="6304">
          <cell r="H6304" t="str">
            <v>2 Inactive Reserve Shutdown - Inactive States - Inactive States</v>
          </cell>
        </row>
        <row r="6305">
          <cell r="H6305" t="str">
            <v>9990 Retired unit - Inactive States - Inactive States</v>
          </cell>
        </row>
        <row r="6306">
          <cell r="H6306" t="str">
            <v>9991 Mothballed unit - Inactive States - Inactive States</v>
          </cell>
        </row>
        <row r="6307">
          <cell r="H6307" t="str">
            <v>9997 NERC Reliability Standard Requirement - Performance - Performance</v>
          </cell>
        </row>
        <row r="6308">
          <cell r="H6308" t="str">
            <v>9998 Black start testing - Performance - Performance</v>
          </cell>
        </row>
        <row r="6309">
          <cell r="H6309" t="str">
            <v>9999 Total unit performance testing (use appropriate codes for individual component testing) - Performance - Performance</v>
          </cell>
        </row>
        <row r="6310">
          <cell r="H6310" t="str">
            <v>5000 Inlet air ducts - Inlet Air System and Compressors - Gas Turbine</v>
          </cell>
        </row>
        <row r="6311">
          <cell r="H6311" t="str">
            <v>5001 Inlet air vanes/nozzles - Inlet Air System and Compressors - Gas Turbine</v>
          </cell>
        </row>
        <row r="6312">
          <cell r="H6312" t="str">
            <v>5002 Inlet air filters - Inlet Air System and Compressors - Gas Turbine</v>
          </cell>
        </row>
        <row r="6313">
          <cell r="H6313" t="str">
            <v>5003 Inlet cone - Inlet Air System and Compressors - Gas Turbine</v>
          </cell>
        </row>
        <row r="6314">
          <cell r="H6314" t="str">
            <v>5004 Inlet air chillers - Inlet Air System and Compressors - Gas Turbine</v>
          </cell>
        </row>
        <row r="6315">
          <cell r="H6315" t="str">
            <v>5005 Inlet air evaporative coolers - Inlet Air System and Compressors - Gas Turbine</v>
          </cell>
        </row>
        <row r="6316">
          <cell r="H6316" t="str">
            <v>5006 Inlet air foggers - Inlet Air System and Compressors - Gas Turbine</v>
          </cell>
        </row>
        <row r="6317">
          <cell r="H6317" t="str">
            <v>5009 Other inlet air problems - Inlet Air System and Compressors - Gas Turbine</v>
          </cell>
        </row>
        <row r="6318">
          <cell r="H6318" t="str">
            <v>5010 High pressure shaft - Inlet Air System and Compressors - Gas Turbine</v>
          </cell>
        </row>
        <row r="6319">
          <cell r="H6319" t="str">
            <v>5011 High pressure bearings - Inlet Air System and Compressors - Gas Turbine</v>
          </cell>
        </row>
        <row r="6320">
          <cell r="H6320" t="str">
            <v>5012 High pressure blades/buckets - Inlet Air System and Compressors - Gas Turbine</v>
          </cell>
        </row>
        <row r="6321">
          <cell r="H6321" t="str">
            <v>5013 Compressor casing and bolts - Inlet Air System and Compressors - Gas Turbine</v>
          </cell>
        </row>
        <row r="6322">
          <cell r="H6322" t="str">
            <v>5014 Compressor diaphragms - Inlet Air System and Compressors - Gas Turbine</v>
          </cell>
        </row>
        <row r="6323">
          <cell r="H6323" t="str">
            <v>5015 Compressor seals - Inlet Air System and Compressors - Gas Turbine</v>
          </cell>
        </row>
        <row r="6324">
          <cell r="H6324" t="str">
            <v>5016 High pressure compressor bleed valves - Inlet Air System and Compressors - Gas Turbine</v>
          </cell>
        </row>
        <row r="6325">
          <cell r="H6325" t="str">
            <v>5017 Low pressure compressor bleed valves - Inlet Air System and Compressors - Gas Turbine</v>
          </cell>
        </row>
        <row r="6326">
          <cell r="H6326" t="str">
            <v>5019 Other high pressure problems - Inlet Air System and Compressors - Gas Turbine</v>
          </cell>
        </row>
        <row r="6327">
          <cell r="H6327" t="str">
            <v>5020 Low pressure shaft - Inlet Air System and Compressors - Gas Turbine</v>
          </cell>
        </row>
        <row r="6328">
          <cell r="H6328" t="str">
            <v>5021 Low pressure bearings - Inlet Air System and Compressors - Gas Turbine</v>
          </cell>
        </row>
        <row r="6329">
          <cell r="H6329" t="str">
            <v>5022 Low pressure blades/buckets - Inlet Air System and Compressors - Gas Turbine</v>
          </cell>
        </row>
        <row r="6330">
          <cell r="H6330" t="str">
            <v>5029 Other low pressure problems - Inlet Air System and Compressors - Gas Turbine</v>
          </cell>
        </row>
        <row r="6331">
          <cell r="H6331" t="str">
            <v>5030 Supercharging fans - Inlet Air System and Compressors - Gas Turbine</v>
          </cell>
        </row>
        <row r="6332">
          <cell r="H6332" t="str">
            <v>5035 Compressor washing - Inlet Air System and Compressors - Gas Turbine</v>
          </cell>
        </row>
        <row r="6333">
          <cell r="H6333" t="str">
            <v>5036 Compressor shaft and bearings for two-shaft machines - Inlet Air System and Compressors - Gas Turbine</v>
          </cell>
        </row>
        <row r="6334">
          <cell r="H6334" t="str">
            <v>5037 Inlet bleed heat valve - Inlet Air System and Compressors - Gas Turbine</v>
          </cell>
        </row>
        <row r="6335">
          <cell r="H6335" t="str">
            <v>5039 Other compressor problems - Inlet Air System and Compressors - Gas Turbine</v>
          </cell>
        </row>
        <row r="6336">
          <cell r="H6336" t="str">
            <v>5040 Fuel tanks - Fuel, Ignition, and Combustion Systems - Gas Turbine</v>
          </cell>
        </row>
        <row r="6337">
          <cell r="H6337" t="str">
            <v>5041 Fuel piping and valves - Fuel, Ignition, and Combustion Systems - Gas Turbine</v>
          </cell>
        </row>
        <row r="6338">
          <cell r="H6338" t="str">
            <v>5042 Fuel nozzles/vanes - Fuel, Ignition, and Combustion Systems - Gas Turbine</v>
          </cell>
        </row>
        <row r="6339">
          <cell r="H6339" t="str">
            <v>5043 Fuel filters - Fuel, Ignition, and Combustion Systems - Gas Turbine</v>
          </cell>
        </row>
        <row r="6340">
          <cell r="H6340" t="str">
            <v>5044 Liquid fuel oil pump - Fuel, Ignition, and Combustion Systems - Gas Turbine</v>
          </cell>
        </row>
        <row r="6341">
          <cell r="H6341" t="str">
            <v>5046 Liquid fuel oil transfer/forwarding pump - Fuel, Ignition, and Combustion Systems - Gas Turbine</v>
          </cell>
        </row>
        <row r="6342">
          <cell r="H6342" t="str">
            <v>5047 Liquid fuel purge system - Fuel, Ignition, and Combustion Systems - Gas Turbine</v>
          </cell>
        </row>
        <row r="6343">
          <cell r="H6343" t="str">
            <v>5048 Gas fuel system including controls and instrumentation - Fuel, Ignition, and Combustion Systems - Gas Turbine</v>
          </cell>
        </row>
        <row r="6344">
          <cell r="H6344" t="str">
            <v>5049 Other fuel system problems - Fuel, Ignition, and Combustion Systems - Gas Turbine</v>
          </cell>
        </row>
        <row r="6345">
          <cell r="H6345" t="str">
            <v>5050 Ignition system - Fuel, Ignition, and Combustion Systems - Gas Turbine</v>
          </cell>
        </row>
        <row r="6346">
          <cell r="H6346" t="str">
            <v>5051 Pilot fuel piping and valves - Fuel, Ignition, and Combustion Systems - Gas Turbine</v>
          </cell>
        </row>
        <row r="6347">
          <cell r="H6347" t="str">
            <v>5052 Pilot fuel nozzles/vanes - Fuel, Ignition, and Combustion Systems - Gas Turbine</v>
          </cell>
        </row>
        <row r="6348">
          <cell r="H6348" t="str">
            <v>5053 Pilot fuel filters - Fuel, Ignition, and Combustion Systems - Gas Turbine</v>
          </cell>
        </row>
        <row r="6349">
          <cell r="H6349" t="str">
            <v>5054 Water injection system - Fuel, Ignition, and Combustion Systems - Gas Turbine</v>
          </cell>
        </row>
        <row r="6350">
          <cell r="H6350" t="str">
            <v>5060 Atomizing air system - Fuel, Ignition, and Combustion Systems - Gas Turbine</v>
          </cell>
        </row>
        <row r="6351">
          <cell r="H6351" t="str">
            <v>5065 NOx water injection system including pump - Fuel, Ignition, and Combustion Systems - Gas Turbine</v>
          </cell>
        </row>
        <row r="6352">
          <cell r="H6352" t="str">
            <v>5066 NOx steam injection system - Fuel, Ignition, and Combustion Systems - Gas Turbine</v>
          </cell>
        </row>
        <row r="6353">
          <cell r="H6353" t="str">
            <v>5070 Combustor casing - Fuel, Ignition, and Combustion Systems - Gas Turbine</v>
          </cell>
        </row>
        <row r="6354">
          <cell r="H6354" t="str">
            <v>5071 Combustor liner - Fuel, Ignition, and Combustion Systems - Gas Turbine</v>
          </cell>
        </row>
        <row r="6355">
          <cell r="H6355" t="str">
            <v>5072 Combustor caps - Fuel, Ignition, and Combustion Systems - Gas Turbine</v>
          </cell>
        </row>
        <row r="6356">
          <cell r="H6356" t="str">
            <v>5073 Flame scanners - Fuel, Ignition, and Combustion Systems - Gas Turbine</v>
          </cell>
        </row>
        <row r="6357">
          <cell r="H6357" t="str">
            <v>5074 Flashback including instrumentation - Fuel, Ignition, and Combustion Systems - Gas Turbine</v>
          </cell>
        </row>
        <row r="6358">
          <cell r="H6358" t="str">
            <v>5075 Blade path temperature spread - Fuel, Ignition, and Combustion Systems - Gas Turbine</v>
          </cell>
        </row>
        <row r="6359">
          <cell r="H6359" t="str">
            <v>5079 Other combustor problems - Fuel, Ignition, and Combustion Systems - Gas Turbine</v>
          </cell>
        </row>
        <row r="6360">
          <cell r="H6360" t="str">
            <v>5080 High pressure shaft - Turbine - Gas Turbine</v>
          </cell>
        </row>
        <row r="6361">
          <cell r="H6361" t="str">
            <v>5081 High pressure bearings - Turbine - Gas Turbine</v>
          </cell>
        </row>
        <row r="6362">
          <cell r="H6362" t="str">
            <v>5082 High pressure blades/buckets - Turbine - Gas Turbine</v>
          </cell>
        </row>
        <row r="6363">
          <cell r="H6363" t="str">
            <v>5083 High pressure nozzles/vanes - Turbine - Gas Turbine</v>
          </cell>
        </row>
        <row r="6364">
          <cell r="H6364" t="str">
            <v>5084 High pressure casing/expansion joints - Turbine - Gas Turbine</v>
          </cell>
        </row>
        <row r="6365">
          <cell r="H6365" t="str">
            <v>5085 Interstage gas passages - HP - Turbine - Gas Turbine</v>
          </cell>
        </row>
        <row r="6366">
          <cell r="H6366" t="str">
            <v>5086 High pressure shaft seals - Turbine - Gas Turbine</v>
          </cell>
        </row>
        <row r="6367">
          <cell r="H6367" t="str">
            <v>5087 Thrust bearing - Turbine - Gas Turbine</v>
          </cell>
        </row>
        <row r="6368">
          <cell r="H6368" t="str">
            <v>5088 Gas turbine cooling system - Turbine - Gas Turbine</v>
          </cell>
        </row>
        <row r="6369">
          <cell r="H6369" t="str">
            <v>5089 Other high pressure problems - Turbine - Gas Turbine</v>
          </cell>
        </row>
        <row r="6370">
          <cell r="H6370" t="str">
            <v>5090 Low pressure shaft - Turbine - Gas Turbine</v>
          </cell>
        </row>
        <row r="6371">
          <cell r="H6371" t="str">
            <v>5091 Low pressure bearings - Turbine - Gas Turbine</v>
          </cell>
        </row>
        <row r="6372">
          <cell r="H6372" t="str">
            <v>5092 Low pressure blades/buckets - Turbine - Gas Turbine</v>
          </cell>
        </row>
        <row r="6373">
          <cell r="H6373" t="str">
            <v>5093 Low pressure nozzles/vanes - Turbine - Gas Turbine</v>
          </cell>
        </row>
        <row r="6374">
          <cell r="H6374" t="str">
            <v>5094 Low pressure casing/expansion joints - Turbine - Gas Turbine</v>
          </cell>
        </row>
        <row r="6375">
          <cell r="H6375" t="str">
            <v>5095 Interstage gas passages - LP - Turbine - Gas Turbine</v>
          </cell>
        </row>
        <row r="6376">
          <cell r="H6376" t="str">
            <v>5096 Low pressure shaft seals - Turbine - Gas Turbine</v>
          </cell>
        </row>
        <row r="6377">
          <cell r="H6377" t="str">
            <v>5097 Other low pressure problems - Turbine - Gas Turbine</v>
          </cell>
        </row>
        <row r="6378">
          <cell r="H6378" t="str">
            <v>5098 Expansion joints - Turbine - Gas Turbine</v>
          </cell>
        </row>
        <row r="6379">
          <cell r="H6379" t="str">
            <v>5099 HP to LP coupling - Turbine - Gas Turbine</v>
          </cell>
        </row>
        <row r="6380">
          <cell r="H6380" t="str">
            <v>5100 Chamber - Exhaust Systems - Gas Turbine</v>
          </cell>
        </row>
        <row r="6381">
          <cell r="H6381" t="str">
            <v>5101 Hoods - Exhaust Systems - Gas Turbine</v>
          </cell>
        </row>
        <row r="6382">
          <cell r="H6382" t="str">
            <v>5102 Vanes/nozzles - Exhaust Systems - Gas Turbine</v>
          </cell>
        </row>
        <row r="6383">
          <cell r="H6383" t="str">
            <v>5103 Silencer - Exhaust Systems - Gas Turbine</v>
          </cell>
        </row>
        <row r="6384">
          <cell r="H6384" t="str">
            <v>5104 Cones - Exhaust Systems - Gas Turbine</v>
          </cell>
        </row>
        <row r="6385">
          <cell r="H6385" t="str">
            <v>5105 Diverter Dampers - Exhaust Systems - Gas Turbine</v>
          </cell>
        </row>
        <row r="6386">
          <cell r="H6386" t="str">
            <v>5106 Exhaust Stack - Exhaust Systems - Gas Turbine</v>
          </cell>
        </row>
        <row r="6387">
          <cell r="H6387" t="str">
            <v>5108 High engine exhaust temperature - Exhaust Systems - Gas Turbine</v>
          </cell>
        </row>
        <row r="6388">
          <cell r="H6388" t="str">
            <v>5109 Other exhaust problems (including high exhaust system temperature not attributable to a specific problem) - Exhaust Systems - Gas Turbine</v>
          </cell>
        </row>
        <row r="6389">
          <cell r="H6389" t="str">
            <v>5110 Lube oil system - general - Auxiliary Systems - Gas Turbine</v>
          </cell>
        </row>
        <row r="6390">
          <cell r="H6390" t="str">
            <v>5111 Lube oil pumps - Auxiliary Systems - Gas Turbine</v>
          </cell>
        </row>
        <row r="6391">
          <cell r="H6391" t="str">
            <v>5112 Lube oil coolers - Auxiliary Systems - Gas Turbine</v>
          </cell>
        </row>
        <row r="6392">
          <cell r="H6392" t="str">
            <v>5113 Lube oil valves/piping - Auxiliary Systems - Gas Turbine</v>
          </cell>
        </row>
        <row r="6393">
          <cell r="H6393" t="str">
            <v>5114 Lube oil filters - Auxiliary Systems - Gas Turbine</v>
          </cell>
        </row>
        <row r="6394">
          <cell r="H6394" t="str">
            <v>5115 Oil vapor extractor - Auxiliary Systems - Gas Turbine</v>
          </cell>
        </row>
        <row r="6395">
          <cell r="H6395" t="str">
            <v>5116 Power Augmentation System Equipment - Auxiliary Systems - Gas Turbine</v>
          </cell>
        </row>
        <row r="6396">
          <cell r="H6396" t="str">
            <v>5117 Power augmentation piping - Auxiliary Systems - Gas Turbine</v>
          </cell>
        </row>
        <row r="6397">
          <cell r="H6397" t="str">
            <v>5118 Power augmentation valves - Auxiliary Systems - Gas Turbine</v>
          </cell>
        </row>
        <row r="6398">
          <cell r="H6398" t="str">
            <v>5119 Power augmentation controls - Auxiliary Systems - Gas Turbine</v>
          </cell>
        </row>
        <row r="6399">
          <cell r="H6399" t="str">
            <v>5120 Hydraulic oil system - Auxiliary Systems - Gas Turbine</v>
          </cell>
        </row>
        <row r="6400">
          <cell r="H6400" t="str">
            <v>5121 Hydraulic oil system pumps - Auxiliary Systems - Gas Turbine</v>
          </cell>
        </row>
        <row r="6401">
          <cell r="H6401" t="str">
            <v>5122 Hydraulic oil system piping/valves - Auxiliary Systems - Gas Turbine</v>
          </cell>
        </row>
        <row r="6402">
          <cell r="H6402" t="str">
            <v>5130 Starting system (including motor) - Auxiliary Systems - Gas Turbine</v>
          </cell>
        </row>
        <row r="6403">
          <cell r="H6403" t="str">
            <v>5140 Battery and charger system - Auxiliary Systems - Gas Turbine</v>
          </cell>
        </row>
        <row r="6404">
          <cell r="H6404" t="str">
            <v>5150 Turning gear and motor - Auxiliary Systems - Gas Turbine</v>
          </cell>
        </row>
        <row r="6405">
          <cell r="H6405" t="str">
            <v>5151 Load gear compartment - Auxiliary Systems - Gas Turbine</v>
          </cell>
        </row>
        <row r="6406">
          <cell r="H6406" t="str">
            <v>5160 Cooling and seal air system - Auxiliary Systems - Gas Turbine</v>
          </cell>
        </row>
        <row r="6407">
          <cell r="H6407" t="str">
            <v>5170 Cooling water system - Auxiliary Systems - Gas Turbine</v>
          </cell>
        </row>
        <row r="6408">
          <cell r="H6408" t="str">
            <v>5180 Anti-icing system - Auxiliary Systems - Gas Turbine</v>
          </cell>
        </row>
        <row r="6409">
          <cell r="H6409" t="str">
            <v>5190 Other auxiliary system problems - Auxiliary Systems - Gas Turbine</v>
          </cell>
        </row>
        <row r="6410">
          <cell r="H6410" t="str">
            <v>5200 Reduction gear - Miscellaneous (Gas Turbine) - Gas Turbine</v>
          </cell>
        </row>
        <row r="6411">
          <cell r="H6411" t="str">
            <v>5201 Load shaft and bearings - Miscellaneous (Gas Turbine) - Gas Turbine</v>
          </cell>
        </row>
        <row r="6412">
          <cell r="H6412" t="str">
            <v>5205 Main coupling between the turbine and generator - Miscellaneous (Gas Turbine) - Gas Turbine</v>
          </cell>
        </row>
        <row r="6413">
          <cell r="H6413" t="str">
            <v>5206 Clutch - Miscellaneous (Gas Turbine) - Gas Turbine</v>
          </cell>
        </row>
        <row r="6414">
          <cell r="H6414" t="str">
            <v>5210 Intercoolers - Miscellaneous (Gas Turbine) - Gas Turbine</v>
          </cell>
        </row>
        <row r="6415">
          <cell r="H6415" t="str">
            <v>5220 Regenerators - Miscellaneous (Gas Turbine) - Gas Turbine</v>
          </cell>
        </row>
        <row r="6416">
          <cell r="H6416" t="str">
            <v>5230 Heat shields - Miscellaneous (Gas Turbine) - Gas Turbine</v>
          </cell>
        </row>
        <row r="6417">
          <cell r="H6417" t="str">
            <v>5240 Fire detection and extinguishing system (including hazardous gas detection system) - Miscellaneous (Gas Turbine) - Gas Turbine</v>
          </cell>
        </row>
        <row r="6418">
          <cell r="H6418" t="str">
            <v>5241 Fire in unit - Miscellaneous (Gas Turbine) - Gas Turbine</v>
          </cell>
        </row>
        <row r="6419">
          <cell r="H6419" t="str">
            <v>5245 Gas Turbine Control System - data highway - Miscellaneous (Gas Turbine) - Gas Turbine</v>
          </cell>
        </row>
        <row r="6420">
          <cell r="H6420" t="str">
            <v>5246 Gas Turbine Control System - hardware problems (including card failure) - Miscellaneous (Gas Turbine) - Gas Turbine</v>
          </cell>
        </row>
        <row r="6421">
          <cell r="H6421" t="str">
            <v>5247 Gas Turbine Control System - internal and termination wiring - Miscellaneous (Gas Turbine) - Gas Turbine</v>
          </cell>
        </row>
        <row r="6422">
          <cell r="H6422" t="str">
            <v>5248 Gas Turbine Control System - logic problems - Miscellaneous (Gas Turbine) - Gas Turbine</v>
          </cell>
        </row>
        <row r="6423">
          <cell r="H6423" t="str">
            <v>5249 Gas Turbine Control System - upgrades - Miscellaneous (Gas Turbine) - Gas Turbine</v>
          </cell>
        </row>
        <row r="6424">
          <cell r="H6424" t="str">
            <v>5250 Other controls and instrumentation problems - Miscellaneous (Gas Turbine) - Gas Turbine</v>
          </cell>
        </row>
        <row r="6425">
          <cell r="H6425" t="str">
            <v>5255 Computer - Miscellaneous (Gas Turbine) - Gas Turbine</v>
          </cell>
        </row>
        <row r="6426">
          <cell r="H6426" t="str">
            <v>5260 Major overhaul (use for non-specific overhaul only; see page B-CCGT-2) - Miscellaneous (Gas Turbine) - Gas Turbine</v>
          </cell>
        </row>
        <row r="6427">
          <cell r="H6427" t="str">
            <v>5261 Gas turbine/compressor washing - Miscellaneous (Gas Turbine) - Gas Turbine</v>
          </cell>
        </row>
        <row r="6428">
          <cell r="H6428" t="str">
            <v>5262 Gas turbine exchange - Miscellaneous (Gas Turbine) - Gas Turbine</v>
          </cell>
        </row>
        <row r="6429">
          <cell r="H6429" t="str">
            <v>5269 Combustion Inspection (CI) - Miscellaneous (Gas Turbine) - Gas Turbine</v>
          </cell>
        </row>
        <row r="6430">
          <cell r="H6430" t="str">
            <v>5270 Hot end inspection - Miscellaneous (Gas Turbine) - Gas Turbine</v>
          </cell>
        </row>
        <row r="6431">
          <cell r="H6431" t="str">
            <v>5272 Boroscope inspection - Miscellaneous (Gas Turbine) - Gas Turbine</v>
          </cell>
        </row>
        <row r="6432">
          <cell r="H6432" t="str">
            <v>5274 General unit inspection - Miscellaneous (Gas Turbine) - Gas Turbine</v>
          </cell>
        </row>
        <row r="6433">
          <cell r="H6433" t="str">
            <v>5280 Vibration (not engine) in unit not attributable to bearings or other components - Miscellaneous (Gas Turbine) - Gas Turbine</v>
          </cell>
        </row>
        <row r="6434">
          <cell r="H6434" t="str">
            <v>5285 Gas turbine vibration - Miscellaneous (Gas Turbine) - Gas Turbine</v>
          </cell>
        </row>
        <row r="6435">
          <cell r="H6435" t="str">
            <v>5286 Gas turbine lockout - Miscellaneous (Gas Turbine) - Gas Turbine</v>
          </cell>
        </row>
        <row r="6436">
          <cell r="H6436" t="str">
            <v>5290 Gas turbine performance testing - individual engines (use code 9999 for total unit performance testing) - Miscellaneous (Gas Turbine) - Gas Turbine</v>
          </cell>
        </row>
        <row r="6437">
          <cell r="H6437" t="str">
            <v>5295 Synchronous condenser equipment - Miscellaneous (Gas Turbine) - Gas Turbine</v>
          </cell>
        </row>
        <row r="6438">
          <cell r="H6438" t="str">
            <v>5298 Main gas filter - Miscellaneous (Gas Turbine) - Gas Turbine</v>
          </cell>
        </row>
        <row r="6439">
          <cell r="H6439" t="str">
            <v>5299 Other miscellaneous gas turbine problems - Miscellaneous (Gas Turbine) - Gas Turbine</v>
          </cell>
        </row>
        <row r="6440">
          <cell r="H6440" t="str">
            <v>5400 Inlet air ducts - Inlet Air System and Compressors - Jet Engine</v>
          </cell>
        </row>
        <row r="6441">
          <cell r="H6441" t="str">
            <v>5401 Inlet air vanes/nozzles - Inlet Air System and Compressors - Jet Engine</v>
          </cell>
        </row>
        <row r="6442">
          <cell r="H6442" t="str">
            <v>5402 Inlet air filters - Inlet Air System and Compressors - Jet Engine</v>
          </cell>
        </row>
        <row r="6443">
          <cell r="H6443" t="str">
            <v>5403 Inlet and exhaust cones - Inlet Air System and Compressors - Jet Engine</v>
          </cell>
        </row>
        <row r="6444">
          <cell r="H6444" t="str">
            <v>5404 Inlet air chillers - Inlet Air System and Compressors - Jet Engine</v>
          </cell>
        </row>
        <row r="6445">
          <cell r="H6445" t="str">
            <v>5405 Inlet air evaporative coolers - Inlet Air System and Compressors - Jet Engine</v>
          </cell>
        </row>
        <row r="6446">
          <cell r="H6446" t="str">
            <v>5406 Inlet air foggers - Inlet Air System and Compressors - Jet Engine</v>
          </cell>
        </row>
        <row r="6447">
          <cell r="H6447" t="str">
            <v>5409 Other inlet air problems - Inlet Air System and Compressors - Jet Engine</v>
          </cell>
        </row>
        <row r="6448">
          <cell r="H6448" t="str">
            <v>5410 High pressure shaft - Inlet Air System and Compressors - Jet Engine</v>
          </cell>
        </row>
        <row r="6449">
          <cell r="H6449" t="str">
            <v>5411 High pressure bearings - Inlet Air System and Compressors - Jet Engine</v>
          </cell>
        </row>
        <row r="6450">
          <cell r="H6450" t="str">
            <v>5412 High pressure blades/buckets - Inlet Air System and Compressors - Jet Engine</v>
          </cell>
        </row>
        <row r="6451">
          <cell r="H6451" t="str">
            <v>5413 Other high pressure problems - Inlet Air System and Compressors - Jet Engine</v>
          </cell>
        </row>
        <row r="6452">
          <cell r="H6452" t="str">
            <v>5414 Compressor diaphragms/vanes - Inlet Air System and Compressors - Jet Engine</v>
          </cell>
        </row>
        <row r="6453">
          <cell r="H6453" t="str">
            <v>5420 Low pressure shaft - Inlet Air System and Compressors - Jet Engine</v>
          </cell>
        </row>
        <row r="6454">
          <cell r="H6454" t="str">
            <v>5421 Low pressure bearings - Inlet Air System and Compressors - Jet Engine</v>
          </cell>
        </row>
        <row r="6455">
          <cell r="H6455" t="str">
            <v>5422 Low pressure blades/buckets - Inlet Air System and Compressors - Jet Engine</v>
          </cell>
        </row>
        <row r="6456">
          <cell r="H6456" t="str">
            <v>5429 Other low pressure problems - Inlet Air System and Compressors - Jet Engine</v>
          </cell>
        </row>
        <row r="6457">
          <cell r="H6457" t="str">
            <v>5430 Supercharging fans - Inlet Air System and Compressors - Jet Engine</v>
          </cell>
        </row>
        <row r="6458">
          <cell r="H6458" t="str">
            <v>5435 Compressor washing - Inlet Air System and Compressors - Jet Engine</v>
          </cell>
        </row>
        <row r="6459">
          <cell r="H6459" t="str">
            <v>5436 Compressor shaft and bearings for two-shaft machines - Inlet Air System and Compressors - Jet Engine</v>
          </cell>
        </row>
        <row r="6460">
          <cell r="H6460" t="str">
            <v>5439 Other compressor problems - Inlet Air System and Compressors - Jet Engine</v>
          </cell>
        </row>
        <row r="6461">
          <cell r="H6461" t="str">
            <v>5440 Fuel tanks - Fuel, Ignition, and Combustion Systems - Jet Engine</v>
          </cell>
        </row>
        <row r="6462">
          <cell r="H6462" t="str">
            <v>5441 Fuel piping and valves - Fuel, Ignition, and Combustion Systems - Jet Engine</v>
          </cell>
        </row>
        <row r="6463">
          <cell r="H6463" t="str">
            <v>5442 Fuel nozzles/vanes - Fuel, Ignition, and Combustion Systems - Jet Engine</v>
          </cell>
        </row>
        <row r="6464">
          <cell r="H6464" t="str">
            <v>5443 Fuel filters - Fuel, Ignition, and Combustion Systems - Jet Engine</v>
          </cell>
        </row>
        <row r="6465">
          <cell r="H6465" t="str">
            <v>5444 Liquid fuel oil pump - Fuel, Ignition, and Combustion Systems - Jet Engine</v>
          </cell>
        </row>
        <row r="6466">
          <cell r="H6466" t="str">
            <v>5445 Liquid fuel oil transfer/forwarding pump - Fuel, Ignition, and Combustion Systems - Jet Engine</v>
          </cell>
        </row>
        <row r="6467">
          <cell r="H6467" t="str">
            <v>5446 Liquid fuel purge system - Fuel, Ignition, and Combustion Systems - Jet Engine</v>
          </cell>
        </row>
        <row r="6468">
          <cell r="H6468" t="str">
            <v>5447 Gas fuel system including controls and instrumentation - Fuel, Ignition, and Combustion Systems - Jet Engine</v>
          </cell>
        </row>
        <row r="6469">
          <cell r="H6469" t="str">
            <v>5449 Other fuel system problems - Fuel, Ignition, and Combustion Systems - Jet Engine</v>
          </cell>
        </row>
        <row r="6470">
          <cell r="H6470" t="str">
            <v>5450 Ignition system - Fuel, Ignition, and Combustion Systems - Jet Engine</v>
          </cell>
        </row>
        <row r="6471">
          <cell r="H6471" t="str">
            <v>5451 Pilot fuel piping and valves - Fuel, Ignition, and Combustion Systems - Jet Engine</v>
          </cell>
        </row>
        <row r="6472">
          <cell r="H6472" t="str">
            <v>5452 Pilot fuel nozzles/vanes - Fuel, Ignition, and Combustion Systems - Jet Engine</v>
          </cell>
        </row>
        <row r="6473">
          <cell r="H6473" t="str">
            <v>5453 Pilot fuel filters - Fuel, Ignition, and Combustion Systems - Jet Engine</v>
          </cell>
        </row>
        <row r="6474">
          <cell r="H6474" t="str">
            <v>5454 Water injection system - Fuel, Ignition, and Combustion Systems - Jet Engine</v>
          </cell>
        </row>
        <row r="6475">
          <cell r="H6475" t="str">
            <v>5455 Fuel nozzle/vane cooling air system - Fuel, Ignition, and Combustion Systems - Jet Engine</v>
          </cell>
        </row>
        <row r="6476">
          <cell r="H6476" t="str">
            <v>5460 Atomizing air system - Fuel, Ignition, and Combustion Systems - Jet Engine</v>
          </cell>
        </row>
        <row r="6477">
          <cell r="H6477" t="str">
            <v>5470 Combustor casing - Fuel, Ignition, and Combustion Systems - Jet Engine</v>
          </cell>
        </row>
        <row r="6478">
          <cell r="H6478" t="str">
            <v>5471 Combustor liner - Fuel, Ignition, and Combustion Systems - Jet Engine</v>
          </cell>
        </row>
        <row r="6479">
          <cell r="H6479" t="str">
            <v>5472 Combustor caps - Fuel, Ignition, and Combustion Systems - Jet Engine</v>
          </cell>
        </row>
        <row r="6480">
          <cell r="H6480" t="str">
            <v>5473 Flame scanners - Fuel, Ignition, and Combustion Systems - Jet Engine</v>
          </cell>
        </row>
        <row r="6481">
          <cell r="H6481" t="str">
            <v>5474 Flashback (including instrumentation) - Fuel, Ignition, and Combustion Systems - Jet Engine</v>
          </cell>
        </row>
        <row r="6482">
          <cell r="H6482" t="str">
            <v>5475 Blade path temperature spread - Fuel, Ignition, and Combustion Systems - Jet Engine</v>
          </cell>
        </row>
        <row r="6483">
          <cell r="H6483" t="str">
            <v>5479 Other combustor problems - Fuel, Ignition, and Combustion Systems - Jet Engine</v>
          </cell>
        </row>
        <row r="6484">
          <cell r="H6484" t="str">
            <v>5480 High pressure shaft - Turbine - Jet Engine</v>
          </cell>
        </row>
        <row r="6485">
          <cell r="H6485" t="str">
            <v>5481 High pressure bearings - Turbine - Jet Engine</v>
          </cell>
        </row>
        <row r="6486">
          <cell r="H6486" t="str">
            <v>5482 High pressure blades/buckets - Turbine - Jet Engine</v>
          </cell>
        </row>
        <row r="6487">
          <cell r="H6487" t="str">
            <v>5483 High pressure nozzles/vanes - Turbine - Jet Engine</v>
          </cell>
        </row>
        <row r="6488">
          <cell r="H6488" t="str">
            <v>5484 High pressure casing/expansion joint - Turbine - Jet Engine</v>
          </cell>
        </row>
        <row r="6489">
          <cell r="H6489" t="str">
            <v>5485 Interstage gas passages - Turbine - Jet Engine</v>
          </cell>
        </row>
        <row r="6490">
          <cell r="H6490" t="str">
            <v>5486 High pressure shaft seals - Turbine - Jet Engine</v>
          </cell>
        </row>
        <row r="6491">
          <cell r="H6491" t="str">
            <v>5487 Thrust bearing - Turbine - Jet Engine</v>
          </cell>
        </row>
        <row r="6492">
          <cell r="H6492" t="str">
            <v>5489 Other high pressure problems - Turbine - Jet Engine</v>
          </cell>
        </row>
        <row r="6493">
          <cell r="H6493" t="str">
            <v>5490 Low pressure shaft - Turbine - Jet Engine</v>
          </cell>
        </row>
        <row r="6494">
          <cell r="H6494" t="str">
            <v>5491 Low pressure bearings - Turbine - Jet Engine</v>
          </cell>
        </row>
        <row r="6495">
          <cell r="H6495" t="str">
            <v>5492 Low pressure blades/buckets - Turbine - Jet Engine</v>
          </cell>
        </row>
        <row r="6496">
          <cell r="H6496" t="str">
            <v>5493 Low pressure nozzles/vanes - Turbine - Jet Engine</v>
          </cell>
        </row>
        <row r="6497">
          <cell r="H6497" t="str">
            <v>5494 Low pressure casing/expansion joints - Turbine - Jet Engine</v>
          </cell>
        </row>
        <row r="6498">
          <cell r="H6498" t="str">
            <v>5497 Other low pressure problems - Turbine - Jet Engine</v>
          </cell>
        </row>
        <row r="6499">
          <cell r="H6499" t="str">
            <v>5498 Expansion joints - Turbine - Jet Engine</v>
          </cell>
        </row>
        <row r="6500">
          <cell r="H6500" t="str">
            <v>5499 Shaft seals - Turbine - Jet Engine</v>
          </cell>
        </row>
        <row r="6501">
          <cell r="H6501" t="str">
            <v>5500 Chamber - Exhaust Systems - Jet Engine</v>
          </cell>
        </row>
        <row r="6502">
          <cell r="H6502" t="str">
            <v>5501 Hoods - Exhaust Systems - Jet Engine</v>
          </cell>
        </row>
        <row r="6503">
          <cell r="H6503" t="str">
            <v>5502 Vanes/nozzles - Exhaust Systems - Jet Engine</v>
          </cell>
        </row>
        <row r="6504">
          <cell r="H6504" t="str">
            <v>5503 Silencer - Exhaust Systems - Jet Engine</v>
          </cell>
        </row>
        <row r="6505">
          <cell r="H6505" t="str">
            <v>5504 Cones - Exhaust Systems - Jet Engine</v>
          </cell>
        </row>
        <row r="6506">
          <cell r="H6506" t="str">
            <v>5505 Diverter Dampers - Exhaust Systems - Jet Engine</v>
          </cell>
        </row>
        <row r="6507">
          <cell r="H6507" t="str">
            <v>5508 High engine exhaust temperature - Exhaust Systems - Jet Engine</v>
          </cell>
        </row>
        <row r="6508">
          <cell r="H6508" t="str">
            <v>5509 Other exhaust problems (including high exhaust temperature not attributable to a specific problem) - Exhaust Systems - Jet Engine</v>
          </cell>
        </row>
        <row r="6509">
          <cell r="H6509" t="str">
            <v>5510 Lube oil system - Auxiliary Systems - Jet Engine</v>
          </cell>
        </row>
        <row r="6510">
          <cell r="H6510" t="str">
            <v>5516 Power Augmentation System Equipment - Auxiliary Systems - Jet Engine</v>
          </cell>
        </row>
        <row r="6511">
          <cell r="H6511" t="str">
            <v>5520 Hydraulic oil system - Auxiliary Systems - Jet Engine</v>
          </cell>
        </row>
        <row r="6512">
          <cell r="H6512" t="str">
            <v>5530 Starting system (including motor) - Auxiliary Systems - Jet Engine</v>
          </cell>
        </row>
        <row r="6513">
          <cell r="H6513" t="str">
            <v>5540 Battery and charger system - Auxiliary Systems - Jet Engine</v>
          </cell>
        </row>
        <row r="6514">
          <cell r="H6514" t="str">
            <v>5550 Turning gear and motor - Auxiliary Systems - Jet Engine</v>
          </cell>
        </row>
        <row r="6515">
          <cell r="H6515" t="str">
            <v>5551 Load gear compartment - Auxiliary Systems - Jet Engine</v>
          </cell>
        </row>
        <row r="6516">
          <cell r="H6516" t="str">
            <v>5560 Cooling and seal air system - Auxiliary Systems - Jet Engine</v>
          </cell>
        </row>
        <row r="6517">
          <cell r="H6517" t="str">
            <v>5570 Cooling water system - Auxiliary Systems - Jet Engine</v>
          </cell>
        </row>
        <row r="6518">
          <cell r="H6518" t="str">
            <v>5580 Anti-icing system - Auxiliary Systems - Jet Engine</v>
          </cell>
        </row>
        <row r="6519">
          <cell r="H6519" t="str">
            <v>5590 Other auxiliary system problems - Auxiliary Systems - Jet Engine</v>
          </cell>
        </row>
        <row r="6520">
          <cell r="H6520" t="str">
            <v>5600 Reduction gear - Miscellaneous (Jet Engine) - Jet Engine</v>
          </cell>
        </row>
        <row r="6521">
          <cell r="H6521" t="str">
            <v>5601 Load shaft and bearings - Miscellaneous (Jet Engine) - Jet Engine</v>
          </cell>
        </row>
        <row r="6522">
          <cell r="H6522" t="str">
            <v>5605 Main coupling between the turbine and generator - Miscellaneous (Jet Engine) - Jet Engine</v>
          </cell>
        </row>
        <row r="6523">
          <cell r="H6523" t="str">
            <v>5606 Clutch - Miscellaneous (Jet Engine) - Jet Engine</v>
          </cell>
        </row>
        <row r="6524">
          <cell r="H6524" t="str">
            <v>5610 Intercoolers - Miscellaneous (Jet Engine) - Jet Engine</v>
          </cell>
        </row>
        <row r="6525">
          <cell r="H6525" t="str">
            <v>5620 Regenerators - Miscellaneous (Jet Engine) - Jet Engine</v>
          </cell>
        </row>
        <row r="6526">
          <cell r="H6526" t="str">
            <v>5630 Heat shields - Miscellaneous (Jet Engine) - Jet Engine</v>
          </cell>
        </row>
        <row r="6527">
          <cell r="H6527" t="str">
            <v>5640 Fire detection and extinguishing system - Miscellaneous (Jet Engine) - Jet Engine</v>
          </cell>
        </row>
        <row r="6528">
          <cell r="H6528" t="str">
            <v>5641 Fire in unit - Miscellaneous (Jet Engine) - Jet Engine</v>
          </cell>
        </row>
        <row r="6529">
          <cell r="H6529" t="str">
            <v>5645 Jet Engine Control System - data highway - Miscellaneous (Jet Engine) - Jet Engine</v>
          </cell>
        </row>
        <row r="6530">
          <cell r="H6530" t="str">
            <v>5646 Jet Engine Control System - hardware problems (including card failure) - Miscellaneous (Jet Engine) - Jet Engine</v>
          </cell>
        </row>
        <row r="6531">
          <cell r="H6531" t="str">
            <v>5647 Jet Engine Control System - internal and termination wiring - Miscellaneous (Jet Engine) - Jet Engine</v>
          </cell>
        </row>
        <row r="6532">
          <cell r="H6532" t="str">
            <v>5648 Jet Engine Control System - logic problems - Miscellaneous (Jet Engine) - Jet Engine</v>
          </cell>
        </row>
        <row r="6533">
          <cell r="H6533" t="str">
            <v>5649 Jet Engine Control System - upgrades - Miscellaneous (Jet Engine) - Jet Engine</v>
          </cell>
        </row>
        <row r="6534">
          <cell r="H6534" t="str">
            <v>5650 Other controls and instrumentation problems - Miscellaneous (Jet Engine) - Jet Engine</v>
          </cell>
        </row>
        <row r="6535">
          <cell r="H6535" t="str">
            <v>5660 Major overhaul (use for non-specific overhaul only; see page B-CCGT-2) - Miscellaneous (Jet Engine) - Jet Engine</v>
          </cell>
        </row>
        <row r="6536">
          <cell r="H6536" t="str">
            <v>5661 Engine/compressor washing - Miscellaneous (Jet Engine) - Jet Engine</v>
          </cell>
        </row>
        <row r="6537">
          <cell r="H6537" t="str">
            <v>5662 Engine exchange - Miscellaneous (Jet Engine) - Jet Engine</v>
          </cell>
        </row>
        <row r="6538">
          <cell r="H6538" t="str">
            <v>5665 Engine shafts and bearings - Miscellaneous (Jet Engine) - Jet Engine</v>
          </cell>
        </row>
        <row r="6539">
          <cell r="H6539" t="str">
            <v>5670 Hot end inspection - Miscellaneous (Jet Engine) - Jet Engine</v>
          </cell>
        </row>
        <row r="6540">
          <cell r="H6540" t="str">
            <v>5672 Boroscope inspection - Miscellaneous (Jet Engine) - Jet Engine</v>
          </cell>
        </row>
        <row r="6541">
          <cell r="H6541" t="str">
            <v>5674 General unit inspection - Miscellaneous (Jet Engine) - Jet Engine</v>
          </cell>
        </row>
        <row r="6542">
          <cell r="H6542" t="str">
            <v>5680 Vibration (not engine) in unit not attributable to bearings or other components - Miscellaneous (Jet Engine) - Jet Engine</v>
          </cell>
        </row>
        <row r="6543">
          <cell r="H6543" t="str">
            <v>5685 Engine vibration - Miscellaneous (Jet Engine) - Jet Engine</v>
          </cell>
        </row>
        <row r="6544">
          <cell r="H6544" t="str">
            <v>5686 Jet engine lockout - Miscellaneous (Jet Engine) - Jet Engine</v>
          </cell>
        </row>
        <row r="6545">
          <cell r="H6545" t="str">
            <v>5690 Engine performance testing - individual engines (use code 9999 for total unit performance testing) - Miscellaneous (Jet Engine) - Jet Engine</v>
          </cell>
        </row>
        <row r="6546">
          <cell r="H6546" t="str">
            <v>5695 Synchronous condenser equipment - Miscellaneous (Jet Engine) - Jet Engine</v>
          </cell>
        </row>
        <row r="6547">
          <cell r="H6547" t="str">
            <v>5699 Other miscellaneous jet engine problems - Miscellaneous (Jet Engine) - Jet Engine</v>
          </cell>
        </row>
        <row r="6548">
          <cell r="H6548" t="str">
            <v>6200 Combined cycle instruments and controls. (Report instruments and controls specific to the gas turbine, steam turbine, boiler, generator, or balance of plant using the codes for the appropriate piece of equipment.) - Instruments and Controls - Miscellaneous</v>
          </cell>
        </row>
        <row r="6549">
          <cell r="H6549" t="str">
            <v>7800 Couplings - Expander Turbine - Expander Turbine</v>
          </cell>
        </row>
        <row r="6550">
          <cell r="H6550" t="str">
            <v>7810 Shaft - Expander Turbine - Expander Turbine</v>
          </cell>
        </row>
        <row r="6551">
          <cell r="H6551" t="str">
            <v>7820 Bearings - Expander Turbine - Expander Turbine</v>
          </cell>
        </row>
        <row r="6552">
          <cell r="H6552" t="str">
            <v>7830 Blades - Expander Turbine - Expander Turbine</v>
          </cell>
        </row>
        <row r="6553">
          <cell r="H6553" t="str">
            <v>7840 Discs - Expander Turbine - Expander Turbine</v>
          </cell>
        </row>
        <row r="6554">
          <cell r="H6554" t="str">
            <v>7850 Spacers - Expander Turbine - Expander Turbine</v>
          </cell>
        </row>
        <row r="6555">
          <cell r="H6555" t="str">
            <v>7860 Nozzles/vanes - Expander Turbine - Expander Turbine</v>
          </cell>
        </row>
        <row r="6556">
          <cell r="H6556" t="str">
            <v>7870 Heat shields - Expander Turbine - Expander Turbine</v>
          </cell>
        </row>
        <row r="6557">
          <cell r="H6557" t="str">
            <v>7880 Exhaust diffusers - Expander Turbine - Expander Turbine</v>
          </cell>
        </row>
        <row r="6558">
          <cell r="H6558" t="str">
            <v>7890 Seal oil system and seals - Expander Turbine - Expander Turbine</v>
          </cell>
        </row>
        <row r="6559">
          <cell r="H6559" t="str">
            <v>7900 Inner casing - Expander Turbine - Expander Turbine</v>
          </cell>
        </row>
        <row r="6560">
          <cell r="H6560" t="str">
            <v>7910 Outer exhaust casing - Expander Turbine - Expander Turbine</v>
          </cell>
        </row>
        <row r="6561">
          <cell r="H6561" t="str">
            <v>7920 Lube oil system - Expander Turbine - Expander Turbine</v>
          </cell>
        </row>
        <row r="6562">
          <cell r="H6562" t="str">
            <v>7930 Controls and instrumentation - Expander Turbine - Expander Turbine</v>
          </cell>
        </row>
        <row r="6563">
          <cell r="H6563" t="str">
            <v>7940 Evactor - Expander Turbine - Expander Turbine</v>
          </cell>
        </row>
        <row r="6564">
          <cell r="H6564" t="str">
            <v>7950 Major overhaul - Expander Turbine - Expander Turbine</v>
          </cell>
        </row>
        <row r="6565">
          <cell r="H6565" t="str">
            <v>7960 Other expander turbine problems - Expander Turbine - Expander Turbine</v>
          </cell>
        </row>
        <row r="6566">
          <cell r="H6566" t="str">
            <v>4000 Outer casing - High Pressure Turbine - Steam Turbine</v>
          </cell>
        </row>
        <row r="6567">
          <cell r="H6567" t="str">
            <v>4001 Inner casing - High Pressure Turbine - Steam Turbine</v>
          </cell>
        </row>
        <row r="6568">
          <cell r="H6568" t="str">
            <v>4009 Nozzle bolting - High Pressure Turbine - Steam Turbine</v>
          </cell>
        </row>
        <row r="6569">
          <cell r="H6569" t="str">
            <v>4010 Nozzles and nozzle blocks - High Pressure Turbine - Steam Turbine</v>
          </cell>
        </row>
        <row r="6570">
          <cell r="H6570" t="str">
            <v>4011 Diaphragms - High Pressure Turbine - Steam Turbine</v>
          </cell>
        </row>
        <row r="6571">
          <cell r="H6571" t="str">
            <v>4012 Buckets or blades - High Pressure Turbine - Steam Turbine</v>
          </cell>
        </row>
        <row r="6572">
          <cell r="H6572" t="str">
            <v>4013 Diaphragms unit and shroud type - High Pressure Turbine - Steam Turbine</v>
          </cell>
        </row>
        <row r="6573">
          <cell r="H6573" t="str">
            <v>4014 Bucket or blade fouling - High Pressure Turbine - Steam Turbine</v>
          </cell>
        </row>
        <row r="6574">
          <cell r="H6574" t="str">
            <v>4015 Wheels or spindles - High Pressure Turbine - Steam Turbine</v>
          </cell>
        </row>
        <row r="6575">
          <cell r="H6575" t="str">
            <v>4020 Shaft seals - High Pressure Turbine - Steam Turbine</v>
          </cell>
        </row>
        <row r="6576">
          <cell r="H6576" t="str">
            <v>4021 Dummy rings - High Pressure Turbine - Steam Turbine</v>
          </cell>
        </row>
        <row r="6577">
          <cell r="H6577" t="str">
            <v>4022 Gland rings - High Pressure Turbine - Steam Turbine</v>
          </cell>
        </row>
        <row r="6578">
          <cell r="H6578" t="str">
            <v>4030 Rotor shaft - High Pressure Turbine - Steam Turbine</v>
          </cell>
        </row>
        <row r="6579">
          <cell r="H6579" t="str">
            <v>4040 Bearings - High Pressure Turbine - Steam Turbine</v>
          </cell>
        </row>
        <row r="6580">
          <cell r="H6580" t="str">
            <v>4041 Thrust bearings - High Pressure Turbine - Steam Turbine</v>
          </cell>
        </row>
        <row r="6581">
          <cell r="H6581" t="str">
            <v>4099 Other high pressure turbine problems - High Pressure Turbine - Steam Turbine</v>
          </cell>
        </row>
        <row r="6582">
          <cell r="H6582" t="str">
            <v>4100 Outer casing - Intermediate Pressure Turbine - Steam Turbine</v>
          </cell>
        </row>
        <row r="6583">
          <cell r="H6583" t="str">
            <v>4101 Inner casing - Intermediate Pressure Turbine - Steam Turbine</v>
          </cell>
        </row>
        <row r="6584">
          <cell r="H6584" t="str">
            <v>4109 Nozzle bolting - Intermediate Pressure Turbine - Steam Turbine</v>
          </cell>
        </row>
        <row r="6585">
          <cell r="H6585" t="str">
            <v>4110 Nozzles and nozzle blocks - Intermediate Pressure Turbine - Steam Turbine</v>
          </cell>
        </row>
        <row r="6586">
          <cell r="H6586" t="str">
            <v>4111 Diaphragms - Intermediate Pressure Turbine - Steam Turbine</v>
          </cell>
        </row>
        <row r="6587">
          <cell r="H6587" t="str">
            <v>4112 Buckets or blades - Intermediate Pressure Turbine - Steam Turbine</v>
          </cell>
        </row>
        <row r="6588">
          <cell r="H6588" t="str">
            <v>4113 Bucket or blade fouling - Intermediate Pressure Turbine - Steam Turbine</v>
          </cell>
        </row>
        <row r="6589">
          <cell r="H6589" t="str">
            <v>4115 Wheels or spindles - Intermediate Pressure Turbine - Steam Turbine</v>
          </cell>
        </row>
        <row r="6590">
          <cell r="H6590" t="str">
            <v>4120 Shaft seals - Intermediate Pressure Turbine - Steam Turbine</v>
          </cell>
        </row>
        <row r="6591">
          <cell r="H6591" t="str">
            <v>4121 Dummy rings - Intermediate Pressure Turbine - Steam Turbine</v>
          </cell>
        </row>
        <row r="6592">
          <cell r="H6592" t="str">
            <v>4122 Gland rings - Intermediate Pressure Turbine - Steam Turbine</v>
          </cell>
        </row>
        <row r="6593">
          <cell r="H6593" t="str">
            <v>4130 Rotor shaft - Intermediate Pressure Turbine - Steam Turbine</v>
          </cell>
        </row>
        <row r="6594">
          <cell r="H6594" t="str">
            <v>4140 Bearings - Intermediate Pressure Turbine - Steam Turbine</v>
          </cell>
        </row>
        <row r="6595">
          <cell r="H6595" t="str">
            <v>4141 Thrust bearings - Intermediate Pressure Turbine - Steam Turbine</v>
          </cell>
        </row>
        <row r="6596">
          <cell r="H6596" t="str">
            <v>4199 Other intermediate pressure turbine problems - Intermediate Pressure Turbine - Steam Turbine</v>
          </cell>
        </row>
        <row r="6597">
          <cell r="H6597" t="str">
            <v>4200 Outer casing - Low Pressure Turbine - Steam Turbine</v>
          </cell>
        </row>
        <row r="6598">
          <cell r="H6598" t="str">
            <v>4201 Inner casing - Low Pressure Turbine - Steam Turbine</v>
          </cell>
        </row>
        <row r="6599">
          <cell r="H6599" t="str">
            <v>4209 Nozzle bolting - Low Pressure Turbine - Steam Turbine</v>
          </cell>
        </row>
        <row r="6600">
          <cell r="H6600" t="str">
            <v>4210 Nozzles and nozzle blocks - Low Pressure Turbine - Steam Turbine</v>
          </cell>
        </row>
        <row r="6601">
          <cell r="H6601" t="str">
            <v>4211 Diaphragms - Low Pressure Turbine - Steam Turbine</v>
          </cell>
        </row>
        <row r="6602">
          <cell r="H6602" t="str">
            <v>4212 Buckets or blades - Low Pressure Turbine - Steam Turbine</v>
          </cell>
        </row>
        <row r="6603">
          <cell r="H6603" t="str">
            <v>4213 Bucket or blade fouling - Low Pressure Turbine - Steam Turbine</v>
          </cell>
        </row>
        <row r="6604">
          <cell r="H6604" t="str">
            <v>4215 Wheels or spindles - Low Pressure Turbine - Steam Turbine</v>
          </cell>
        </row>
        <row r="6605">
          <cell r="H6605" t="str">
            <v>4220 Shaft seals - Low Pressure Turbine - Steam Turbine</v>
          </cell>
        </row>
        <row r="6606">
          <cell r="H6606" t="str">
            <v>4221 Dummy rings - Low Pressure Turbine - Steam Turbine</v>
          </cell>
        </row>
        <row r="6607">
          <cell r="H6607" t="str">
            <v>4222 Gland rings - Low Pressure Turbine - Steam Turbine</v>
          </cell>
        </row>
        <row r="6608">
          <cell r="H6608" t="str">
            <v>4230 Rotor shaft - Low Pressure Turbine - Steam Turbine</v>
          </cell>
        </row>
        <row r="6609">
          <cell r="H6609" t="str">
            <v>4240 Bearings - Low Pressure Turbine - Steam Turbine</v>
          </cell>
        </row>
        <row r="6610">
          <cell r="H6610" t="str">
            <v>4241 Thrust bearings - Low Pressure Turbine - Steam Turbine</v>
          </cell>
        </row>
        <row r="6611">
          <cell r="H6611" t="str">
            <v>4250 Other low pressure turbine problems - Low Pressure Turbine - Steam Turbine</v>
          </cell>
        </row>
        <row r="6612">
          <cell r="H6612" t="str">
            <v>4260 Main stop valves - Valves - Steam Turbine</v>
          </cell>
        </row>
        <row r="6613">
          <cell r="H6613" t="str">
            <v>4261 Control valves - Valves - Steam Turbine</v>
          </cell>
        </row>
        <row r="6614">
          <cell r="H6614" t="str">
            <v>4262 Intercept valves - Valves - Steam Turbine</v>
          </cell>
        </row>
        <row r="6615">
          <cell r="H6615" t="str">
            <v>4263 Reheat stop valves - Valves - Steam Turbine</v>
          </cell>
        </row>
        <row r="6616">
          <cell r="H6616" t="str">
            <v>4264 Combined intercept valves - Valves - Steam Turbine</v>
          </cell>
        </row>
        <row r="6617">
          <cell r="H6617" t="str">
            <v>4265 Miscellaneous drain and vent valves - Valves - Steam Turbine</v>
          </cell>
        </row>
        <row r="6618">
          <cell r="H6618" t="str">
            <v>4266 Main stop valve testing - Valves - Steam Turbine</v>
          </cell>
        </row>
        <row r="6619">
          <cell r="H6619" t="str">
            <v>4267 Control valve testing - Valves - Steam Turbine</v>
          </cell>
        </row>
        <row r="6620">
          <cell r="H6620" t="str">
            <v>4268 Reheat/intercept valve testing - Valves - Steam Turbine</v>
          </cell>
        </row>
        <row r="6621">
          <cell r="H6621" t="str">
            <v>4269 Other turbine valves (including LP steam admission valves) - Valves - Steam Turbine</v>
          </cell>
        </row>
        <row r="6622">
          <cell r="H6622" t="str">
            <v>4270 Crossover or under piping - Piping - Steam Turbine</v>
          </cell>
        </row>
        <row r="6623">
          <cell r="H6623" t="str">
            <v>4279 Miscellaneous turbine piping - Piping - Steam Turbine</v>
          </cell>
        </row>
        <row r="6624">
          <cell r="H6624" t="str">
            <v>4280 Lube oil pumps - Lube Oil - Steam Turbine</v>
          </cell>
        </row>
        <row r="6625">
          <cell r="H6625" t="str">
            <v>4281 Lube oil coolers - Lube Oil - Steam Turbine</v>
          </cell>
        </row>
        <row r="6626">
          <cell r="H6626" t="str">
            <v>4282 Lube oil conditioners - Lube Oil - Steam Turbine</v>
          </cell>
        </row>
        <row r="6627">
          <cell r="H6627" t="str">
            <v>4283 Lube oil system valves and piping - Lube Oil - Steam Turbine</v>
          </cell>
        </row>
        <row r="6628">
          <cell r="H6628" t="str">
            <v>4284 Lube oil pump drive - Lube Oil - Steam Turbine</v>
          </cell>
        </row>
        <row r="6629">
          <cell r="H6629" t="str">
            <v>4289 Other lube oil system problems - Lube Oil - Steam Turbine</v>
          </cell>
        </row>
        <row r="6630">
          <cell r="H6630" t="str">
            <v>4290 Hydraulic system pumps - Controls - Steam Turbine</v>
          </cell>
        </row>
        <row r="6631">
          <cell r="H6631" t="str">
            <v>4291 Hydraulic system coolers - Controls - Steam Turbine</v>
          </cell>
        </row>
        <row r="6632">
          <cell r="H6632" t="str">
            <v>4292 Hydraulic system filters - Controls - Steam Turbine</v>
          </cell>
        </row>
        <row r="6633">
          <cell r="H6633" t="str">
            <v>4293 Hydraulic system pipes and valves - Controls - Steam Turbine</v>
          </cell>
        </row>
        <row r="6634">
          <cell r="H6634" t="str">
            <v>4299 Other hydraulic system problems - Controls - Steam Turbine</v>
          </cell>
        </row>
        <row r="6635">
          <cell r="H6635" t="str">
            <v>4300 Turbine supervisory system (use codes 4290 to 4299 for hydraulic oil) - Controls - Steam Turbine</v>
          </cell>
        </row>
        <row r="6636">
          <cell r="H6636" t="str">
            <v>4301 Turbine governing system - Controls - Steam Turbine</v>
          </cell>
        </row>
        <row r="6637">
          <cell r="H6637" t="str">
            <v>4302 Turbine trip devices (including instruments) - Controls - Steam Turbine</v>
          </cell>
        </row>
        <row r="6638">
          <cell r="H6638" t="str">
            <v>4303 Exhaust hood and spray controls - Controls - Steam Turbine</v>
          </cell>
        </row>
        <row r="6639">
          <cell r="H6639" t="str">
            <v>4304 Automatic turbine control systems - mechanical - Controls - Steam Turbine</v>
          </cell>
        </row>
        <row r="6640">
          <cell r="H6640" t="str">
            <v>4305 Automatic turbine control systems - mechanical - hydraulic - Controls - Steam Turbine</v>
          </cell>
        </row>
        <row r="6641">
          <cell r="H6641" t="str">
            <v>4306 Automatic turbine control systems - electro-hydraulic - analog - Controls - Steam Turbine</v>
          </cell>
        </row>
        <row r="6642">
          <cell r="H6642" t="str">
            <v>4307 Automatic turbine control systems - electro-hydraulic - digital - Controls - Steam Turbine</v>
          </cell>
        </row>
        <row r="6643">
          <cell r="H6643" t="str">
            <v>4308 Automatic turbine control systems - digital control and monitoring - Controls - Steam Turbine</v>
          </cell>
        </row>
        <row r="6644">
          <cell r="H6644" t="str">
            <v>4309 Other turbine instrument and control problems - Controls - Steam Turbine</v>
          </cell>
        </row>
        <row r="6645">
          <cell r="H6645" t="str">
            <v>4310 Steam Turbine Control System - data highway - Controls - Steam Turbine</v>
          </cell>
        </row>
        <row r="6646">
          <cell r="H6646" t="str">
            <v>4311 Steam Turbine Control System - hardware problems (including card failure) - Controls - Steam Turbine</v>
          </cell>
        </row>
        <row r="6647">
          <cell r="H6647" t="str">
            <v>4312 Steam Turbine Control System - internal and termination wiring - Controls - Steam Turbine</v>
          </cell>
        </row>
        <row r="6648">
          <cell r="H6648" t="str">
            <v>4313 Steam Turbine Control System - logic problems - Controls - Steam Turbine</v>
          </cell>
        </row>
        <row r="6649">
          <cell r="H6649" t="str">
            <v>4314 Steam Turbine Control System - upgrades - Controls - Steam Turbine</v>
          </cell>
        </row>
        <row r="6650">
          <cell r="H6650" t="str">
            <v>4400 Major turbine overhaul (720 hours or longer) (use for non-specific overhaul only; see page B-CCGT-2) - Miscellaneous (Steam Turbine) - Steam Turbine</v>
          </cell>
        </row>
        <row r="6651">
          <cell r="H6651" t="str">
            <v>4401 Inspection - Miscellaneous (Steam Turbine) - Steam Turbine</v>
          </cell>
        </row>
        <row r="6652">
          <cell r="H6652" t="str">
            <v>4402 Minor turbine overhaul (less than 720 hours) (use for non-specific overhaul only; see page B-CCGT-2) - Miscellaneous (Steam Turbine) - Steam Turbine</v>
          </cell>
        </row>
        <row r="6653">
          <cell r="H6653" t="str">
            <v>4410 Turning gear and motor - Miscellaneous (Steam Turbine) - Steam Turbine</v>
          </cell>
        </row>
        <row r="6654">
          <cell r="H6654" t="str">
            <v>4411 Steam turbine gear box (single shaft configuration) - Miscellaneous (Steam Turbine) - Steam Turbine</v>
          </cell>
        </row>
        <row r="6655">
          <cell r="H6655" t="str">
            <v>4412 Steam turbine clutch (single shaft configuration) - Miscellaneous (Steam Turbine) - Steam Turbine</v>
          </cell>
        </row>
        <row r="6656">
          <cell r="H6656" t="str">
            <v>4415 Shaft coupling mechanism - Miscellaneous (Steam Turbine) - Steam Turbine</v>
          </cell>
        </row>
        <row r="6657">
          <cell r="H6657" t="str">
            <v>4420 Vibration of the turbine generator unit that cannot be attributed to a specific cause such as bearings or blades (use this code for balance moves) - Miscellaneous (Steam Turbine) - Steam Turbine</v>
          </cell>
        </row>
        <row r="6658">
          <cell r="H6658" t="str">
            <v>4430 Gland seal system - Miscellaneous (Steam Turbine) - Steam Turbine</v>
          </cell>
        </row>
        <row r="6659">
          <cell r="H6659" t="str">
            <v>4450 Water induction - Miscellaneous (Steam Turbine) - Steam Turbine</v>
          </cell>
        </row>
        <row r="6660">
          <cell r="H6660" t="str">
            <v>4460 Turbine overspeed trip test - Miscellaneous (Steam Turbine) - Steam Turbine</v>
          </cell>
        </row>
        <row r="6661">
          <cell r="H6661" t="str">
            <v>4470 Differential expansion - Miscellaneous (Steam Turbine) - Steam Turbine</v>
          </cell>
        </row>
        <row r="6662">
          <cell r="H6662" t="str">
            <v>4490 Turbine performance testing (use code 9999 for total unit performance testing) - Miscellaneous (Steam Turbine) - Steam Turbine</v>
          </cell>
        </row>
        <row r="6663">
          <cell r="H6663" t="str">
            <v>4499 Other miscellaneous steam turbine problems - Miscellaneous (Steam Turbine) - Steam Turbine</v>
          </cell>
        </row>
        <row r="6664">
          <cell r="H6664" t="str">
            <v>4500 Rotor windings (including damper windings and fan blades on hydro units) - Generator - Generator</v>
          </cell>
        </row>
        <row r="6665">
          <cell r="H6665" t="str">
            <v>4510 Rotor collector rings - Generator - Generator</v>
          </cell>
        </row>
        <row r="6666">
          <cell r="H6666" t="str">
            <v>4511 Rotor, General - Generator - Generator</v>
          </cell>
        </row>
        <row r="6667">
          <cell r="H6667" t="str">
            <v>4512 Retaining Rings - Generator - Generator</v>
          </cell>
        </row>
        <row r="6668">
          <cell r="H6668" t="str">
            <v>4520 Stator windings, bushings, and terminals - Generator - Generator</v>
          </cell>
        </row>
        <row r="6669">
          <cell r="H6669" t="str">
            <v>4530 Stator core iron - Generator - Generator</v>
          </cell>
        </row>
        <row r="6670">
          <cell r="H6670" t="str">
            <v>4535 Stator, General - Generator - Generator</v>
          </cell>
        </row>
        <row r="6671">
          <cell r="H6671" t="str">
            <v>4536 Generator Heaters - Generator - Generator</v>
          </cell>
        </row>
        <row r="6672">
          <cell r="H6672" t="str">
            <v>4540 Brushes and brush rigging - Generator - Generator</v>
          </cell>
        </row>
        <row r="6673">
          <cell r="H6673" t="str">
            <v>4550 Generator bearings and lube oil system (including thrust bearings on hydro units) - Generator - Generator</v>
          </cell>
        </row>
        <row r="6674">
          <cell r="H6674" t="str">
            <v>4551 Generator bearings - Generator - Generator</v>
          </cell>
        </row>
        <row r="6675">
          <cell r="H6675" t="str">
            <v>4552 Generator lube oil system - Generator - Generator</v>
          </cell>
        </row>
        <row r="6676">
          <cell r="H6676" t="str">
            <v>4555 Bearing cooling system - Generator - Generator</v>
          </cell>
        </row>
        <row r="6677">
          <cell r="H6677" t="str">
            <v>4560 Generator vibration (excluding vibration due to failed bearing and other components) - Generator - Generator</v>
          </cell>
        </row>
        <row r="6678">
          <cell r="H6678" t="str">
            <v>4570 Generator casing - Generator - Generator</v>
          </cell>
        </row>
        <row r="6679">
          <cell r="H6679" t="str">
            <v>4580 Generator end bells and bolting - Generator - Generator</v>
          </cell>
        </row>
        <row r="6680">
          <cell r="H6680" t="str">
            <v>4600 Exciter drive - motor - Exciter - Generator</v>
          </cell>
        </row>
        <row r="6681">
          <cell r="H6681" t="str">
            <v>4601 Exciter field rheostat - Exciter - Generator</v>
          </cell>
        </row>
        <row r="6682">
          <cell r="H6682" t="str">
            <v>4602 Exciter commutator and brushes - Exciter - Generator</v>
          </cell>
        </row>
        <row r="6683">
          <cell r="H6683" t="str">
            <v>4603 Solid state exciter element - Exciter - Generator</v>
          </cell>
        </row>
        <row r="6684">
          <cell r="H6684" t="str">
            <v>4604 Exciter drive - shaft - Exciter - Generator</v>
          </cell>
        </row>
        <row r="6685">
          <cell r="H6685" t="str">
            <v>4605 Exciter transformer - Exciter - Generator</v>
          </cell>
        </row>
        <row r="6686">
          <cell r="H6686" t="str">
            <v>4609 Other exciter problems - Exciter - Generator</v>
          </cell>
        </row>
        <row r="6687">
          <cell r="H6687" t="str">
            <v>4610 Hydrogen cooling system piping and valves - Cooling System - Generator</v>
          </cell>
        </row>
        <row r="6688">
          <cell r="H6688" t="str">
            <v>4611 Hydrogen coolers - Cooling System - Generator</v>
          </cell>
        </row>
        <row r="6689">
          <cell r="H6689" t="str">
            <v>4612 Hydrogen storage system - Cooling System - Generator</v>
          </cell>
        </row>
        <row r="6690">
          <cell r="H6690" t="str">
            <v>4613 Hydrogen seals - Cooling System - Generator</v>
          </cell>
        </row>
        <row r="6691">
          <cell r="H6691" t="str">
            <v>4619 Other hydrogen system problems - Cooling System - Generator</v>
          </cell>
        </row>
        <row r="6692">
          <cell r="H6692" t="str">
            <v>4620 Air cooling system - Cooling System - Generator</v>
          </cell>
        </row>
        <row r="6693">
          <cell r="H6693" t="str">
            <v>4630 Liquid cooling system - Cooling System - Generator</v>
          </cell>
        </row>
        <row r="6694">
          <cell r="H6694" t="str">
            <v>4640 Seal oil system and seals - Cooling System - Generator</v>
          </cell>
        </row>
        <row r="6695">
          <cell r="H6695" t="str">
            <v>4650 Other cooling system problems - Cooling System - Generator</v>
          </cell>
        </row>
        <row r="6696">
          <cell r="H6696" t="str">
            <v>4700 Generator voltage control - Controls - Generator</v>
          </cell>
        </row>
        <row r="6697">
          <cell r="H6697" t="str">
            <v>4710 Generator metering devices - Controls - Generator</v>
          </cell>
        </row>
        <row r="6698">
          <cell r="H6698" t="str">
            <v>4720 Generator synchronization equipment - Controls - Generator</v>
          </cell>
        </row>
        <row r="6699">
          <cell r="H6699" t="str">
            <v>4730 Generator current and potential transformers - Controls - Generator</v>
          </cell>
        </row>
        <row r="6700">
          <cell r="H6700" t="str">
            <v>4740 Emergency generator trip devices - Controls - Generator</v>
          </cell>
        </row>
        <row r="6701">
          <cell r="H6701" t="str">
            <v>4750 Other generator controls and metering problems - Controls - Generator</v>
          </cell>
        </row>
        <row r="6702">
          <cell r="H6702" t="str">
            <v>4800 Generator main leads - Miscellaneous (Generator) - Generator</v>
          </cell>
        </row>
        <row r="6703">
          <cell r="H6703" t="str">
            <v>4805 Generator Bus Duct Cooling System - Miscellaneous (Generator) - Generator</v>
          </cell>
        </row>
        <row r="6704">
          <cell r="H6704" t="str">
            <v>4810 Generator output breaker - Miscellaneous (Generator) - Generator</v>
          </cell>
        </row>
        <row r="6705">
          <cell r="H6705" t="str">
            <v>4830 Major generator overhaul (720 hours or longer) (use for non-specific overhaul only; see page B-CCGT-2) - Miscellaneous (Generator) - Generator</v>
          </cell>
        </row>
        <row r="6706">
          <cell r="H6706" t="str">
            <v>4831 Minor generator overhaul (less than 720 hours) (use for non-specific overhaul only; see page B-CCGT-2) - Miscellaneous (Generator) - Generator</v>
          </cell>
        </row>
        <row r="6707">
          <cell r="H6707" t="str">
            <v>4840 Inspection - Miscellaneous (Generator) - Generator</v>
          </cell>
        </row>
        <row r="6708">
          <cell r="H6708" t="str">
            <v>4841 Generator doble testing - Miscellaneous (Generator) - Generator</v>
          </cell>
        </row>
        <row r="6709">
          <cell r="H6709" t="str">
            <v>4842 Reactive and capability testing - Miscellaneous (Generator) - Generator</v>
          </cell>
        </row>
        <row r="6710">
          <cell r="H6710" t="str">
            <v>4850 Core monitor alarm - Miscellaneous (Generator) - Generator</v>
          </cell>
        </row>
        <row r="6711">
          <cell r="H6711" t="str">
            <v>4860 Generator neutral grounding equipment - Miscellaneous (Generator) - Generator</v>
          </cell>
        </row>
        <row r="6712">
          <cell r="H6712" t="str">
            <v>4899 Other miscellaneous generator problems - Miscellaneous (Generator) - Generator</v>
          </cell>
        </row>
        <row r="6713">
          <cell r="H6713" t="str">
            <v>358 Oil burner piping and valves - HRSG Boiler Fuel Supply - Heat Recovery Steam Generator (HRSG)</v>
          </cell>
        </row>
        <row r="6714">
          <cell r="H6714" t="str">
            <v>359 Gas burner piping and valves - HRSG Boiler Fuel Supply - Heat Recovery Steam Generator (HRSG)</v>
          </cell>
        </row>
        <row r="6715">
          <cell r="H6715" t="str">
            <v>360 Burners - HRSG Boiler Fuel Supply - Heat Recovery Steam Generator (HRSG)</v>
          </cell>
        </row>
        <row r="6716">
          <cell r="H6716" t="str">
            <v>361 Burner orifices - HRSG Boiler Fuel Supply - Heat Recovery Steam Generator (HRSG)</v>
          </cell>
        </row>
        <row r="6717">
          <cell r="H6717" t="str">
            <v>370 Burner instruments and controls (except light off) - HRSG Boiler Fuel Supply - Heat Recovery Steam Generator (HRSG)</v>
          </cell>
        </row>
        <row r="6718">
          <cell r="H6718" t="str">
            <v>380 Light off (igniter) systems (including fuel supply) - HRSG Boiler Fuel Supply - Heat Recovery Steam Generator (HRSG)</v>
          </cell>
        </row>
        <row r="6719">
          <cell r="H6719" t="str">
            <v>385 Igniters - HRSG Boiler Fuel Supply - Heat Recovery Steam Generator (HRSG)</v>
          </cell>
        </row>
        <row r="6720">
          <cell r="H6720" t="str">
            <v>410 Other burner problems - HRSG Boiler Fuel Supply - Heat Recovery Steam Generator (HRSG)</v>
          </cell>
        </row>
        <row r="6721">
          <cell r="H6721" t="str">
            <v>440 Fuel oil pumps (general) - HRSG Boiler Fuel Supply - Heat Recovery Steam Generator (HRSG)</v>
          </cell>
        </row>
        <row r="6722">
          <cell r="H6722" t="str">
            <v>441 Fuel oil pumps (burner supply) - HRSG Boiler Fuel Supply - Heat Recovery Steam Generator (HRSG)</v>
          </cell>
        </row>
        <row r="6723">
          <cell r="H6723" t="str">
            <v>442 Fuel oil pumps (forwarding/transfer) - HRSG Boiler Fuel Supply - Heat Recovery Steam Generator (HRSG)</v>
          </cell>
        </row>
        <row r="6724">
          <cell r="H6724" t="str">
            <v>443 Fuel oil (burner supply) pump drives - HRSG Boiler Fuel Supply - Heat Recovery Steam Generator (HRSG)</v>
          </cell>
        </row>
        <row r="6725">
          <cell r="H6725" t="str">
            <v>444 Fuel oil (forwarding/transfer) pump drives - HRSG Boiler Fuel Supply - Heat Recovery Steam Generator (HRSG)</v>
          </cell>
        </row>
        <row r="6726">
          <cell r="H6726" t="str">
            <v>450 Fuel oil heaters - HRSG Boiler Fuel Supply - Heat Recovery Steam Generator (HRSG)</v>
          </cell>
        </row>
        <row r="6727">
          <cell r="H6727" t="str">
            <v>460 Fuel oil atomizers - HRSG Boiler Fuel Supply - Heat Recovery Steam Generator (HRSG)</v>
          </cell>
        </row>
        <row r="6728">
          <cell r="H6728" t="str">
            <v>470 Oil and gas fires - HRSG Boiler Fuel Supply - Heat Recovery Steam Generator (HRSG)</v>
          </cell>
        </row>
        <row r="6729">
          <cell r="H6729" t="str">
            <v>480 Other oil and gas fuel supply problems (see codes 0360-0410 for burner problems) - HRSG Boiler Fuel Supply - Heat Recovery Steam Generator (HRSG)</v>
          </cell>
        </row>
        <row r="6730">
          <cell r="H6730" t="str">
            <v>500 Main steam piping up to turbine stop valves - HRSG Boiler Piping System - Heat Recovery Steam Generator (HRSG)</v>
          </cell>
        </row>
        <row r="6731">
          <cell r="H6731" t="str">
            <v>510 Main steam relief/safety valves off superheater - HRSG Boiler Piping System - Heat Recovery Steam Generator (HRSG)</v>
          </cell>
        </row>
        <row r="6732">
          <cell r="H6732" t="str">
            <v>520 Other main steam valves (including vent and drain valves but not including the turbine stop valves) - HRSG Boiler Piping System - Heat Recovery Steam Generator (HRSG)</v>
          </cell>
        </row>
        <row r="6733">
          <cell r="H6733" t="str">
            <v>530 Other main steam system problems - HRSG Boiler Piping System - Heat Recovery Steam Generator (HRSG)</v>
          </cell>
        </row>
        <row r="6734">
          <cell r="H6734" t="str">
            <v>6110 HP steam piping up to turbine stop valves - Greater than 600 PSIG (see 0790 for piping supports) - HRSG Boiler Piping System - Heat Recovery Steam Generator (HRSG)</v>
          </cell>
        </row>
        <row r="6735">
          <cell r="H6735" t="str">
            <v>6111 HP steam relief/safety valves - HRSG Boiler Piping System - Heat Recovery Steam Generator (HRSG)</v>
          </cell>
        </row>
        <row r="6736">
          <cell r="H6736" t="str">
            <v>6112 Other HP steam valves (including vent and drain valves but not including the turbine stop valves) - HRSG Boiler Piping System - Heat Recovery Steam Generator (HRSG)</v>
          </cell>
        </row>
        <row r="6737">
          <cell r="H6737" t="str">
            <v>6113 Other HP steam system problems - HRSG Boiler Piping System - Heat Recovery Steam Generator (HRSG)</v>
          </cell>
        </row>
        <row r="6738">
          <cell r="H6738" t="str">
            <v>6114 HP steam isolation/boundary valves - HRSG Boiler Piping System - Heat Recovery Steam Generator (HRSG)</v>
          </cell>
        </row>
        <row r="6739">
          <cell r="H6739" t="str">
            <v>6120 IP steam piping up to turbine stop valves - Between 200 &amp; 600 PSIG (see 0790 for piping supports) - HRSG Boiler Piping System - Heat Recovery Steam Generator (HRSG)</v>
          </cell>
        </row>
        <row r="6740">
          <cell r="H6740" t="str">
            <v>6121 IP steam relief/safety valves - HRSG Boiler Piping System - Heat Recovery Steam Generator (HRSG)</v>
          </cell>
        </row>
        <row r="6741">
          <cell r="H6741" t="str">
            <v>6122 Other IP steam valves (including vent and drain valves but not including the turbine stop valves) - HRSG Boiler Piping System - Heat Recovery Steam Generator (HRSG)</v>
          </cell>
        </row>
        <row r="6742">
          <cell r="H6742" t="str">
            <v>6123 Other IP steam system problems - HRSG Boiler Piping System - Heat Recovery Steam Generator (HRSG)</v>
          </cell>
        </row>
        <row r="6743">
          <cell r="H6743" t="str">
            <v>6124 IP steam isolation/boundary valves - HRSG Boiler Piping System - Heat Recovery Steam Generator (HRSG)</v>
          </cell>
        </row>
        <row r="6744">
          <cell r="H6744" t="str">
            <v>6130 LP steam piping up to turbine stop valves - Less than 200 PSIG (see 0790 for piping supports) - HRSG Boiler Piping System - Heat Recovery Steam Generator (HRSG)</v>
          </cell>
        </row>
        <row r="6745">
          <cell r="H6745" t="str">
            <v>6131 LP steam relief/safety valves - HRSG Boiler Piping System - Heat Recovery Steam Generator (HRSG)</v>
          </cell>
        </row>
        <row r="6746">
          <cell r="H6746" t="str">
            <v>6132 Other LP steam valves (including vent and drain valves but not including the turbine stop valves) - HRSG Boiler Piping System - Heat Recovery Steam Generator (HRSG)</v>
          </cell>
        </row>
        <row r="6747">
          <cell r="H6747" t="str">
            <v>6133 Other LP steam system problems - HRSG Boiler Piping System - Heat Recovery Steam Generator (HRSG)</v>
          </cell>
        </row>
        <row r="6748">
          <cell r="H6748" t="str">
            <v>6134 Other main steam valves (including vent and drain valves but not including the turbine stop valves) - HRSG Boiler Piping System - Heat Recovery Steam Generator (HRSG)</v>
          </cell>
        </row>
        <row r="6749">
          <cell r="H6749" t="str">
            <v>6135 LP steam isolation/boundary valves - HRSG Boiler Piping System - Heat Recovery Steam Generator (HRSG)</v>
          </cell>
        </row>
        <row r="6750">
          <cell r="H6750" t="str">
            <v>540 Hot reheat steam piping up to turbine stop valves - HRSG Boiler Piping System - Heat Recovery Steam Generator (HRSG)</v>
          </cell>
        </row>
        <row r="6751">
          <cell r="H6751" t="str">
            <v>541 Cold reheat steam piping up to boiler - HRSG Boiler Piping System - Heat Recovery Steam Generator (HRSG)</v>
          </cell>
        </row>
        <row r="6752">
          <cell r="H6752" t="str">
            <v>550 Reheat steam relief/safety valves - HRSG Boiler Piping System - Heat Recovery Steam Generator (HRSG)</v>
          </cell>
        </row>
        <row r="6753">
          <cell r="H6753" t="str">
            <v>560 Other hot reheat steam valves (not including turbine stop or intercept valves) - HRSG Boiler Piping System - Heat Recovery Steam Generator (HRSG)</v>
          </cell>
        </row>
        <row r="6754">
          <cell r="H6754" t="str">
            <v>561 Other cold reheat steam valves (not including turbine stop or intercept valves) - HRSG Boiler Piping System - Heat Recovery Steam Generator (HRSG)</v>
          </cell>
        </row>
        <row r="6755">
          <cell r="H6755" t="str">
            <v>570 Other reheat steam problems - HRSG Boiler Piping System - Heat Recovery Steam Generator (HRSG)</v>
          </cell>
        </row>
        <row r="6756">
          <cell r="H6756" t="str">
            <v>6140 HP Desuperheater/attemperator piping - Greater than 600 PSIG. - HRSG Boiler Piping System - Heat Recovery Steam Generator (HRSG)</v>
          </cell>
        </row>
        <row r="6757">
          <cell r="H6757" t="str">
            <v>6141 HP Desuperheater/attemperator valves - HRSG Boiler Piping System - Heat Recovery Steam Generator (HRSG)</v>
          </cell>
        </row>
        <row r="6758">
          <cell r="H6758" t="str">
            <v>6142 HP Desuperheater/attemperator spray nozzles - HRSG Boiler Piping System - Heat Recovery Steam Generator (HRSG)</v>
          </cell>
        </row>
        <row r="6759">
          <cell r="H6759" t="str">
            <v>6143 HP Desuperheater/attemperator drums - HRSG Boiler Piping System - Heat Recovery Steam Generator (HRSG)</v>
          </cell>
        </row>
        <row r="6760">
          <cell r="H6760" t="str">
            <v>6144 Other HP desuperheater/attemperator problems - HRSG Boiler Piping System - Heat Recovery Steam Generator (HRSG)</v>
          </cell>
        </row>
        <row r="6761">
          <cell r="H6761" t="str">
            <v>6145 IP Desuperheater/attemperator piping - Between 200-600 PSIG - HRSG Boiler Piping System - Heat Recovery Steam Generator (HRSG)</v>
          </cell>
        </row>
        <row r="6762">
          <cell r="H6762" t="str">
            <v>6146 IP Desuperheater/attemperator valves - HRSG Boiler Piping System - Heat Recovery Steam Generator (HRSG)</v>
          </cell>
        </row>
        <row r="6763">
          <cell r="H6763" t="str">
            <v>6147 IP Desuperheater/attemperator spray nozzles - HRSG Boiler Piping System - Heat Recovery Steam Generator (HRSG)</v>
          </cell>
        </row>
        <row r="6764">
          <cell r="H6764" t="str">
            <v>6148 IP Desuperheater/attemperator drums - HRSG Boiler Piping System - Heat Recovery Steam Generator (HRSG)</v>
          </cell>
        </row>
        <row r="6765">
          <cell r="H6765" t="str">
            <v>6149 Other IP desuperheater/attemperator problems - HRSG Boiler Piping System - Heat Recovery Steam Generator (HRSG)</v>
          </cell>
        </row>
        <row r="6766">
          <cell r="H6766" t="str">
            <v>6150 LP Desuperheater/attemperator piping - Less than 200 PSIG - HRSG Boiler Piping System - Heat Recovery Steam Generator (HRSG)</v>
          </cell>
        </row>
        <row r="6767">
          <cell r="H6767" t="str">
            <v>6151 LP Desuperheater/attemperator valves - HRSG Boiler Piping System - Heat Recovery Steam Generator (HRSG)</v>
          </cell>
        </row>
        <row r="6768">
          <cell r="H6768" t="str">
            <v>6152 LP Desuperheater/attemperator spray nozzles - HRSG Boiler Piping System - Heat Recovery Steam Generator (HRSG)</v>
          </cell>
        </row>
        <row r="6769">
          <cell r="H6769" t="str">
            <v>6153 LP Desuperheater/attemperator drums - HRSG Boiler Piping System - Heat Recovery Steam Generator (HRSG)</v>
          </cell>
        </row>
        <row r="6770">
          <cell r="H6770" t="str">
            <v>6154 Other LP desuperheater/attemperator problems - HRSG Boiler Piping System - Heat Recovery Steam Generator (HRSG)</v>
          </cell>
        </row>
        <row r="6771">
          <cell r="H6771" t="str">
            <v>6160 HP Startup bypass system piping (including drain lines up to heaters or condenser) - Greater than 600 PSIG - HRSG Boiler Piping System - Heat Recovery Steam Generator (HRSG)</v>
          </cell>
        </row>
        <row r="6772">
          <cell r="H6772" t="str">
            <v>6161 HP Startup bypass system valves - HRSG Boiler Piping System - Heat Recovery Steam Generator (HRSG)</v>
          </cell>
        </row>
        <row r="6773">
          <cell r="H6773" t="str">
            <v>6162 HP Startup bypass tanks or flash tanks - HRSG Boiler Piping System - Heat Recovery Steam Generator (HRSG)</v>
          </cell>
        </row>
        <row r="6774">
          <cell r="H6774" t="str">
            <v>6163 Other HP startup bypass system problems - HRSG Boiler Piping System - Heat Recovery Steam Generator (HRSG)</v>
          </cell>
        </row>
        <row r="6775">
          <cell r="H6775" t="str">
            <v>6164 HP startup bypass instrumentation and controls - HRSG Boiler Piping System - Heat Recovery Steam Generator (HRSG)</v>
          </cell>
        </row>
        <row r="6776">
          <cell r="H6776" t="str">
            <v>6170 IP Startup bypass system piping (including drain lines up to heaters or condenser) - Between 200-600 PSIG - HRSG Boiler Piping System - Heat Recovery Steam Generator (HRSG)</v>
          </cell>
        </row>
        <row r="6777">
          <cell r="H6777" t="str">
            <v>6171 IP Startup bypass system valves - HRSG Boiler Piping System - Heat Recovery Steam Generator (HRSG)</v>
          </cell>
        </row>
        <row r="6778">
          <cell r="H6778" t="str">
            <v>6172 IP Startup bypass tanks or flash tanks - HRSG Boiler Piping System - Heat Recovery Steam Generator (HRSG)</v>
          </cell>
        </row>
        <row r="6779">
          <cell r="H6779" t="str">
            <v>6173 Other IP startup bypass system problems - HRSG Boiler Piping System - Heat Recovery Steam Generator (HRSG)</v>
          </cell>
        </row>
        <row r="6780">
          <cell r="H6780" t="str">
            <v>6174 IP startup bypass instrumentation and controls - HRSG Boiler Piping System - Heat Recovery Steam Generator (HRSG)</v>
          </cell>
        </row>
        <row r="6781">
          <cell r="H6781" t="str">
            <v>6180 LP Startup bypass system piping (including drain lines up to heaters or condenser) - Less than 200 PSIG - HRSG Boiler Piping System - Heat Recovery Steam Generator (HRSG)</v>
          </cell>
        </row>
        <row r="6782">
          <cell r="H6782" t="str">
            <v>6181 LP Startup bypass system valves - HRSG Boiler Piping System - Heat Recovery Steam Generator (HRSG)</v>
          </cell>
        </row>
        <row r="6783">
          <cell r="H6783" t="str">
            <v>6182 LP Startup bypass tanks or flash tanks - HRSG Boiler Piping System - Heat Recovery Steam Generator (HRSG)</v>
          </cell>
        </row>
        <row r="6784">
          <cell r="H6784" t="str">
            <v>6183 Other LP startup bypass system problems - HRSG Boiler Piping System - Heat Recovery Steam Generator (HRSG)</v>
          </cell>
        </row>
        <row r="6785">
          <cell r="H6785" t="str">
            <v>6184 LP startup bypass instrumentation and controls - HRSG Boiler Piping System - Heat Recovery Steam Generator (HRSG)</v>
          </cell>
        </row>
        <row r="6786">
          <cell r="H6786" t="str">
            <v>670 Feedwater piping downstream of feedwater regulating valve - HRSG Boiler Piping System - Heat Recovery Steam Generator (HRSG)</v>
          </cell>
        </row>
        <row r="6787">
          <cell r="H6787" t="str">
            <v>680 Feedwater valves (not feedwater regulating valve) - HRSG Boiler Piping System - Heat Recovery Steam Generator (HRSG)</v>
          </cell>
        </row>
        <row r="6788">
          <cell r="H6788" t="str">
            <v>690 Other feedwater problems downstream of feedwater regulating valve (use codes 3401 to 3499 for remainder of feedwater system) - HRSG Boiler Piping System - Heat Recovery Steam Generator (HRSG)</v>
          </cell>
        </row>
        <row r="6789">
          <cell r="H6789" t="str">
            <v>700 Blowdown system valves - HRSG Boiler Piping System - Heat Recovery Steam Generator (HRSG)</v>
          </cell>
        </row>
        <row r="6790">
          <cell r="H6790" t="str">
            <v>710 Blowdown system piping - HRSG Boiler Piping System - Heat Recovery Steam Generator (HRSG)</v>
          </cell>
        </row>
        <row r="6791">
          <cell r="H6791" t="str">
            <v>720 Blowdown system controls / instrumentation - HRSG Boiler Piping System - Heat Recovery Steam Generator (HRSG)</v>
          </cell>
        </row>
        <row r="6792">
          <cell r="H6792" t="str">
            <v>730 Other blowdown system problems - HRSG Boiler Piping System - Heat Recovery Steam Generator (HRSG)</v>
          </cell>
        </row>
        <row r="6793">
          <cell r="H6793" t="str">
            <v>740 Boiler recirculation pumps - HRSG Boiler Piping System - Heat Recovery Steam Generator (HRSG)</v>
          </cell>
        </row>
        <row r="6794">
          <cell r="H6794" t="str">
            <v>741 Boiler recirculation pumps - motors - HRSG Boiler Piping System - Heat Recovery Steam Generator (HRSG)</v>
          </cell>
        </row>
        <row r="6795">
          <cell r="H6795" t="str">
            <v>750 Boiler recirculation piping including downcomers - HRSG Boiler Piping System - Heat Recovery Steam Generator (HRSG)</v>
          </cell>
        </row>
        <row r="6796">
          <cell r="H6796" t="str">
            <v>760 Boiler recirculation valves - HRSG Boiler Piping System - Heat Recovery Steam Generator (HRSG)</v>
          </cell>
        </row>
        <row r="6797">
          <cell r="H6797" t="str">
            <v>770 Other boiler recirculation problems - HRSG Boiler Piping System - Heat Recovery Steam Generator (HRSG)</v>
          </cell>
        </row>
        <row r="6798">
          <cell r="H6798" t="str">
            <v>775 Economizer piping - HRSG Boiler Piping System - Heat Recovery Steam Generator (HRSG)</v>
          </cell>
        </row>
        <row r="6799">
          <cell r="H6799" t="str">
            <v>780 Headers between tube bundles - HRSG Boiler Piping System - Heat Recovery Steam Generator (HRSG)</v>
          </cell>
        </row>
        <row r="6800">
          <cell r="H6800" t="str">
            <v>782 Headers and caps - HRSG Boiler Piping System - Heat Recovery Steam Generator (HRSG)</v>
          </cell>
        </row>
        <row r="6801">
          <cell r="H6801" t="str">
            <v>790 Pipe hangers, brackets, supports (general) - HRSG Boiler Piping System - Heat Recovery Steam Generator (HRSG)</v>
          </cell>
        </row>
        <row r="6802">
          <cell r="H6802" t="str">
            <v>799 Other miscellaneous piping system problems - HRSG Boiler Piping System - Heat Recovery Steam Generator (HRSG)</v>
          </cell>
        </row>
        <row r="6803">
          <cell r="H6803" t="str">
            <v>800 Drums and drum internals (single drum only) - HRSG Boiler Internals and Structures - Heat Recovery Steam Generator (HRSG)</v>
          </cell>
        </row>
        <row r="6804">
          <cell r="H6804" t="str">
            <v>801 HP Drum (including drum level trips not attributable to other causes) - HRSG Boiler Internals and Structures - Heat Recovery Steam Generator (HRSG)</v>
          </cell>
        </row>
        <row r="6805">
          <cell r="H6805" t="str">
            <v>802 IP Drum (including drum level trips not attributable to other causes) - HRSG Boiler Internals and Structures - Heat Recovery Steam Generator (HRSG)</v>
          </cell>
        </row>
        <row r="6806">
          <cell r="H6806" t="str">
            <v>803 LP Drum (including drum level trips not attributable to other causes) - HRSG Boiler Internals and Structures - Heat Recovery Steam Generator (HRSG)</v>
          </cell>
        </row>
        <row r="6807">
          <cell r="H6807" t="str">
            <v>810 Boiler supports and structures (use code 1320 for tube supports) - HRSG Boiler Internals and Structures - Heat Recovery Steam Generator (HRSG)</v>
          </cell>
        </row>
        <row r="6808">
          <cell r="H6808" t="str">
            <v>820 Casing - HRSG Boiler Internals and Structures - Heat Recovery Steam Generator (HRSG)</v>
          </cell>
        </row>
        <row r="6809">
          <cell r="H6809" t="str">
            <v>830 Doors - HRSG Boiler Internals and Structures - Heat Recovery Steam Generator (HRSG)</v>
          </cell>
        </row>
        <row r="6810">
          <cell r="H6810" t="str">
            <v>840 Refractory and insulation - HRSG Boiler Internals and Structures - Heat Recovery Steam Generator (HRSG)</v>
          </cell>
        </row>
        <row r="6811">
          <cell r="H6811" t="str">
            <v>845 Windbox expansion joints - HRSG Boiler Internals and Structures - Heat Recovery Steam Generator (HRSG)</v>
          </cell>
        </row>
        <row r="6812">
          <cell r="H6812" t="str">
            <v>847 Other expansion joints - HRSG Boiler Internals and Structures - Heat Recovery Steam Generator (HRSG)</v>
          </cell>
        </row>
        <row r="6813">
          <cell r="H6813" t="str">
            <v>848 Inlet panel - HRSG Boiler Internals and Structures - Heat Recovery Steam Generator (HRSG)</v>
          </cell>
        </row>
        <row r="6814">
          <cell r="H6814" t="str">
            <v>850 Other internal or structural problems - HRSG Boiler Internals and Structures - Heat Recovery Steam Generator (HRSG)</v>
          </cell>
        </row>
        <row r="6815">
          <cell r="H6815" t="str">
            <v>855 Drum relief/safety valves (single drum only) - HRSG Boiler Internals and Structures - Heat Recovery Steam Generator (HRSG)</v>
          </cell>
        </row>
        <row r="6816">
          <cell r="H6816" t="str">
            <v>856 HP Drum relief/safety valves - HRSG Boiler Internals and Structures - Heat Recovery Steam Generator (HRSG)</v>
          </cell>
        </row>
        <row r="6817">
          <cell r="H6817" t="str">
            <v>857 IP Drum relief/safety valves - HRSG Boiler Internals and Structures - Heat Recovery Steam Generator (HRSG)</v>
          </cell>
        </row>
        <row r="6818">
          <cell r="H6818" t="str">
            <v>858 LP Drum relief/safety valves - HRSG Boiler Internals and Structures - Heat Recovery Steam Generator (HRSG)</v>
          </cell>
        </row>
        <row r="6819">
          <cell r="H6819" t="str">
            <v>859 Tube external fins/membranes - HRSG Boiler Internals and Structures - Heat Recovery Steam Generator (HRSG)</v>
          </cell>
        </row>
        <row r="6820">
          <cell r="H6820" t="str">
            <v>6005 HP Evaporator tubes - HRSG Boiler Tube Leaks - Heat Recovery Steam Generator (HRSG)</v>
          </cell>
        </row>
        <row r="6821">
          <cell r="H6821" t="str">
            <v>6006 IP Evaporator tubes - HRSG Boiler Tube Leaks - Heat Recovery Steam Generator (HRSG)</v>
          </cell>
        </row>
        <row r="6822">
          <cell r="H6822" t="str">
            <v>6007 LP Evaporator tubes - HRSG Boiler Tube Leaks - Heat Recovery Steam Generator (HRSG)</v>
          </cell>
        </row>
        <row r="6823">
          <cell r="H6823" t="str">
            <v>6010 HP superheater - HRSG Boiler Tube Leaks - Heat Recovery Steam Generator (HRSG)</v>
          </cell>
        </row>
        <row r="6824">
          <cell r="H6824" t="str">
            <v>6011 HP reheater - HRSG Boiler Tube Leaks - Heat Recovery Steam Generator (HRSG)</v>
          </cell>
        </row>
        <row r="6825">
          <cell r="H6825" t="str">
            <v>6012 HP economizer - HRSG Boiler Tube Leaks - Heat Recovery Steam Generator (HRSG)</v>
          </cell>
        </row>
        <row r="6826">
          <cell r="H6826" t="str">
            <v>6020 IP superheater - HRSG Boiler Tube Leaks - Heat Recovery Steam Generator (HRSG)</v>
          </cell>
        </row>
        <row r="6827">
          <cell r="H6827" t="str">
            <v>6021 IP reheater - HRSG Boiler Tube Leaks - Heat Recovery Steam Generator (HRSG)</v>
          </cell>
        </row>
        <row r="6828">
          <cell r="H6828" t="str">
            <v>6022 IP economizer - HRSG Boiler Tube Leaks - Heat Recovery Steam Generator (HRSG)</v>
          </cell>
        </row>
        <row r="6829">
          <cell r="H6829" t="str">
            <v>6030 LP reheater - HRSG Boiler Tube Leaks - Heat Recovery Steam Generator (HRSG)</v>
          </cell>
        </row>
        <row r="6830">
          <cell r="H6830" t="str">
            <v>6031 LP superheater - HRSG Boiler Tube Leaks - Heat Recovery Steam Generator (HRSG)</v>
          </cell>
        </row>
        <row r="6831">
          <cell r="H6831" t="str">
            <v>6032 LP economizer - HRSG Boiler Tube Leaks - Heat Recovery Steam Generator (HRSG)</v>
          </cell>
        </row>
        <row r="6832">
          <cell r="H6832" t="str">
            <v>6090 Other HRSG tube problems - HRSG Boiler Tube Leaks - Heat Recovery Steam Generator (HRSG)</v>
          </cell>
        </row>
        <row r="6833">
          <cell r="H6833" t="str">
            <v>1300 Water side fouling - Miscellaneous HRSG Boiler Tube Problems - Heat Recovery Steam Generator (HRSG)</v>
          </cell>
        </row>
        <row r="6834">
          <cell r="H6834" t="str">
            <v>1305 Fireside cleaning (which requires a full outage) Use code 1200 for cleanings that cause deratings. - Miscellaneous HRSG Boiler Tube Problems - Heat Recovery Steam Generator (HRSG)</v>
          </cell>
        </row>
        <row r="6835">
          <cell r="H6835" t="str">
            <v>1310 Water side cleaning (acid cleaning) - Miscellaneous HRSG Boiler Tube Problems - Heat Recovery Steam Generator (HRSG)</v>
          </cell>
        </row>
        <row r="6836">
          <cell r="H6836" t="str">
            <v>1320 Tube supports/attachments - Miscellaneous HRSG Boiler Tube Problems - Heat Recovery Steam Generator (HRSG)</v>
          </cell>
        </row>
        <row r="6837">
          <cell r="H6837" t="str">
            <v>1330 Slag fall damage - Miscellaneous HRSG Boiler Tube Problems - Heat Recovery Steam Generator (HRSG)</v>
          </cell>
        </row>
        <row r="6838">
          <cell r="H6838" t="str">
            <v>1340 Tube modifications (including addition and removal of tubes) - Miscellaneous HRSG Boiler Tube Problems - Heat Recovery Steam Generator (HRSG)</v>
          </cell>
        </row>
        <row r="6839">
          <cell r="H6839" t="str">
            <v>1350 Other miscellaneous boiler tube problems - Miscellaneous HRSG Boiler Tube Problems - Heat Recovery Steam Generator (HRSG)</v>
          </cell>
        </row>
        <row r="6840">
          <cell r="H6840" t="str">
            <v>1360 Boiler drains system - Miscellaneous HRSG Boiler Tube Problems - Heat Recovery Steam Generator (HRSG)</v>
          </cell>
        </row>
        <row r="6841">
          <cell r="H6841" t="str">
            <v>1400 Forced draft fans - HRSG Boiler Air and Gas Systems - Heat Recovery Steam Generator (HRSG)</v>
          </cell>
        </row>
        <row r="6842">
          <cell r="H6842" t="str">
            <v>1401 Forced draft fan dampers - HRSG Boiler Air and Gas Systems - Heat Recovery Steam Generator (HRSG)</v>
          </cell>
        </row>
        <row r="6843">
          <cell r="H6843" t="str">
            <v>1407 Forced draft fan lubrication system - HRSG Boiler Air and Gas Systems - Heat Recovery Steam Generator (HRSG)</v>
          </cell>
        </row>
        <row r="6844">
          <cell r="H6844" t="str">
            <v>1410 Forced draft fan motors - HRSG Boiler Air and Gas Systems - Heat Recovery Steam Generator (HRSG)</v>
          </cell>
        </row>
        <row r="6845">
          <cell r="H6845" t="str">
            <v>1411 Forced draft fan motors - variable speed - HRSG Boiler Air and Gas Systems - Heat Recovery Steam Generator (HRSG)</v>
          </cell>
        </row>
        <row r="6846">
          <cell r="H6846" t="str">
            <v>1412 Forced draft fan drives (other than motor) - HRSG Boiler Air and Gas Systems - Heat Recovery Steam Generator (HRSG)</v>
          </cell>
        </row>
        <row r="6847">
          <cell r="H6847" t="str">
            <v>1415 Forced draft fan controls - HRSG Boiler Air and Gas Systems - Heat Recovery Steam Generator (HRSG)</v>
          </cell>
        </row>
        <row r="6848">
          <cell r="H6848" t="str">
            <v>1420 Other forced draft fan problems - HRSG Boiler Air and Gas Systems - Heat Recovery Steam Generator (HRSG)</v>
          </cell>
        </row>
        <row r="6849">
          <cell r="H6849" t="str">
            <v>1451 Fluidized Air Fan (FBC Only) - HRSG Boiler Air and Gas Systems - Heat Recovery Steam Generator (HRSG)</v>
          </cell>
        </row>
        <row r="6850">
          <cell r="H6850" t="str">
            <v>1456 Induced draft fan dampers - HRSG Boiler Air and Gas Systems - Heat Recovery Steam Generator (HRSG)</v>
          </cell>
        </row>
        <row r="6851">
          <cell r="H6851" t="str">
            <v>1590 Stacks (use code 8430 for stack problems due to pollution control equipment) - HRSG Boiler Air and Gas Systems - Heat Recovery Steam Generator (HRSG)</v>
          </cell>
        </row>
        <row r="6852">
          <cell r="H6852" t="str">
            <v>1591 Stack damper and linkage - HRSG Boiler Air and Gas Systems - Heat Recovery Steam Generator (HRSG)</v>
          </cell>
        </row>
        <row r="6853">
          <cell r="H6853" t="str">
            <v>1592 Stack damper linkage motors - HRSG Boiler Air and Gas Systems - Heat Recovery Steam Generator (HRSG)</v>
          </cell>
        </row>
        <row r="6854">
          <cell r="H6854" t="str">
            <v>1599 Other miscellaneous boiler air and gas system problems - HRSG Boiler Air and Gas Systems - Heat Recovery Steam Generator (HRSG)</v>
          </cell>
        </row>
        <row r="6855">
          <cell r="H6855" t="str">
            <v>1700 Feedwater controls (report local controls - feedwater pump, feedwater regulator valve, etc., - with component or system) - HRSG Boiler Control Systems - Heat Recovery Steam Generator (HRSG)</v>
          </cell>
        </row>
        <row r="6856">
          <cell r="H6856" t="str">
            <v>1710 Combustion/steam condition controls (report local controls - burners, pulverizers, etc., - with component or system) - HRSG Boiler Control Systems - Heat Recovery Steam Generator (HRSG)</v>
          </cell>
        </row>
        <row r="6857">
          <cell r="H6857" t="str">
            <v>1720 Desuperheater/attemperator controls - HRSG Boiler Control Systems - Heat Recovery Steam Generator (HRSG)</v>
          </cell>
        </row>
        <row r="6858">
          <cell r="H6858" t="str">
            <v>1730 Boiler explosion or implosion - HRSG Boiler Control Systems - Heat Recovery Steam Generator (HRSG)</v>
          </cell>
        </row>
        <row r="6859">
          <cell r="H6859" t="str">
            <v>1740 Boiler drum gage glasses / level indicator - HRSG Boiler Control Systems - Heat Recovery Steam Generator (HRSG)</v>
          </cell>
        </row>
        <row r="6860">
          <cell r="H6860" t="str">
            <v>1750 Burner management system - HRSG Boiler Control Systems - Heat Recovery Steam Generator (HRSG)</v>
          </cell>
        </row>
        <row r="6861">
          <cell r="H6861" t="str">
            <v>1760 Feedwater instrumentation (not local controls) - HRSG Boiler Control Systems - Heat Recovery Steam Generator (HRSG)</v>
          </cell>
        </row>
        <row r="6862">
          <cell r="H6862" t="str">
            <v>1761 Combustion/Steam condition instrumentation (not local controls) - HRSG Boiler Control Systems - Heat Recovery Steam Generator (HRSG)</v>
          </cell>
        </row>
        <row r="6863">
          <cell r="H6863" t="str">
            <v>1762 Desuperheater/attemperator instrumentation (not local controls) - HRSG Boiler Control Systems - Heat Recovery Steam Generator (HRSG)</v>
          </cell>
        </row>
        <row r="6864">
          <cell r="H6864" t="str">
            <v>1799 Other boiler instrumentation and control problems - HRSG Boiler Control Systems - Heat Recovery Steam Generator (HRSG)</v>
          </cell>
        </row>
        <row r="6865">
          <cell r="H6865" t="str">
            <v>1800 Major boiler overhaul (720 hours or longer) (use for non-specific overhaul only; see page B-CCGT-2) - HRSG Boiler Overhaul and Inspections - Heat Recovery Steam Generator (HRSG)</v>
          </cell>
        </row>
        <row r="6866">
          <cell r="H6866" t="str">
            <v>1801 Minor boiler overhaul (less than 720 hours) (use for non-specific overhaul only; see page B-CCGT-2) - HRSG Boiler Overhaul and Inspections - Heat Recovery Steam Generator (HRSG)</v>
          </cell>
        </row>
        <row r="6867">
          <cell r="H6867" t="str">
            <v>1810 Other boiler inspections - HRSG Boiler Overhaul and Inspections - Heat Recovery Steam Generator (HRSG)</v>
          </cell>
        </row>
        <row r="6868">
          <cell r="H6868" t="str">
            <v>1811 Boiler Inspections - problem identification / investigation - HRSG Boiler Overhaul and Inspections - Heat Recovery Steam Generator (HRSG)</v>
          </cell>
        </row>
        <row r="6869">
          <cell r="H6869" t="str">
            <v>1812 Boiler Inspections - scheduled or routine - HRSG Boiler Overhaul and Inspections - Heat Recovery Steam Generator (HRSG)</v>
          </cell>
        </row>
        <row r="6870">
          <cell r="H6870" t="str">
            <v>1820 Chemical cleaning/steam blows - HRSG Boiler Overhaul and Inspections - Heat Recovery Steam Generator (HRSG)</v>
          </cell>
        </row>
        <row r="6871">
          <cell r="H6871" t="str">
            <v>1850 Boiler water condition (not feedwater water quality) - HRSG Boiler Water Condition - Heat Recovery Steam Generator (HRSG)</v>
          </cell>
        </row>
        <row r="6872">
          <cell r="H6872" t="str">
            <v>1900 Improper balance between tube sections not due to fouling or plugging - HRSG Boiler Design Limitations - Heat Recovery Steam Generator (HRSG)</v>
          </cell>
        </row>
        <row r="6873">
          <cell r="H6873" t="str">
            <v>1910 Inadequate air not due to equipment problems - HRSG Boiler Design Limitations - Heat Recovery Steam Generator (HRSG)</v>
          </cell>
        </row>
        <row r="6874">
          <cell r="H6874" t="str">
            <v>1980 Boiler safety valve test - Miscellaneous (HRSG Boiler) - Heat Recovery Steam Generator (HRSG)</v>
          </cell>
        </row>
        <row r="6875">
          <cell r="H6875" t="str">
            <v>1990 Boiler performance testing (use code 9999 for total unit performance testing) - Miscellaneous (HRSG Boiler) - Heat Recovery Steam Generator (HRSG)</v>
          </cell>
        </row>
        <row r="6876">
          <cell r="H6876" t="str">
            <v>1999 Boiler, miscellaneous - Miscellaneous (HRSG Boiler) - Heat Recovery Steam Generator (HRSG)</v>
          </cell>
        </row>
        <row r="6877">
          <cell r="H6877" t="str">
            <v>6000 Heat recovery steam generator to gas turbine connecting equipment. For additional codes, use Fossil Steam Cause Codes 0010 to 1999. - Miscellaneous (HRSG Boiler) - Heat Recovery Steam Generator (HRSG)</v>
          </cell>
        </row>
        <row r="6878">
          <cell r="H6878" t="str">
            <v>6100 Steam turbine to gas turbine coupling. For additional codes, use Fossil Steam Cause Codes 4000 to 4499. - Miscellaneous (HRSG Boiler) - Heat Recovery Steam Generator (HRSG)</v>
          </cell>
        </row>
        <row r="6879">
          <cell r="H6879" t="str">
            <v>3110 Condenser tube leaks - Condensing System - Balance of Plant</v>
          </cell>
        </row>
        <row r="6880">
          <cell r="H6880" t="str">
            <v>3111 Condenser tube fouling shell side - Condensing System - Balance of Plant</v>
          </cell>
        </row>
        <row r="6881">
          <cell r="H6881" t="str">
            <v>3112 Condenser tube fouling tube side - Condensing System - Balance of Plant</v>
          </cell>
        </row>
        <row r="6882">
          <cell r="H6882" t="str">
            <v>3113 Condenser tube and water box cleaning (including circulating water flow reversal) - Condensing System - Balance of Plant</v>
          </cell>
        </row>
        <row r="6883">
          <cell r="H6883" t="str">
            <v>3114 Air-cooled condenser tubes - Condensing System - Balance of Plant</v>
          </cell>
        </row>
        <row r="6884">
          <cell r="H6884" t="str">
            <v>3115 Air-cooled condenser pumps - Condensing System - Balance of Plant</v>
          </cell>
        </row>
        <row r="6885">
          <cell r="H6885" t="str">
            <v>3116 Air-cooled condenser fans - Condensing System - Balance of Plant</v>
          </cell>
        </row>
        <row r="6886">
          <cell r="H6886" t="str">
            <v>3117 Air-cooled condenser fan motors - Condensing System - Balance of Plant</v>
          </cell>
        </row>
        <row r="6887">
          <cell r="H6887" t="str">
            <v>3118 Other Air-cooled condenser problems - Condensing System - Balance of Plant</v>
          </cell>
        </row>
        <row r="6888">
          <cell r="H6888" t="str">
            <v>3119 Other condenser tube casing or shell and internal problems - Condensing System - Balance of Plant</v>
          </cell>
        </row>
        <row r="6889">
          <cell r="H6889" t="str">
            <v>3120 Tube sheets - Condensing System - Balance of Plant</v>
          </cell>
        </row>
        <row r="6890">
          <cell r="H6890" t="str">
            <v>3121 Expansion joint - Condensing System - Balance of Plant</v>
          </cell>
        </row>
        <row r="6891">
          <cell r="H6891" t="str">
            <v>3122 Gaskets and seals - Condensing System - Balance of Plant</v>
          </cell>
        </row>
        <row r="6892">
          <cell r="H6892" t="str">
            <v>3123 Hot well - Condensing System - Balance of Plant</v>
          </cell>
        </row>
        <row r="6893">
          <cell r="H6893" t="str">
            <v>3124 Tube sheet fouling - Condensing System - Balance of Plant</v>
          </cell>
        </row>
        <row r="6894">
          <cell r="H6894" t="str">
            <v>3129 Other condenser casing or shell and internal problems - Condensing System - Balance of Plant</v>
          </cell>
        </row>
        <row r="6895">
          <cell r="H6895" t="str">
            <v>3130 Air ejectors - Condensing System - Balance of Plant</v>
          </cell>
        </row>
        <row r="6896">
          <cell r="H6896" t="str">
            <v>3131 Air ejector piping and valves - Condensing System - Balance of Plant</v>
          </cell>
        </row>
        <row r="6897">
          <cell r="H6897" t="str">
            <v>3132 Inter and after condensers - Condensing System - Balance of Plant</v>
          </cell>
        </row>
        <row r="6898">
          <cell r="H6898" t="str">
            <v>3133 Vacuum pumps - Condensing System - Balance of Plant</v>
          </cell>
        </row>
        <row r="6899">
          <cell r="H6899" t="str">
            <v>3134 Vacuum pump piping and valves - Condensing System - Balance of Plant</v>
          </cell>
        </row>
        <row r="6900">
          <cell r="H6900" t="str">
            <v>3135 Vacuum pump motor and auxiliaries - Condensing System - Balance of Plant</v>
          </cell>
        </row>
        <row r="6901">
          <cell r="H6901" t="str">
            <v>3139 Other air extraction system problems - general - Condensing System - Balance of Plant</v>
          </cell>
        </row>
        <row r="6902">
          <cell r="H6902" t="str">
            <v>3149 Loss of vacuum not attributable to a particular component such as air ejectors or valves, or high back pressure not attributable to high circulating water temperature, or vacuum losses from a known cause. - Condensing System - Balance of Plant</v>
          </cell>
        </row>
        <row r="6903">
          <cell r="H6903" t="str">
            <v>3150 Hot well level controls - Condensing System - Balance of Plant</v>
          </cell>
        </row>
        <row r="6904">
          <cell r="H6904" t="str">
            <v>3151 Vacuum pump and air ejector controls - Condensing System - Balance of Plant</v>
          </cell>
        </row>
        <row r="6905">
          <cell r="H6905" t="str">
            <v>3152 Air-cooled condenser controls - Condensing System - Balance of Plant</v>
          </cell>
        </row>
        <row r="6906">
          <cell r="H6906" t="str">
            <v>3159 Other condensing system controls and instruments - Condensing System - Balance of Plant</v>
          </cell>
        </row>
        <row r="6907">
          <cell r="H6907" t="str">
            <v>3170 Condenser inspection (use code 3110 to report looking for tube leaks) - Condensing System - Balance of Plant</v>
          </cell>
        </row>
        <row r="6908">
          <cell r="H6908" t="str">
            <v>3171 Air-cooled condenser inspections - Condensing System - Balance of Plant</v>
          </cell>
        </row>
        <row r="6909">
          <cell r="H6909" t="str">
            <v>3180 Major condenser overhaul - Condensing System - Balance of Plant</v>
          </cell>
        </row>
        <row r="6910">
          <cell r="H6910" t="str">
            <v>3185 Water side cathodic protection - Condensing System - Balance of Plant</v>
          </cell>
        </row>
        <row r="6911">
          <cell r="H6911" t="str">
            <v>3186 Auxiliary condenser and associated equipment - Condensing System - Balance of Plant</v>
          </cell>
        </row>
        <row r="6912">
          <cell r="H6912" t="str">
            <v>3190 Air leakage (for losses not attributable to previously noted equipment related codes) - Condensing System - Balance of Plant</v>
          </cell>
        </row>
        <row r="6913">
          <cell r="H6913" t="str">
            <v>3199 Other miscellaneous condensing system problems - Condensing System - Balance of Plant</v>
          </cell>
        </row>
        <row r="6914">
          <cell r="H6914" t="str">
            <v>3210 Circulating water pumps - Circulating Water Systems - Balance of Plant</v>
          </cell>
        </row>
        <row r="6915">
          <cell r="H6915" t="str">
            <v>3211 Circulating water pump motors - Circulating Water Systems - Balance of Plant</v>
          </cell>
        </row>
        <row r="6916">
          <cell r="H6916" t="str">
            <v>3220 Circulating water piping - Circulating Water Systems - Balance of Plant</v>
          </cell>
        </row>
        <row r="6917">
          <cell r="H6917" t="str">
            <v>3221 Circulating water piping fouling - Circulating Water Systems - Balance of Plant</v>
          </cell>
        </row>
        <row r="6918">
          <cell r="H6918" t="str">
            <v>3230 Circulating water valves - Circulating Water Systems - Balance of Plant</v>
          </cell>
        </row>
        <row r="6919">
          <cell r="H6919" t="str">
            <v>3231 Waterbox - Circulating Water Systems - Balance of Plant</v>
          </cell>
        </row>
        <row r="6920">
          <cell r="H6920" t="str">
            <v>3232 Condenser tube cleaning system including debris filter - Circulating Water Systems - Balance of Plant</v>
          </cell>
        </row>
        <row r="6921">
          <cell r="H6921" t="str">
            <v>3233 Circulating water priming system - Circulating Water Systems - Balance of Plant</v>
          </cell>
        </row>
        <row r="6922">
          <cell r="H6922" t="str">
            <v>3235 Cooling tower booster pump - Circulating Water Systems - Balance of Plant</v>
          </cell>
        </row>
        <row r="6923">
          <cell r="H6923" t="str">
            <v>3236 Cooling tower booster motor - Circulating Water Systems - Balance of Plant</v>
          </cell>
        </row>
        <row r="6924">
          <cell r="H6924" t="str">
            <v>3238 Cooling tower fan motors - Circulating Water Systems - Balance of Plant</v>
          </cell>
        </row>
        <row r="6925">
          <cell r="H6925" t="str">
            <v>3239 Cooling tower fan motors - variable speed - Circulating Water Systems - Balance of Plant</v>
          </cell>
        </row>
        <row r="6926">
          <cell r="H6926" t="str">
            <v>3240 Cooling tower fans - Circulating Water Systems - Balance of Plant</v>
          </cell>
        </row>
        <row r="6927">
          <cell r="H6927" t="str">
            <v>3241 Cooling tower efficiency below design - Circulating Water Systems - Balance of Plant</v>
          </cell>
        </row>
        <row r="6928">
          <cell r="H6928" t="str">
            <v>3242 Cooling tower fill damage - Circulating Water Systems - Balance of Plant</v>
          </cell>
        </row>
        <row r="6929">
          <cell r="H6929" t="str">
            <v>3243 Cooling tower icing - Circulating Water Systems - Balance of Plant</v>
          </cell>
        </row>
        <row r="6930">
          <cell r="H6930" t="str">
            <v>3244 Cooling tower fires - Circulating Water Systems - Balance of Plant</v>
          </cell>
        </row>
        <row r="6931">
          <cell r="H6931" t="str">
            <v>3245 Other cooling tower problems - Circulating Water Systems - Balance of Plant</v>
          </cell>
        </row>
        <row r="6932">
          <cell r="H6932" t="str">
            <v>3246 Cooling tower fouling - Circulating Water Systems - Balance of Plant</v>
          </cell>
        </row>
        <row r="6933">
          <cell r="H6933" t="str">
            <v>3247 Cooling tower instrumentation - Circulating Water Systems - Balance of Plant</v>
          </cell>
        </row>
        <row r="6934">
          <cell r="H6934" t="str">
            <v>3248 Cooling Tower Overhaul - Circulating Water Systems - Balance of Plant</v>
          </cell>
        </row>
        <row r="6935">
          <cell r="H6935" t="str">
            <v>3250 Circulating water system instruments and controls - Circulating Water Systems - Balance of Plant</v>
          </cell>
        </row>
        <row r="6936">
          <cell r="H6936" t="str">
            <v>3260 Traveling screens - Circulating Water Systems - Balance of Plant</v>
          </cell>
        </row>
        <row r="6937">
          <cell r="H6937" t="str">
            <v>3261 Traveling screen fouling - Circulating Water Systems - Balance of Plant</v>
          </cell>
        </row>
        <row r="6938">
          <cell r="H6938" t="str">
            <v>3269 Circulating water biological conditions (ie, zebra mussels) - Circulating Water Systems - Balance of Plant</v>
          </cell>
        </row>
        <row r="6939">
          <cell r="H6939" t="str">
            <v>3270 Intake system problems other than traveling screens - Circulating Water Systems - Balance of Plant</v>
          </cell>
        </row>
        <row r="6940">
          <cell r="H6940" t="str">
            <v>3271 Intake grating fouling - Circulating Water Systems - Balance of Plant</v>
          </cell>
        </row>
        <row r="6941">
          <cell r="H6941" t="str">
            <v>3272 Circulating water screenwash system - Circulating Water Systems - Balance of Plant</v>
          </cell>
        </row>
        <row r="6942">
          <cell r="H6942" t="str">
            <v>3273 Debris in circulating water from outside sources (leaves, mud, etc.) - Circulating Water Systems - Balance of Plant</v>
          </cell>
        </row>
        <row r="6943">
          <cell r="H6943" t="str">
            <v>3280 High circulating water temperature (not due to season, tower efficiency below design, or other listed equipment problem) - Circulating Water Systems - Balance of Plant</v>
          </cell>
        </row>
        <row r="6944">
          <cell r="H6944" t="str">
            <v>3281 Circulating water tempering system - Circulating Water Systems - Balance of Plant</v>
          </cell>
        </row>
        <row r="6945">
          <cell r="H6945" t="str">
            <v>3282 Circulating water cooling ponds - Circulating Water Systems - Balance of Plant</v>
          </cell>
        </row>
        <row r="6946">
          <cell r="H6946" t="str">
            <v>3285 Circulating water chemistry - Circulating Water Systems - Balance of Plant</v>
          </cell>
        </row>
        <row r="6947">
          <cell r="H6947" t="str">
            <v>3299 Other circulating water system problems - Circulating Water Systems - Balance of Plant</v>
          </cell>
        </row>
        <row r="6948">
          <cell r="H6948" t="str">
            <v>3290 Waste water (zero discharge) tanks, pumps, and motors - Waste Water (zero discharge) Systems - Balance of Plant</v>
          </cell>
        </row>
        <row r="6949">
          <cell r="H6949" t="str">
            <v>3291 Waste water (zero discharge) system fouling - Waste Water (zero discharge) Systems - Balance of Plant</v>
          </cell>
        </row>
        <row r="6950">
          <cell r="H6950" t="str">
            <v>3292 Waste water (zero discharge) piping - Waste Water (zero discharge) Systems - Balance of Plant</v>
          </cell>
        </row>
        <row r="6951">
          <cell r="H6951" t="str">
            <v>3293 Waste water (zero discharge) valves - Waste Water (zero discharge) Systems - Balance of Plant</v>
          </cell>
        </row>
        <row r="6952">
          <cell r="H6952" t="str">
            <v>3294 Waste water (zero discharge) controls and instrumentation - Waste Water (zero discharge) Systems - Balance of Plant</v>
          </cell>
        </row>
        <row r="6953">
          <cell r="H6953" t="str">
            <v>3295 Other waste water (zero discharge) problems - Waste Water (zero discharge) Systems - Balance of Plant</v>
          </cell>
        </row>
        <row r="6954">
          <cell r="H6954" t="str">
            <v>3300 Condensate water pre-treatment - Condensate System - Balance of Plant</v>
          </cell>
        </row>
        <row r="6955">
          <cell r="H6955" t="str">
            <v>3310 Condensate/hotwell pumps - Condensate System - Balance of Plant</v>
          </cell>
        </row>
        <row r="6956">
          <cell r="H6956" t="str">
            <v>3311 Condensate/hotwell pump motor - Condensate System - Balance of Plant</v>
          </cell>
        </row>
        <row r="6957">
          <cell r="H6957" t="str">
            <v>3312 Condensate booster pump - Condensate System - Balance of Plant</v>
          </cell>
        </row>
        <row r="6958">
          <cell r="H6958" t="str">
            <v>3313 Condensate booster pump motor - Condensate System - Balance of Plant</v>
          </cell>
        </row>
        <row r="6959">
          <cell r="H6959" t="str">
            <v>3314 Condensate booster pump motor - variable speed - Condensate System - Balance of Plant</v>
          </cell>
        </row>
        <row r="6960">
          <cell r="H6960" t="str">
            <v>3315 Condensate booster pump drive (other than 3313 and 3314) - Condensate System - Balance of Plant</v>
          </cell>
        </row>
        <row r="6961">
          <cell r="H6961" t="str">
            <v>3320 Condensate piping - Condensate System - Balance of Plant</v>
          </cell>
        </row>
        <row r="6962">
          <cell r="H6962" t="str">
            <v>3330 Condensate valves - Condensate System - Balance of Plant</v>
          </cell>
        </row>
        <row r="6963">
          <cell r="H6963" t="str">
            <v>3339 LP heater head leaks - Condensate System - Balance of Plant</v>
          </cell>
        </row>
        <row r="6964">
          <cell r="H6964" t="str">
            <v>3340 LP heater tube leaks - Condensate System - Balance of Plant</v>
          </cell>
        </row>
        <row r="6965">
          <cell r="H6965" t="str">
            <v>3341 Other LP heater - general - Condensate System - Balance of Plant</v>
          </cell>
        </row>
        <row r="6966">
          <cell r="H6966" t="str">
            <v>3342 IP heater tube leaks - Condensate System - Balance of Plant</v>
          </cell>
        </row>
        <row r="6967">
          <cell r="H6967" t="str">
            <v>3343 Other IP heater - general - Condensate System - Balance of Plant</v>
          </cell>
        </row>
        <row r="6968">
          <cell r="H6968" t="str">
            <v>3344 Deaerator (including level control) - Condensate System - Balance of Plant</v>
          </cell>
        </row>
        <row r="6969">
          <cell r="H6969" t="str">
            <v>3345 IP heater head leaks - Condensate System - Balance of Plant</v>
          </cell>
        </row>
        <row r="6970">
          <cell r="H6970" t="str">
            <v>3350 Condensate polishing and filtering systems - Condensate System - Balance of Plant</v>
          </cell>
        </row>
        <row r="6971">
          <cell r="H6971" t="str">
            <v>3351 Chemical addition systems - Condensate System - Balance of Plant</v>
          </cell>
        </row>
        <row r="6972">
          <cell r="H6972" t="str">
            <v>3352 Feedwater chemistry (not specific to condenser, polishers, or chemical addition) - Condensate System - Balance of Plant</v>
          </cell>
        </row>
        <row r="6973">
          <cell r="H6973" t="str">
            <v>3360 Condensate makeup and return (including storage tanks) - Condensate System - Balance of Plant</v>
          </cell>
        </row>
        <row r="6974">
          <cell r="H6974" t="str">
            <v>3370 Condensate system controls and instrumentation (not hotwell level, heater level, or deaerator level controls; see codes 3150-3159, 3344, 3502). - Condensate System - Balance of Plant</v>
          </cell>
        </row>
        <row r="6975">
          <cell r="H6975" t="str">
            <v>3380 Condensate coolers - Condensate System - Balance of Plant</v>
          </cell>
        </row>
        <row r="6976">
          <cell r="H6976" t="str">
            <v>3399 Other miscellaneous condensate system problems - Condensate System - Balance of Plant</v>
          </cell>
        </row>
        <row r="6977">
          <cell r="H6977" t="str">
            <v>3401 Startup feedwater pump - Feedwater System - Balance of Plant</v>
          </cell>
        </row>
        <row r="6978">
          <cell r="H6978" t="str">
            <v>3402 Startup feedwater pump drives - all types - Feedwater System - Balance of Plant</v>
          </cell>
        </row>
        <row r="6979">
          <cell r="H6979" t="str">
            <v>3407 Feedwater pump suction screens - Feedwater System - Balance of Plant</v>
          </cell>
        </row>
        <row r="6980">
          <cell r="H6980" t="str">
            <v>3408 Feedwater pump drive - local controls - Feedwater System - Balance of Plant</v>
          </cell>
        </row>
        <row r="6981">
          <cell r="H6981" t="str">
            <v>3409 Feedwater pump drive motor - variable speed - Feedwater System - Balance of Plant</v>
          </cell>
        </row>
        <row r="6982">
          <cell r="H6982" t="str">
            <v>3410 Feedwater pump - Feedwater System - Balance of Plant</v>
          </cell>
        </row>
        <row r="6983">
          <cell r="H6983" t="str">
            <v>3411 Feedwater pump drive - motor - Feedwater System - Balance of Plant</v>
          </cell>
        </row>
        <row r="6984">
          <cell r="H6984" t="str">
            <v>3412 Feedwater pump drive - steam turbine - Feedwater System - Balance of Plant</v>
          </cell>
        </row>
        <row r="6985">
          <cell r="H6985" t="str">
            <v>3413 Feedwater pump coupling and drive shaft - Feedwater System - Balance of Plant</v>
          </cell>
        </row>
        <row r="6986">
          <cell r="H6986" t="str">
            <v>3414 Feedwater pump local controls - Feedwater System - Balance of Plant</v>
          </cell>
        </row>
        <row r="6987">
          <cell r="H6987" t="str">
            <v>3415 Feedwater pump/drive lube oil system - Feedwater System - Balance of Plant</v>
          </cell>
        </row>
        <row r="6988">
          <cell r="H6988" t="str">
            <v>3416 Other feedwater pump problems - Feedwater System - Balance of Plant</v>
          </cell>
        </row>
        <row r="6989">
          <cell r="H6989" t="str">
            <v>3417 Feedwater pump drive - main shaft - Feedwater System - Balance of Plant</v>
          </cell>
        </row>
        <row r="6990">
          <cell r="H6990" t="str">
            <v>3418 Feedwater pump drive - other - Feedwater System - Balance of Plant</v>
          </cell>
        </row>
        <row r="6991">
          <cell r="H6991" t="str">
            <v>3419 Feedwater pump drive - gear - Feedwater System - Balance of Plant</v>
          </cell>
        </row>
        <row r="6992">
          <cell r="H6992" t="str">
            <v>3420 Feedwater piping and supports - Feedwater System - Balance of Plant</v>
          </cell>
        </row>
        <row r="6993">
          <cell r="H6993" t="str">
            <v>3430 Feedwater regulating (boiler level control) valve - Feedwater System - Balance of Plant</v>
          </cell>
        </row>
        <row r="6994">
          <cell r="H6994" t="str">
            <v>3431 Other feedwater valves - Feedwater System - Balance of Plant</v>
          </cell>
        </row>
        <row r="6995">
          <cell r="H6995" t="str">
            <v>3439 HP heater head leaks - Feedwater System - Balance of Plant</v>
          </cell>
        </row>
        <row r="6996">
          <cell r="H6996" t="str">
            <v>3440 High pressure heater tube leaks - Feedwater System - Balance of Plant</v>
          </cell>
        </row>
        <row r="6997">
          <cell r="H6997" t="str">
            <v>3441 Other high pressure heater problems (see condensate system for LP and IP heater codes) - Feedwater System - Balance of Plant</v>
          </cell>
        </row>
        <row r="6998">
          <cell r="H6998" t="str">
            <v>3451 Feedwater booster pump suction screens - Feedwater System - Balance of Plant</v>
          </cell>
        </row>
        <row r="6999">
          <cell r="H6999" t="str">
            <v>3452 Feedwater booster pump drive - local controls - Feedwater System - Balance of Plant</v>
          </cell>
        </row>
        <row r="7000">
          <cell r="H7000" t="str">
            <v>3453 Feedwater booster pump drive motor - variable speed - Feedwater System - Balance of Plant</v>
          </cell>
        </row>
        <row r="7001">
          <cell r="H7001" t="str">
            <v>3454 Feedwater booster pump - Feedwater System - Balance of Plant</v>
          </cell>
        </row>
        <row r="7002">
          <cell r="H7002" t="str">
            <v>3455 Feedwater booster pump drive - motor - Feedwater System - Balance of Plant</v>
          </cell>
        </row>
        <row r="7003">
          <cell r="H7003" t="str">
            <v>3456 Feedwater booster pump drive - steam turbine - Feedwater System - Balance of Plant</v>
          </cell>
        </row>
        <row r="7004">
          <cell r="H7004" t="str">
            <v>3457 Feedwater booster pump coupling and drive shaft - Feedwater System - Balance of Plant</v>
          </cell>
        </row>
        <row r="7005">
          <cell r="H7005" t="str">
            <v>3458 Feedwater booster pump local controls - Feedwater System - Balance of Plant</v>
          </cell>
        </row>
        <row r="7006">
          <cell r="H7006" t="str">
            <v>3459 Feedwater booster pump/drive lube oil system - Feedwater System - Balance of Plant</v>
          </cell>
        </row>
        <row r="7007">
          <cell r="H7007" t="str">
            <v>3460 Other feedwater booster pump problems - Feedwater System - Balance of Plant</v>
          </cell>
        </row>
        <row r="7008">
          <cell r="H7008" t="str">
            <v>3461 Feedwater booster pump drive - main shaft - Feedwater System - Balance of Plant</v>
          </cell>
        </row>
        <row r="7009">
          <cell r="H7009" t="str">
            <v>3462 Feedwater booster pump drive - other - Feedwater System - Balance of Plant</v>
          </cell>
        </row>
        <row r="7010">
          <cell r="H7010" t="str">
            <v>3463 Feedwater booster pump drive - gear - Feedwater System - Balance of Plant</v>
          </cell>
        </row>
        <row r="7011">
          <cell r="H7011" t="str">
            <v>3499 Other feedwater system problems - Feedwater System - Balance of Plant</v>
          </cell>
        </row>
        <row r="7012">
          <cell r="H7012" t="str">
            <v>3501 Heater drain pumps - Heater Drain Systems - Balance of Plant</v>
          </cell>
        </row>
        <row r="7013">
          <cell r="H7013" t="str">
            <v>3502 Heater level control - Heater Drain Systems - Balance of Plant</v>
          </cell>
        </row>
        <row r="7014">
          <cell r="H7014" t="str">
            <v>3503 Heater drain piping - Heater Drain Systems - Balance of Plant</v>
          </cell>
        </row>
        <row r="7015">
          <cell r="H7015" t="str">
            <v>3504 Heater drain valves - Heater Drain Systems - Balance of Plant</v>
          </cell>
        </row>
        <row r="7016">
          <cell r="H7016" t="str">
            <v>3505 Heater drain pump drive - Heater Drain Systems - Balance of Plant</v>
          </cell>
        </row>
        <row r="7017">
          <cell r="H7017" t="str">
            <v>3509 Other heater drain system problems - Heater Drain Systems - Balance of Plant</v>
          </cell>
        </row>
        <row r="7018">
          <cell r="H7018" t="str">
            <v>3520 HP Extraction steam piping - Extraction Steam - Balance of Plant</v>
          </cell>
        </row>
        <row r="7019">
          <cell r="H7019" t="str">
            <v>3521 HP Extraction steam valves - Extraction Steam - Balance of Plant</v>
          </cell>
        </row>
        <row r="7020">
          <cell r="H7020" t="str">
            <v>3522 HP Extraction steam instruments and controls - Extraction Steam - Balance of Plant</v>
          </cell>
        </row>
        <row r="7021">
          <cell r="H7021" t="str">
            <v>3529 Other HP extraction steam system problems - Extraction Steam - Balance of Plant</v>
          </cell>
        </row>
        <row r="7022">
          <cell r="H7022" t="str">
            <v>3530 IP Extraction steam piping - Extraction Steam - Balance of Plant</v>
          </cell>
        </row>
        <row r="7023">
          <cell r="H7023" t="str">
            <v>3531 IP Extraction steam valves - Extraction Steam - Balance of Plant</v>
          </cell>
        </row>
        <row r="7024">
          <cell r="H7024" t="str">
            <v>3532 IP Extraction steam instruments and controls - Extraction Steam - Balance of Plant</v>
          </cell>
        </row>
        <row r="7025">
          <cell r="H7025" t="str">
            <v>3539 Other IP extraction steam system problems - Extraction Steam - Balance of Plant</v>
          </cell>
        </row>
        <row r="7026">
          <cell r="H7026" t="str">
            <v>3540 LP Extraction steam piping - Extraction Steam - Balance of Plant</v>
          </cell>
        </row>
        <row r="7027">
          <cell r="H7027" t="str">
            <v>3541 LP Extraction steam valves - Extraction Steam - Balance of Plant</v>
          </cell>
        </row>
        <row r="7028">
          <cell r="H7028" t="str">
            <v>3542 LP Extraction steam instruments and controls - Extraction Steam - Balance of Plant</v>
          </cell>
        </row>
        <row r="7029">
          <cell r="H7029" t="str">
            <v>3549 Other LP extraction steam system problems - Extraction Steam - Balance of Plant</v>
          </cell>
        </row>
        <row r="7030">
          <cell r="H7030" t="str">
            <v>3600 Switchyard transformers and associated cooling systems - external (OMC) - Electrical - Balance of Plant</v>
          </cell>
        </row>
        <row r="7031">
          <cell r="H7031" t="str">
            <v>3601 Switchyard transformers and associated cooling systems - external (not OMC) - Electrical - Balance of Plant</v>
          </cell>
        </row>
        <row r="7032">
          <cell r="H7032" t="str">
            <v>3610 Switchyard circuit breakers - external (not OMC) - Electrical - Balance of Plant</v>
          </cell>
        </row>
        <row r="7033">
          <cell r="H7033" t="str">
            <v>3611 Switchyard circuit breakers - external (OMC) - Electrical - Balance of Plant</v>
          </cell>
        </row>
        <row r="7034">
          <cell r="H7034" t="str">
            <v>3612 Switchyard system protection devices - external (OMC) - Electrical - Balance of Plant</v>
          </cell>
        </row>
        <row r="7035">
          <cell r="H7035" t="str">
            <v>3613 Switchyard system protection devices - external (not OMC) - Electrical - Balance of Plant</v>
          </cell>
        </row>
        <row r="7036">
          <cell r="H7036" t="str">
            <v>3618 Other switchyard equipment - external (not OMC) - Electrical - Balance of Plant</v>
          </cell>
        </row>
        <row r="7037">
          <cell r="H7037" t="str">
            <v>3619 Other switchyard equipment - external (OMC) - Electrical - Balance of Plant</v>
          </cell>
        </row>
        <row r="7038">
          <cell r="H7038" t="str">
            <v>3620 Main transformer - Electrical - Balance of Plant</v>
          </cell>
        </row>
        <row r="7039">
          <cell r="H7039" t="str">
            <v>3621 Unit auxiliaries transformer - Electrical - Balance of Plant</v>
          </cell>
        </row>
        <row r="7040">
          <cell r="H7040" t="str">
            <v>3622 Station service startup transformer - Electrical - Balance of Plant</v>
          </cell>
        </row>
        <row r="7041">
          <cell r="H7041" t="str">
            <v>3623 Auxiliary generators - Electrical - Balance of Plant</v>
          </cell>
        </row>
        <row r="7042">
          <cell r="H7042" t="str">
            <v>3624 Auxiliary generator voltage supply system - Electrical - Balance of Plant</v>
          </cell>
        </row>
        <row r="7043">
          <cell r="H7043" t="str">
            <v>3629 Other switchyard or high voltage system problems - external - Electrical - Balance of Plant</v>
          </cell>
        </row>
        <row r="7044">
          <cell r="H7044" t="str">
            <v>3630 400-700 volt transformers - Electrical - Balance of Plant</v>
          </cell>
        </row>
        <row r="7045">
          <cell r="H7045" t="str">
            <v>3631 400-700 volt circuit breakers - Electrical - Balance of Plant</v>
          </cell>
        </row>
        <row r="7046">
          <cell r="H7046" t="str">
            <v>3632 400-700 volt conductors and buses - Electrical - Balance of Plant</v>
          </cell>
        </row>
        <row r="7047">
          <cell r="H7047" t="str">
            <v>3633 400-700 volt insulators - Electrical - Balance of Plant</v>
          </cell>
        </row>
        <row r="7048">
          <cell r="H7048" t="str">
            <v>3634 400-700 volt protection devices - Electrical - Balance of Plant</v>
          </cell>
        </row>
        <row r="7049">
          <cell r="H7049" t="str">
            <v>3639 Other 400-700 volt problems - Electrical - Balance of Plant</v>
          </cell>
        </row>
        <row r="7050">
          <cell r="H7050" t="str">
            <v>3640 AC instrument power transformers - Electrical - Balance of Plant</v>
          </cell>
        </row>
        <row r="7051">
          <cell r="H7051" t="str">
            <v>3641 AC Circuit breakers - Electrical - Balance of Plant</v>
          </cell>
        </row>
        <row r="7052">
          <cell r="H7052" t="str">
            <v>3642 AC Conductors and buses - Electrical - Balance of Plant</v>
          </cell>
        </row>
        <row r="7053">
          <cell r="H7053" t="str">
            <v>3643 AC Inverters - Electrical - Balance of Plant</v>
          </cell>
        </row>
        <row r="7054">
          <cell r="H7054" t="str">
            <v>3644 AC Protection devices - Electrical - Balance of Plant</v>
          </cell>
        </row>
        <row r="7055">
          <cell r="H7055" t="str">
            <v>3649 Other AC instrument power problems - Electrical - Balance of Plant</v>
          </cell>
        </row>
        <row r="7056">
          <cell r="H7056" t="str">
            <v>3650 DC instrument power battery chargers - Electrical - Balance of Plant</v>
          </cell>
        </row>
        <row r="7057">
          <cell r="H7057" t="str">
            <v>3651 DC circuit breakers - Electrical - Balance of Plant</v>
          </cell>
        </row>
        <row r="7058">
          <cell r="H7058" t="str">
            <v>3652 DC conductors and buses - Electrical - Balance of Plant</v>
          </cell>
        </row>
        <row r="7059">
          <cell r="H7059" t="str">
            <v>3653 DC protection devices - Electrical - Balance of Plant</v>
          </cell>
        </row>
        <row r="7060">
          <cell r="H7060" t="str">
            <v>3659 Other DC power problems - Electrical - Balance of Plant</v>
          </cell>
        </row>
        <row r="7061">
          <cell r="H7061" t="str">
            <v>3660 4000-7000 volt transformers - Electrical - Balance of Plant</v>
          </cell>
        </row>
        <row r="7062">
          <cell r="H7062" t="str">
            <v>3661 4000-7000 volt circuit breakers - Electrical - Balance of Plant</v>
          </cell>
        </row>
        <row r="7063">
          <cell r="H7063" t="str">
            <v>3662 4000-7000 volt conductors and buses - Electrical - Balance of Plant</v>
          </cell>
        </row>
        <row r="7064">
          <cell r="H7064" t="str">
            <v>3663 4000-7000 volt insulators - Electrical - Balance of Plant</v>
          </cell>
        </row>
        <row r="7065">
          <cell r="H7065" t="str">
            <v>3664 4000-7000 volt protection devices - Electrical - Balance of Plant</v>
          </cell>
        </row>
        <row r="7066">
          <cell r="H7066" t="str">
            <v>3669 Other 4000-7000 volt problems - Electrical - Balance of Plant</v>
          </cell>
        </row>
        <row r="7067">
          <cell r="H7067" t="str">
            <v>3670 12-15kV transformers - Electrical - Balance of Plant</v>
          </cell>
        </row>
        <row r="7068">
          <cell r="H7068" t="str">
            <v>3671 12-15kV circuit breakers - Electrical - Balance of Plant</v>
          </cell>
        </row>
        <row r="7069">
          <cell r="H7069" t="str">
            <v>3672 12-15kV conductors and buses - Electrical - Balance of Plant</v>
          </cell>
        </row>
        <row r="7070">
          <cell r="H7070" t="str">
            <v>3673 12-15kV insulators - Electrical - Balance of Plant</v>
          </cell>
        </row>
        <row r="7071">
          <cell r="H7071" t="str">
            <v>3674 12-15kV protection devices - Electrical - Balance of Plant</v>
          </cell>
        </row>
        <row r="7072">
          <cell r="H7072" t="str">
            <v>3679 Other 12-15kV problems - Electrical - Balance of Plant</v>
          </cell>
        </row>
        <row r="7073">
          <cell r="H7073" t="str">
            <v>3680 Other voltage transformers - Electrical - Balance of Plant</v>
          </cell>
        </row>
        <row r="7074">
          <cell r="H7074" t="str">
            <v>3681 Other voltage circuit breakers - Electrical - Balance of Plant</v>
          </cell>
        </row>
        <row r="7075">
          <cell r="H7075" t="str">
            <v>3682 Other voltage conductors and buses - Electrical - Balance of Plant</v>
          </cell>
        </row>
        <row r="7076">
          <cell r="H7076" t="str">
            <v>3683 Other voltage insulators - Electrical - Balance of Plant</v>
          </cell>
        </row>
        <row r="7077">
          <cell r="H7077" t="str">
            <v>3684 Other voltage protection devices - Electrical - Balance of Plant</v>
          </cell>
        </row>
        <row r="7078">
          <cell r="H7078" t="str">
            <v>3689 Other voltage problems - Electrical - Balance of Plant</v>
          </cell>
        </row>
        <row r="7079">
          <cell r="H7079" t="str">
            <v>3690 Station Service Power Distribution System, General - Electrical - Balance of Plant</v>
          </cell>
        </row>
        <row r="7080">
          <cell r="H7080" t="str">
            <v>3700 Power Station switchyard (non generating unit equipment) - Power Station Switchyard - Balance of Plant</v>
          </cell>
        </row>
        <row r="7081">
          <cell r="H7081" t="str">
            <v>3710 Transmission line (connected to powerhouse switchyard to 1st Substation) - Power Station Switchyard - Balance of Plant</v>
          </cell>
        </row>
        <row r="7082">
          <cell r="H7082" t="str">
            <v>3720 Transmission equipment at the 1st substation (see code 9300 if applicable) - Power Station Switchyard - Balance of Plant</v>
          </cell>
        </row>
        <row r="7083">
          <cell r="H7083" t="str">
            <v>3730 Transmission equipment beyond the 1st substation (see code 9300 if applicable) - Power Station Switchyard - Balance of Plant</v>
          </cell>
        </row>
        <row r="7084">
          <cell r="H7084" t="str">
            <v>3800 Open cooling water pumps and motors - Auxiliary Systems - Balance of Plant</v>
          </cell>
        </row>
        <row r="7085">
          <cell r="H7085" t="str">
            <v>3801 Open cooling water piping - Auxiliary Systems - Balance of Plant</v>
          </cell>
        </row>
        <row r="7086">
          <cell r="H7086" t="str">
            <v>3802 Open cooling water valves - Auxiliary Systems - Balance of Plant</v>
          </cell>
        </row>
        <row r="7087">
          <cell r="H7087" t="str">
            <v>3803 Open cooling water heat exchangers - Auxiliary Systems - Balance of Plant</v>
          </cell>
        </row>
        <row r="7088">
          <cell r="H7088" t="str">
            <v>3804 Open cooling water system fouling - Auxiliary Systems - Balance of Plant</v>
          </cell>
        </row>
        <row r="7089">
          <cell r="H7089" t="str">
            <v>3805 Open cooling water system instrumentation - Auxiliary Systems - Balance of Plant</v>
          </cell>
        </row>
        <row r="7090">
          <cell r="H7090" t="str">
            <v>3806 Open cooling water strainer - Auxiliary Systems - Balance of Plant</v>
          </cell>
        </row>
        <row r="7091">
          <cell r="H7091" t="str">
            <v>3809 Other open cooling water problems - Auxiliary Systems - Balance of Plant</v>
          </cell>
        </row>
        <row r="7092">
          <cell r="H7092" t="str">
            <v>3810 Service water pumps and motors - Auxiliary Systems - Balance of Plant</v>
          </cell>
        </row>
        <row r="7093">
          <cell r="H7093" t="str">
            <v>3811 Service water piping - Auxiliary Systems - Balance of Plant</v>
          </cell>
        </row>
        <row r="7094">
          <cell r="H7094" t="str">
            <v>3812 Service water valves - Auxiliary Systems - Balance of Plant</v>
          </cell>
        </row>
        <row r="7095">
          <cell r="H7095" t="str">
            <v>3813 Service water heat exchangers - Auxiliary Systems - Balance of Plant</v>
          </cell>
        </row>
        <row r="7096">
          <cell r="H7096" t="str">
            <v>3814 Service water system fouling - Auxiliary Systems - Balance of Plant</v>
          </cell>
        </row>
        <row r="7097">
          <cell r="H7097" t="str">
            <v>3815 Service water strainer - Auxiliary Systems - Balance of Plant</v>
          </cell>
        </row>
        <row r="7098">
          <cell r="H7098" t="str">
            <v>3819 Other service water problems - Auxiliary Systems - Balance of Plant</v>
          </cell>
        </row>
        <row r="7099">
          <cell r="H7099" t="str">
            <v>3820 Closed cooling water pumps and motors - Auxiliary Systems - Balance of Plant</v>
          </cell>
        </row>
        <row r="7100">
          <cell r="H7100" t="str">
            <v>3821 Closed cooling water piping - Auxiliary Systems - Balance of Plant</v>
          </cell>
        </row>
        <row r="7101">
          <cell r="H7101" t="str">
            <v>3822 Closed cooling water valves - Auxiliary Systems - Balance of Plant</v>
          </cell>
        </row>
        <row r="7102">
          <cell r="H7102" t="str">
            <v>3823 Closed cooling water heat exchangers - Auxiliary Systems - Balance of Plant</v>
          </cell>
        </row>
        <row r="7103">
          <cell r="H7103" t="str">
            <v>3824 Closed cooling water system fouling - Auxiliary Systems - Balance of Plant</v>
          </cell>
        </row>
        <row r="7104">
          <cell r="H7104" t="str">
            <v>3825 Closed cooling water instrumentation - Auxiliary Systems - Balance of Plant</v>
          </cell>
        </row>
        <row r="7105">
          <cell r="H7105" t="str">
            <v>3826 Closed cooling water strainer - Auxiliary Systems - Balance of Plant</v>
          </cell>
        </row>
        <row r="7106">
          <cell r="H7106" t="str">
            <v>3829 Other closed cooling water system problems - Auxiliary Systems - Balance of Plant</v>
          </cell>
        </row>
        <row r="7107">
          <cell r="H7107" t="str">
            <v>3830 Auxiliary boiler - Auxiliary Systems - Balance of Plant</v>
          </cell>
        </row>
        <row r="7108">
          <cell r="H7108" t="str">
            <v>3831 Auxiliary steam piping - Auxiliary Systems - Balance of Plant</v>
          </cell>
        </row>
        <row r="7109">
          <cell r="H7109" t="str">
            <v>3832 Auxiliary steam valves - Auxiliary Systems - Balance of Plant</v>
          </cell>
        </row>
        <row r="7110">
          <cell r="H7110" t="str">
            <v>3833 Auxiliary steam controls and instruments - Auxiliary Systems - Balance of Plant</v>
          </cell>
        </row>
        <row r="7111">
          <cell r="H7111" t="str">
            <v>3834 Auxiliary boiler tube leaks - Auxiliary Systems - Balance of Plant</v>
          </cell>
        </row>
        <row r="7112">
          <cell r="H7112" t="str">
            <v>3835 Auxiliary boiler burner management system - Auxiliary Systems - Balance of Plant</v>
          </cell>
        </row>
        <row r="7113">
          <cell r="H7113" t="str">
            <v>3836 Steam transfer to other unit - Auxiliary Systems - Balance of Plant</v>
          </cell>
        </row>
        <row r="7114">
          <cell r="H7114" t="str">
            <v>3839 Other auxiliary steam problems (also see extraction steam codes 3520 to 3529; startup bypass codes 0630 to 0660; and soot blower steam code 0870) - Auxiliary Systems - Balance of Plant</v>
          </cell>
        </row>
        <row r="7115">
          <cell r="H7115" t="str">
            <v>3840 Service air compressors - Auxiliary Systems - Balance of Plant</v>
          </cell>
        </row>
        <row r="7116">
          <cell r="H7116" t="str">
            <v>3841 Service air piping - Auxiliary Systems - Balance of Plant</v>
          </cell>
        </row>
        <row r="7117">
          <cell r="H7117" t="str">
            <v>3842 Service air valves - Auxiliary Systems - Balance of Plant</v>
          </cell>
        </row>
        <row r="7118">
          <cell r="H7118" t="str">
            <v>3843 Service air dryers - Auxiliary Systems - Balance of Plant</v>
          </cell>
        </row>
        <row r="7119">
          <cell r="H7119" t="str">
            <v>3844 Soot blowing air compressor and system - Auxiliary Systems - Balance of Plant</v>
          </cell>
        </row>
        <row r="7120">
          <cell r="H7120" t="str">
            <v>3849 Other service air problems - Auxiliary Systems - Balance of Plant</v>
          </cell>
        </row>
        <row r="7121">
          <cell r="H7121" t="str">
            <v>3850 Instrument air compressors - Auxiliary Systems - Balance of Plant</v>
          </cell>
        </row>
        <row r="7122">
          <cell r="H7122" t="str">
            <v>3851 Instrument air piping - Auxiliary Systems - Balance of Plant</v>
          </cell>
        </row>
        <row r="7123">
          <cell r="H7123" t="str">
            <v>3852 Instrument air valves - Auxiliary Systems - Balance of Plant</v>
          </cell>
        </row>
        <row r="7124">
          <cell r="H7124" t="str">
            <v>3853 Instrument air dryers - Auxiliary Systems - Balance of Plant</v>
          </cell>
        </row>
        <row r="7125">
          <cell r="H7125" t="str">
            <v>3854 N2 backup to instrument air - Auxiliary Systems - Balance of Plant</v>
          </cell>
        </row>
        <row r="7126">
          <cell r="H7126" t="str">
            <v>3859 Other instrument air problems - Auxiliary Systems - Balance of Plant</v>
          </cell>
        </row>
        <row r="7127">
          <cell r="H7127" t="str">
            <v>3860 Fire protection system pumps - Auxiliary Systems - Balance of Plant</v>
          </cell>
        </row>
        <row r="7128">
          <cell r="H7128" t="str">
            <v>3861 Fire protection system piping - Auxiliary Systems - Balance of Plant</v>
          </cell>
        </row>
        <row r="7129">
          <cell r="H7129" t="str">
            <v>3862 Fire protection system valves - Auxiliary Systems - Balance of Plant</v>
          </cell>
        </row>
        <row r="7130">
          <cell r="H7130" t="str">
            <v>3863 Fire protection system fouling - Auxiliary Systems - Balance of Plant</v>
          </cell>
        </row>
        <row r="7131">
          <cell r="H7131" t="str">
            <v>3864 Fire protection system instrumentation and controls - Auxiliary Systems - Balance of Plant</v>
          </cell>
        </row>
        <row r="7132">
          <cell r="H7132" t="str">
            <v>3869 Other fire protection system problems - Auxiliary Systems - Balance of Plant</v>
          </cell>
        </row>
        <row r="7133">
          <cell r="H7133" t="str">
            <v>3870 Fuel Gas Compressor and Motors - Auxiliary Systems - Balance of Plant</v>
          </cell>
        </row>
        <row r="7134">
          <cell r="H7134" t="str">
            <v>3871 Fuel Gas Compressor Piping - Auxiliary Systems - Balance of Plant</v>
          </cell>
        </row>
        <row r="7135">
          <cell r="H7135" t="str">
            <v>3872 Fuel Gas Compressor Valves - Auxiliary Systems - Balance of Plant</v>
          </cell>
        </row>
        <row r="7136">
          <cell r="H7136" t="str">
            <v>3873 Fuel Gas Compressor Heat Exchangers - Auxiliary Systems - Balance of Plant</v>
          </cell>
        </row>
        <row r="7137">
          <cell r="H7137" t="str">
            <v>3874 Fuel Gas Compressor Controls and Instrumentation - Auxiliary Systems - Balance of Plant</v>
          </cell>
        </row>
        <row r="7138">
          <cell r="H7138" t="str">
            <v>3875 Fuel Gas Compressor Filters - Auxiliary Systems - Balance of Plant</v>
          </cell>
        </row>
        <row r="7139">
          <cell r="H7139" t="str">
            <v>3876 Fuel Gas Compressor Fire System - Auxiliary Systems - Balance of Plant</v>
          </cell>
        </row>
        <row r="7140">
          <cell r="H7140" t="str">
            <v>3879 Fuel Gas Compressor - other - Auxiliary Systems - Balance of Plant</v>
          </cell>
        </row>
        <row r="7141">
          <cell r="H7141" t="str">
            <v>3880 Seal air fan - Auxiliary Systems - Balance of Plant</v>
          </cell>
        </row>
        <row r="7142">
          <cell r="H7142" t="str">
            <v>3881 Seal air fan drive - motor - Auxiliary Systems - Balance of Plant</v>
          </cell>
        </row>
        <row r="7143">
          <cell r="H7143" t="str">
            <v>3882 Seal air control dampers and drives - Auxiliary Systems - Balance of Plant</v>
          </cell>
        </row>
        <row r="7144">
          <cell r="H7144" t="str">
            <v>3883 Seal air filters - Auxiliary Systems - Balance of Plant</v>
          </cell>
        </row>
        <row r="7145">
          <cell r="H7145" t="str">
            <v>3889 Other seal air fan problems - Auxiliary Systems - Balance of Plant</v>
          </cell>
        </row>
        <row r="7146">
          <cell r="H7146" t="str">
            <v>3898 Miscellaneous plant auxiliary process and services instrumentation and controls - Auxiliary Systems - Balance of Plant</v>
          </cell>
        </row>
        <row r="7147">
          <cell r="H7147" t="str">
            <v>3899 Other miscellaneous auxiliary system problems - Auxiliary Systems - Balance of Plant</v>
          </cell>
        </row>
        <row r="7148">
          <cell r="H7148" t="str">
            <v>6299 Other combined cycle block problems (Use other gas turbine problem codes, other steam turbine codes, etc., whenever appropriate.) - Auxiliary Systems - Balance of Plant</v>
          </cell>
        </row>
        <row r="7149">
          <cell r="H7149" t="str">
            <v>6399 Other coal gasification equipment problems - Auxiliary Systems - Balance of Plant</v>
          </cell>
        </row>
        <row r="7150">
          <cell r="H7150" t="str">
            <v>3950 Process computer - Miscellaneous (Balance of Plant) - Balance of Plant</v>
          </cell>
        </row>
        <row r="7151">
          <cell r="H7151" t="str">
            <v>3960 Thermal derating (thermal efficiency losses in balance of plant when specific cause(s) unknown) - Miscellaneous (Balance of Plant) - Balance of Plant</v>
          </cell>
        </row>
        <row r="7152">
          <cell r="H7152" t="str">
            <v>3970 Distributive Control System (DCS) - process computer - Miscellaneous (Balance of Plant) - Balance of Plant</v>
          </cell>
        </row>
        <row r="7153">
          <cell r="H7153" t="str">
            <v>3971 DCS - data highway - Miscellaneous (Balance of Plant) - Balance of Plant</v>
          </cell>
        </row>
        <row r="7154">
          <cell r="H7154" t="str">
            <v>3972 DCS - hardware problems (including card failure) - Miscellaneous (Balance of Plant) - Balance of Plant</v>
          </cell>
        </row>
        <row r="7155">
          <cell r="H7155" t="str">
            <v>3973 DCS - internal and termination wiring - Miscellaneous (Balance of Plant) - Balance of Plant</v>
          </cell>
        </row>
        <row r="7156">
          <cell r="H7156" t="str">
            <v>3974 DCS - logic problems - Miscellaneous (Balance of Plant) - Balance of Plant</v>
          </cell>
        </row>
        <row r="7157">
          <cell r="H7157" t="str">
            <v>3975 DCS - upgrades - Miscellaneous (Balance of Plant) - Balance of Plant</v>
          </cell>
        </row>
        <row r="7158">
          <cell r="H7158" t="str">
            <v>3979 Other DCS problems - Miscellaneous (Balance of Plant) - Balance of Plant</v>
          </cell>
        </row>
        <row r="7159">
          <cell r="H7159" t="str">
            <v>3980 Programmable Logic Controller (PLC) - Miscellaneous (Balance of Plant) - Balance of Plant</v>
          </cell>
        </row>
        <row r="7160">
          <cell r="H7160" t="str">
            <v>3981 PLC - data highway - Miscellaneous (Balance of Plant) - Balance of Plant</v>
          </cell>
        </row>
        <row r="7161">
          <cell r="H7161" t="str">
            <v>3982 PLC - hardware problems (including card failure) - Miscellaneous (Balance of Plant) - Balance of Plant</v>
          </cell>
        </row>
        <row r="7162">
          <cell r="H7162" t="str">
            <v>3983 PLC - internal and termination wiring - Miscellaneous (Balance of Plant) - Balance of Plant</v>
          </cell>
        </row>
        <row r="7163">
          <cell r="H7163" t="str">
            <v>3984 PLC - logic problems - Miscellaneous (Balance of Plant) - Balance of Plant</v>
          </cell>
        </row>
        <row r="7164">
          <cell r="H7164" t="str">
            <v>3985 PLC - upgrades - Miscellaneous (Balance of Plant) - Balance of Plant</v>
          </cell>
        </row>
        <row r="7165">
          <cell r="H7165" t="str">
            <v>3989 Other PLC problems - Miscellaneous (Balance of Plant) - Balance of Plant</v>
          </cell>
        </row>
        <row r="7166">
          <cell r="H7166" t="str">
            <v>3995 Powerhouse heating and ventilating systems - Miscellaneous (Balance of Plant) - Balance of Plant</v>
          </cell>
        </row>
        <row r="7167">
          <cell r="H7167" t="str">
            <v>3996 Air conditioning systems - rooms and areas - Miscellaneous (Balance of Plant) - Balance of Plant</v>
          </cell>
        </row>
        <row r="7168">
          <cell r="H7168" t="str">
            <v>3998 Balance of plant overhaul/outage - Miscellaneous (Balance of Plant) - Balance of Plant</v>
          </cell>
        </row>
        <row r="7169">
          <cell r="H7169" t="str">
            <v>3999 Other miscellaneous balance of plant problems - Miscellaneous (Balance of Plant) - Balance of Plant</v>
          </cell>
        </row>
        <row r="7170">
          <cell r="H7170" t="str">
            <v>8700 CEMS Certification and Recertification - Continuous Emissions Monitoring Systems (CEMS) - Pollution Control Equipment</v>
          </cell>
        </row>
        <row r="7171">
          <cell r="H7171" t="str">
            <v>8710 SO2 analyzer problems - Continuous Emissions Monitoring Systems (CEMS) - Pollution Control Equipment</v>
          </cell>
        </row>
        <row r="7172">
          <cell r="H7172" t="str">
            <v>8720 NOx analyzer problems - Continuous Emissions Monitoring Systems (CEMS) - Pollution Control Equipment</v>
          </cell>
        </row>
        <row r="7173">
          <cell r="H7173" t="str">
            <v>8730 CO analyzer problems - Continuous Emissions Monitoring Systems (CEMS) - Pollution Control Equipment</v>
          </cell>
        </row>
        <row r="7174">
          <cell r="H7174" t="str">
            <v>8740 CO2 analyzer problems - Continuous Emissions Monitoring Systems (CEMS) - Pollution Control Equipment</v>
          </cell>
        </row>
        <row r="7175">
          <cell r="H7175" t="str">
            <v>8750 O2 analyzer problems - Continuous Emissions Monitoring Systems (CEMS) - Pollution Control Equipment</v>
          </cell>
        </row>
        <row r="7176">
          <cell r="H7176" t="str">
            <v>8760 Opacity monitor problems - Continuous Emissions Monitoring Systems (CEMS) - Pollution Control Equipment</v>
          </cell>
        </row>
        <row r="7177">
          <cell r="H7177" t="str">
            <v>8770 Flow monitor problems - Continuous Emissions Monitoring Systems (CEMS) - Pollution Control Equipment</v>
          </cell>
        </row>
        <row r="7178">
          <cell r="H7178" t="str">
            <v>8780 Data acquisition system problems - Continuous Emissions Monitoring Systems (CEMS) - Pollution Control Equipment</v>
          </cell>
        </row>
        <row r="7179">
          <cell r="H7179" t="str">
            <v>8790 Miscellaneous CEMS problems - Continuous Emissions Monitoring Systems (CEMS) - Pollution Control Equipment</v>
          </cell>
        </row>
        <row r="7180">
          <cell r="H7180" t="str">
            <v>8800 SNCR NOx Reagent - NOx Reduction Systems - Pollution Control Equipment</v>
          </cell>
        </row>
        <row r="7181">
          <cell r="H7181" t="str">
            <v>8801 SNCR NOx Carrier gas - NOx Reduction Systems - Pollution Control Equipment</v>
          </cell>
        </row>
        <row r="7182">
          <cell r="H7182" t="str">
            <v>8802 SNCR NOx Control system - NOx Reduction Systems - Pollution Control Equipment</v>
          </cell>
        </row>
        <row r="7183">
          <cell r="H7183" t="str">
            <v>8803 SNCR Performance Testing - NOx Reduction Systems - Pollution Control Equipment</v>
          </cell>
        </row>
        <row r="7184">
          <cell r="H7184" t="str">
            <v>8809 Other SNCR NOx problems - NOx Reduction Systems - Pollution Control Equipment</v>
          </cell>
        </row>
        <row r="7185">
          <cell r="H7185" t="str">
            <v>8810 SCR NOx Reactor - NOx Reduction Systems - Pollution Control Equipment</v>
          </cell>
        </row>
        <row r="7186">
          <cell r="H7186" t="str">
            <v>8811 SCR NOx Reagent - NOx Reduction Systems - Pollution Control Equipment</v>
          </cell>
        </row>
        <row r="7187">
          <cell r="H7187" t="str">
            <v>8812 SCR NOx Catalyst - NOx Reduction Systems - Pollution Control Equipment</v>
          </cell>
        </row>
        <row r="7188">
          <cell r="H7188" t="str">
            <v>8813 SCR NOx Injection grid piping/valves - NOx Reduction Systems - Pollution Control Equipment</v>
          </cell>
        </row>
        <row r="7189">
          <cell r="H7189" t="str">
            <v>8814 SCR NOx Catalyst support material - NOx Reduction Systems - Pollution Control Equipment</v>
          </cell>
        </row>
        <row r="7190">
          <cell r="H7190" t="str">
            <v>8815 SCR NOx Soot blowers - NOx Reduction Systems - Pollution Control Equipment</v>
          </cell>
        </row>
        <row r="7191">
          <cell r="H7191" t="str">
            <v>8816 SCR NOx Plugging - NOx Reduction Systems - Pollution Control Equipment</v>
          </cell>
        </row>
        <row r="7192">
          <cell r="H7192" t="str">
            <v>8817 SCR NOx Control system - NOx Reduction Systems - Pollution Control Equipment</v>
          </cell>
        </row>
        <row r="7193">
          <cell r="H7193" t="str">
            <v>8820 SCR NOx Ammonia injection grid piping/valves - NOx Reduction Systems - Pollution Control Equipment</v>
          </cell>
        </row>
        <row r="7194">
          <cell r="H7194" t="str">
            <v>8821 SCR NOx Ammonia tanks, piping and valves (not injection) - NOx Reduction Systems - Pollution Control Equipment</v>
          </cell>
        </row>
        <row r="7195">
          <cell r="H7195" t="str">
            <v>8822 SCR NOx Ammonia air blowers - NOx Reduction Systems - Pollution Control Equipment</v>
          </cell>
        </row>
        <row r="7196">
          <cell r="H7196" t="str">
            <v>8823 SCR NOx Other ammonia system problems - NOx Reduction Systems - Pollution Control Equipment</v>
          </cell>
        </row>
        <row r="7197">
          <cell r="H7197" t="str">
            <v>8825 Other SCR NOx problems - NOx Reduction Systems - Pollution Control Equipment</v>
          </cell>
        </row>
        <row r="7198">
          <cell r="H7198" t="str">
            <v>8830 CAH NOx Active catalyst - NOx Reduction Systems - Pollution Control Equipment</v>
          </cell>
        </row>
        <row r="7199">
          <cell r="H7199" t="str">
            <v>8831 CAH NOx Support materials - NOx Reduction Systems - Pollution Control Equipment</v>
          </cell>
        </row>
        <row r="7200">
          <cell r="H7200" t="str">
            <v>8832 CAH NOx Plugging - NOx Reduction Systems - Pollution Control Equipment</v>
          </cell>
        </row>
        <row r="7201">
          <cell r="H7201" t="str">
            <v>8835 Other CAH problems - NOx Reduction Systems - Pollution Control Equipment</v>
          </cell>
        </row>
        <row r="7202">
          <cell r="H7202" t="str">
            <v>8840 CO Active catalyst - CO Reduction - Pollution Control Equipment</v>
          </cell>
        </row>
        <row r="7203">
          <cell r="H7203" t="str">
            <v>8841 CO Support materials - CO Reduction - Pollution Control Equipment</v>
          </cell>
        </row>
        <row r="7204">
          <cell r="H7204" t="str">
            <v>8842 CO Plugging - CO Reduction - Pollution Control Equipment</v>
          </cell>
        </row>
        <row r="7205">
          <cell r="H7205" t="str">
            <v>8845 Other CO reduction problems - CO Reduction - Pollution Control Equipment</v>
          </cell>
        </row>
        <row r="7206">
          <cell r="H7206" t="str">
            <v>9000 Flood - Catastrophe - External</v>
          </cell>
        </row>
        <row r="7207">
          <cell r="H7207" t="str">
            <v>9001 Drought - Catastrophe - External</v>
          </cell>
        </row>
        <row r="7208">
          <cell r="H7208" t="str">
            <v>9010 Fire including wildfires, not related to a specific component - Catastrophe - External</v>
          </cell>
        </row>
        <row r="7209">
          <cell r="H7209" t="str">
            <v>9020 Lightning - Catastrophe - External</v>
          </cell>
        </row>
        <row r="7210">
          <cell r="H7210" t="str">
            <v>9025 Geomagnetic disturbance - Catastrophe - External</v>
          </cell>
        </row>
        <row r="7211">
          <cell r="H7211" t="str">
            <v>9030 Earthquake - Catastrophe - External</v>
          </cell>
        </row>
        <row r="7212">
          <cell r="H7212" t="str">
            <v>9031 Tornado - Catastrophe - External</v>
          </cell>
        </row>
        <row r="7213">
          <cell r="H7213" t="str">
            <v>9035 Hurricane - Catastrophe - External</v>
          </cell>
        </row>
        <row r="7214">
          <cell r="H7214" t="str">
            <v>9036 Storms (ice, snow, etc) - Catastrophe - External</v>
          </cell>
        </row>
        <row r="7215">
          <cell r="H7215" t="str">
            <v>9040 Other catastrophe - Catastrophe - External</v>
          </cell>
        </row>
        <row r="7216">
          <cell r="H7216" t="str">
            <v>0 Reserve shutdown - Economic - External</v>
          </cell>
        </row>
        <row r="7217">
          <cell r="H7217" t="str">
            <v>9130 Lack of fuel (water from rivers or lakes, coal mines, gas lines, etc) where the operator is not in control of contracts, supply lines, or delivery of fuels - Economic - External</v>
          </cell>
        </row>
        <row r="7218">
          <cell r="H7218" t="str">
            <v>9131 Lack of fuel (interruptible supply of fuel part of fuel contract) - Economic - External</v>
          </cell>
        </row>
        <row r="7219">
          <cell r="H7219" t="str">
            <v>9134 Fuel conservation - Economic - External</v>
          </cell>
        </row>
        <row r="7220">
          <cell r="H7220" t="str">
            <v>9136 Problems with Primary Fuel for Units with Secondary Fuel Operation - Economic - External</v>
          </cell>
        </row>
        <row r="7221">
          <cell r="H7221" t="str">
            <v>9137 Ground water or other water supply problems - Economic - External</v>
          </cell>
        </row>
        <row r="7222">
          <cell r="H7222" t="str">
            <v>9140 Plant modifications to burn different fuel that are not regulatory mandated - Economic - External</v>
          </cell>
        </row>
        <row r="7223">
          <cell r="H7223" t="str">
            <v>9150 Labor strikes company-wide problems or strikes outside the company's jurisdiction such as manufacturers (delaying repairs) or transportation (fuel supply) problems. - Economic - External</v>
          </cell>
        </row>
        <row r="7224">
          <cell r="H7224" t="str">
            <v>9151 Labor strikes direct plant management grievances that result in a walkout or strike are under plant management control. - Economic - External</v>
          </cell>
        </row>
        <row r="7225">
          <cell r="H7225" t="str">
            <v>9160 Other economic problems - Economic - External</v>
          </cell>
        </row>
        <row r="7226">
          <cell r="H7226" t="str">
            <v>9180 Economic (for internal use at plants only) - Economic - External</v>
          </cell>
        </row>
        <row r="7227">
          <cell r="H7227" t="str">
            <v>9181 Economic (for internal use at plants only) - Economic - External</v>
          </cell>
        </row>
        <row r="7228">
          <cell r="H7228" t="str">
            <v>9182 Economic (for internal use at plants only) - Economic - External</v>
          </cell>
        </row>
        <row r="7229">
          <cell r="H7229" t="str">
            <v>9183 Economic (for internal use at plants only) - Economic - External</v>
          </cell>
        </row>
        <row r="7230">
          <cell r="H7230" t="str">
            <v>9184 Economic (for internal use at plants only) - Economic - External</v>
          </cell>
        </row>
        <row r="7231">
          <cell r="H7231" t="str">
            <v>9185 Economic (for internal use at plants only) - Economic - External</v>
          </cell>
        </row>
        <row r="7232">
          <cell r="H7232" t="str">
            <v>9186 Economic (for internal use at plants only) - Economic - External</v>
          </cell>
        </row>
        <row r="7233">
          <cell r="H7233" t="str">
            <v>9187 Economic (for internal use at plants only) - Economic - External</v>
          </cell>
        </row>
        <row r="7234">
          <cell r="H7234" t="str">
            <v>9188 Economic (for internal use at plants only) - Economic - External</v>
          </cell>
        </row>
        <row r="7235">
          <cell r="H7235" t="str">
            <v>9189 Economic (for internal use at plants only) - Economic - External</v>
          </cell>
        </row>
        <row r="7236">
          <cell r="H7236" t="str">
            <v>9190 Economic (for internal use at plants only) - Economic - External</v>
          </cell>
        </row>
        <row r="7237">
          <cell r="H7237" t="str">
            <v>9191 Economic (for internal use at plants only) - Economic - External</v>
          </cell>
        </row>
        <row r="7238">
          <cell r="H7238" t="str">
            <v>9192 Economic (for internal use at plants only) - Economic - External</v>
          </cell>
        </row>
        <row r="7239">
          <cell r="H7239" t="str">
            <v>9193 Economic (for internal use at plants only) - Economic - External</v>
          </cell>
        </row>
        <row r="7240">
          <cell r="H7240" t="str">
            <v>9194 Economic (for internal use at plants only) - Economic - External</v>
          </cell>
        </row>
        <row r="7241">
          <cell r="H7241" t="str">
            <v>9195 Economic (for internal use at plants only) - Economic - External</v>
          </cell>
        </row>
        <row r="7242">
          <cell r="H7242" t="str">
            <v>9196 Economic (for internal use at plants only) - Economic - External</v>
          </cell>
        </row>
        <row r="7243">
          <cell r="H7243" t="str">
            <v>9197 Economic (for internal use at plants only) - Economic - External</v>
          </cell>
        </row>
        <row r="7244">
          <cell r="H7244" t="str">
            <v>9198 Economic (for internal use at plants only) - Economic - External</v>
          </cell>
        </row>
        <row r="7245">
          <cell r="H7245" t="str">
            <v>9199 Economic (for internal use at plants only) - Economic - External</v>
          </cell>
        </row>
        <row r="7246">
          <cell r="H7246" t="str">
            <v>9200 High ash content (OMC) - Fuel Quality - External</v>
          </cell>
        </row>
        <row r="7247">
          <cell r="H7247" t="str">
            <v>9201 High ash content (not OMC) - Fuel Quality - External</v>
          </cell>
        </row>
        <row r="7248">
          <cell r="H7248" t="str">
            <v>9205 Poor quality natural gas fuel, low heat content - Fuel Quality - External</v>
          </cell>
        </row>
        <row r="7249">
          <cell r="H7249" t="str">
            <v>9210 Low grindability (OMC) - Fuel Quality - External</v>
          </cell>
        </row>
        <row r="7250">
          <cell r="H7250" t="str">
            <v>9211 Low grindability (not OMC) - Fuel Quality - External</v>
          </cell>
        </row>
        <row r="7251">
          <cell r="H7251" t="str">
            <v>9220 High sulfur content (OMC) - Fuel Quality - External</v>
          </cell>
        </row>
        <row r="7252">
          <cell r="H7252" t="str">
            <v>9221 High sulfur content (not OMC) - Fuel Quality - External</v>
          </cell>
        </row>
        <row r="7253">
          <cell r="H7253" t="str">
            <v>9230 High vanadium content (OMC) - Fuel Quality - External</v>
          </cell>
        </row>
        <row r="7254">
          <cell r="H7254" t="str">
            <v>9231 High vanadium content (not OMC) - Fuel Quality - External</v>
          </cell>
        </row>
        <row r="7255">
          <cell r="H7255" t="str">
            <v>9240 High sodium content (OMC) - Fuel Quality - External</v>
          </cell>
        </row>
        <row r="7256">
          <cell r="H7256" t="str">
            <v>9241 High sodium content (not OMC) - Fuel Quality - External</v>
          </cell>
        </row>
        <row r="7257">
          <cell r="H7257" t="str">
            <v>9250 Low BTU coal (OMC) - Fuel Quality - External</v>
          </cell>
        </row>
        <row r="7258">
          <cell r="H7258" t="str">
            <v>9251 Low BTU coal (not OMC) - Fuel Quality - External</v>
          </cell>
        </row>
        <row r="7259">
          <cell r="H7259" t="str">
            <v>9260 Low BTU oil (OMC) - Fuel Quality - External</v>
          </cell>
        </row>
        <row r="7260">
          <cell r="H7260" t="str">
            <v>9261 Low BTU oil (not OMC) - Fuel Quality - External</v>
          </cell>
        </row>
        <row r="7261">
          <cell r="H7261" t="str">
            <v>9270 Wet coal (OMC) - Fuel Quality - External</v>
          </cell>
        </row>
        <row r="7262">
          <cell r="H7262" t="str">
            <v>9271 Wet coal (not OMC) - Fuel Quality - External</v>
          </cell>
        </row>
        <row r="7263">
          <cell r="H7263" t="str">
            <v>9280 Frozen coal (OMC) - Fuel Quality - External</v>
          </cell>
        </row>
        <row r="7264">
          <cell r="H7264" t="str">
            <v>9281 Frozen coal (not OMC) - Fuel Quality - External</v>
          </cell>
        </row>
        <row r="7265">
          <cell r="H7265" t="str">
            <v>9290 Other fuel quality problems (OMC) - Fuel Quality - External</v>
          </cell>
        </row>
        <row r="7266">
          <cell r="H7266" t="str">
            <v>9291 Other fuel quality problems (not OMC) - Fuel Quality - External</v>
          </cell>
        </row>
        <row r="7267">
          <cell r="H7267" t="str">
            <v>9300 Transmission system problems other than catastrophes (do not include switchyard problems in this category; see codes 3600 to 3629, 3720 to 3730) - Miscellaneous (External) - External</v>
          </cell>
        </row>
        <row r="7268">
          <cell r="H7268" t="str">
            <v>9305 Ash disposal problem - Miscellaneous (External) - External</v>
          </cell>
        </row>
        <row r="7269">
          <cell r="H7269" t="str">
            <v>9310 Operator training - Miscellaneous (External) - External</v>
          </cell>
        </row>
        <row r="7270">
          <cell r="H7270" t="str">
            <v>9320 Other miscellaneous external problems - Miscellaneous (External) - External</v>
          </cell>
        </row>
        <row r="7271">
          <cell r="H7271" t="str">
            <v>9340 Synchronous Condenser Operation - Miscellaneous (External) - External</v>
          </cell>
        </row>
        <row r="7272">
          <cell r="H7272" t="str">
            <v>9504 Regulatory (environmental) proceedings and hearings - regulatory agency initiated - Regulatory - Regulatory, Safety, Environmental</v>
          </cell>
        </row>
        <row r="7273">
          <cell r="H7273" t="str">
            <v>9506 Regulatory (environmental) proceedings and hearings - intervenor initiated - Regulatory - Regulatory, Safety, Environmental</v>
          </cell>
        </row>
        <row r="7274">
          <cell r="H7274" t="str">
            <v>9510 Plant modifications strictly for compliance with new or changed regulatory requirements (scrubbers, cooling towers, etc.) - Regulatory - Regulatory, Safety, Environmental</v>
          </cell>
        </row>
        <row r="7275">
          <cell r="H7275" t="str">
            <v>9520 Oil spill in Gulf of Mexico (OMC) - Regulatory - Regulatory, Safety, Environmental</v>
          </cell>
        </row>
        <row r="7276">
          <cell r="H7276" t="str">
            <v>9590 Miscellaneous regulatory (this code is primarily intended for use with event contribution code 2 to indicate that a regulatory-related factor contributed to the primary cause of the event) - Regulatory - Regulatory, Safety, Environmental</v>
          </cell>
        </row>
        <row r="7277">
          <cell r="H7277" t="str">
            <v>9600 SO2 stack emissions - fossil - Stack Emission - Regulatory, Safety, Environmental</v>
          </cell>
        </row>
        <row r="7278">
          <cell r="H7278" t="str">
            <v>9603 SO2 stack emissions - gas turbines - Stack Emission - Regulatory, Safety, Environmental</v>
          </cell>
        </row>
        <row r="7279">
          <cell r="H7279" t="str">
            <v>9604 SO2 stack emissions - jet engines - Stack Emission - Regulatory, Safety, Environmental</v>
          </cell>
        </row>
        <row r="7280">
          <cell r="H7280" t="str">
            <v>9610 NOx stack emissions - fossil - Stack Emission - Regulatory, Safety, Environmental</v>
          </cell>
        </row>
        <row r="7281">
          <cell r="H7281" t="str">
            <v>9613 NOx stack emissions - gas turbines - Stack Emission - Regulatory, Safety, Environmental</v>
          </cell>
        </row>
        <row r="7282">
          <cell r="H7282" t="str">
            <v>9614 NOx stack emissions - jet engines - Stack Emission - Regulatory, Safety, Environmental</v>
          </cell>
        </row>
        <row r="7283">
          <cell r="H7283" t="str">
            <v>9616 CO stack emissions  - fossil - Stack Emission - Regulatory, Safety, Environmental</v>
          </cell>
        </row>
        <row r="7284">
          <cell r="H7284" t="str">
            <v>9620 Particulate stack emissions - fossil - Stack Emission - Regulatory, Safety, Environmental</v>
          </cell>
        </row>
        <row r="7285">
          <cell r="H7285" t="str">
            <v>9623 Particulate stack emissions - gas turbines - Stack Emission - Regulatory, Safety, Environmental</v>
          </cell>
        </row>
        <row r="7286">
          <cell r="H7286" t="str">
            <v>9624 Particulate stack emissions - jet engines - Stack Emission - Regulatory, Safety, Environmental</v>
          </cell>
        </row>
        <row r="7287">
          <cell r="H7287" t="str">
            <v>9630 Opacity - fossil - Stack Emission - Regulatory, Safety, Environmental</v>
          </cell>
        </row>
        <row r="7288">
          <cell r="H7288" t="str">
            <v>9633 Opacity - gas turbines - Stack Emission - Regulatory, Safety, Environmental</v>
          </cell>
        </row>
        <row r="7289">
          <cell r="H7289" t="str">
            <v>9634 Opacity - jet engines - Stack Emission - Regulatory, Safety, Environmental</v>
          </cell>
        </row>
        <row r="7290">
          <cell r="H7290" t="str">
            <v>9650 Other stack/exhaust emissions - fossil (use codes 9200 to 9290 if fuel quality causes pollution control equipment problems that result in excess stack emissions) - Stack Emission - Regulatory, Safety, Environmental</v>
          </cell>
        </row>
        <row r="7291">
          <cell r="H7291" t="str">
            <v>9653 Other stack or exhaust emissions - gas turbines (use codes 9200 to 9290 if fuel quality causes pollution control equipment problems that result in excess stack emissions) - Stack Emission - Regulatory, Safety, Environmental</v>
          </cell>
        </row>
        <row r="7292">
          <cell r="H7292" t="str">
            <v>9654 Other stack or exhaust emissions - jet engines (use codes 9200 to 9290 if fuel quality causes pollution control equipment problems that result in excess stack emissions) - Stack Emission - Regulatory, Safety, Environmental</v>
          </cell>
        </row>
        <row r="7293">
          <cell r="H7293" t="str">
            <v>9656 Other stack or exhaust emissions testing - fossil - Stack Emission - Regulatory, Safety, Environmental</v>
          </cell>
        </row>
        <row r="7294">
          <cell r="H7294" t="str">
            <v>9657 Other stack or exhaust emissions testing - gas turbines - Stack Emission - Regulatory, Safety, Environmental</v>
          </cell>
        </row>
        <row r="7295">
          <cell r="H7295" t="str">
            <v>9658 Other stack or exhaust emissions testing - jet engines - Stack Emission - Regulatory, Safety, Environmental</v>
          </cell>
        </row>
        <row r="7296">
          <cell r="H7296" t="str">
            <v>9660 Thermal discharge limits - fossil and nuclear - Other Operating Environmental Limitations - Regulatory, Safety, Environmental</v>
          </cell>
        </row>
        <row r="7297">
          <cell r="H7297" t="str">
            <v>9663 Thermal discharge limits - gas turbines - Other Operating Environmental Limitations - Regulatory, Safety, Environmental</v>
          </cell>
        </row>
        <row r="7298">
          <cell r="H7298" t="str">
            <v>9664 Thermal discharge limits - jet engines - Other Operating Environmental Limitations - Regulatory, Safety, Environmental</v>
          </cell>
        </row>
        <row r="7299">
          <cell r="H7299" t="str">
            <v>9670 Noise limits (not for personnel safety) - fossil and nuclear - Other Operating Environmental Limitations - Regulatory, Safety, Environmental</v>
          </cell>
        </row>
        <row r="7300">
          <cell r="H7300" t="str">
            <v>9673 Noise limits (not for personnel safety) - gas turbines - Other Operating Environmental Limitations - Regulatory, Safety, Environmental</v>
          </cell>
        </row>
        <row r="7301">
          <cell r="H7301" t="str">
            <v>9674 Noise limits (not for personnel safety) - jet engines - Other Operating Environmental Limitations - Regulatory, Safety, Environmental</v>
          </cell>
        </row>
        <row r="7302">
          <cell r="H7302" t="str">
            <v>9677 Noise limits testing - fossil - Other Operating Environmental Limitations - Regulatory, Safety, Environmental</v>
          </cell>
        </row>
        <row r="7303">
          <cell r="H7303" t="str">
            <v>9678 Noise limits testing - gas turbines - Other Operating Environmental Limitations - Regulatory, Safety, Environmental</v>
          </cell>
        </row>
        <row r="7304">
          <cell r="H7304" t="str">
            <v>9679 Noise limits testing - jet engines - Other Operating Environmental Limitations - Regulatory, Safety, Environmental</v>
          </cell>
        </row>
        <row r="7305">
          <cell r="H7305" t="str">
            <v>9680 Fish kill - fossil and nuclear - Other Operating Environmental Limitations - Regulatory, Safety, Environmental</v>
          </cell>
        </row>
        <row r="7306">
          <cell r="H7306" t="str">
            <v>9683 Fish kill - gas turbines - Other Operating Environmental Limitations - Regulatory, Safety, Environmental</v>
          </cell>
        </row>
        <row r="7307">
          <cell r="H7307" t="str">
            <v>9684 Fish kill - jet engines - Other Operating Environmental Limitations - Regulatory, Safety, Environmental</v>
          </cell>
        </row>
        <row r="7308">
          <cell r="H7308" t="str">
            <v>9690 Other miscellaneous operational environmental limits - fossil and nuclear - Other Operating Environmental Limitations - Regulatory, Safety, Environmental</v>
          </cell>
        </row>
        <row r="7309">
          <cell r="H7309" t="str">
            <v>9693 Other miscellaneous operational environmental limits - gas turbines - Other Operating Environmental Limitations - Regulatory, Safety, Environmental</v>
          </cell>
        </row>
        <row r="7310">
          <cell r="H7310" t="str">
            <v>9694 Other miscellaneous operational environmental limits - jet engines - Other Operating Environmental Limitations - Regulatory, Safety, Environmental</v>
          </cell>
        </row>
        <row r="7311">
          <cell r="H7311" t="str">
            <v>9700 OSHA-related retrofit or inspection - Safety - Regulatory, Safety, Environmental</v>
          </cell>
        </row>
        <row r="7312">
          <cell r="H7312" t="str">
            <v>9720 Other safety problems - Safety - Regulatory, Safety, Environmental</v>
          </cell>
        </row>
        <row r="7313">
          <cell r="H7313" t="str">
            <v>9900 Operator error - Personnel or Procedural Errors - Personnel or Procedural Errors</v>
          </cell>
        </row>
        <row r="7314">
          <cell r="H7314" t="str">
            <v>9910 Maintenance personnel error - Personnel or Procedural Errors - Personnel or Procedural Errors</v>
          </cell>
        </row>
        <row r="7315">
          <cell r="H7315" t="str">
            <v>9920 Contractor error - Personnel or Procedural Errors - Personnel or Procedural Errors</v>
          </cell>
        </row>
        <row r="7316">
          <cell r="H7316" t="str">
            <v>9930 Operating procedure error - Personnel or Procedural Errors - Personnel or Procedural Errors</v>
          </cell>
        </row>
        <row r="7317">
          <cell r="H7317" t="str">
            <v>9940 Maintenance procedure error - Personnel or Procedural Errors - Personnel or Procedural Errors</v>
          </cell>
        </row>
        <row r="7318">
          <cell r="H7318" t="str">
            <v>9950 Contractor procedure error - Personnel or Procedural Errors - Personnel or Procedural Errors</v>
          </cell>
        </row>
        <row r="7319">
          <cell r="H7319" t="str">
            <v>9960 Staff shortage - Personnel or Procedural Errors - Personnel or Procedural Errors</v>
          </cell>
        </row>
        <row r="7320">
          <cell r="H7320" t="str">
            <v>2 Inactive Reserve Shutdown - Inactive States - Inactive States</v>
          </cell>
        </row>
        <row r="7321">
          <cell r="H7321" t="str">
            <v>9990 Retired unit - Inactive States - Inactive States</v>
          </cell>
        </row>
        <row r="7322">
          <cell r="H7322" t="str">
            <v>9991 Mothballed unit - Inactive States - Inactive States</v>
          </cell>
        </row>
        <row r="7323">
          <cell r="H7323" t="str">
            <v>9997 NERC Reliability Standard Requirement - Performance - Performance</v>
          </cell>
        </row>
        <row r="7324">
          <cell r="H7324" t="str">
            <v>9998 Black start testing - Performance - Performance</v>
          </cell>
        </row>
        <row r="7325">
          <cell r="H7325" t="str">
            <v>9999 Total unit performance testing (use appropriate codes for individual component testing) - Performance - Performance</v>
          </cell>
        </row>
        <row r="7326">
          <cell r="H7326" t="str">
            <v>5000 Inlet air ducts - Inlet Air System and Compressors - Gas Turbine</v>
          </cell>
        </row>
        <row r="7327">
          <cell r="H7327" t="str">
            <v>5001 Inlet air vanes/nozzles - Inlet Air System and Compressors - Gas Turbine</v>
          </cell>
        </row>
        <row r="7328">
          <cell r="H7328" t="str">
            <v>5002 Inlet air filters - Inlet Air System and Compressors - Gas Turbine</v>
          </cell>
        </row>
        <row r="7329">
          <cell r="H7329" t="str">
            <v>5003 Inlet cone - Inlet Air System and Compressors - Gas Turbine</v>
          </cell>
        </row>
        <row r="7330">
          <cell r="H7330" t="str">
            <v>5004 Inlet air chillers - Inlet Air System and Compressors - Gas Turbine</v>
          </cell>
        </row>
        <row r="7331">
          <cell r="H7331" t="str">
            <v>5005 Inlet air evaporative coolers - Inlet Air System and Compressors - Gas Turbine</v>
          </cell>
        </row>
        <row r="7332">
          <cell r="H7332" t="str">
            <v>5006 Inlet air foggers - Inlet Air System and Compressors - Gas Turbine</v>
          </cell>
        </row>
        <row r="7333">
          <cell r="H7333" t="str">
            <v>5009 Other inlet air problems - Inlet Air System and Compressors - Gas Turbine</v>
          </cell>
        </row>
        <row r="7334">
          <cell r="H7334" t="str">
            <v>5010 High pressure shaft - Inlet Air System and Compressors - Gas Turbine</v>
          </cell>
        </row>
        <row r="7335">
          <cell r="H7335" t="str">
            <v>5011 High pressure bearings - Inlet Air System and Compressors - Gas Turbine</v>
          </cell>
        </row>
        <row r="7336">
          <cell r="H7336" t="str">
            <v>5012 High pressure blades/buckets - Inlet Air System and Compressors - Gas Turbine</v>
          </cell>
        </row>
        <row r="7337">
          <cell r="H7337" t="str">
            <v>5013 Compressor casing and bolts - Inlet Air System and Compressors - Gas Turbine</v>
          </cell>
        </row>
        <row r="7338">
          <cell r="H7338" t="str">
            <v>5014 Compressor diaphragms - Inlet Air System and Compressors - Gas Turbine</v>
          </cell>
        </row>
        <row r="7339">
          <cell r="H7339" t="str">
            <v>5015 Compressor seals - Inlet Air System and Compressors - Gas Turbine</v>
          </cell>
        </row>
        <row r="7340">
          <cell r="H7340" t="str">
            <v>5016 High pressure compressor bleed valves - Inlet Air System and Compressors - Gas Turbine</v>
          </cell>
        </row>
        <row r="7341">
          <cell r="H7341" t="str">
            <v>5017 Low pressure compressor bleed valves - Inlet Air System and Compressors - Gas Turbine</v>
          </cell>
        </row>
        <row r="7342">
          <cell r="H7342" t="str">
            <v>5019 Other high pressure problems - Inlet Air System and Compressors - Gas Turbine</v>
          </cell>
        </row>
        <row r="7343">
          <cell r="H7343" t="str">
            <v>5020 Low pressure shaft - Inlet Air System and Compressors - Gas Turbine</v>
          </cell>
        </row>
        <row r="7344">
          <cell r="H7344" t="str">
            <v>5021 Low pressure bearings - Inlet Air System and Compressors - Gas Turbine</v>
          </cell>
        </row>
        <row r="7345">
          <cell r="H7345" t="str">
            <v>5022 Low pressure blades/buckets - Inlet Air System and Compressors - Gas Turbine</v>
          </cell>
        </row>
        <row r="7346">
          <cell r="H7346" t="str">
            <v>5029 Other low pressure problems - Inlet Air System and Compressors - Gas Turbine</v>
          </cell>
        </row>
        <row r="7347">
          <cell r="H7347" t="str">
            <v>5030 Supercharging fans - Inlet Air System and Compressors - Gas Turbine</v>
          </cell>
        </row>
        <row r="7348">
          <cell r="H7348" t="str">
            <v>5035 Compressor washing - Inlet Air System and Compressors - Gas Turbine</v>
          </cell>
        </row>
        <row r="7349">
          <cell r="H7349" t="str">
            <v>5036 Compressor shaft and bearings for two-shaft machines - Inlet Air System and Compressors - Gas Turbine</v>
          </cell>
        </row>
        <row r="7350">
          <cell r="H7350" t="str">
            <v>5037 Inlet bleed heat valve - Inlet Air System and Compressors - Gas Turbine</v>
          </cell>
        </row>
        <row r="7351">
          <cell r="H7351" t="str">
            <v>5039 Other compressor problems - Inlet Air System and Compressors - Gas Turbine</v>
          </cell>
        </row>
        <row r="7352">
          <cell r="H7352" t="str">
            <v>5040 Fuel tanks - Fuel, Ignition, and Combustion Systems - Gas Turbine</v>
          </cell>
        </row>
        <row r="7353">
          <cell r="H7353" t="str">
            <v>5041 Fuel piping and valves - Fuel, Ignition, and Combustion Systems - Gas Turbine</v>
          </cell>
        </row>
        <row r="7354">
          <cell r="H7354" t="str">
            <v>5042 Fuel nozzles/vanes - Fuel, Ignition, and Combustion Systems - Gas Turbine</v>
          </cell>
        </row>
        <row r="7355">
          <cell r="H7355" t="str">
            <v>5043 Fuel filters - Fuel, Ignition, and Combustion Systems - Gas Turbine</v>
          </cell>
        </row>
        <row r="7356">
          <cell r="H7356" t="str">
            <v>5044 Liquid fuel oil pump - Fuel, Ignition, and Combustion Systems - Gas Turbine</v>
          </cell>
        </row>
        <row r="7357">
          <cell r="H7357" t="str">
            <v>5046 Liquid fuel oil transfer/forwarding pump - Fuel, Ignition, and Combustion Systems - Gas Turbine</v>
          </cell>
        </row>
        <row r="7358">
          <cell r="H7358" t="str">
            <v>5047 Liquid fuel purge system - Fuel, Ignition, and Combustion Systems - Gas Turbine</v>
          </cell>
        </row>
        <row r="7359">
          <cell r="H7359" t="str">
            <v>5048 Gas fuel system including controls and instrumentation - Fuel, Ignition, and Combustion Systems - Gas Turbine</v>
          </cell>
        </row>
        <row r="7360">
          <cell r="H7360" t="str">
            <v>5049 Other fuel system problems - Fuel, Ignition, and Combustion Systems - Gas Turbine</v>
          </cell>
        </row>
        <row r="7361">
          <cell r="H7361" t="str">
            <v>5050 Ignition system - Fuel, Ignition, and Combustion Systems - Gas Turbine</v>
          </cell>
        </row>
        <row r="7362">
          <cell r="H7362" t="str">
            <v>5051 Pilot fuel piping and valves - Fuel, Ignition, and Combustion Systems - Gas Turbine</v>
          </cell>
        </row>
        <row r="7363">
          <cell r="H7363" t="str">
            <v>5052 Pilot fuel nozzles/vanes - Fuel, Ignition, and Combustion Systems - Gas Turbine</v>
          </cell>
        </row>
        <row r="7364">
          <cell r="H7364" t="str">
            <v>5053 Pilot fuel filters - Fuel, Ignition, and Combustion Systems - Gas Turbine</v>
          </cell>
        </row>
        <row r="7365">
          <cell r="H7365" t="str">
            <v>5054 Water injection system - Fuel, Ignition, and Combustion Systems - Gas Turbine</v>
          </cell>
        </row>
        <row r="7366">
          <cell r="H7366" t="str">
            <v>5060 Atomizing air system - Fuel, Ignition, and Combustion Systems - Gas Turbine</v>
          </cell>
        </row>
        <row r="7367">
          <cell r="H7367" t="str">
            <v>5065 NOx water injection system including pump - Fuel, Ignition, and Combustion Systems - Gas Turbine</v>
          </cell>
        </row>
        <row r="7368">
          <cell r="H7368" t="str">
            <v>5066 NOx steam injection system - Fuel, Ignition, and Combustion Systems - Gas Turbine</v>
          </cell>
        </row>
        <row r="7369">
          <cell r="H7369" t="str">
            <v>5070 Combustor casing - Fuel, Ignition, and Combustion Systems - Gas Turbine</v>
          </cell>
        </row>
        <row r="7370">
          <cell r="H7370" t="str">
            <v>5071 Combustor liner - Fuel, Ignition, and Combustion Systems - Gas Turbine</v>
          </cell>
        </row>
        <row r="7371">
          <cell r="H7371" t="str">
            <v>5072 Combustor caps - Fuel, Ignition, and Combustion Systems - Gas Turbine</v>
          </cell>
        </row>
        <row r="7372">
          <cell r="H7372" t="str">
            <v>5073 Flame scanners - Fuel, Ignition, and Combustion Systems - Gas Turbine</v>
          </cell>
        </row>
        <row r="7373">
          <cell r="H7373" t="str">
            <v>5074 Flashback including instrumentation - Fuel, Ignition, and Combustion Systems - Gas Turbine</v>
          </cell>
        </row>
        <row r="7374">
          <cell r="H7374" t="str">
            <v>5075 Blade path temperature spread - Fuel, Ignition, and Combustion Systems - Gas Turbine</v>
          </cell>
        </row>
        <row r="7375">
          <cell r="H7375" t="str">
            <v>5079 Other combustor problems - Fuel, Ignition, and Combustion Systems - Gas Turbine</v>
          </cell>
        </row>
        <row r="7376">
          <cell r="H7376" t="str">
            <v>5080 High pressure shaft - Turbine - Gas Turbine</v>
          </cell>
        </row>
        <row r="7377">
          <cell r="H7377" t="str">
            <v>5081 High pressure bearings - Turbine - Gas Turbine</v>
          </cell>
        </row>
        <row r="7378">
          <cell r="H7378" t="str">
            <v>5082 High pressure blades/buckets - Turbine - Gas Turbine</v>
          </cell>
        </row>
        <row r="7379">
          <cell r="H7379" t="str">
            <v>5083 High pressure nozzles/vanes - Turbine - Gas Turbine</v>
          </cell>
        </row>
        <row r="7380">
          <cell r="H7380" t="str">
            <v>5084 High pressure casing/expansion joints - Turbine - Gas Turbine</v>
          </cell>
        </row>
        <row r="7381">
          <cell r="H7381" t="str">
            <v>5085 Interstage gas passages - HP - Turbine - Gas Turbine</v>
          </cell>
        </row>
        <row r="7382">
          <cell r="H7382" t="str">
            <v>5086 High pressure shaft seals - Turbine - Gas Turbine</v>
          </cell>
        </row>
        <row r="7383">
          <cell r="H7383" t="str">
            <v>5087 Thrust bearing - Turbine - Gas Turbine</v>
          </cell>
        </row>
        <row r="7384">
          <cell r="H7384" t="str">
            <v>5088 Gas turbine cooling system - Turbine - Gas Turbine</v>
          </cell>
        </row>
        <row r="7385">
          <cell r="H7385" t="str">
            <v>5089 Other high pressure problems - Turbine - Gas Turbine</v>
          </cell>
        </row>
        <row r="7386">
          <cell r="H7386" t="str">
            <v>5090 Low pressure shaft - Turbine - Gas Turbine</v>
          </cell>
        </row>
        <row r="7387">
          <cell r="H7387" t="str">
            <v>5091 Low pressure bearings - Turbine - Gas Turbine</v>
          </cell>
        </row>
        <row r="7388">
          <cell r="H7388" t="str">
            <v>5092 Low pressure blades/buckets - Turbine - Gas Turbine</v>
          </cell>
        </row>
        <row r="7389">
          <cell r="H7389" t="str">
            <v>5093 Low pressure nozzles/vanes - Turbine - Gas Turbine</v>
          </cell>
        </row>
        <row r="7390">
          <cell r="H7390" t="str">
            <v>5094 Low pressure casing/expansion joints - Turbine - Gas Turbine</v>
          </cell>
        </row>
        <row r="7391">
          <cell r="H7391" t="str">
            <v>5095 Interstage gas passages - LP - Turbine - Gas Turbine</v>
          </cell>
        </row>
        <row r="7392">
          <cell r="H7392" t="str">
            <v>5096 Low pressure shaft seals - Turbine - Gas Turbine</v>
          </cell>
        </row>
        <row r="7393">
          <cell r="H7393" t="str">
            <v>5097 Other low pressure problems - Turbine - Gas Turbine</v>
          </cell>
        </row>
        <row r="7394">
          <cell r="H7394" t="str">
            <v>5098 Expansion joints - Turbine - Gas Turbine</v>
          </cell>
        </row>
        <row r="7395">
          <cell r="H7395" t="str">
            <v>5099 HP to LP coupling - Turbine - Gas Turbine</v>
          </cell>
        </row>
        <row r="7396">
          <cell r="H7396" t="str">
            <v>5100 Chamber - Exhaust Systems - Gas Turbine</v>
          </cell>
        </row>
        <row r="7397">
          <cell r="H7397" t="str">
            <v>5101 Hoods - Exhaust Systems - Gas Turbine</v>
          </cell>
        </row>
        <row r="7398">
          <cell r="H7398" t="str">
            <v>5102 Vanes/nozzles - Exhaust Systems - Gas Turbine</v>
          </cell>
        </row>
        <row r="7399">
          <cell r="H7399" t="str">
            <v>5103 Silencer - Exhaust Systems - Gas Turbine</v>
          </cell>
        </row>
        <row r="7400">
          <cell r="H7400" t="str">
            <v>5104 Cones - Exhaust Systems - Gas Turbine</v>
          </cell>
        </row>
        <row r="7401">
          <cell r="H7401" t="str">
            <v>5105 Diverter Dampers - Exhaust Systems - Gas Turbine</v>
          </cell>
        </row>
        <row r="7402">
          <cell r="H7402" t="str">
            <v>5106 Exhaust Stack - Exhaust Systems - Gas Turbine</v>
          </cell>
        </row>
        <row r="7403">
          <cell r="H7403" t="str">
            <v>5108 High engine exhaust temperature - Exhaust Systems - Gas Turbine</v>
          </cell>
        </row>
        <row r="7404">
          <cell r="H7404" t="str">
            <v>5109 Other exhaust problems (including high exhaust system temperature not attributable to a specific problem) - Exhaust Systems - Gas Turbine</v>
          </cell>
        </row>
        <row r="7405">
          <cell r="H7405" t="str">
            <v>5110 Lube oil system - general - Auxiliary Systems - Gas Turbine</v>
          </cell>
        </row>
        <row r="7406">
          <cell r="H7406" t="str">
            <v>5111 Lube oil pumps - Auxiliary Systems - Gas Turbine</v>
          </cell>
        </row>
        <row r="7407">
          <cell r="H7407" t="str">
            <v>5112 Lube oil coolers - Auxiliary Systems - Gas Turbine</v>
          </cell>
        </row>
        <row r="7408">
          <cell r="H7408" t="str">
            <v>5113 Lube oil valves/piping - Auxiliary Systems - Gas Turbine</v>
          </cell>
        </row>
        <row r="7409">
          <cell r="H7409" t="str">
            <v>5114 Lube oil filters - Auxiliary Systems - Gas Turbine</v>
          </cell>
        </row>
        <row r="7410">
          <cell r="H7410" t="str">
            <v>5115 Oil vapor extractor - Auxiliary Systems - Gas Turbine</v>
          </cell>
        </row>
        <row r="7411">
          <cell r="H7411" t="str">
            <v>5116 Power Augmentation System Equipment - Auxiliary Systems - Gas Turbine</v>
          </cell>
        </row>
        <row r="7412">
          <cell r="H7412" t="str">
            <v>5117 Power augmentation piping - Auxiliary Systems - Gas Turbine</v>
          </cell>
        </row>
        <row r="7413">
          <cell r="H7413" t="str">
            <v>5118 Power augmentation valves - Auxiliary Systems - Gas Turbine</v>
          </cell>
        </row>
        <row r="7414">
          <cell r="H7414" t="str">
            <v>5119 Power augmentation controls - Auxiliary Systems - Gas Turbine</v>
          </cell>
        </row>
        <row r="7415">
          <cell r="H7415" t="str">
            <v>5120 Hydraulic oil system - Auxiliary Systems - Gas Turbine</v>
          </cell>
        </row>
        <row r="7416">
          <cell r="H7416" t="str">
            <v>5121 Hydraulic oil system pumps - Auxiliary Systems - Gas Turbine</v>
          </cell>
        </row>
        <row r="7417">
          <cell r="H7417" t="str">
            <v>5122 Hydraulic oil system piping/valves - Auxiliary Systems - Gas Turbine</v>
          </cell>
        </row>
        <row r="7418">
          <cell r="H7418" t="str">
            <v>5130 Starting system (including motor) - Auxiliary Systems - Gas Turbine</v>
          </cell>
        </row>
        <row r="7419">
          <cell r="H7419" t="str">
            <v>5140 Battery and charger system - Auxiliary Systems - Gas Turbine</v>
          </cell>
        </row>
        <row r="7420">
          <cell r="H7420" t="str">
            <v>5150 Turning gear and motor - Auxiliary Systems - Gas Turbine</v>
          </cell>
        </row>
        <row r="7421">
          <cell r="H7421" t="str">
            <v>5151 Load gear compartment - Auxiliary Systems - Gas Turbine</v>
          </cell>
        </row>
        <row r="7422">
          <cell r="H7422" t="str">
            <v>5160 Cooling and seal air system - Auxiliary Systems - Gas Turbine</v>
          </cell>
        </row>
        <row r="7423">
          <cell r="H7423" t="str">
            <v>5170 Cooling water system - Auxiliary Systems - Gas Turbine</v>
          </cell>
        </row>
        <row r="7424">
          <cell r="H7424" t="str">
            <v>5180 Anti-icing system - Auxiliary Systems - Gas Turbine</v>
          </cell>
        </row>
        <row r="7425">
          <cell r="H7425" t="str">
            <v>5190 Other auxiliary system problems - Auxiliary Systems - Gas Turbine</v>
          </cell>
        </row>
        <row r="7426">
          <cell r="H7426" t="str">
            <v>5200 Reduction gear - Miscellaneous (Gas Turbine) - Gas Turbine</v>
          </cell>
        </row>
        <row r="7427">
          <cell r="H7427" t="str">
            <v>5201 Load shaft and bearings - Miscellaneous (Gas Turbine) - Gas Turbine</v>
          </cell>
        </row>
        <row r="7428">
          <cell r="H7428" t="str">
            <v>5205 Main coupling between the turbine and generator - Miscellaneous (Gas Turbine) - Gas Turbine</v>
          </cell>
        </row>
        <row r="7429">
          <cell r="H7429" t="str">
            <v>5206 Clutch - Miscellaneous (Gas Turbine) - Gas Turbine</v>
          </cell>
        </row>
        <row r="7430">
          <cell r="H7430" t="str">
            <v>5210 Intercoolers - Miscellaneous (Gas Turbine) - Gas Turbine</v>
          </cell>
        </row>
        <row r="7431">
          <cell r="H7431" t="str">
            <v>5220 Regenerators - Miscellaneous (Gas Turbine) - Gas Turbine</v>
          </cell>
        </row>
        <row r="7432">
          <cell r="H7432" t="str">
            <v>5230 Heat shields - Miscellaneous (Gas Turbine) - Gas Turbine</v>
          </cell>
        </row>
        <row r="7433">
          <cell r="H7433" t="str">
            <v>5240 Fire detection and extinguishing system (including hazardous gas detection system) - Miscellaneous (Gas Turbine) - Gas Turbine</v>
          </cell>
        </row>
        <row r="7434">
          <cell r="H7434" t="str">
            <v>5241 Fire in unit - Miscellaneous (Gas Turbine) - Gas Turbine</v>
          </cell>
        </row>
        <row r="7435">
          <cell r="H7435" t="str">
            <v>5245 Gas Turbine Control System - data highway - Miscellaneous (Gas Turbine) - Gas Turbine</v>
          </cell>
        </row>
        <row r="7436">
          <cell r="H7436" t="str">
            <v>5246 Gas Turbine Control System - hardware problems (including card failure) - Miscellaneous (Gas Turbine) - Gas Turbine</v>
          </cell>
        </row>
        <row r="7437">
          <cell r="H7437" t="str">
            <v>5247 Gas Turbine Control System - internal and termination wiring - Miscellaneous (Gas Turbine) - Gas Turbine</v>
          </cell>
        </row>
        <row r="7438">
          <cell r="H7438" t="str">
            <v>5248 Gas Turbine Control System - logic problems - Miscellaneous (Gas Turbine) - Gas Turbine</v>
          </cell>
        </row>
        <row r="7439">
          <cell r="H7439" t="str">
            <v>5249 Gas Turbine Control System - upgrades - Miscellaneous (Gas Turbine) - Gas Turbine</v>
          </cell>
        </row>
        <row r="7440">
          <cell r="H7440" t="str">
            <v>5250 Other controls and instrumentation problems - Miscellaneous (Gas Turbine) - Gas Turbine</v>
          </cell>
        </row>
        <row r="7441">
          <cell r="H7441" t="str">
            <v>5255 Computer - Miscellaneous (Gas Turbine) - Gas Turbine</v>
          </cell>
        </row>
        <row r="7442">
          <cell r="H7442" t="str">
            <v>5260 Major overhaul (use for non-specific overhaul only; see page B-CCGT-2) - Miscellaneous (Gas Turbine) - Gas Turbine</v>
          </cell>
        </row>
        <row r="7443">
          <cell r="H7443" t="str">
            <v>5261 Gas turbine/compressor washing - Miscellaneous (Gas Turbine) - Gas Turbine</v>
          </cell>
        </row>
        <row r="7444">
          <cell r="H7444" t="str">
            <v>5262 Gas turbine exchange - Miscellaneous (Gas Turbine) - Gas Turbine</v>
          </cell>
        </row>
        <row r="7445">
          <cell r="H7445" t="str">
            <v>5269 Combustion Inspection (CI) - Miscellaneous (Gas Turbine) - Gas Turbine</v>
          </cell>
        </row>
        <row r="7446">
          <cell r="H7446" t="str">
            <v>5270 Hot end inspection - Miscellaneous (Gas Turbine) - Gas Turbine</v>
          </cell>
        </row>
        <row r="7447">
          <cell r="H7447" t="str">
            <v>5272 Boroscope inspection - Miscellaneous (Gas Turbine) - Gas Turbine</v>
          </cell>
        </row>
        <row r="7448">
          <cell r="H7448" t="str">
            <v>5274 General unit inspection - Miscellaneous (Gas Turbine) - Gas Turbine</v>
          </cell>
        </row>
        <row r="7449">
          <cell r="H7449" t="str">
            <v>5280 Vibration (not engine) in unit not attributable to bearings or other components - Miscellaneous (Gas Turbine) - Gas Turbine</v>
          </cell>
        </row>
        <row r="7450">
          <cell r="H7450" t="str">
            <v>5285 Gas turbine vibration - Miscellaneous (Gas Turbine) - Gas Turbine</v>
          </cell>
        </row>
        <row r="7451">
          <cell r="H7451" t="str">
            <v>5286 Gas turbine lockout - Miscellaneous (Gas Turbine) - Gas Turbine</v>
          </cell>
        </row>
        <row r="7452">
          <cell r="H7452" t="str">
            <v>5290 Gas turbine performance testing - individual engines (use code 9999 for total unit performance testing) - Miscellaneous (Gas Turbine) - Gas Turbine</v>
          </cell>
        </row>
        <row r="7453">
          <cell r="H7453" t="str">
            <v>5295 Synchronous condenser equipment - Miscellaneous (Gas Turbine) - Gas Turbine</v>
          </cell>
        </row>
        <row r="7454">
          <cell r="H7454" t="str">
            <v>5298 Main gas filter - Miscellaneous (Gas Turbine) - Gas Turbine</v>
          </cell>
        </row>
        <row r="7455">
          <cell r="H7455" t="str">
            <v>5299 Other miscellaneous gas turbine problems - Miscellaneous (Gas Turbine) - Gas Turbine</v>
          </cell>
        </row>
        <row r="7456">
          <cell r="H7456" t="str">
            <v>5400 Inlet air ducts - Inlet Air System and Compressors - Jet Engine</v>
          </cell>
        </row>
        <row r="7457">
          <cell r="H7457" t="str">
            <v>5401 Inlet air vanes/nozzles - Inlet Air System and Compressors - Jet Engine</v>
          </cell>
        </row>
        <row r="7458">
          <cell r="H7458" t="str">
            <v>5402 Inlet air filters - Inlet Air System and Compressors - Jet Engine</v>
          </cell>
        </row>
        <row r="7459">
          <cell r="H7459" t="str">
            <v>5403 Inlet and exhaust cones - Inlet Air System and Compressors - Jet Engine</v>
          </cell>
        </row>
        <row r="7460">
          <cell r="H7460" t="str">
            <v>5404 Inlet air chillers - Inlet Air System and Compressors - Jet Engine</v>
          </cell>
        </row>
        <row r="7461">
          <cell r="H7461" t="str">
            <v>5405 Inlet air evaporative coolers - Inlet Air System and Compressors - Jet Engine</v>
          </cell>
        </row>
        <row r="7462">
          <cell r="H7462" t="str">
            <v>5406 Inlet air foggers - Inlet Air System and Compressors - Jet Engine</v>
          </cell>
        </row>
        <row r="7463">
          <cell r="H7463" t="str">
            <v>5409 Other inlet air problems - Inlet Air System and Compressors - Jet Engine</v>
          </cell>
        </row>
        <row r="7464">
          <cell r="H7464" t="str">
            <v>5410 High pressure shaft - Inlet Air System and Compressors - Jet Engine</v>
          </cell>
        </row>
        <row r="7465">
          <cell r="H7465" t="str">
            <v>5411 High pressure bearings - Inlet Air System and Compressors - Jet Engine</v>
          </cell>
        </row>
        <row r="7466">
          <cell r="H7466" t="str">
            <v>5412 High pressure blades/buckets - Inlet Air System and Compressors - Jet Engine</v>
          </cell>
        </row>
        <row r="7467">
          <cell r="H7467" t="str">
            <v>5413 Other high pressure problems - Inlet Air System and Compressors - Jet Engine</v>
          </cell>
        </row>
        <row r="7468">
          <cell r="H7468" t="str">
            <v>5414 Compressor diaphragms/vanes - Inlet Air System and Compressors - Jet Engine</v>
          </cell>
        </row>
        <row r="7469">
          <cell r="H7469" t="str">
            <v>5420 Low pressure shaft - Inlet Air System and Compressors - Jet Engine</v>
          </cell>
        </row>
        <row r="7470">
          <cell r="H7470" t="str">
            <v>5421 Low pressure bearings - Inlet Air System and Compressors - Jet Engine</v>
          </cell>
        </row>
        <row r="7471">
          <cell r="H7471" t="str">
            <v>5422 Low pressure blades/buckets - Inlet Air System and Compressors - Jet Engine</v>
          </cell>
        </row>
        <row r="7472">
          <cell r="H7472" t="str">
            <v>5429 Other low pressure problems - Inlet Air System and Compressors - Jet Engine</v>
          </cell>
        </row>
        <row r="7473">
          <cell r="H7473" t="str">
            <v>5430 Supercharging fans - Inlet Air System and Compressors - Jet Engine</v>
          </cell>
        </row>
        <row r="7474">
          <cell r="H7474" t="str">
            <v>5435 Compressor washing - Inlet Air System and Compressors - Jet Engine</v>
          </cell>
        </row>
        <row r="7475">
          <cell r="H7475" t="str">
            <v>5436 Compressor shaft and bearings for two-shaft machines - Inlet Air System and Compressors - Jet Engine</v>
          </cell>
        </row>
        <row r="7476">
          <cell r="H7476" t="str">
            <v>5439 Other compressor problems - Inlet Air System and Compressors - Jet Engine</v>
          </cell>
        </row>
        <row r="7477">
          <cell r="H7477" t="str">
            <v>5440 Fuel tanks - Fuel, Ignition, and Combustion Systems - Jet Engine</v>
          </cell>
        </row>
        <row r="7478">
          <cell r="H7478" t="str">
            <v>5441 Fuel piping and valves - Fuel, Ignition, and Combustion Systems - Jet Engine</v>
          </cell>
        </row>
        <row r="7479">
          <cell r="H7479" t="str">
            <v>5442 Fuel nozzles/vanes - Fuel, Ignition, and Combustion Systems - Jet Engine</v>
          </cell>
        </row>
        <row r="7480">
          <cell r="H7480" t="str">
            <v>5443 Fuel filters - Fuel, Ignition, and Combustion Systems - Jet Engine</v>
          </cell>
        </row>
        <row r="7481">
          <cell r="H7481" t="str">
            <v>5444 Liquid fuel oil pump - Fuel, Ignition, and Combustion Systems - Jet Engine</v>
          </cell>
        </row>
        <row r="7482">
          <cell r="H7482" t="str">
            <v>5445 Liquid fuel oil transfer/forwarding pump - Fuel, Ignition, and Combustion Systems - Jet Engine</v>
          </cell>
        </row>
        <row r="7483">
          <cell r="H7483" t="str">
            <v>5446 Liquid fuel purge system - Fuel, Ignition, and Combustion Systems - Jet Engine</v>
          </cell>
        </row>
        <row r="7484">
          <cell r="H7484" t="str">
            <v>5447 Gas fuel system including controls and instrumentation - Fuel, Ignition, and Combustion Systems - Jet Engine</v>
          </cell>
        </row>
        <row r="7485">
          <cell r="H7485" t="str">
            <v>5449 Other fuel system problems - Fuel, Ignition, and Combustion Systems - Jet Engine</v>
          </cell>
        </row>
        <row r="7486">
          <cell r="H7486" t="str">
            <v>5450 Ignition system - Fuel, Ignition, and Combustion Systems - Jet Engine</v>
          </cell>
        </row>
        <row r="7487">
          <cell r="H7487" t="str">
            <v>5451 Pilot fuel piping and valves - Fuel, Ignition, and Combustion Systems - Jet Engine</v>
          </cell>
        </row>
        <row r="7488">
          <cell r="H7488" t="str">
            <v>5452 Pilot fuel nozzles/vanes - Fuel, Ignition, and Combustion Systems - Jet Engine</v>
          </cell>
        </row>
        <row r="7489">
          <cell r="H7489" t="str">
            <v>5453 Pilot fuel filters - Fuel, Ignition, and Combustion Systems - Jet Engine</v>
          </cell>
        </row>
        <row r="7490">
          <cell r="H7490" t="str">
            <v>5454 Water injection system - Fuel, Ignition, and Combustion Systems - Jet Engine</v>
          </cell>
        </row>
        <row r="7491">
          <cell r="H7491" t="str">
            <v>5455 Fuel nozzle/vane cooling air system - Fuel, Ignition, and Combustion Systems - Jet Engine</v>
          </cell>
        </row>
        <row r="7492">
          <cell r="H7492" t="str">
            <v>5460 Atomizing air system - Fuel, Ignition, and Combustion Systems - Jet Engine</v>
          </cell>
        </row>
        <row r="7493">
          <cell r="H7493" t="str">
            <v>5470 Combustor casing - Fuel, Ignition, and Combustion Systems - Jet Engine</v>
          </cell>
        </row>
        <row r="7494">
          <cell r="H7494" t="str">
            <v>5471 Combustor liner - Fuel, Ignition, and Combustion Systems - Jet Engine</v>
          </cell>
        </row>
        <row r="7495">
          <cell r="H7495" t="str">
            <v>5472 Combustor caps - Fuel, Ignition, and Combustion Systems - Jet Engine</v>
          </cell>
        </row>
        <row r="7496">
          <cell r="H7496" t="str">
            <v>5473 Flame scanners - Fuel, Ignition, and Combustion Systems - Jet Engine</v>
          </cell>
        </row>
        <row r="7497">
          <cell r="H7497" t="str">
            <v>5474 Flashback (including instrumentation) - Fuel, Ignition, and Combustion Systems - Jet Engine</v>
          </cell>
        </row>
        <row r="7498">
          <cell r="H7498" t="str">
            <v>5475 Blade path temperature spread - Fuel, Ignition, and Combustion Systems - Jet Engine</v>
          </cell>
        </row>
        <row r="7499">
          <cell r="H7499" t="str">
            <v>5479 Other combustor problems - Fuel, Ignition, and Combustion Systems - Jet Engine</v>
          </cell>
        </row>
        <row r="7500">
          <cell r="H7500" t="str">
            <v>5480 High pressure shaft - Turbine - Jet Engine</v>
          </cell>
        </row>
        <row r="7501">
          <cell r="H7501" t="str">
            <v>5481 High pressure bearings - Turbine - Jet Engine</v>
          </cell>
        </row>
        <row r="7502">
          <cell r="H7502" t="str">
            <v>5482 High pressure blades/buckets - Turbine - Jet Engine</v>
          </cell>
        </row>
        <row r="7503">
          <cell r="H7503" t="str">
            <v>5483 High pressure nozzles/vanes - Turbine - Jet Engine</v>
          </cell>
        </row>
        <row r="7504">
          <cell r="H7504" t="str">
            <v>5484 High pressure casing/expansion joint - Turbine - Jet Engine</v>
          </cell>
        </row>
        <row r="7505">
          <cell r="H7505" t="str">
            <v>5485 Interstage gas passages - Turbine - Jet Engine</v>
          </cell>
        </row>
        <row r="7506">
          <cell r="H7506" t="str">
            <v>5486 High pressure shaft seals - Turbine - Jet Engine</v>
          </cell>
        </row>
        <row r="7507">
          <cell r="H7507" t="str">
            <v>5487 Thrust bearing - Turbine - Jet Engine</v>
          </cell>
        </row>
        <row r="7508">
          <cell r="H7508" t="str">
            <v>5489 Other high pressure problems - Turbine - Jet Engine</v>
          </cell>
        </row>
        <row r="7509">
          <cell r="H7509" t="str">
            <v>5490 Low pressure shaft - Turbine - Jet Engine</v>
          </cell>
        </row>
        <row r="7510">
          <cell r="H7510" t="str">
            <v>5491 Low pressure bearings - Turbine - Jet Engine</v>
          </cell>
        </row>
        <row r="7511">
          <cell r="H7511" t="str">
            <v>5492 Low pressure blades/buckets - Turbine - Jet Engine</v>
          </cell>
        </row>
        <row r="7512">
          <cell r="H7512" t="str">
            <v>5493 Low pressure nozzles/vanes - Turbine - Jet Engine</v>
          </cell>
        </row>
        <row r="7513">
          <cell r="H7513" t="str">
            <v>5494 Low pressure casing/expansion joints - Turbine - Jet Engine</v>
          </cell>
        </row>
        <row r="7514">
          <cell r="H7514" t="str">
            <v>5497 Other low pressure problems - Turbine - Jet Engine</v>
          </cell>
        </row>
        <row r="7515">
          <cell r="H7515" t="str">
            <v>5498 Expansion joints - Turbine - Jet Engine</v>
          </cell>
        </row>
        <row r="7516">
          <cell r="H7516" t="str">
            <v>5499 Shaft seals - Turbine - Jet Engine</v>
          </cell>
        </row>
        <row r="7517">
          <cell r="H7517" t="str">
            <v>5500 Chamber - Exhaust Systems - Jet Engine</v>
          </cell>
        </row>
        <row r="7518">
          <cell r="H7518" t="str">
            <v>5501 Hoods - Exhaust Systems - Jet Engine</v>
          </cell>
        </row>
        <row r="7519">
          <cell r="H7519" t="str">
            <v>5502 Vanes/nozzles - Exhaust Systems - Jet Engine</v>
          </cell>
        </row>
        <row r="7520">
          <cell r="H7520" t="str">
            <v>5503 Silencer - Exhaust Systems - Jet Engine</v>
          </cell>
        </row>
        <row r="7521">
          <cell r="H7521" t="str">
            <v>5504 Cones - Exhaust Systems - Jet Engine</v>
          </cell>
        </row>
        <row r="7522">
          <cell r="H7522" t="str">
            <v>5505 Diverter Dampers - Exhaust Systems - Jet Engine</v>
          </cell>
        </row>
        <row r="7523">
          <cell r="H7523" t="str">
            <v>5508 High engine exhaust temperature - Exhaust Systems - Jet Engine</v>
          </cell>
        </row>
        <row r="7524">
          <cell r="H7524" t="str">
            <v>5509 Other exhaust problems (including high exhaust temperature not attributable to a specific problem) - Exhaust Systems - Jet Engine</v>
          </cell>
        </row>
        <row r="7525">
          <cell r="H7525" t="str">
            <v>5510 Lube oil system - Auxiliary Systems - Jet Engine</v>
          </cell>
        </row>
        <row r="7526">
          <cell r="H7526" t="str">
            <v>5516 Power Augmentation System Equipment - Auxiliary Systems - Jet Engine</v>
          </cell>
        </row>
        <row r="7527">
          <cell r="H7527" t="str">
            <v>5520 Hydraulic oil system - Auxiliary Systems - Jet Engine</v>
          </cell>
        </row>
        <row r="7528">
          <cell r="H7528" t="str">
            <v>5530 Starting system (including motor) - Auxiliary Systems - Jet Engine</v>
          </cell>
        </row>
        <row r="7529">
          <cell r="H7529" t="str">
            <v>5540 Battery and charger system - Auxiliary Systems - Jet Engine</v>
          </cell>
        </row>
        <row r="7530">
          <cell r="H7530" t="str">
            <v>5550 Turning gear and motor - Auxiliary Systems - Jet Engine</v>
          </cell>
        </row>
        <row r="7531">
          <cell r="H7531" t="str">
            <v>5551 Load gear compartment - Auxiliary Systems - Jet Engine</v>
          </cell>
        </row>
        <row r="7532">
          <cell r="H7532" t="str">
            <v>5560 Cooling and seal air system - Auxiliary Systems - Jet Engine</v>
          </cell>
        </row>
        <row r="7533">
          <cell r="H7533" t="str">
            <v>5570 Cooling water system - Auxiliary Systems - Jet Engine</v>
          </cell>
        </row>
        <row r="7534">
          <cell r="H7534" t="str">
            <v>5580 Anti-icing system - Auxiliary Systems - Jet Engine</v>
          </cell>
        </row>
        <row r="7535">
          <cell r="H7535" t="str">
            <v>5590 Other auxiliary system problems - Auxiliary Systems - Jet Engine</v>
          </cell>
        </row>
        <row r="7536">
          <cell r="H7536" t="str">
            <v>5600 Reduction gear - Miscellaneous (Jet Engine) - Jet Engine</v>
          </cell>
        </row>
        <row r="7537">
          <cell r="H7537" t="str">
            <v>5601 Load shaft and bearings - Miscellaneous (Jet Engine) - Jet Engine</v>
          </cell>
        </row>
        <row r="7538">
          <cell r="H7538" t="str">
            <v>5605 Main coupling between the turbine and generator - Miscellaneous (Jet Engine) - Jet Engine</v>
          </cell>
        </row>
        <row r="7539">
          <cell r="H7539" t="str">
            <v>5606 Clutch - Miscellaneous (Jet Engine) - Jet Engine</v>
          </cell>
        </row>
        <row r="7540">
          <cell r="H7540" t="str">
            <v>5610 Intercoolers - Miscellaneous (Jet Engine) - Jet Engine</v>
          </cell>
        </row>
        <row r="7541">
          <cell r="H7541" t="str">
            <v>5620 Regenerators - Miscellaneous (Jet Engine) - Jet Engine</v>
          </cell>
        </row>
        <row r="7542">
          <cell r="H7542" t="str">
            <v>5630 Heat shields - Miscellaneous (Jet Engine) - Jet Engine</v>
          </cell>
        </row>
        <row r="7543">
          <cell r="H7543" t="str">
            <v>5640 Fire detection and extinguishing system - Miscellaneous (Jet Engine) - Jet Engine</v>
          </cell>
        </row>
        <row r="7544">
          <cell r="H7544" t="str">
            <v>5641 Fire in unit - Miscellaneous (Jet Engine) - Jet Engine</v>
          </cell>
        </row>
        <row r="7545">
          <cell r="H7545" t="str">
            <v>5645 Jet Engine Control System - data highway - Miscellaneous (Jet Engine) - Jet Engine</v>
          </cell>
        </row>
        <row r="7546">
          <cell r="H7546" t="str">
            <v>5646 Jet Engine Control System - hardware problems (including card failure) - Miscellaneous (Jet Engine) - Jet Engine</v>
          </cell>
        </row>
        <row r="7547">
          <cell r="H7547" t="str">
            <v>5647 Jet Engine Control System - internal and termination wiring - Miscellaneous (Jet Engine) - Jet Engine</v>
          </cell>
        </row>
        <row r="7548">
          <cell r="H7548" t="str">
            <v>5648 Jet Engine Control System - logic problems - Miscellaneous (Jet Engine) - Jet Engine</v>
          </cell>
        </row>
        <row r="7549">
          <cell r="H7549" t="str">
            <v>5649 Jet Engine Control System - upgrades - Miscellaneous (Jet Engine) - Jet Engine</v>
          </cell>
        </row>
        <row r="7550">
          <cell r="H7550" t="str">
            <v>5650 Other controls and instrumentation problems - Miscellaneous (Jet Engine) - Jet Engine</v>
          </cell>
        </row>
        <row r="7551">
          <cell r="H7551" t="str">
            <v>5660 Major overhaul (use for non-specific overhaul only; see page B-CCGT-2) - Miscellaneous (Jet Engine) - Jet Engine</v>
          </cell>
        </row>
        <row r="7552">
          <cell r="H7552" t="str">
            <v>5661 Engine/compressor washing - Miscellaneous (Jet Engine) - Jet Engine</v>
          </cell>
        </row>
        <row r="7553">
          <cell r="H7553" t="str">
            <v>5662 Engine exchange - Miscellaneous (Jet Engine) - Jet Engine</v>
          </cell>
        </row>
        <row r="7554">
          <cell r="H7554" t="str">
            <v>5665 Engine shafts and bearings - Miscellaneous (Jet Engine) - Jet Engine</v>
          </cell>
        </row>
        <row r="7555">
          <cell r="H7555" t="str">
            <v>5670 Hot end inspection - Miscellaneous (Jet Engine) - Jet Engine</v>
          </cell>
        </row>
        <row r="7556">
          <cell r="H7556" t="str">
            <v>5672 Boroscope inspection - Miscellaneous (Jet Engine) - Jet Engine</v>
          </cell>
        </row>
        <row r="7557">
          <cell r="H7557" t="str">
            <v>5674 General unit inspection - Miscellaneous (Jet Engine) - Jet Engine</v>
          </cell>
        </row>
        <row r="7558">
          <cell r="H7558" t="str">
            <v>5680 Vibration (not engine) in unit not attributable to bearings or other components - Miscellaneous (Jet Engine) - Jet Engine</v>
          </cell>
        </row>
        <row r="7559">
          <cell r="H7559" t="str">
            <v>5685 Engine vibration - Miscellaneous (Jet Engine) - Jet Engine</v>
          </cell>
        </row>
        <row r="7560">
          <cell r="H7560" t="str">
            <v>5686 Jet engine lockout - Miscellaneous (Jet Engine) - Jet Engine</v>
          </cell>
        </row>
        <row r="7561">
          <cell r="H7561" t="str">
            <v>5690 Engine performance testing - individual engines (use code 9999 for total unit performance testing) - Miscellaneous (Jet Engine) - Jet Engine</v>
          </cell>
        </row>
        <row r="7562">
          <cell r="H7562" t="str">
            <v>5695 Synchronous condenser equipment - Miscellaneous (Jet Engine) - Jet Engine</v>
          </cell>
        </row>
        <row r="7563">
          <cell r="H7563" t="str">
            <v>5699 Other miscellaneous jet engine problems - Miscellaneous (Jet Engine) - Jet Engine</v>
          </cell>
        </row>
        <row r="7564">
          <cell r="H7564" t="str">
            <v>6200 Combined cycle instruments and controls. (Report instruments and controls specific to the gas turbine, steam turbine, boiler, generator, or balance of plant using the codes for the appropriate piece of equipment.) - Instruments and Controls - Miscellaneous</v>
          </cell>
        </row>
        <row r="7565">
          <cell r="H7565" t="str">
            <v>7800 Couplings - Expander Turbine - Expander Turbine</v>
          </cell>
        </row>
        <row r="7566">
          <cell r="H7566" t="str">
            <v>7810 Shaft - Expander Turbine - Expander Turbine</v>
          </cell>
        </row>
        <row r="7567">
          <cell r="H7567" t="str">
            <v>7820 Bearings - Expander Turbine - Expander Turbine</v>
          </cell>
        </row>
        <row r="7568">
          <cell r="H7568" t="str">
            <v>7830 Blades - Expander Turbine - Expander Turbine</v>
          </cell>
        </row>
        <row r="7569">
          <cell r="H7569" t="str">
            <v>7840 Discs - Expander Turbine - Expander Turbine</v>
          </cell>
        </row>
        <row r="7570">
          <cell r="H7570" t="str">
            <v>7850 Spacers - Expander Turbine - Expander Turbine</v>
          </cell>
        </row>
        <row r="7571">
          <cell r="H7571" t="str">
            <v>7860 Nozzles/vanes - Expander Turbine - Expander Turbine</v>
          </cell>
        </row>
        <row r="7572">
          <cell r="H7572" t="str">
            <v>7870 Heat shields - Expander Turbine - Expander Turbine</v>
          </cell>
        </row>
        <row r="7573">
          <cell r="H7573" t="str">
            <v>7880 Exhaust diffusers - Expander Turbine - Expander Turbine</v>
          </cell>
        </row>
        <row r="7574">
          <cell r="H7574" t="str">
            <v>7890 Seal oil system and seals - Expander Turbine - Expander Turbine</v>
          </cell>
        </row>
        <row r="7575">
          <cell r="H7575" t="str">
            <v>7900 Inner casing - Expander Turbine - Expander Turbine</v>
          </cell>
        </row>
        <row r="7576">
          <cell r="H7576" t="str">
            <v>7910 Outer exhaust casing - Expander Turbine - Expander Turbine</v>
          </cell>
        </row>
        <row r="7577">
          <cell r="H7577" t="str">
            <v>7920 Lube oil system - Expander Turbine - Expander Turbine</v>
          </cell>
        </row>
        <row r="7578">
          <cell r="H7578" t="str">
            <v>7930 Controls and instrumentation - Expander Turbine - Expander Turbine</v>
          </cell>
        </row>
        <row r="7579">
          <cell r="H7579" t="str">
            <v>7940 Evactor - Expander Turbine - Expander Turbine</v>
          </cell>
        </row>
        <row r="7580">
          <cell r="H7580" t="str">
            <v>7950 Major overhaul - Expander Turbine - Expander Turbine</v>
          </cell>
        </row>
        <row r="7581">
          <cell r="H7581" t="str">
            <v>7960 Other expander turbine problems - Expander Turbine - Expander Turbine</v>
          </cell>
        </row>
        <row r="7582">
          <cell r="H7582" t="str">
            <v>4000 Outer casing - High Pressure Turbine - Steam Turbine</v>
          </cell>
        </row>
        <row r="7583">
          <cell r="H7583" t="str">
            <v>4001 Inner casing - High Pressure Turbine - Steam Turbine</v>
          </cell>
        </row>
        <row r="7584">
          <cell r="H7584" t="str">
            <v>4009 Nozzle bolting - High Pressure Turbine - Steam Turbine</v>
          </cell>
        </row>
        <row r="7585">
          <cell r="H7585" t="str">
            <v>4010 Nozzles and nozzle blocks - High Pressure Turbine - Steam Turbine</v>
          </cell>
        </row>
        <row r="7586">
          <cell r="H7586" t="str">
            <v>4011 Diaphragms - High Pressure Turbine - Steam Turbine</v>
          </cell>
        </row>
        <row r="7587">
          <cell r="H7587" t="str">
            <v>4012 Buckets or blades - High Pressure Turbine - Steam Turbine</v>
          </cell>
        </row>
        <row r="7588">
          <cell r="H7588" t="str">
            <v>4013 Diaphragms unit and shroud type - High Pressure Turbine - Steam Turbine</v>
          </cell>
        </row>
        <row r="7589">
          <cell r="H7589" t="str">
            <v>4014 Bucket or blade fouling - High Pressure Turbine - Steam Turbine</v>
          </cell>
        </row>
        <row r="7590">
          <cell r="H7590" t="str">
            <v>4015 Wheels or spindles - High Pressure Turbine - Steam Turbine</v>
          </cell>
        </row>
        <row r="7591">
          <cell r="H7591" t="str">
            <v>4020 Shaft seals - High Pressure Turbine - Steam Turbine</v>
          </cell>
        </row>
        <row r="7592">
          <cell r="H7592" t="str">
            <v>4021 Dummy rings - High Pressure Turbine - Steam Turbine</v>
          </cell>
        </row>
        <row r="7593">
          <cell r="H7593" t="str">
            <v>4022 Gland rings - High Pressure Turbine - Steam Turbine</v>
          </cell>
        </row>
        <row r="7594">
          <cell r="H7594" t="str">
            <v>4030 Rotor shaft - High Pressure Turbine - Steam Turbine</v>
          </cell>
        </row>
        <row r="7595">
          <cell r="H7595" t="str">
            <v>4040 Bearings - High Pressure Turbine - Steam Turbine</v>
          </cell>
        </row>
        <row r="7596">
          <cell r="H7596" t="str">
            <v>4041 Thrust bearings - High Pressure Turbine - Steam Turbine</v>
          </cell>
        </row>
        <row r="7597">
          <cell r="H7597" t="str">
            <v>4099 Other high pressure turbine problems - High Pressure Turbine - Steam Turbine</v>
          </cell>
        </row>
        <row r="7598">
          <cell r="H7598" t="str">
            <v>4100 Outer casing - Intermediate Pressure Turbine - Steam Turbine</v>
          </cell>
        </row>
        <row r="7599">
          <cell r="H7599" t="str">
            <v>4101 Inner casing - Intermediate Pressure Turbine - Steam Turbine</v>
          </cell>
        </row>
        <row r="7600">
          <cell r="H7600" t="str">
            <v>4109 Nozzle bolting - Intermediate Pressure Turbine - Steam Turbine</v>
          </cell>
        </row>
        <row r="7601">
          <cell r="H7601" t="str">
            <v>4110 Nozzles and nozzle blocks - Intermediate Pressure Turbine - Steam Turbine</v>
          </cell>
        </row>
        <row r="7602">
          <cell r="H7602" t="str">
            <v>4111 Diaphragms - Intermediate Pressure Turbine - Steam Turbine</v>
          </cell>
        </row>
        <row r="7603">
          <cell r="H7603" t="str">
            <v>4112 Buckets or blades - Intermediate Pressure Turbine - Steam Turbine</v>
          </cell>
        </row>
        <row r="7604">
          <cell r="H7604" t="str">
            <v>4113 Bucket or blade fouling - Intermediate Pressure Turbine - Steam Turbine</v>
          </cell>
        </row>
        <row r="7605">
          <cell r="H7605" t="str">
            <v>4115 Wheels or spindles - Intermediate Pressure Turbine - Steam Turbine</v>
          </cell>
        </row>
        <row r="7606">
          <cell r="H7606" t="str">
            <v>4120 Shaft seals - Intermediate Pressure Turbine - Steam Turbine</v>
          </cell>
        </row>
        <row r="7607">
          <cell r="H7607" t="str">
            <v>4121 Dummy rings - Intermediate Pressure Turbine - Steam Turbine</v>
          </cell>
        </row>
        <row r="7608">
          <cell r="H7608" t="str">
            <v>4122 Gland rings - Intermediate Pressure Turbine - Steam Turbine</v>
          </cell>
        </row>
        <row r="7609">
          <cell r="H7609" t="str">
            <v>4130 Rotor shaft - Intermediate Pressure Turbine - Steam Turbine</v>
          </cell>
        </row>
        <row r="7610">
          <cell r="H7610" t="str">
            <v>4140 Bearings - Intermediate Pressure Turbine - Steam Turbine</v>
          </cell>
        </row>
        <row r="7611">
          <cell r="H7611" t="str">
            <v>4141 Thrust bearings - Intermediate Pressure Turbine - Steam Turbine</v>
          </cell>
        </row>
        <row r="7612">
          <cell r="H7612" t="str">
            <v>4199 Other intermediate pressure turbine problems - Intermediate Pressure Turbine - Steam Turbine</v>
          </cell>
        </row>
        <row r="7613">
          <cell r="H7613" t="str">
            <v>4200 Outer casing - Low Pressure Turbine - Steam Turbine</v>
          </cell>
        </row>
        <row r="7614">
          <cell r="H7614" t="str">
            <v>4201 Inner casing - Low Pressure Turbine - Steam Turbine</v>
          </cell>
        </row>
        <row r="7615">
          <cell r="H7615" t="str">
            <v>4209 Nozzle bolting - Low Pressure Turbine - Steam Turbine</v>
          </cell>
        </row>
        <row r="7616">
          <cell r="H7616" t="str">
            <v>4210 Nozzles and nozzle blocks - Low Pressure Turbine - Steam Turbine</v>
          </cell>
        </row>
        <row r="7617">
          <cell r="H7617" t="str">
            <v>4211 Diaphragms - Low Pressure Turbine - Steam Turbine</v>
          </cell>
        </row>
        <row r="7618">
          <cell r="H7618" t="str">
            <v>4212 Buckets or blades - Low Pressure Turbine - Steam Turbine</v>
          </cell>
        </row>
        <row r="7619">
          <cell r="H7619" t="str">
            <v>4213 Bucket or blade fouling - Low Pressure Turbine - Steam Turbine</v>
          </cell>
        </row>
        <row r="7620">
          <cell r="H7620" t="str">
            <v>4215 Wheels or spindles - Low Pressure Turbine - Steam Turbine</v>
          </cell>
        </row>
        <row r="7621">
          <cell r="H7621" t="str">
            <v>4220 Shaft seals - Low Pressure Turbine - Steam Turbine</v>
          </cell>
        </row>
        <row r="7622">
          <cell r="H7622" t="str">
            <v>4221 Dummy rings - Low Pressure Turbine - Steam Turbine</v>
          </cell>
        </row>
        <row r="7623">
          <cell r="H7623" t="str">
            <v>4222 Gland rings - Low Pressure Turbine - Steam Turbine</v>
          </cell>
        </row>
        <row r="7624">
          <cell r="H7624" t="str">
            <v>4230 Rotor shaft - Low Pressure Turbine - Steam Turbine</v>
          </cell>
        </row>
        <row r="7625">
          <cell r="H7625" t="str">
            <v>4240 Bearings - Low Pressure Turbine - Steam Turbine</v>
          </cell>
        </row>
        <row r="7626">
          <cell r="H7626" t="str">
            <v>4241 Thrust bearings - Low Pressure Turbine - Steam Turbine</v>
          </cell>
        </row>
        <row r="7627">
          <cell r="H7627" t="str">
            <v>4250 Other low pressure turbine problems - Low Pressure Turbine - Steam Turbine</v>
          </cell>
        </row>
        <row r="7628">
          <cell r="H7628" t="str">
            <v>4260 Main stop valves - Valves - Steam Turbine</v>
          </cell>
        </row>
        <row r="7629">
          <cell r="H7629" t="str">
            <v>4261 Control valves - Valves - Steam Turbine</v>
          </cell>
        </row>
        <row r="7630">
          <cell r="H7630" t="str">
            <v>4262 Intercept valves - Valves - Steam Turbine</v>
          </cell>
        </row>
        <row r="7631">
          <cell r="H7631" t="str">
            <v>4263 Reheat stop valves - Valves - Steam Turbine</v>
          </cell>
        </row>
        <row r="7632">
          <cell r="H7632" t="str">
            <v>4264 Combined intercept valves - Valves - Steam Turbine</v>
          </cell>
        </row>
        <row r="7633">
          <cell r="H7633" t="str">
            <v>4265 Miscellaneous drain and vent valves - Valves - Steam Turbine</v>
          </cell>
        </row>
        <row r="7634">
          <cell r="H7634" t="str">
            <v>4266 Main stop valve testing - Valves - Steam Turbine</v>
          </cell>
        </row>
        <row r="7635">
          <cell r="H7635" t="str">
            <v>4267 Control valve testing - Valves - Steam Turbine</v>
          </cell>
        </row>
        <row r="7636">
          <cell r="H7636" t="str">
            <v>4268 Reheat/intercept valve testing - Valves - Steam Turbine</v>
          </cell>
        </row>
        <row r="7637">
          <cell r="H7637" t="str">
            <v>4269 Other turbine valves (including LP steam admission valves) - Valves - Steam Turbine</v>
          </cell>
        </row>
        <row r="7638">
          <cell r="H7638" t="str">
            <v>4270 Crossover or under piping - Piping - Steam Turbine</v>
          </cell>
        </row>
        <row r="7639">
          <cell r="H7639" t="str">
            <v>4279 Miscellaneous turbine piping - Piping - Steam Turbine</v>
          </cell>
        </row>
        <row r="7640">
          <cell r="H7640" t="str">
            <v>4280 Lube oil pumps - Lube Oil - Steam Turbine</v>
          </cell>
        </row>
        <row r="7641">
          <cell r="H7641" t="str">
            <v>4281 Lube oil coolers - Lube Oil - Steam Turbine</v>
          </cell>
        </row>
        <row r="7642">
          <cell r="H7642" t="str">
            <v>4282 Lube oil conditioners - Lube Oil - Steam Turbine</v>
          </cell>
        </row>
        <row r="7643">
          <cell r="H7643" t="str">
            <v>4283 Lube oil system valves and piping - Lube Oil - Steam Turbine</v>
          </cell>
        </row>
        <row r="7644">
          <cell r="H7644" t="str">
            <v>4284 Lube oil pump drive - Lube Oil - Steam Turbine</v>
          </cell>
        </row>
        <row r="7645">
          <cell r="H7645" t="str">
            <v>4289 Other lube oil system problems - Lube Oil - Steam Turbine</v>
          </cell>
        </row>
        <row r="7646">
          <cell r="H7646" t="str">
            <v>4290 Hydraulic system pumps - Controls - Steam Turbine</v>
          </cell>
        </row>
        <row r="7647">
          <cell r="H7647" t="str">
            <v>4291 Hydraulic system coolers - Controls - Steam Turbine</v>
          </cell>
        </row>
        <row r="7648">
          <cell r="H7648" t="str">
            <v>4292 Hydraulic system filters - Controls - Steam Turbine</v>
          </cell>
        </row>
        <row r="7649">
          <cell r="H7649" t="str">
            <v>4293 Hydraulic system pipes and valves - Controls - Steam Turbine</v>
          </cell>
        </row>
        <row r="7650">
          <cell r="H7650" t="str">
            <v>4299 Other hydraulic system problems - Controls - Steam Turbine</v>
          </cell>
        </row>
        <row r="7651">
          <cell r="H7651" t="str">
            <v>4300 Turbine supervisory system (use codes 4290 to 4299 for hydraulic oil) - Controls - Steam Turbine</v>
          </cell>
        </row>
        <row r="7652">
          <cell r="H7652" t="str">
            <v>4301 Turbine governing system - Controls - Steam Turbine</v>
          </cell>
        </row>
        <row r="7653">
          <cell r="H7653" t="str">
            <v>4302 Turbine trip devices (including instruments) - Controls - Steam Turbine</v>
          </cell>
        </row>
        <row r="7654">
          <cell r="H7654" t="str">
            <v>4303 Exhaust hood and spray controls - Controls - Steam Turbine</v>
          </cell>
        </row>
        <row r="7655">
          <cell r="H7655" t="str">
            <v>4304 Automatic turbine control systems - mechanical - Controls - Steam Turbine</v>
          </cell>
        </row>
        <row r="7656">
          <cell r="H7656" t="str">
            <v>4305 Automatic turbine control systems - mechanical - hydraulic - Controls - Steam Turbine</v>
          </cell>
        </row>
        <row r="7657">
          <cell r="H7657" t="str">
            <v>4306 Automatic turbine control systems - electro-hydraulic - analog - Controls - Steam Turbine</v>
          </cell>
        </row>
        <row r="7658">
          <cell r="H7658" t="str">
            <v>4307 Automatic turbine control systems - electro-hydraulic - digital - Controls - Steam Turbine</v>
          </cell>
        </row>
        <row r="7659">
          <cell r="H7659" t="str">
            <v>4308 Automatic turbine control systems - digital control and monitoring - Controls - Steam Turbine</v>
          </cell>
        </row>
        <row r="7660">
          <cell r="H7660" t="str">
            <v>4309 Other turbine instrument and control problems - Controls - Steam Turbine</v>
          </cell>
        </row>
        <row r="7661">
          <cell r="H7661" t="str">
            <v>4310 Steam Turbine Control System - data highway - Controls - Steam Turbine</v>
          </cell>
        </row>
        <row r="7662">
          <cell r="H7662" t="str">
            <v>4311 Steam Turbine Control System - hardware problems (including card failure) - Controls - Steam Turbine</v>
          </cell>
        </row>
        <row r="7663">
          <cell r="H7663" t="str">
            <v>4312 Steam Turbine Control System - internal and termination wiring - Controls - Steam Turbine</v>
          </cell>
        </row>
        <row r="7664">
          <cell r="H7664" t="str">
            <v>4313 Steam Turbine Control System - logic problems - Controls - Steam Turbine</v>
          </cell>
        </row>
        <row r="7665">
          <cell r="H7665" t="str">
            <v>4314 Steam Turbine Control System - upgrades - Controls - Steam Turbine</v>
          </cell>
        </row>
        <row r="7666">
          <cell r="H7666" t="str">
            <v>4400 Major turbine overhaul (720 hours or longer) (use for non-specific overhaul only; see page B-CCGT-2) - Miscellaneous (Steam Turbine) - Steam Turbine</v>
          </cell>
        </row>
        <row r="7667">
          <cell r="H7667" t="str">
            <v>4401 Inspection - Miscellaneous (Steam Turbine) - Steam Turbine</v>
          </cell>
        </row>
        <row r="7668">
          <cell r="H7668" t="str">
            <v>4402 Minor turbine overhaul (less than 720 hours) (use for non-specific overhaul only; see page B-CCGT-2) - Miscellaneous (Steam Turbine) - Steam Turbine</v>
          </cell>
        </row>
        <row r="7669">
          <cell r="H7669" t="str">
            <v>4410 Turning gear and motor - Miscellaneous (Steam Turbine) - Steam Turbine</v>
          </cell>
        </row>
        <row r="7670">
          <cell r="H7670" t="str">
            <v>4411 Steam turbine gear box (single shaft configuration) - Miscellaneous (Steam Turbine) - Steam Turbine</v>
          </cell>
        </row>
        <row r="7671">
          <cell r="H7671" t="str">
            <v>4412 Steam turbine clutch (single shaft configuration) - Miscellaneous (Steam Turbine) - Steam Turbine</v>
          </cell>
        </row>
        <row r="7672">
          <cell r="H7672" t="str">
            <v>4415 Shaft coupling mechanism - Miscellaneous (Steam Turbine) - Steam Turbine</v>
          </cell>
        </row>
        <row r="7673">
          <cell r="H7673" t="str">
            <v>4420 Vibration of the turbine generator unit that cannot be attributed to a specific cause such as bearings or blades (use this code for balance moves) - Miscellaneous (Steam Turbine) - Steam Turbine</v>
          </cell>
        </row>
        <row r="7674">
          <cell r="H7674" t="str">
            <v>4430 Gland seal system - Miscellaneous (Steam Turbine) - Steam Turbine</v>
          </cell>
        </row>
        <row r="7675">
          <cell r="H7675" t="str">
            <v>4450 Water induction - Miscellaneous (Steam Turbine) - Steam Turbine</v>
          </cell>
        </row>
        <row r="7676">
          <cell r="H7676" t="str">
            <v>4460 Turbine overspeed trip test - Miscellaneous (Steam Turbine) - Steam Turbine</v>
          </cell>
        </row>
        <row r="7677">
          <cell r="H7677" t="str">
            <v>4470 Differential expansion - Miscellaneous (Steam Turbine) - Steam Turbine</v>
          </cell>
        </row>
        <row r="7678">
          <cell r="H7678" t="str">
            <v>4490 Turbine performance testing (use code 9999 for total unit performance testing) - Miscellaneous (Steam Turbine) - Steam Turbine</v>
          </cell>
        </row>
        <row r="7679">
          <cell r="H7679" t="str">
            <v>4499 Other miscellaneous steam turbine problems - Miscellaneous (Steam Turbine) - Steam Turbine</v>
          </cell>
        </row>
        <row r="7680">
          <cell r="H7680" t="str">
            <v>4500 Rotor windings (including damper windings and fan blades on hydro units) - Generator - Generator</v>
          </cell>
        </row>
        <row r="7681">
          <cell r="H7681" t="str">
            <v>4510 Rotor collector rings - Generator - Generator</v>
          </cell>
        </row>
        <row r="7682">
          <cell r="H7682" t="str">
            <v>4511 Rotor, General - Generator - Generator</v>
          </cell>
        </row>
        <row r="7683">
          <cell r="H7683" t="str">
            <v>4512 Retaining Rings - Generator - Generator</v>
          </cell>
        </row>
        <row r="7684">
          <cell r="H7684" t="str">
            <v>4520 Stator windings, bushings, and terminals - Generator - Generator</v>
          </cell>
        </row>
        <row r="7685">
          <cell r="H7685" t="str">
            <v>4530 Stator core iron - Generator - Generator</v>
          </cell>
        </row>
        <row r="7686">
          <cell r="H7686" t="str">
            <v>4535 Stator, General - Generator - Generator</v>
          </cell>
        </row>
        <row r="7687">
          <cell r="H7687" t="str">
            <v>4536 Generator Heaters - Generator - Generator</v>
          </cell>
        </row>
        <row r="7688">
          <cell r="H7688" t="str">
            <v>4540 Brushes and brush rigging - Generator - Generator</v>
          </cell>
        </row>
        <row r="7689">
          <cell r="H7689" t="str">
            <v>4550 Generator bearings and lube oil system (including thrust bearings on hydro units) - Generator - Generator</v>
          </cell>
        </row>
        <row r="7690">
          <cell r="H7690" t="str">
            <v>4551 Generator bearings - Generator - Generator</v>
          </cell>
        </row>
        <row r="7691">
          <cell r="H7691" t="str">
            <v>4552 Generator lube oil system - Generator - Generator</v>
          </cell>
        </row>
        <row r="7692">
          <cell r="H7692" t="str">
            <v>4555 Bearing cooling system - Generator - Generator</v>
          </cell>
        </row>
        <row r="7693">
          <cell r="H7693" t="str">
            <v>4560 Generator vibration (excluding vibration due to failed bearing and other components) - Generator - Generator</v>
          </cell>
        </row>
        <row r="7694">
          <cell r="H7694" t="str">
            <v>4570 Generator casing - Generator - Generator</v>
          </cell>
        </row>
        <row r="7695">
          <cell r="H7695" t="str">
            <v>4580 Generator end bells and bolting - Generator - Generator</v>
          </cell>
        </row>
        <row r="7696">
          <cell r="H7696" t="str">
            <v>4600 Exciter drive - motor - Exciter - Generator</v>
          </cell>
        </row>
        <row r="7697">
          <cell r="H7697" t="str">
            <v>4601 Exciter field rheostat - Exciter - Generator</v>
          </cell>
        </row>
        <row r="7698">
          <cell r="H7698" t="str">
            <v>4602 Exciter commutator and brushes - Exciter - Generator</v>
          </cell>
        </row>
        <row r="7699">
          <cell r="H7699" t="str">
            <v>4603 Solid state exciter element - Exciter - Generator</v>
          </cell>
        </row>
        <row r="7700">
          <cell r="H7700" t="str">
            <v>4604 Exciter drive - shaft - Exciter - Generator</v>
          </cell>
        </row>
        <row r="7701">
          <cell r="H7701" t="str">
            <v>4605 Exciter transformer - Exciter - Generator</v>
          </cell>
        </row>
        <row r="7702">
          <cell r="H7702" t="str">
            <v>4609 Other exciter problems - Exciter - Generator</v>
          </cell>
        </row>
        <row r="7703">
          <cell r="H7703" t="str">
            <v>4610 Hydrogen cooling system piping and valves - Cooling System - Generator</v>
          </cell>
        </row>
        <row r="7704">
          <cell r="H7704" t="str">
            <v>4611 Hydrogen coolers - Cooling System - Generator</v>
          </cell>
        </row>
        <row r="7705">
          <cell r="H7705" t="str">
            <v>4612 Hydrogen storage system - Cooling System - Generator</v>
          </cell>
        </row>
        <row r="7706">
          <cell r="H7706" t="str">
            <v>4613 Hydrogen seals - Cooling System - Generator</v>
          </cell>
        </row>
        <row r="7707">
          <cell r="H7707" t="str">
            <v>4619 Other hydrogen system problems - Cooling System - Generator</v>
          </cell>
        </row>
        <row r="7708">
          <cell r="H7708" t="str">
            <v>4620 Air cooling system - Cooling System - Generator</v>
          </cell>
        </row>
        <row r="7709">
          <cell r="H7709" t="str">
            <v>4630 Liquid cooling system - Cooling System - Generator</v>
          </cell>
        </row>
        <row r="7710">
          <cell r="H7710" t="str">
            <v>4640 Seal oil system and seals - Cooling System - Generator</v>
          </cell>
        </row>
        <row r="7711">
          <cell r="H7711" t="str">
            <v>4650 Other cooling system problems - Cooling System - Generator</v>
          </cell>
        </row>
        <row r="7712">
          <cell r="H7712" t="str">
            <v>4700 Generator voltage control - Controls - Generator</v>
          </cell>
        </row>
        <row r="7713">
          <cell r="H7713" t="str">
            <v>4710 Generator metering devices - Controls - Generator</v>
          </cell>
        </row>
        <row r="7714">
          <cell r="H7714" t="str">
            <v>4720 Generator synchronization equipment - Controls - Generator</v>
          </cell>
        </row>
        <row r="7715">
          <cell r="H7715" t="str">
            <v>4730 Generator current and potential transformers - Controls - Generator</v>
          </cell>
        </row>
        <row r="7716">
          <cell r="H7716" t="str">
            <v>4740 Emergency generator trip devices - Controls - Generator</v>
          </cell>
        </row>
        <row r="7717">
          <cell r="H7717" t="str">
            <v>4750 Other generator controls and metering problems - Controls - Generator</v>
          </cell>
        </row>
        <row r="7718">
          <cell r="H7718" t="str">
            <v>4800 Generator main leads - Miscellaneous (Generator) - Generator</v>
          </cell>
        </row>
        <row r="7719">
          <cell r="H7719" t="str">
            <v>4805 Generator Bus Duct Cooling System - Miscellaneous (Generator) - Generator</v>
          </cell>
        </row>
        <row r="7720">
          <cell r="H7720" t="str">
            <v>4810 Generator output breaker - Miscellaneous (Generator) - Generator</v>
          </cell>
        </row>
        <row r="7721">
          <cell r="H7721" t="str">
            <v>4830 Major generator overhaul (720 hours or longer) (use for non-specific overhaul only; see page B-CCGT-2) - Miscellaneous (Generator) - Generator</v>
          </cell>
        </row>
        <row r="7722">
          <cell r="H7722" t="str">
            <v>4831 Minor generator overhaul (less than 720 hours) (use for non-specific overhaul only; see page B-CCGT-2) - Miscellaneous (Generator) - Generator</v>
          </cell>
        </row>
        <row r="7723">
          <cell r="H7723" t="str">
            <v>4840 Inspection - Miscellaneous (Generator) - Generator</v>
          </cell>
        </row>
        <row r="7724">
          <cell r="H7724" t="str">
            <v>4841 Generator doble testing - Miscellaneous (Generator) - Generator</v>
          </cell>
        </row>
        <row r="7725">
          <cell r="H7725" t="str">
            <v>4842 Reactive and capability testing - Miscellaneous (Generator) - Generator</v>
          </cell>
        </row>
        <row r="7726">
          <cell r="H7726" t="str">
            <v>4850 Core monitor alarm - Miscellaneous (Generator) - Generator</v>
          </cell>
        </row>
        <row r="7727">
          <cell r="H7727" t="str">
            <v>4860 Generator neutral grounding equipment - Miscellaneous (Generator) - Generator</v>
          </cell>
        </row>
        <row r="7728">
          <cell r="H7728" t="str">
            <v>4899 Other miscellaneous generator problems - Miscellaneous (Generator) - Generator</v>
          </cell>
        </row>
        <row r="7729">
          <cell r="H7729" t="str">
            <v>358 Oil burner piping and valves - HRSG Boiler Fuel Supply - Heat Recovery Steam Generator (HRSG)</v>
          </cell>
        </row>
        <row r="7730">
          <cell r="H7730" t="str">
            <v>359 Gas burner piping and valves - HRSG Boiler Fuel Supply - Heat Recovery Steam Generator (HRSG)</v>
          </cell>
        </row>
        <row r="7731">
          <cell r="H7731" t="str">
            <v>360 Burners - HRSG Boiler Fuel Supply - Heat Recovery Steam Generator (HRSG)</v>
          </cell>
        </row>
        <row r="7732">
          <cell r="H7732" t="str">
            <v>361 Burner orifices - HRSG Boiler Fuel Supply - Heat Recovery Steam Generator (HRSG)</v>
          </cell>
        </row>
        <row r="7733">
          <cell r="H7733" t="str">
            <v>370 Burner instruments and controls (except light off) - HRSG Boiler Fuel Supply - Heat Recovery Steam Generator (HRSG)</v>
          </cell>
        </row>
        <row r="7734">
          <cell r="H7734" t="str">
            <v>380 Light off (igniter) systems (including fuel supply) - HRSG Boiler Fuel Supply - Heat Recovery Steam Generator (HRSG)</v>
          </cell>
        </row>
        <row r="7735">
          <cell r="H7735" t="str">
            <v>385 Igniters - HRSG Boiler Fuel Supply - Heat Recovery Steam Generator (HRSG)</v>
          </cell>
        </row>
        <row r="7736">
          <cell r="H7736" t="str">
            <v>410 Other burner problems - HRSG Boiler Fuel Supply - Heat Recovery Steam Generator (HRSG)</v>
          </cell>
        </row>
        <row r="7737">
          <cell r="H7737" t="str">
            <v>440 Fuel oil pumps (general) - HRSG Boiler Fuel Supply - Heat Recovery Steam Generator (HRSG)</v>
          </cell>
        </row>
        <row r="7738">
          <cell r="H7738" t="str">
            <v>441 Fuel oil pumps (burner supply) - HRSG Boiler Fuel Supply - Heat Recovery Steam Generator (HRSG)</v>
          </cell>
        </row>
        <row r="7739">
          <cell r="H7739" t="str">
            <v>442 Fuel oil pumps (forwarding/transfer) - HRSG Boiler Fuel Supply - Heat Recovery Steam Generator (HRSG)</v>
          </cell>
        </row>
        <row r="7740">
          <cell r="H7740" t="str">
            <v>443 Fuel oil (burner supply) pump drives - HRSG Boiler Fuel Supply - Heat Recovery Steam Generator (HRSG)</v>
          </cell>
        </row>
        <row r="7741">
          <cell r="H7741" t="str">
            <v>444 Fuel oil (forwarding/transfer) pump drives - HRSG Boiler Fuel Supply - Heat Recovery Steam Generator (HRSG)</v>
          </cell>
        </row>
        <row r="7742">
          <cell r="H7742" t="str">
            <v>450 Fuel oil heaters - HRSG Boiler Fuel Supply - Heat Recovery Steam Generator (HRSG)</v>
          </cell>
        </row>
        <row r="7743">
          <cell r="H7743" t="str">
            <v>460 Fuel oil atomizers - HRSG Boiler Fuel Supply - Heat Recovery Steam Generator (HRSG)</v>
          </cell>
        </row>
        <row r="7744">
          <cell r="H7744" t="str">
            <v>470 Oil and gas fires - HRSG Boiler Fuel Supply - Heat Recovery Steam Generator (HRSG)</v>
          </cell>
        </row>
        <row r="7745">
          <cell r="H7745" t="str">
            <v>480 Other oil and gas fuel supply problems (see codes 0360-0410 for burner problems) - HRSG Boiler Fuel Supply - Heat Recovery Steam Generator (HRSG)</v>
          </cell>
        </row>
        <row r="7746">
          <cell r="H7746" t="str">
            <v>500 Main steam piping up to turbine stop valves - HRSG Boiler Piping System - Heat Recovery Steam Generator (HRSG)</v>
          </cell>
        </row>
        <row r="7747">
          <cell r="H7747" t="str">
            <v>510 Main steam relief/safety valves off superheater - HRSG Boiler Piping System - Heat Recovery Steam Generator (HRSG)</v>
          </cell>
        </row>
        <row r="7748">
          <cell r="H7748" t="str">
            <v>520 Other main steam valves (including vent and drain valves but not including the turbine stop valves) - HRSG Boiler Piping System - Heat Recovery Steam Generator (HRSG)</v>
          </cell>
        </row>
        <row r="7749">
          <cell r="H7749" t="str">
            <v>530 Other main steam system problems - HRSG Boiler Piping System - Heat Recovery Steam Generator (HRSG)</v>
          </cell>
        </row>
        <row r="7750">
          <cell r="H7750" t="str">
            <v>6110 HP steam piping up to turbine stop valves - Greater than 600 PSIG (see 0790 for piping supports) - HRSG Boiler Piping System - Heat Recovery Steam Generator (HRSG)</v>
          </cell>
        </row>
        <row r="7751">
          <cell r="H7751" t="str">
            <v>6111 HP steam relief/safety valves - HRSG Boiler Piping System - Heat Recovery Steam Generator (HRSG)</v>
          </cell>
        </row>
        <row r="7752">
          <cell r="H7752" t="str">
            <v>6112 Other HP steam valves (including vent and drain valves but not including the turbine stop valves) - HRSG Boiler Piping System - Heat Recovery Steam Generator (HRSG)</v>
          </cell>
        </row>
        <row r="7753">
          <cell r="H7753" t="str">
            <v>6113 Other HP steam system problems - HRSG Boiler Piping System - Heat Recovery Steam Generator (HRSG)</v>
          </cell>
        </row>
        <row r="7754">
          <cell r="H7754" t="str">
            <v>6114 HP steam isolation/boundary valves - HRSG Boiler Piping System - Heat Recovery Steam Generator (HRSG)</v>
          </cell>
        </row>
        <row r="7755">
          <cell r="H7755" t="str">
            <v>6120 IP steam piping up to turbine stop valves - Between 200 &amp; 600 PSIG (see 0790 for piping supports) - HRSG Boiler Piping System - Heat Recovery Steam Generator (HRSG)</v>
          </cell>
        </row>
        <row r="7756">
          <cell r="H7756" t="str">
            <v>6121 IP steam relief/safety valves - HRSG Boiler Piping System - Heat Recovery Steam Generator (HRSG)</v>
          </cell>
        </row>
        <row r="7757">
          <cell r="H7757" t="str">
            <v>6122 Other IP steam valves (including vent and drain valves but not including the turbine stop valves) - HRSG Boiler Piping System - Heat Recovery Steam Generator (HRSG)</v>
          </cell>
        </row>
        <row r="7758">
          <cell r="H7758" t="str">
            <v>6123 Other IP steam system problems - HRSG Boiler Piping System - Heat Recovery Steam Generator (HRSG)</v>
          </cell>
        </row>
        <row r="7759">
          <cell r="H7759" t="str">
            <v>6124 IP steam isolation/boundary valves - HRSG Boiler Piping System - Heat Recovery Steam Generator (HRSG)</v>
          </cell>
        </row>
        <row r="7760">
          <cell r="H7760" t="str">
            <v>6130 LP steam piping up to turbine stop valves - Less than 200 PSIG (see 0790 for piping supports) - HRSG Boiler Piping System - Heat Recovery Steam Generator (HRSG)</v>
          </cell>
        </row>
        <row r="7761">
          <cell r="H7761" t="str">
            <v>6131 LP steam relief/safety valves - HRSG Boiler Piping System - Heat Recovery Steam Generator (HRSG)</v>
          </cell>
        </row>
        <row r="7762">
          <cell r="H7762" t="str">
            <v>6132 Other LP steam valves (including vent and drain valves but not including the turbine stop valves) - HRSG Boiler Piping System - Heat Recovery Steam Generator (HRSG)</v>
          </cell>
        </row>
        <row r="7763">
          <cell r="H7763" t="str">
            <v>6133 Other LP steam system problems - HRSG Boiler Piping System - Heat Recovery Steam Generator (HRSG)</v>
          </cell>
        </row>
        <row r="7764">
          <cell r="H7764" t="str">
            <v>6134 Other main steam valves (including vent and drain valves but not including the turbine stop valves) - HRSG Boiler Piping System - Heat Recovery Steam Generator (HRSG)</v>
          </cell>
        </row>
        <row r="7765">
          <cell r="H7765" t="str">
            <v>6135 LP steam isolation/boundary valves - HRSG Boiler Piping System - Heat Recovery Steam Generator (HRSG)</v>
          </cell>
        </row>
        <row r="7766">
          <cell r="H7766" t="str">
            <v>540 Hot reheat steam piping up to turbine stop valves - HRSG Boiler Piping System - Heat Recovery Steam Generator (HRSG)</v>
          </cell>
        </row>
        <row r="7767">
          <cell r="H7767" t="str">
            <v>541 Cold reheat steam piping up to boiler - HRSG Boiler Piping System - Heat Recovery Steam Generator (HRSG)</v>
          </cell>
        </row>
        <row r="7768">
          <cell r="H7768" t="str">
            <v>550 Reheat steam relief/safety valves - HRSG Boiler Piping System - Heat Recovery Steam Generator (HRSG)</v>
          </cell>
        </row>
        <row r="7769">
          <cell r="H7769" t="str">
            <v>560 Other hot reheat steam valves (not including turbine stop or intercept valves) - HRSG Boiler Piping System - Heat Recovery Steam Generator (HRSG)</v>
          </cell>
        </row>
        <row r="7770">
          <cell r="H7770" t="str">
            <v>561 Other cold reheat steam valves (not including turbine stop or intercept valves) - HRSG Boiler Piping System - Heat Recovery Steam Generator (HRSG)</v>
          </cell>
        </row>
        <row r="7771">
          <cell r="H7771" t="str">
            <v>570 Other reheat steam problems - HRSG Boiler Piping System - Heat Recovery Steam Generator (HRSG)</v>
          </cell>
        </row>
        <row r="7772">
          <cell r="H7772" t="str">
            <v>6140 HP Desuperheater/attemperator piping - Greater than 600 PSIG. - HRSG Boiler Piping System - Heat Recovery Steam Generator (HRSG)</v>
          </cell>
        </row>
        <row r="7773">
          <cell r="H7773" t="str">
            <v>6141 HP Desuperheater/attemperator valves - HRSG Boiler Piping System - Heat Recovery Steam Generator (HRSG)</v>
          </cell>
        </row>
        <row r="7774">
          <cell r="H7774" t="str">
            <v>6142 HP Desuperheater/attemperator spray nozzles - HRSG Boiler Piping System - Heat Recovery Steam Generator (HRSG)</v>
          </cell>
        </row>
        <row r="7775">
          <cell r="H7775" t="str">
            <v>6143 HP Desuperheater/attemperator drums - HRSG Boiler Piping System - Heat Recovery Steam Generator (HRSG)</v>
          </cell>
        </row>
        <row r="7776">
          <cell r="H7776" t="str">
            <v>6144 Other HP desuperheater/attemperator problems - HRSG Boiler Piping System - Heat Recovery Steam Generator (HRSG)</v>
          </cell>
        </row>
        <row r="7777">
          <cell r="H7777" t="str">
            <v>6145 IP Desuperheater/attemperator piping - Between 200-600 PSIG - HRSG Boiler Piping System - Heat Recovery Steam Generator (HRSG)</v>
          </cell>
        </row>
        <row r="7778">
          <cell r="H7778" t="str">
            <v>6146 IP Desuperheater/attemperator valves - HRSG Boiler Piping System - Heat Recovery Steam Generator (HRSG)</v>
          </cell>
        </row>
        <row r="7779">
          <cell r="H7779" t="str">
            <v>6147 IP Desuperheater/attemperator spray nozzles - HRSG Boiler Piping System - Heat Recovery Steam Generator (HRSG)</v>
          </cell>
        </row>
        <row r="7780">
          <cell r="H7780" t="str">
            <v>6148 IP Desuperheater/attemperator drums - HRSG Boiler Piping System - Heat Recovery Steam Generator (HRSG)</v>
          </cell>
        </row>
        <row r="7781">
          <cell r="H7781" t="str">
            <v>6149 Other IP desuperheater/attemperator problems - HRSG Boiler Piping System - Heat Recovery Steam Generator (HRSG)</v>
          </cell>
        </row>
        <row r="7782">
          <cell r="H7782" t="str">
            <v>6150 LP Desuperheater/attemperator piping - Less than 200 PSIG - HRSG Boiler Piping System - Heat Recovery Steam Generator (HRSG)</v>
          </cell>
        </row>
        <row r="7783">
          <cell r="H7783" t="str">
            <v>6151 LP Desuperheater/attemperator valves - HRSG Boiler Piping System - Heat Recovery Steam Generator (HRSG)</v>
          </cell>
        </row>
        <row r="7784">
          <cell r="H7784" t="str">
            <v>6152 LP Desuperheater/attemperator spray nozzles - HRSG Boiler Piping System - Heat Recovery Steam Generator (HRSG)</v>
          </cell>
        </row>
        <row r="7785">
          <cell r="H7785" t="str">
            <v>6153 LP Desuperheater/attemperator drums - HRSG Boiler Piping System - Heat Recovery Steam Generator (HRSG)</v>
          </cell>
        </row>
        <row r="7786">
          <cell r="H7786" t="str">
            <v>6154 Other LP desuperheater/attemperator problems - HRSG Boiler Piping System - Heat Recovery Steam Generator (HRSG)</v>
          </cell>
        </row>
        <row r="7787">
          <cell r="H7787" t="str">
            <v>6160 HP Startup bypass system piping (including drain lines up to heaters or condenser) - Greater than 600 PSIG - HRSG Boiler Piping System - Heat Recovery Steam Generator (HRSG)</v>
          </cell>
        </row>
        <row r="7788">
          <cell r="H7788" t="str">
            <v>6161 HP Startup bypass system valves - HRSG Boiler Piping System - Heat Recovery Steam Generator (HRSG)</v>
          </cell>
        </row>
        <row r="7789">
          <cell r="H7789" t="str">
            <v>6162 HP Startup bypass tanks or flash tanks - HRSG Boiler Piping System - Heat Recovery Steam Generator (HRSG)</v>
          </cell>
        </row>
        <row r="7790">
          <cell r="H7790" t="str">
            <v>6163 Other HP startup bypass system problems - HRSG Boiler Piping System - Heat Recovery Steam Generator (HRSG)</v>
          </cell>
        </row>
        <row r="7791">
          <cell r="H7791" t="str">
            <v>6164 HP startup bypass instrumentation and controls - HRSG Boiler Piping System - Heat Recovery Steam Generator (HRSG)</v>
          </cell>
        </row>
        <row r="7792">
          <cell r="H7792" t="str">
            <v>6170 IP Startup bypass system piping (including drain lines up to heaters or condenser) - Between 200-600 PSIG - HRSG Boiler Piping System - Heat Recovery Steam Generator (HRSG)</v>
          </cell>
        </row>
        <row r="7793">
          <cell r="H7793" t="str">
            <v>6171 IP Startup bypass system valves - HRSG Boiler Piping System - Heat Recovery Steam Generator (HRSG)</v>
          </cell>
        </row>
        <row r="7794">
          <cell r="H7794" t="str">
            <v>6172 IP Startup bypass tanks or flash tanks - HRSG Boiler Piping System - Heat Recovery Steam Generator (HRSG)</v>
          </cell>
        </row>
        <row r="7795">
          <cell r="H7795" t="str">
            <v>6173 Other IP startup bypass system problems - HRSG Boiler Piping System - Heat Recovery Steam Generator (HRSG)</v>
          </cell>
        </row>
        <row r="7796">
          <cell r="H7796" t="str">
            <v>6174 IP startup bypass instrumentation and controls - HRSG Boiler Piping System - Heat Recovery Steam Generator (HRSG)</v>
          </cell>
        </row>
        <row r="7797">
          <cell r="H7797" t="str">
            <v>6180 LP Startup bypass system piping (including drain lines up to heaters or condenser) - Less than 200 PSIG - HRSG Boiler Piping System - Heat Recovery Steam Generator (HRSG)</v>
          </cell>
        </row>
        <row r="7798">
          <cell r="H7798" t="str">
            <v>6181 LP Startup bypass system valves - HRSG Boiler Piping System - Heat Recovery Steam Generator (HRSG)</v>
          </cell>
        </row>
        <row r="7799">
          <cell r="H7799" t="str">
            <v>6182 LP Startup bypass tanks or flash tanks - HRSG Boiler Piping System - Heat Recovery Steam Generator (HRSG)</v>
          </cell>
        </row>
        <row r="7800">
          <cell r="H7800" t="str">
            <v>6183 Other LP startup bypass system problems - HRSG Boiler Piping System - Heat Recovery Steam Generator (HRSG)</v>
          </cell>
        </row>
        <row r="7801">
          <cell r="H7801" t="str">
            <v>6184 LP startup bypass instrumentation and controls - HRSG Boiler Piping System - Heat Recovery Steam Generator (HRSG)</v>
          </cell>
        </row>
        <row r="7802">
          <cell r="H7802" t="str">
            <v>670 Feedwater piping downstream of feedwater regulating valve - HRSG Boiler Piping System - Heat Recovery Steam Generator (HRSG)</v>
          </cell>
        </row>
        <row r="7803">
          <cell r="H7803" t="str">
            <v>680 Feedwater valves (not feedwater regulating valve) - HRSG Boiler Piping System - Heat Recovery Steam Generator (HRSG)</v>
          </cell>
        </row>
        <row r="7804">
          <cell r="H7804" t="str">
            <v>690 Other feedwater problems downstream of feedwater regulating valve (use codes 3401 to 3499 for remainder of feedwater system) - HRSG Boiler Piping System - Heat Recovery Steam Generator (HRSG)</v>
          </cell>
        </row>
        <row r="7805">
          <cell r="H7805" t="str">
            <v>700 Blowdown system valves - HRSG Boiler Piping System - Heat Recovery Steam Generator (HRSG)</v>
          </cell>
        </row>
        <row r="7806">
          <cell r="H7806" t="str">
            <v>710 Blowdown system piping - HRSG Boiler Piping System - Heat Recovery Steam Generator (HRSG)</v>
          </cell>
        </row>
        <row r="7807">
          <cell r="H7807" t="str">
            <v>720 Blowdown system controls / instrumentation - HRSG Boiler Piping System - Heat Recovery Steam Generator (HRSG)</v>
          </cell>
        </row>
        <row r="7808">
          <cell r="H7808" t="str">
            <v>730 Other blowdown system problems - HRSG Boiler Piping System - Heat Recovery Steam Generator (HRSG)</v>
          </cell>
        </row>
        <row r="7809">
          <cell r="H7809" t="str">
            <v>740 Boiler recirculation pumps - HRSG Boiler Piping System - Heat Recovery Steam Generator (HRSG)</v>
          </cell>
        </row>
        <row r="7810">
          <cell r="H7810" t="str">
            <v>741 Boiler recirculation pumps - motors - HRSG Boiler Piping System - Heat Recovery Steam Generator (HRSG)</v>
          </cell>
        </row>
        <row r="7811">
          <cell r="H7811" t="str">
            <v>750 Boiler recirculation piping including downcomers - HRSG Boiler Piping System - Heat Recovery Steam Generator (HRSG)</v>
          </cell>
        </row>
        <row r="7812">
          <cell r="H7812" t="str">
            <v>760 Boiler recirculation valves - HRSG Boiler Piping System - Heat Recovery Steam Generator (HRSG)</v>
          </cell>
        </row>
        <row r="7813">
          <cell r="H7813" t="str">
            <v>770 Other boiler recirculation problems - HRSG Boiler Piping System - Heat Recovery Steam Generator (HRSG)</v>
          </cell>
        </row>
        <row r="7814">
          <cell r="H7814" t="str">
            <v>775 Economizer piping - HRSG Boiler Piping System - Heat Recovery Steam Generator (HRSG)</v>
          </cell>
        </row>
        <row r="7815">
          <cell r="H7815" t="str">
            <v>780 Headers between tube bundles - HRSG Boiler Piping System - Heat Recovery Steam Generator (HRSG)</v>
          </cell>
        </row>
        <row r="7816">
          <cell r="H7816" t="str">
            <v>782 Headers and caps - HRSG Boiler Piping System - Heat Recovery Steam Generator (HRSG)</v>
          </cell>
        </row>
        <row r="7817">
          <cell r="H7817" t="str">
            <v>790 Pipe hangers, brackets, supports (general) - HRSG Boiler Piping System - Heat Recovery Steam Generator (HRSG)</v>
          </cell>
        </row>
        <row r="7818">
          <cell r="H7818" t="str">
            <v>799 Other miscellaneous piping system problems - HRSG Boiler Piping System - Heat Recovery Steam Generator (HRSG)</v>
          </cell>
        </row>
        <row r="7819">
          <cell r="H7819" t="str">
            <v>800 Drums and drum internals (single drum only) - HRSG Boiler Internals and Structures - Heat Recovery Steam Generator (HRSG)</v>
          </cell>
        </row>
        <row r="7820">
          <cell r="H7820" t="str">
            <v>801 HP Drum (including drum level trips not attributable to other causes) - HRSG Boiler Internals and Structures - Heat Recovery Steam Generator (HRSG)</v>
          </cell>
        </row>
        <row r="7821">
          <cell r="H7821" t="str">
            <v>802 IP Drum (including drum level trips not attributable to other causes) - HRSG Boiler Internals and Structures - Heat Recovery Steam Generator (HRSG)</v>
          </cell>
        </row>
        <row r="7822">
          <cell r="H7822" t="str">
            <v>803 LP Drum (including drum level trips not attributable to other causes) - HRSG Boiler Internals and Structures - Heat Recovery Steam Generator (HRSG)</v>
          </cell>
        </row>
        <row r="7823">
          <cell r="H7823" t="str">
            <v>810 Boiler supports and structures (use code 1320 for tube supports) - HRSG Boiler Internals and Structures - Heat Recovery Steam Generator (HRSG)</v>
          </cell>
        </row>
        <row r="7824">
          <cell r="H7824" t="str">
            <v>820 Casing - HRSG Boiler Internals and Structures - Heat Recovery Steam Generator (HRSG)</v>
          </cell>
        </row>
        <row r="7825">
          <cell r="H7825" t="str">
            <v>830 Doors - HRSG Boiler Internals and Structures - Heat Recovery Steam Generator (HRSG)</v>
          </cell>
        </row>
        <row r="7826">
          <cell r="H7826" t="str">
            <v>840 Refractory and insulation - HRSG Boiler Internals and Structures - Heat Recovery Steam Generator (HRSG)</v>
          </cell>
        </row>
        <row r="7827">
          <cell r="H7827" t="str">
            <v>845 Windbox expansion joints - HRSG Boiler Internals and Structures - Heat Recovery Steam Generator (HRSG)</v>
          </cell>
        </row>
        <row r="7828">
          <cell r="H7828" t="str">
            <v>847 Other expansion joints - HRSG Boiler Internals and Structures - Heat Recovery Steam Generator (HRSG)</v>
          </cell>
        </row>
        <row r="7829">
          <cell r="H7829" t="str">
            <v>848 Inlet panel - HRSG Boiler Internals and Structures - Heat Recovery Steam Generator (HRSG)</v>
          </cell>
        </row>
        <row r="7830">
          <cell r="H7830" t="str">
            <v>850 Other internal or structural problems - HRSG Boiler Internals and Structures - Heat Recovery Steam Generator (HRSG)</v>
          </cell>
        </row>
        <row r="7831">
          <cell r="H7831" t="str">
            <v>855 Drum relief/safety valves (single drum only) - HRSG Boiler Internals and Structures - Heat Recovery Steam Generator (HRSG)</v>
          </cell>
        </row>
        <row r="7832">
          <cell r="H7832" t="str">
            <v>856 HP Drum relief/safety valves - HRSG Boiler Internals and Structures - Heat Recovery Steam Generator (HRSG)</v>
          </cell>
        </row>
        <row r="7833">
          <cell r="H7833" t="str">
            <v>857 IP Drum relief/safety valves - HRSG Boiler Internals and Structures - Heat Recovery Steam Generator (HRSG)</v>
          </cell>
        </row>
        <row r="7834">
          <cell r="H7834" t="str">
            <v>858 LP Drum relief/safety valves - HRSG Boiler Internals and Structures - Heat Recovery Steam Generator (HRSG)</v>
          </cell>
        </row>
        <row r="7835">
          <cell r="H7835" t="str">
            <v>859 Tube external fins/membranes - HRSG Boiler Internals and Structures - Heat Recovery Steam Generator (HRSG)</v>
          </cell>
        </row>
        <row r="7836">
          <cell r="H7836" t="str">
            <v>6005 HP Evaporator tubes - HRSG Boiler Tube Leaks - Heat Recovery Steam Generator (HRSG)</v>
          </cell>
        </row>
        <row r="7837">
          <cell r="H7837" t="str">
            <v>6006 IP Evaporator tubes - HRSG Boiler Tube Leaks - Heat Recovery Steam Generator (HRSG)</v>
          </cell>
        </row>
        <row r="7838">
          <cell r="H7838" t="str">
            <v>6007 LP Evaporator tubes - HRSG Boiler Tube Leaks - Heat Recovery Steam Generator (HRSG)</v>
          </cell>
        </row>
        <row r="7839">
          <cell r="H7839" t="str">
            <v>6010 HP superheater - HRSG Boiler Tube Leaks - Heat Recovery Steam Generator (HRSG)</v>
          </cell>
        </row>
        <row r="7840">
          <cell r="H7840" t="str">
            <v>6011 HP reheater - HRSG Boiler Tube Leaks - Heat Recovery Steam Generator (HRSG)</v>
          </cell>
        </row>
        <row r="7841">
          <cell r="H7841" t="str">
            <v>6012 HP economizer - HRSG Boiler Tube Leaks - Heat Recovery Steam Generator (HRSG)</v>
          </cell>
        </row>
        <row r="7842">
          <cell r="H7842" t="str">
            <v>6020 IP superheater - HRSG Boiler Tube Leaks - Heat Recovery Steam Generator (HRSG)</v>
          </cell>
        </row>
        <row r="7843">
          <cell r="H7843" t="str">
            <v>6021 IP reheater - HRSG Boiler Tube Leaks - Heat Recovery Steam Generator (HRSG)</v>
          </cell>
        </row>
        <row r="7844">
          <cell r="H7844" t="str">
            <v>6022 IP economizer - HRSG Boiler Tube Leaks - Heat Recovery Steam Generator (HRSG)</v>
          </cell>
        </row>
        <row r="7845">
          <cell r="H7845" t="str">
            <v>6030 LP reheater - HRSG Boiler Tube Leaks - Heat Recovery Steam Generator (HRSG)</v>
          </cell>
        </row>
        <row r="7846">
          <cell r="H7846" t="str">
            <v>6031 LP superheater - HRSG Boiler Tube Leaks - Heat Recovery Steam Generator (HRSG)</v>
          </cell>
        </row>
        <row r="7847">
          <cell r="H7847" t="str">
            <v>6032 LP economizer - HRSG Boiler Tube Leaks - Heat Recovery Steam Generator (HRSG)</v>
          </cell>
        </row>
        <row r="7848">
          <cell r="H7848" t="str">
            <v>6090 Other HRSG tube problems - HRSG Boiler Tube Leaks - Heat Recovery Steam Generator (HRSG)</v>
          </cell>
        </row>
        <row r="7849">
          <cell r="H7849" t="str">
            <v>1300 Water side fouling - Miscellaneous HRSG Boiler Tube Problems - Heat Recovery Steam Generator (HRSG)</v>
          </cell>
        </row>
        <row r="7850">
          <cell r="H7850" t="str">
            <v>1305 Fireside cleaning (which requires a full outage) Use code 1200 for cleanings that cause deratings. - Miscellaneous HRSG Boiler Tube Problems - Heat Recovery Steam Generator (HRSG)</v>
          </cell>
        </row>
        <row r="7851">
          <cell r="H7851" t="str">
            <v>1310 Water side cleaning (acid cleaning) - Miscellaneous HRSG Boiler Tube Problems - Heat Recovery Steam Generator (HRSG)</v>
          </cell>
        </row>
        <row r="7852">
          <cell r="H7852" t="str">
            <v>1320 Tube supports/attachments - Miscellaneous HRSG Boiler Tube Problems - Heat Recovery Steam Generator (HRSG)</v>
          </cell>
        </row>
        <row r="7853">
          <cell r="H7853" t="str">
            <v>1330 Slag fall damage - Miscellaneous HRSG Boiler Tube Problems - Heat Recovery Steam Generator (HRSG)</v>
          </cell>
        </row>
        <row r="7854">
          <cell r="H7854" t="str">
            <v>1340 Tube modifications (including addition and removal of tubes) - Miscellaneous HRSG Boiler Tube Problems - Heat Recovery Steam Generator (HRSG)</v>
          </cell>
        </row>
        <row r="7855">
          <cell r="H7855" t="str">
            <v>1350 Other miscellaneous boiler tube problems - Miscellaneous HRSG Boiler Tube Problems - Heat Recovery Steam Generator (HRSG)</v>
          </cell>
        </row>
        <row r="7856">
          <cell r="H7856" t="str">
            <v>1360 Boiler drains system - Miscellaneous HRSG Boiler Tube Problems - Heat Recovery Steam Generator (HRSG)</v>
          </cell>
        </row>
        <row r="7857">
          <cell r="H7857" t="str">
            <v>1400 Forced draft fans - HRSG Boiler Air and Gas Systems - Heat Recovery Steam Generator (HRSG)</v>
          </cell>
        </row>
        <row r="7858">
          <cell r="H7858" t="str">
            <v>1401 Forced draft fan dampers - HRSG Boiler Air and Gas Systems - Heat Recovery Steam Generator (HRSG)</v>
          </cell>
        </row>
        <row r="7859">
          <cell r="H7859" t="str">
            <v>1407 Forced draft fan lubrication system - HRSG Boiler Air and Gas Systems - Heat Recovery Steam Generator (HRSG)</v>
          </cell>
        </row>
        <row r="7860">
          <cell r="H7860" t="str">
            <v>1410 Forced draft fan motors - HRSG Boiler Air and Gas Systems - Heat Recovery Steam Generator (HRSG)</v>
          </cell>
        </row>
        <row r="7861">
          <cell r="H7861" t="str">
            <v>1411 Forced draft fan motors - variable speed - HRSG Boiler Air and Gas Systems - Heat Recovery Steam Generator (HRSG)</v>
          </cell>
        </row>
        <row r="7862">
          <cell r="H7862" t="str">
            <v>1412 Forced draft fan drives (other than motor) - HRSG Boiler Air and Gas Systems - Heat Recovery Steam Generator (HRSG)</v>
          </cell>
        </row>
        <row r="7863">
          <cell r="H7863" t="str">
            <v>1415 Forced draft fan controls - HRSG Boiler Air and Gas Systems - Heat Recovery Steam Generator (HRSG)</v>
          </cell>
        </row>
        <row r="7864">
          <cell r="H7864" t="str">
            <v>1420 Other forced draft fan problems - HRSG Boiler Air and Gas Systems - Heat Recovery Steam Generator (HRSG)</v>
          </cell>
        </row>
        <row r="7865">
          <cell r="H7865" t="str">
            <v>1451 Fluidized Air Fan (FBC Only) - HRSG Boiler Air and Gas Systems - Heat Recovery Steam Generator (HRSG)</v>
          </cell>
        </row>
        <row r="7866">
          <cell r="H7866" t="str">
            <v>1456 Induced draft fan dampers - HRSG Boiler Air and Gas Systems - Heat Recovery Steam Generator (HRSG)</v>
          </cell>
        </row>
        <row r="7867">
          <cell r="H7867" t="str">
            <v>1590 Stacks (use code 8430 for stack problems due to pollution control equipment) - HRSG Boiler Air and Gas Systems - Heat Recovery Steam Generator (HRSG)</v>
          </cell>
        </row>
        <row r="7868">
          <cell r="H7868" t="str">
            <v>1591 Stack damper and linkage - HRSG Boiler Air and Gas Systems - Heat Recovery Steam Generator (HRSG)</v>
          </cell>
        </row>
        <row r="7869">
          <cell r="H7869" t="str">
            <v>1592 Stack damper linkage motors - HRSG Boiler Air and Gas Systems - Heat Recovery Steam Generator (HRSG)</v>
          </cell>
        </row>
        <row r="7870">
          <cell r="H7870" t="str">
            <v>1599 Other miscellaneous boiler air and gas system problems - HRSG Boiler Air and Gas Systems - Heat Recovery Steam Generator (HRSG)</v>
          </cell>
        </row>
        <row r="7871">
          <cell r="H7871" t="str">
            <v>1700 Feedwater controls (report local controls - feedwater pump, feedwater regulator valve, etc., - with component or system) - HRSG Boiler Control Systems - Heat Recovery Steam Generator (HRSG)</v>
          </cell>
        </row>
        <row r="7872">
          <cell r="H7872" t="str">
            <v>1710 Combustion/steam condition controls (report local controls - burners, pulverizers, etc., - with component or system) - HRSG Boiler Control Systems - Heat Recovery Steam Generator (HRSG)</v>
          </cell>
        </row>
        <row r="7873">
          <cell r="H7873" t="str">
            <v>1720 Desuperheater/attemperator controls - HRSG Boiler Control Systems - Heat Recovery Steam Generator (HRSG)</v>
          </cell>
        </row>
        <row r="7874">
          <cell r="H7874" t="str">
            <v>1730 Boiler explosion or implosion - HRSG Boiler Control Systems - Heat Recovery Steam Generator (HRSG)</v>
          </cell>
        </row>
        <row r="7875">
          <cell r="H7875" t="str">
            <v>1740 Boiler drum gage glasses / level indicator - HRSG Boiler Control Systems - Heat Recovery Steam Generator (HRSG)</v>
          </cell>
        </row>
        <row r="7876">
          <cell r="H7876" t="str">
            <v>1750 Burner management system - HRSG Boiler Control Systems - Heat Recovery Steam Generator (HRSG)</v>
          </cell>
        </row>
        <row r="7877">
          <cell r="H7877" t="str">
            <v>1760 Feedwater instrumentation (not local controls) - HRSG Boiler Control Systems - Heat Recovery Steam Generator (HRSG)</v>
          </cell>
        </row>
        <row r="7878">
          <cell r="H7878" t="str">
            <v>1761 Combustion/Steam condition instrumentation (not local controls) - HRSG Boiler Control Systems - Heat Recovery Steam Generator (HRSG)</v>
          </cell>
        </row>
        <row r="7879">
          <cell r="H7879" t="str">
            <v>1762 Desuperheater/attemperator instrumentation (not local controls) - HRSG Boiler Control Systems - Heat Recovery Steam Generator (HRSG)</v>
          </cell>
        </row>
        <row r="7880">
          <cell r="H7880" t="str">
            <v>1799 Other boiler instrumentation and control problems - HRSG Boiler Control Systems - Heat Recovery Steam Generator (HRSG)</v>
          </cell>
        </row>
        <row r="7881">
          <cell r="H7881" t="str">
            <v>1800 Major boiler overhaul (720 hours or longer) (use for non-specific overhaul only; see page B-CCGT-2) - HRSG Boiler Overhaul and Inspections - Heat Recovery Steam Generator (HRSG)</v>
          </cell>
        </row>
        <row r="7882">
          <cell r="H7882" t="str">
            <v>1801 Minor boiler overhaul (less than 720 hours) (use for non-specific overhaul only; see page B-CCGT-2) - HRSG Boiler Overhaul and Inspections - Heat Recovery Steam Generator (HRSG)</v>
          </cell>
        </row>
        <row r="7883">
          <cell r="H7883" t="str">
            <v>1810 Other boiler inspections - HRSG Boiler Overhaul and Inspections - Heat Recovery Steam Generator (HRSG)</v>
          </cell>
        </row>
        <row r="7884">
          <cell r="H7884" t="str">
            <v>1811 Boiler Inspections - problem identification / investigation - HRSG Boiler Overhaul and Inspections - Heat Recovery Steam Generator (HRSG)</v>
          </cell>
        </row>
        <row r="7885">
          <cell r="H7885" t="str">
            <v>1812 Boiler Inspections - scheduled or routine - HRSG Boiler Overhaul and Inspections - Heat Recovery Steam Generator (HRSG)</v>
          </cell>
        </row>
        <row r="7886">
          <cell r="H7886" t="str">
            <v>1820 Chemical cleaning/steam blows - HRSG Boiler Overhaul and Inspections - Heat Recovery Steam Generator (HRSG)</v>
          </cell>
        </row>
        <row r="7887">
          <cell r="H7887" t="str">
            <v>1850 Boiler water condition (not feedwater water quality) - HRSG Boiler Water Condition - Heat Recovery Steam Generator (HRSG)</v>
          </cell>
        </row>
        <row r="7888">
          <cell r="H7888" t="str">
            <v>1900 Improper balance between tube sections not due to fouling or plugging - HRSG Boiler Design Limitations - Heat Recovery Steam Generator (HRSG)</v>
          </cell>
        </row>
        <row r="7889">
          <cell r="H7889" t="str">
            <v>1910 Inadequate air not due to equipment problems - HRSG Boiler Design Limitations - Heat Recovery Steam Generator (HRSG)</v>
          </cell>
        </row>
        <row r="7890">
          <cell r="H7890" t="str">
            <v>1980 Boiler safety valve test - Miscellaneous (HRSG Boiler) - Heat Recovery Steam Generator (HRSG)</v>
          </cell>
        </row>
        <row r="7891">
          <cell r="H7891" t="str">
            <v>1990 Boiler performance testing (use code 9999 for total unit performance testing) - Miscellaneous (HRSG Boiler) - Heat Recovery Steam Generator (HRSG)</v>
          </cell>
        </row>
        <row r="7892">
          <cell r="H7892" t="str">
            <v>1999 Boiler, miscellaneous - Miscellaneous (HRSG Boiler) - Heat Recovery Steam Generator (HRSG)</v>
          </cell>
        </row>
        <row r="7893">
          <cell r="H7893" t="str">
            <v>6000 Heat recovery steam generator to gas turbine connecting equipment. For additional codes, use Fossil Steam Cause Codes 0010 to 1999. - Miscellaneous (HRSG Boiler) - Heat Recovery Steam Generator (HRSG)</v>
          </cell>
        </row>
        <row r="7894">
          <cell r="H7894" t="str">
            <v>6100 Steam turbine to gas turbine coupling. For additional codes, use Fossil Steam Cause Codes 4000 to 4499. - Miscellaneous (HRSG Boiler) - Heat Recovery Steam Generator (HRSG)</v>
          </cell>
        </row>
        <row r="7895">
          <cell r="H7895" t="str">
            <v>3110 Condenser tube leaks - Condensing System - Balance of Plant</v>
          </cell>
        </row>
        <row r="7896">
          <cell r="H7896" t="str">
            <v>3111 Condenser tube fouling shell side - Condensing System - Balance of Plant</v>
          </cell>
        </row>
        <row r="7897">
          <cell r="H7897" t="str">
            <v>3112 Condenser tube fouling tube side - Condensing System - Balance of Plant</v>
          </cell>
        </row>
        <row r="7898">
          <cell r="H7898" t="str">
            <v>3113 Condenser tube and water box cleaning (including circulating water flow reversal) - Condensing System - Balance of Plant</v>
          </cell>
        </row>
        <row r="7899">
          <cell r="H7899" t="str">
            <v>3114 Air-cooled condenser tubes - Condensing System - Balance of Plant</v>
          </cell>
        </row>
        <row r="7900">
          <cell r="H7900" t="str">
            <v>3115 Air-cooled condenser pumps - Condensing System - Balance of Plant</v>
          </cell>
        </row>
        <row r="7901">
          <cell r="H7901" t="str">
            <v>3116 Air-cooled condenser fans - Condensing System - Balance of Plant</v>
          </cell>
        </row>
        <row r="7902">
          <cell r="H7902" t="str">
            <v>3117 Air-cooled condenser fan motors - Condensing System - Balance of Plant</v>
          </cell>
        </row>
        <row r="7903">
          <cell r="H7903" t="str">
            <v>3118 Other Air-cooled condenser problems - Condensing System - Balance of Plant</v>
          </cell>
        </row>
        <row r="7904">
          <cell r="H7904" t="str">
            <v>3119 Other condenser tube casing or shell and internal problems - Condensing System - Balance of Plant</v>
          </cell>
        </row>
        <row r="7905">
          <cell r="H7905" t="str">
            <v>3120 Tube sheets - Condensing System - Balance of Plant</v>
          </cell>
        </row>
        <row r="7906">
          <cell r="H7906" t="str">
            <v>3121 Expansion joint - Condensing System - Balance of Plant</v>
          </cell>
        </row>
        <row r="7907">
          <cell r="H7907" t="str">
            <v>3122 Gaskets and seals - Condensing System - Balance of Plant</v>
          </cell>
        </row>
        <row r="7908">
          <cell r="H7908" t="str">
            <v>3123 Hot well - Condensing System - Balance of Plant</v>
          </cell>
        </row>
        <row r="7909">
          <cell r="H7909" t="str">
            <v>3124 Tube sheet fouling - Condensing System - Balance of Plant</v>
          </cell>
        </row>
        <row r="7910">
          <cell r="H7910" t="str">
            <v>3129 Other condenser casing or shell and internal problems - Condensing System - Balance of Plant</v>
          </cell>
        </row>
        <row r="7911">
          <cell r="H7911" t="str">
            <v>3130 Air ejectors - Condensing System - Balance of Plant</v>
          </cell>
        </row>
        <row r="7912">
          <cell r="H7912" t="str">
            <v>3131 Air ejector piping and valves - Condensing System - Balance of Plant</v>
          </cell>
        </row>
        <row r="7913">
          <cell r="H7913" t="str">
            <v>3132 Inter and after condensers - Condensing System - Balance of Plant</v>
          </cell>
        </row>
        <row r="7914">
          <cell r="H7914" t="str">
            <v>3133 Vacuum pumps - Condensing System - Balance of Plant</v>
          </cell>
        </row>
        <row r="7915">
          <cell r="H7915" t="str">
            <v>3134 Vacuum pump piping and valves - Condensing System - Balance of Plant</v>
          </cell>
        </row>
        <row r="7916">
          <cell r="H7916" t="str">
            <v>3135 Vacuum pump motor and auxiliaries - Condensing System - Balance of Plant</v>
          </cell>
        </row>
        <row r="7917">
          <cell r="H7917" t="str">
            <v>3139 Other air extraction system problems - general - Condensing System - Balance of Plant</v>
          </cell>
        </row>
        <row r="7918">
          <cell r="H7918" t="str">
            <v>3149 Loss of vacuum not attributable to a particular component such as air ejectors or valves, or high back pressure not attributable to high circulating water temperature, or vacuum losses from a known cause. - Condensing System - Balance of Plant</v>
          </cell>
        </row>
        <row r="7919">
          <cell r="H7919" t="str">
            <v>3150 Hot well level controls - Condensing System - Balance of Plant</v>
          </cell>
        </row>
        <row r="7920">
          <cell r="H7920" t="str">
            <v>3151 Vacuum pump and air ejector controls - Condensing System - Balance of Plant</v>
          </cell>
        </row>
        <row r="7921">
          <cell r="H7921" t="str">
            <v>3152 Air-cooled condenser controls - Condensing System - Balance of Plant</v>
          </cell>
        </row>
        <row r="7922">
          <cell r="H7922" t="str">
            <v>3159 Other condensing system controls and instruments - Condensing System - Balance of Plant</v>
          </cell>
        </row>
        <row r="7923">
          <cell r="H7923" t="str">
            <v>3170 Condenser inspection (use code 3110 to report looking for tube leaks) - Condensing System - Balance of Plant</v>
          </cell>
        </row>
        <row r="7924">
          <cell r="H7924" t="str">
            <v>3171 Air-cooled condenser inspections - Condensing System - Balance of Plant</v>
          </cell>
        </row>
        <row r="7925">
          <cell r="H7925" t="str">
            <v>3180 Major condenser overhaul - Condensing System - Balance of Plant</v>
          </cell>
        </row>
        <row r="7926">
          <cell r="H7926" t="str">
            <v>3185 Water side cathodic protection - Condensing System - Balance of Plant</v>
          </cell>
        </row>
        <row r="7927">
          <cell r="H7927" t="str">
            <v>3186 Auxiliary condenser and associated equipment - Condensing System - Balance of Plant</v>
          </cell>
        </row>
        <row r="7928">
          <cell r="H7928" t="str">
            <v>3190 Air leakage (for losses not attributable to previously noted equipment related codes) - Condensing System - Balance of Plant</v>
          </cell>
        </row>
        <row r="7929">
          <cell r="H7929" t="str">
            <v>3199 Other miscellaneous condensing system problems - Condensing System - Balance of Plant</v>
          </cell>
        </row>
        <row r="7930">
          <cell r="H7930" t="str">
            <v>3210 Circulating water pumps - Circulating Water Systems - Balance of Plant</v>
          </cell>
        </row>
        <row r="7931">
          <cell r="H7931" t="str">
            <v>3211 Circulating water pump motors - Circulating Water Systems - Balance of Plant</v>
          </cell>
        </row>
        <row r="7932">
          <cell r="H7932" t="str">
            <v>3220 Circulating water piping - Circulating Water Systems - Balance of Plant</v>
          </cell>
        </row>
        <row r="7933">
          <cell r="H7933" t="str">
            <v>3221 Circulating water piping fouling - Circulating Water Systems - Balance of Plant</v>
          </cell>
        </row>
        <row r="7934">
          <cell r="H7934" t="str">
            <v>3230 Circulating water valves - Circulating Water Systems - Balance of Plant</v>
          </cell>
        </row>
        <row r="7935">
          <cell r="H7935" t="str">
            <v>3231 Waterbox - Circulating Water Systems - Balance of Plant</v>
          </cell>
        </row>
        <row r="7936">
          <cell r="H7936" t="str">
            <v>3232 Condenser tube cleaning system including debris filter - Circulating Water Systems - Balance of Plant</v>
          </cell>
        </row>
        <row r="7937">
          <cell r="H7937" t="str">
            <v>3233 Circulating water priming system - Circulating Water Systems - Balance of Plant</v>
          </cell>
        </row>
        <row r="7938">
          <cell r="H7938" t="str">
            <v>3235 Cooling tower booster pump - Circulating Water Systems - Balance of Plant</v>
          </cell>
        </row>
        <row r="7939">
          <cell r="H7939" t="str">
            <v>3236 Cooling tower booster motor - Circulating Water Systems - Balance of Plant</v>
          </cell>
        </row>
        <row r="7940">
          <cell r="H7940" t="str">
            <v>3238 Cooling tower fan motors - Circulating Water Systems - Balance of Plant</v>
          </cell>
        </row>
        <row r="7941">
          <cell r="H7941" t="str">
            <v>3239 Cooling tower fan motors - variable speed - Circulating Water Systems - Balance of Plant</v>
          </cell>
        </row>
        <row r="7942">
          <cell r="H7942" t="str">
            <v>3240 Cooling tower fans - Circulating Water Systems - Balance of Plant</v>
          </cell>
        </row>
        <row r="7943">
          <cell r="H7943" t="str">
            <v>3241 Cooling tower efficiency below design - Circulating Water Systems - Balance of Plant</v>
          </cell>
        </row>
        <row r="7944">
          <cell r="H7944" t="str">
            <v>3242 Cooling tower fill damage - Circulating Water Systems - Balance of Plant</v>
          </cell>
        </row>
        <row r="7945">
          <cell r="H7945" t="str">
            <v>3243 Cooling tower icing - Circulating Water Systems - Balance of Plant</v>
          </cell>
        </row>
        <row r="7946">
          <cell r="H7946" t="str">
            <v>3244 Cooling tower fires - Circulating Water Systems - Balance of Plant</v>
          </cell>
        </row>
        <row r="7947">
          <cell r="H7947" t="str">
            <v>3245 Other cooling tower problems - Circulating Water Systems - Balance of Plant</v>
          </cell>
        </row>
        <row r="7948">
          <cell r="H7948" t="str">
            <v>3246 Cooling tower fouling - Circulating Water Systems - Balance of Plant</v>
          </cell>
        </row>
        <row r="7949">
          <cell r="H7949" t="str">
            <v>3247 Cooling tower instrumentation - Circulating Water Systems - Balance of Plant</v>
          </cell>
        </row>
        <row r="7950">
          <cell r="H7950" t="str">
            <v>3248 Cooling Tower Overhaul - Circulating Water Systems - Balance of Plant</v>
          </cell>
        </row>
        <row r="7951">
          <cell r="H7951" t="str">
            <v>3250 Circulating water system instruments and controls - Circulating Water Systems - Balance of Plant</v>
          </cell>
        </row>
        <row r="7952">
          <cell r="H7952" t="str">
            <v>3260 Traveling screens - Circulating Water Systems - Balance of Plant</v>
          </cell>
        </row>
        <row r="7953">
          <cell r="H7953" t="str">
            <v>3261 Traveling screen fouling - Circulating Water Systems - Balance of Plant</v>
          </cell>
        </row>
        <row r="7954">
          <cell r="H7954" t="str">
            <v>3269 Circulating water biological conditions (ie, zebra mussels) - Circulating Water Systems - Balance of Plant</v>
          </cell>
        </row>
        <row r="7955">
          <cell r="H7955" t="str">
            <v>3270 Intake system problems other than traveling screens - Circulating Water Systems - Balance of Plant</v>
          </cell>
        </row>
        <row r="7956">
          <cell r="H7956" t="str">
            <v>3271 Intake grating fouling - Circulating Water Systems - Balance of Plant</v>
          </cell>
        </row>
        <row r="7957">
          <cell r="H7957" t="str">
            <v>3272 Circulating water screenwash system - Circulating Water Systems - Balance of Plant</v>
          </cell>
        </row>
        <row r="7958">
          <cell r="H7958" t="str">
            <v>3273 Debris in circulating water from outside sources (leaves, mud, etc.) - Circulating Water Systems - Balance of Plant</v>
          </cell>
        </row>
        <row r="7959">
          <cell r="H7959" t="str">
            <v>3280 High circulating water temperature (not due to season, tower efficiency below design, or other listed equipment problem) - Circulating Water Systems - Balance of Plant</v>
          </cell>
        </row>
        <row r="7960">
          <cell r="H7960" t="str">
            <v>3281 Circulating water tempering system - Circulating Water Systems - Balance of Plant</v>
          </cell>
        </row>
        <row r="7961">
          <cell r="H7961" t="str">
            <v>3282 Circulating water cooling ponds - Circulating Water Systems - Balance of Plant</v>
          </cell>
        </row>
        <row r="7962">
          <cell r="H7962" t="str">
            <v>3285 Circulating water chemistry - Circulating Water Systems - Balance of Plant</v>
          </cell>
        </row>
        <row r="7963">
          <cell r="H7963" t="str">
            <v>3299 Other circulating water system problems - Circulating Water Systems - Balance of Plant</v>
          </cell>
        </row>
        <row r="7964">
          <cell r="H7964" t="str">
            <v>3290 Waste water (zero discharge) tanks, pumps, and motors - Waste Water (zero discharge) Systems - Balance of Plant</v>
          </cell>
        </row>
        <row r="7965">
          <cell r="H7965" t="str">
            <v>3291 Waste water (zero discharge) system fouling - Waste Water (zero discharge) Systems - Balance of Plant</v>
          </cell>
        </row>
        <row r="7966">
          <cell r="H7966" t="str">
            <v>3292 Waste water (zero discharge) piping - Waste Water (zero discharge) Systems - Balance of Plant</v>
          </cell>
        </row>
        <row r="7967">
          <cell r="H7967" t="str">
            <v>3293 Waste water (zero discharge) valves - Waste Water (zero discharge) Systems - Balance of Plant</v>
          </cell>
        </row>
        <row r="7968">
          <cell r="H7968" t="str">
            <v>3294 Waste water (zero discharge) controls and instrumentation - Waste Water (zero discharge) Systems - Balance of Plant</v>
          </cell>
        </row>
        <row r="7969">
          <cell r="H7969" t="str">
            <v>3295 Other waste water (zero discharge) problems - Waste Water (zero discharge) Systems - Balance of Plant</v>
          </cell>
        </row>
        <row r="7970">
          <cell r="H7970" t="str">
            <v>3300 Condensate water pre-treatment - Condensate System - Balance of Plant</v>
          </cell>
        </row>
        <row r="7971">
          <cell r="H7971" t="str">
            <v>3310 Condensate/hotwell pumps - Condensate System - Balance of Plant</v>
          </cell>
        </row>
        <row r="7972">
          <cell r="H7972" t="str">
            <v>3311 Condensate/hotwell pump motor - Condensate System - Balance of Plant</v>
          </cell>
        </row>
        <row r="7973">
          <cell r="H7973" t="str">
            <v>3312 Condensate booster pump - Condensate System - Balance of Plant</v>
          </cell>
        </row>
        <row r="7974">
          <cell r="H7974" t="str">
            <v>3313 Condensate booster pump motor - Condensate System - Balance of Plant</v>
          </cell>
        </row>
        <row r="7975">
          <cell r="H7975" t="str">
            <v>3314 Condensate booster pump motor - variable speed - Condensate System - Balance of Plant</v>
          </cell>
        </row>
        <row r="7976">
          <cell r="H7976" t="str">
            <v>3315 Condensate booster pump drive (other than 3313 and 3314) - Condensate System - Balance of Plant</v>
          </cell>
        </row>
        <row r="7977">
          <cell r="H7977" t="str">
            <v>3320 Condensate piping - Condensate System - Balance of Plant</v>
          </cell>
        </row>
        <row r="7978">
          <cell r="H7978" t="str">
            <v>3330 Condensate valves - Condensate System - Balance of Plant</v>
          </cell>
        </row>
        <row r="7979">
          <cell r="H7979" t="str">
            <v>3339 LP heater head leaks - Condensate System - Balance of Plant</v>
          </cell>
        </row>
        <row r="7980">
          <cell r="H7980" t="str">
            <v>3340 LP heater tube leaks - Condensate System - Balance of Plant</v>
          </cell>
        </row>
        <row r="7981">
          <cell r="H7981" t="str">
            <v>3341 Other LP heater - general - Condensate System - Balance of Plant</v>
          </cell>
        </row>
        <row r="7982">
          <cell r="H7982" t="str">
            <v>3342 IP heater tube leaks - Condensate System - Balance of Plant</v>
          </cell>
        </row>
        <row r="7983">
          <cell r="H7983" t="str">
            <v>3343 Other IP heater - general - Condensate System - Balance of Plant</v>
          </cell>
        </row>
        <row r="7984">
          <cell r="H7984" t="str">
            <v>3344 Deaerator (including level control) - Condensate System - Balance of Plant</v>
          </cell>
        </row>
        <row r="7985">
          <cell r="H7985" t="str">
            <v>3345 IP heater head leaks - Condensate System - Balance of Plant</v>
          </cell>
        </row>
        <row r="7986">
          <cell r="H7986" t="str">
            <v>3350 Condensate polishing and filtering systems - Condensate System - Balance of Plant</v>
          </cell>
        </row>
        <row r="7987">
          <cell r="H7987" t="str">
            <v>3351 Chemical addition systems - Condensate System - Balance of Plant</v>
          </cell>
        </row>
        <row r="7988">
          <cell r="H7988" t="str">
            <v>3352 Feedwater chemistry (not specific to condenser, polishers, or chemical addition) - Condensate System - Balance of Plant</v>
          </cell>
        </row>
        <row r="7989">
          <cell r="H7989" t="str">
            <v>3360 Condensate makeup and return (including storage tanks) - Condensate System - Balance of Plant</v>
          </cell>
        </row>
        <row r="7990">
          <cell r="H7990" t="str">
            <v>3370 Condensate system controls and instrumentation (not hotwell level, heater level, or deaerator level controls; see codes 3150-3159, 3344, 3502). - Condensate System - Balance of Plant</v>
          </cell>
        </row>
        <row r="7991">
          <cell r="H7991" t="str">
            <v>3380 Condensate coolers - Condensate System - Balance of Plant</v>
          </cell>
        </row>
        <row r="7992">
          <cell r="H7992" t="str">
            <v>3399 Other miscellaneous condensate system problems - Condensate System - Balance of Plant</v>
          </cell>
        </row>
        <row r="7993">
          <cell r="H7993" t="str">
            <v>3401 Startup feedwater pump - Feedwater System - Balance of Plant</v>
          </cell>
        </row>
        <row r="7994">
          <cell r="H7994" t="str">
            <v>3402 Startup feedwater pump drives - all types - Feedwater System - Balance of Plant</v>
          </cell>
        </row>
        <row r="7995">
          <cell r="H7995" t="str">
            <v>3407 Feedwater pump suction screens - Feedwater System - Balance of Plant</v>
          </cell>
        </row>
        <row r="7996">
          <cell r="H7996" t="str">
            <v>3408 Feedwater pump drive - local controls - Feedwater System - Balance of Plant</v>
          </cell>
        </row>
        <row r="7997">
          <cell r="H7997" t="str">
            <v>3409 Feedwater pump drive motor - variable speed - Feedwater System - Balance of Plant</v>
          </cell>
        </row>
        <row r="7998">
          <cell r="H7998" t="str">
            <v>3410 Feedwater pump - Feedwater System - Balance of Plant</v>
          </cell>
        </row>
        <row r="7999">
          <cell r="H7999" t="str">
            <v>3411 Feedwater pump drive - motor - Feedwater System - Balance of Plant</v>
          </cell>
        </row>
        <row r="8000">
          <cell r="H8000" t="str">
            <v>3412 Feedwater pump drive - steam turbine - Feedwater System - Balance of Plant</v>
          </cell>
        </row>
        <row r="8001">
          <cell r="H8001" t="str">
            <v>3413 Feedwater pump coupling and drive shaft - Feedwater System - Balance of Plant</v>
          </cell>
        </row>
        <row r="8002">
          <cell r="H8002" t="str">
            <v>3414 Feedwater pump local controls - Feedwater System - Balance of Plant</v>
          </cell>
        </row>
        <row r="8003">
          <cell r="H8003" t="str">
            <v>3415 Feedwater pump/drive lube oil system - Feedwater System - Balance of Plant</v>
          </cell>
        </row>
        <row r="8004">
          <cell r="H8004" t="str">
            <v>3416 Other feedwater pump problems - Feedwater System - Balance of Plant</v>
          </cell>
        </row>
        <row r="8005">
          <cell r="H8005" t="str">
            <v>3417 Feedwater pump drive - main shaft - Feedwater System - Balance of Plant</v>
          </cell>
        </row>
        <row r="8006">
          <cell r="H8006" t="str">
            <v>3418 Feedwater pump drive - other - Feedwater System - Balance of Plant</v>
          </cell>
        </row>
        <row r="8007">
          <cell r="H8007" t="str">
            <v>3419 Feedwater pump drive - gear - Feedwater System - Balance of Plant</v>
          </cell>
        </row>
        <row r="8008">
          <cell r="H8008" t="str">
            <v>3420 Feedwater piping and supports - Feedwater System - Balance of Plant</v>
          </cell>
        </row>
        <row r="8009">
          <cell r="H8009" t="str">
            <v>3430 Feedwater regulating (boiler level control) valve - Feedwater System - Balance of Plant</v>
          </cell>
        </row>
        <row r="8010">
          <cell r="H8010" t="str">
            <v>3431 Other feedwater valves - Feedwater System - Balance of Plant</v>
          </cell>
        </row>
        <row r="8011">
          <cell r="H8011" t="str">
            <v>3439 HP heater head leaks - Feedwater System - Balance of Plant</v>
          </cell>
        </row>
        <row r="8012">
          <cell r="H8012" t="str">
            <v>3440 High pressure heater tube leaks - Feedwater System - Balance of Plant</v>
          </cell>
        </row>
        <row r="8013">
          <cell r="H8013" t="str">
            <v>3441 Other high pressure heater problems (see condensate system for LP and IP heater codes) - Feedwater System - Balance of Plant</v>
          </cell>
        </row>
        <row r="8014">
          <cell r="H8014" t="str">
            <v>3451 Feedwater booster pump suction screens - Feedwater System - Balance of Plant</v>
          </cell>
        </row>
        <row r="8015">
          <cell r="H8015" t="str">
            <v>3452 Feedwater booster pump drive - local controls - Feedwater System - Balance of Plant</v>
          </cell>
        </row>
        <row r="8016">
          <cell r="H8016" t="str">
            <v>3453 Feedwater booster pump drive motor - variable speed - Feedwater System - Balance of Plant</v>
          </cell>
        </row>
        <row r="8017">
          <cell r="H8017" t="str">
            <v>3454 Feedwater booster pump - Feedwater System - Balance of Plant</v>
          </cell>
        </row>
        <row r="8018">
          <cell r="H8018" t="str">
            <v>3455 Feedwater booster pump drive - motor - Feedwater System - Balance of Plant</v>
          </cell>
        </row>
        <row r="8019">
          <cell r="H8019" t="str">
            <v>3456 Feedwater booster pump drive - steam turbine - Feedwater System - Balance of Plant</v>
          </cell>
        </row>
        <row r="8020">
          <cell r="H8020" t="str">
            <v>3457 Feedwater booster pump coupling and drive shaft - Feedwater System - Balance of Plant</v>
          </cell>
        </row>
        <row r="8021">
          <cell r="H8021" t="str">
            <v>3458 Feedwater booster pump local controls - Feedwater System - Balance of Plant</v>
          </cell>
        </row>
        <row r="8022">
          <cell r="H8022" t="str">
            <v>3459 Feedwater booster pump/drive lube oil system - Feedwater System - Balance of Plant</v>
          </cell>
        </row>
        <row r="8023">
          <cell r="H8023" t="str">
            <v>3460 Other feedwater booster pump problems - Feedwater System - Balance of Plant</v>
          </cell>
        </row>
        <row r="8024">
          <cell r="H8024" t="str">
            <v>3461 Feedwater booster pump drive - main shaft - Feedwater System - Balance of Plant</v>
          </cell>
        </row>
        <row r="8025">
          <cell r="H8025" t="str">
            <v>3462 Feedwater booster pump drive - other - Feedwater System - Balance of Plant</v>
          </cell>
        </row>
        <row r="8026">
          <cell r="H8026" t="str">
            <v>3463 Feedwater booster pump drive - gear - Feedwater System - Balance of Plant</v>
          </cell>
        </row>
        <row r="8027">
          <cell r="H8027" t="str">
            <v>3499 Other feedwater system problems - Feedwater System - Balance of Plant</v>
          </cell>
        </row>
        <row r="8028">
          <cell r="H8028" t="str">
            <v>3501 Heater drain pumps - Heater Drain Systems - Balance of Plant</v>
          </cell>
        </row>
        <row r="8029">
          <cell r="H8029" t="str">
            <v>3502 Heater level control - Heater Drain Systems - Balance of Plant</v>
          </cell>
        </row>
        <row r="8030">
          <cell r="H8030" t="str">
            <v>3503 Heater drain piping - Heater Drain Systems - Balance of Plant</v>
          </cell>
        </row>
        <row r="8031">
          <cell r="H8031" t="str">
            <v>3504 Heater drain valves - Heater Drain Systems - Balance of Plant</v>
          </cell>
        </row>
        <row r="8032">
          <cell r="H8032" t="str">
            <v>3505 Heater drain pump drive - Heater Drain Systems - Balance of Plant</v>
          </cell>
        </row>
        <row r="8033">
          <cell r="H8033" t="str">
            <v>3509 Other heater drain system problems - Heater Drain Systems - Balance of Plant</v>
          </cell>
        </row>
        <row r="8034">
          <cell r="H8034" t="str">
            <v>3520 HP Extraction steam piping - Extraction Steam - Balance of Plant</v>
          </cell>
        </row>
        <row r="8035">
          <cell r="H8035" t="str">
            <v>3521 HP Extraction steam valves - Extraction Steam - Balance of Plant</v>
          </cell>
        </row>
        <row r="8036">
          <cell r="H8036" t="str">
            <v>3522 HP Extraction steam instruments and controls - Extraction Steam - Balance of Plant</v>
          </cell>
        </row>
        <row r="8037">
          <cell r="H8037" t="str">
            <v>3529 Other HP extraction steam system problems - Extraction Steam - Balance of Plant</v>
          </cell>
        </row>
        <row r="8038">
          <cell r="H8038" t="str">
            <v>3530 IP Extraction steam piping - Extraction Steam - Balance of Plant</v>
          </cell>
        </row>
        <row r="8039">
          <cell r="H8039" t="str">
            <v>3531 IP Extraction steam valves - Extraction Steam - Balance of Plant</v>
          </cell>
        </row>
        <row r="8040">
          <cell r="H8040" t="str">
            <v>3532 IP Extraction steam instruments and controls - Extraction Steam - Balance of Plant</v>
          </cell>
        </row>
        <row r="8041">
          <cell r="H8041" t="str">
            <v>3539 Other IP extraction steam system problems - Extraction Steam - Balance of Plant</v>
          </cell>
        </row>
        <row r="8042">
          <cell r="H8042" t="str">
            <v>3540 LP Extraction steam piping - Extraction Steam - Balance of Plant</v>
          </cell>
        </row>
        <row r="8043">
          <cell r="H8043" t="str">
            <v>3541 LP Extraction steam valves - Extraction Steam - Balance of Plant</v>
          </cell>
        </row>
        <row r="8044">
          <cell r="H8044" t="str">
            <v>3542 LP Extraction steam instruments and controls - Extraction Steam - Balance of Plant</v>
          </cell>
        </row>
        <row r="8045">
          <cell r="H8045" t="str">
            <v>3549 Other LP extraction steam system problems - Extraction Steam - Balance of Plant</v>
          </cell>
        </row>
        <row r="8046">
          <cell r="H8046" t="str">
            <v>3600 Switchyard transformers and associated cooling systems - external (OMC) - Electrical - Balance of Plant</v>
          </cell>
        </row>
        <row r="8047">
          <cell r="H8047" t="str">
            <v>3601 Switchyard transformers and associated cooling systems - external (not OMC) - Electrical - Balance of Plant</v>
          </cell>
        </row>
        <row r="8048">
          <cell r="H8048" t="str">
            <v>3610 Switchyard circuit breakers - external (not OMC) - Electrical - Balance of Plant</v>
          </cell>
        </row>
        <row r="8049">
          <cell r="H8049" t="str">
            <v>3611 Switchyard circuit breakers - external (OMC) - Electrical - Balance of Plant</v>
          </cell>
        </row>
        <row r="8050">
          <cell r="H8050" t="str">
            <v>3612 Switchyard system protection devices - external (OMC) - Electrical - Balance of Plant</v>
          </cell>
        </row>
        <row r="8051">
          <cell r="H8051" t="str">
            <v>3613 Switchyard system protection devices - external (not OMC) - Electrical - Balance of Plant</v>
          </cell>
        </row>
        <row r="8052">
          <cell r="H8052" t="str">
            <v>3618 Other switchyard equipment - external (not OMC) - Electrical - Balance of Plant</v>
          </cell>
        </row>
        <row r="8053">
          <cell r="H8053" t="str">
            <v>3619 Other switchyard equipment - external (OMC) - Electrical - Balance of Plant</v>
          </cell>
        </row>
        <row r="8054">
          <cell r="H8054" t="str">
            <v>3620 Main transformer - Electrical - Balance of Plant</v>
          </cell>
        </row>
        <row r="8055">
          <cell r="H8055" t="str">
            <v>3621 Unit auxiliaries transformer - Electrical - Balance of Plant</v>
          </cell>
        </row>
        <row r="8056">
          <cell r="H8056" t="str">
            <v>3622 Station service startup transformer - Electrical - Balance of Plant</v>
          </cell>
        </row>
        <row r="8057">
          <cell r="H8057" t="str">
            <v>3623 Auxiliary generators - Electrical - Balance of Plant</v>
          </cell>
        </row>
        <row r="8058">
          <cell r="H8058" t="str">
            <v>3624 Auxiliary generator voltage supply system - Electrical - Balance of Plant</v>
          </cell>
        </row>
        <row r="8059">
          <cell r="H8059" t="str">
            <v>3629 Other switchyard or high voltage system problems - external - Electrical - Balance of Plant</v>
          </cell>
        </row>
        <row r="8060">
          <cell r="H8060" t="str">
            <v>3630 400-700 volt transformers - Electrical - Balance of Plant</v>
          </cell>
        </row>
        <row r="8061">
          <cell r="H8061" t="str">
            <v>3631 400-700 volt circuit breakers - Electrical - Balance of Plant</v>
          </cell>
        </row>
        <row r="8062">
          <cell r="H8062" t="str">
            <v>3632 400-700 volt conductors and buses - Electrical - Balance of Plant</v>
          </cell>
        </row>
        <row r="8063">
          <cell r="H8063" t="str">
            <v>3633 400-700 volt insulators - Electrical - Balance of Plant</v>
          </cell>
        </row>
        <row r="8064">
          <cell r="H8064" t="str">
            <v>3634 400-700 volt protection devices - Electrical - Balance of Plant</v>
          </cell>
        </row>
        <row r="8065">
          <cell r="H8065" t="str">
            <v>3639 Other 400-700 volt problems - Electrical - Balance of Plant</v>
          </cell>
        </row>
        <row r="8066">
          <cell r="H8066" t="str">
            <v>3640 AC instrument power transformers - Electrical - Balance of Plant</v>
          </cell>
        </row>
        <row r="8067">
          <cell r="H8067" t="str">
            <v>3641 AC Circuit breakers - Electrical - Balance of Plant</v>
          </cell>
        </row>
        <row r="8068">
          <cell r="H8068" t="str">
            <v>3642 AC Conductors and buses - Electrical - Balance of Plant</v>
          </cell>
        </row>
        <row r="8069">
          <cell r="H8069" t="str">
            <v>3643 AC Inverters - Electrical - Balance of Plant</v>
          </cell>
        </row>
        <row r="8070">
          <cell r="H8070" t="str">
            <v>3644 AC Protection devices - Electrical - Balance of Plant</v>
          </cell>
        </row>
        <row r="8071">
          <cell r="H8071" t="str">
            <v>3649 Other AC instrument power problems - Electrical - Balance of Plant</v>
          </cell>
        </row>
        <row r="8072">
          <cell r="H8072" t="str">
            <v>3650 DC instrument power battery chargers - Electrical - Balance of Plant</v>
          </cell>
        </row>
        <row r="8073">
          <cell r="H8073" t="str">
            <v>3651 DC circuit breakers - Electrical - Balance of Plant</v>
          </cell>
        </row>
        <row r="8074">
          <cell r="H8074" t="str">
            <v>3652 DC conductors and buses - Electrical - Balance of Plant</v>
          </cell>
        </row>
        <row r="8075">
          <cell r="H8075" t="str">
            <v>3653 DC protection devices - Electrical - Balance of Plant</v>
          </cell>
        </row>
        <row r="8076">
          <cell r="H8076" t="str">
            <v>3659 Other DC power problems - Electrical - Balance of Plant</v>
          </cell>
        </row>
        <row r="8077">
          <cell r="H8077" t="str">
            <v>3660 4000-7000 volt transformers - Electrical - Balance of Plant</v>
          </cell>
        </row>
        <row r="8078">
          <cell r="H8078" t="str">
            <v>3661 4000-7000 volt circuit breakers - Electrical - Balance of Plant</v>
          </cell>
        </row>
        <row r="8079">
          <cell r="H8079" t="str">
            <v>3662 4000-7000 volt conductors and buses - Electrical - Balance of Plant</v>
          </cell>
        </row>
        <row r="8080">
          <cell r="H8080" t="str">
            <v>3663 4000-7000 volt insulators - Electrical - Balance of Plant</v>
          </cell>
        </row>
        <row r="8081">
          <cell r="H8081" t="str">
            <v>3664 4000-7000 volt protection devices - Electrical - Balance of Plant</v>
          </cell>
        </row>
        <row r="8082">
          <cell r="H8082" t="str">
            <v>3669 Other 4000-7000 volt problems - Electrical - Balance of Plant</v>
          </cell>
        </row>
        <row r="8083">
          <cell r="H8083" t="str">
            <v>3670 12-15kV transformers - Electrical - Balance of Plant</v>
          </cell>
        </row>
        <row r="8084">
          <cell r="H8084" t="str">
            <v>3671 12-15kV circuit breakers - Electrical - Balance of Plant</v>
          </cell>
        </row>
        <row r="8085">
          <cell r="H8085" t="str">
            <v>3672 12-15kV conductors and buses - Electrical - Balance of Plant</v>
          </cell>
        </row>
        <row r="8086">
          <cell r="H8086" t="str">
            <v>3673 12-15kV insulators - Electrical - Balance of Plant</v>
          </cell>
        </row>
        <row r="8087">
          <cell r="H8087" t="str">
            <v>3674 12-15kV protection devices - Electrical - Balance of Plant</v>
          </cell>
        </row>
        <row r="8088">
          <cell r="H8088" t="str">
            <v>3679 Other 12-15kV problems - Electrical - Balance of Plant</v>
          </cell>
        </row>
        <row r="8089">
          <cell r="H8089" t="str">
            <v>3680 Other voltage transformers - Electrical - Balance of Plant</v>
          </cell>
        </row>
        <row r="8090">
          <cell r="H8090" t="str">
            <v>3681 Other voltage circuit breakers - Electrical - Balance of Plant</v>
          </cell>
        </row>
        <row r="8091">
          <cell r="H8091" t="str">
            <v>3682 Other voltage conductors and buses - Electrical - Balance of Plant</v>
          </cell>
        </row>
        <row r="8092">
          <cell r="H8092" t="str">
            <v>3683 Other voltage insulators - Electrical - Balance of Plant</v>
          </cell>
        </row>
        <row r="8093">
          <cell r="H8093" t="str">
            <v>3684 Other voltage protection devices - Electrical - Balance of Plant</v>
          </cell>
        </row>
        <row r="8094">
          <cell r="H8094" t="str">
            <v>3689 Other voltage problems - Electrical - Balance of Plant</v>
          </cell>
        </row>
        <row r="8095">
          <cell r="H8095" t="str">
            <v>3690 Station Service Power Distribution System, General - Electrical - Balance of Plant</v>
          </cell>
        </row>
        <row r="8096">
          <cell r="H8096" t="str">
            <v>3700 Power Station switchyard (non generating unit equipment) - Power Station Switchyard - Balance of Plant</v>
          </cell>
        </row>
        <row r="8097">
          <cell r="H8097" t="str">
            <v>3710 Transmission line (connected to powerhouse switchyard to 1st Substation) - Power Station Switchyard - Balance of Plant</v>
          </cell>
        </row>
        <row r="8098">
          <cell r="H8098" t="str">
            <v>3720 Transmission equipment at the 1st substation (see code 9300 if applicable) - Power Station Switchyard - Balance of Plant</v>
          </cell>
        </row>
        <row r="8099">
          <cell r="H8099" t="str">
            <v>3730 Transmission equipment beyond the 1st substation (see code 9300 if applicable) - Power Station Switchyard - Balance of Plant</v>
          </cell>
        </row>
        <row r="8100">
          <cell r="H8100" t="str">
            <v>3800 Open cooling water pumps and motors - Auxiliary Systems - Balance of Plant</v>
          </cell>
        </row>
        <row r="8101">
          <cell r="H8101" t="str">
            <v>3801 Open cooling water piping - Auxiliary Systems - Balance of Plant</v>
          </cell>
        </row>
        <row r="8102">
          <cell r="H8102" t="str">
            <v>3802 Open cooling water valves - Auxiliary Systems - Balance of Plant</v>
          </cell>
        </row>
        <row r="8103">
          <cell r="H8103" t="str">
            <v>3803 Open cooling water heat exchangers - Auxiliary Systems - Balance of Plant</v>
          </cell>
        </row>
        <row r="8104">
          <cell r="H8104" t="str">
            <v>3804 Open cooling water system fouling - Auxiliary Systems - Balance of Plant</v>
          </cell>
        </row>
        <row r="8105">
          <cell r="H8105" t="str">
            <v>3805 Open cooling water system instrumentation - Auxiliary Systems - Balance of Plant</v>
          </cell>
        </row>
        <row r="8106">
          <cell r="H8106" t="str">
            <v>3806 Open cooling water strainer - Auxiliary Systems - Balance of Plant</v>
          </cell>
        </row>
        <row r="8107">
          <cell r="H8107" t="str">
            <v>3809 Other open cooling water problems - Auxiliary Systems - Balance of Plant</v>
          </cell>
        </row>
        <row r="8108">
          <cell r="H8108" t="str">
            <v>3810 Service water pumps and motors - Auxiliary Systems - Balance of Plant</v>
          </cell>
        </row>
        <row r="8109">
          <cell r="H8109" t="str">
            <v>3811 Service water piping - Auxiliary Systems - Balance of Plant</v>
          </cell>
        </row>
        <row r="8110">
          <cell r="H8110" t="str">
            <v>3812 Service water valves - Auxiliary Systems - Balance of Plant</v>
          </cell>
        </row>
        <row r="8111">
          <cell r="H8111" t="str">
            <v>3813 Service water heat exchangers - Auxiliary Systems - Balance of Plant</v>
          </cell>
        </row>
        <row r="8112">
          <cell r="H8112" t="str">
            <v>3814 Service water system fouling - Auxiliary Systems - Balance of Plant</v>
          </cell>
        </row>
        <row r="8113">
          <cell r="H8113" t="str">
            <v>3815 Service water strainer - Auxiliary Systems - Balance of Plant</v>
          </cell>
        </row>
        <row r="8114">
          <cell r="H8114" t="str">
            <v>3819 Other service water problems - Auxiliary Systems - Balance of Plant</v>
          </cell>
        </row>
        <row r="8115">
          <cell r="H8115" t="str">
            <v>3820 Closed cooling water pumps and motors - Auxiliary Systems - Balance of Plant</v>
          </cell>
        </row>
        <row r="8116">
          <cell r="H8116" t="str">
            <v>3821 Closed cooling water piping - Auxiliary Systems - Balance of Plant</v>
          </cell>
        </row>
        <row r="8117">
          <cell r="H8117" t="str">
            <v>3822 Closed cooling water valves - Auxiliary Systems - Balance of Plant</v>
          </cell>
        </row>
        <row r="8118">
          <cell r="H8118" t="str">
            <v>3823 Closed cooling water heat exchangers - Auxiliary Systems - Balance of Plant</v>
          </cell>
        </row>
        <row r="8119">
          <cell r="H8119" t="str">
            <v>3824 Closed cooling water system fouling - Auxiliary Systems - Balance of Plant</v>
          </cell>
        </row>
        <row r="8120">
          <cell r="H8120" t="str">
            <v>3825 Closed cooling water instrumentation - Auxiliary Systems - Balance of Plant</v>
          </cell>
        </row>
        <row r="8121">
          <cell r="H8121" t="str">
            <v>3826 Closed cooling water strainer - Auxiliary Systems - Balance of Plant</v>
          </cell>
        </row>
        <row r="8122">
          <cell r="H8122" t="str">
            <v>3829 Other closed cooling water system problems - Auxiliary Systems - Balance of Plant</v>
          </cell>
        </row>
        <row r="8123">
          <cell r="H8123" t="str">
            <v>3830 Auxiliary boiler - Auxiliary Systems - Balance of Plant</v>
          </cell>
        </row>
        <row r="8124">
          <cell r="H8124" t="str">
            <v>3831 Auxiliary steam piping - Auxiliary Systems - Balance of Plant</v>
          </cell>
        </row>
        <row r="8125">
          <cell r="H8125" t="str">
            <v>3832 Auxiliary steam valves - Auxiliary Systems - Balance of Plant</v>
          </cell>
        </row>
        <row r="8126">
          <cell r="H8126" t="str">
            <v>3833 Auxiliary steam controls and instruments - Auxiliary Systems - Balance of Plant</v>
          </cell>
        </row>
        <row r="8127">
          <cell r="H8127" t="str">
            <v>3834 Auxiliary boiler tube leaks - Auxiliary Systems - Balance of Plant</v>
          </cell>
        </row>
        <row r="8128">
          <cell r="H8128" t="str">
            <v>3835 Auxiliary boiler burner management system - Auxiliary Systems - Balance of Plant</v>
          </cell>
        </row>
        <row r="8129">
          <cell r="H8129" t="str">
            <v>3836 Steam transfer to other unit - Auxiliary Systems - Balance of Plant</v>
          </cell>
        </row>
        <row r="8130">
          <cell r="H8130" t="str">
            <v>3839 Other auxiliary steam problems (also see extraction steam codes 3520 to 3529; startup bypass codes 0630 to 0660; and soot blower steam code 0870) - Auxiliary Systems - Balance of Plant</v>
          </cell>
        </row>
        <row r="8131">
          <cell r="H8131" t="str">
            <v>3840 Service air compressors - Auxiliary Systems - Balance of Plant</v>
          </cell>
        </row>
        <row r="8132">
          <cell r="H8132" t="str">
            <v>3841 Service air piping - Auxiliary Systems - Balance of Plant</v>
          </cell>
        </row>
        <row r="8133">
          <cell r="H8133" t="str">
            <v>3842 Service air valves - Auxiliary Systems - Balance of Plant</v>
          </cell>
        </row>
        <row r="8134">
          <cell r="H8134" t="str">
            <v>3843 Service air dryers - Auxiliary Systems - Balance of Plant</v>
          </cell>
        </row>
        <row r="8135">
          <cell r="H8135" t="str">
            <v>3844 Soot blowing air compressor and system - Auxiliary Systems - Balance of Plant</v>
          </cell>
        </row>
        <row r="8136">
          <cell r="H8136" t="str">
            <v>3849 Other service air problems - Auxiliary Systems - Balance of Plant</v>
          </cell>
        </row>
        <row r="8137">
          <cell r="H8137" t="str">
            <v>3850 Instrument air compressors - Auxiliary Systems - Balance of Plant</v>
          </cell>
        </row>
        <row r="8138">
          <cell r="H8138" t="str">
            <v>3851 Instrument air piping - Auxiliary Systems - Balance of Plant</v>
          </cell>
        </row>
        <row r="8139">
          <cell r="H8139" t="str">
            <v>3852 Instrument air valves - Auxiliary Systems - Balance of Plant</v>
          </cell>
        </row>
        <row r="8140">
          <cell r="H8140" t="str">
            <v>3853 Instrument air dryers - Auxiliary Systems - Balance of Plant</v>
          </cell>
        </row>
        <row r="8141">
          <cell r="H8141" t="str">
            <v>3854 N2 backup to instrument air - Auxiliary Systems - Balance of Plant</v>
          </cell>
        </row>
        <row r="8142">
          <cell r="H8142" t="str">
            <v>3859 Other instrument air problems - Auxiliary Systems - Balance of Plant</v>
          </cell>
        </row>
        <row r="8143">
          <cell r="H8143" t="str">
            <v>3860 Fire protection system pumps - Auxiliary Systems - Balance of Plant</v>
          </cell>
        </row>
        <row r="8144">
          <cell r="H8144" t="str">
            <v>3861 Fire protection system piping - Auxiliary Systems - Balance of Plant</v>
          </cell>
        </row>
        <row r="8145">
          <cell r="H8145" t="str">
            <v>3862 Fire protection system valves - Auxiliary Systems - Balance of Plant</v>
          </cell>
        </row>
        <row r="8146">
          <cell r="H8146" t="str">
            <v>3863 Fire protection system fouling - Auxiliary Systems - Balance of Plant</v>
          </cell>
        </row>
        <row r="8147">
          <cell r="H8147" t="str">
            <v>3864 Fire protection system instrumentation and controls - Auxiliary Systems - Balance of Plant</v>
          </cell>
        </row>
        <row r="8148">
          <cell r="H8148" t="str">
            <v>3869 Other fire protection system problems - Auxiliary Systems - Balance of Plant</v>
          </cell>
        </row>
        <row r="8149">
          <cell r="H8149" t="str">
            <v>3870 Fuel Gas Compressor and Motors - Auxiliary Systems - Balance of Plant</v>
          </cell>
        </row>
        <row r="8150">
          <cell r="H8150" t="str">
            <v>3871 Fuel Gas Compressor Piping - Auxiliary Systems - Balance of Plant</v>
          </cell>
        </row>
        <row r="8151">
          <cell r="H8151" t="str">
            <v>3872 Fuel Gas Compressor Valves - Auxiliary Systems - Balance of Plant</v>
          </cell>
        </row>
        <row r="8152">
          <cell r="H8152" t="str">
            <v>3873 Fuel Gas Compressor Heat Exchangers - Auxiliary Systems - Balance of Plant</v>
          </cell>
        </row>
        <row r="8153">
          <cell r="H8153" t="str">
            <v>3874 Fuel Gas Compressor Controls and Instrumentation - Auxiliary Systems - Balance of Plant</v>
          </cell>
        </row>
        <row r="8154">
          <cell r="H8154" t="str">
            <v>3875 Fuel Gas Compressor Filters - Auxiliary Systems - Balance of Plant</v>
          </cell>
        </row>
        <row r="8155">
          <cell r="H8155" t="str">
            <v>3876 Fuel Gas Compressor Fire System - Auxiliary Systems - Balance of Plant</v>
          </cell>
        </row>
        <row r="8156">
          <cell r="H8156" t="str">
            <v>3879 Fuel Gas Compressor - other - Auxiliary Systems - Balance of Plant</v>
          </cell>
        </row>
        <row r="8157">
          <cell r="H8157" t="str">
            <v>3880 Seal air fan - Auxiliary Systems - Balance of Plant</v>
          </cell>
        </row>
        <row r="8158">
          <cell r="H8158" t="str">
            <v>3881 Seal air fan drive - motor - Auxiliary Systems - Balance of Plant</v>
          </cell>
        </row>
        <row r="8159">
          <cell r="H8159" t="str">
            <v>3882 Seal air control dampers and drives - Auxiliary Systems - Balance of Plant</v>
          </cell>
        </row>
        <row r="8160">
          <cell r="H8160" t="str">
            <v>3883 Seal air filters - Auxiliary Systems - Balance of Plant</v>
          </cell>
        </row>
        <row r="8161">
          <cell r="H8161" t="str">
            <v>3889 Other seal air fan problems - Auxiliary Systems - Balance of Plant</v>
          </cell>
        </row>
        <row r="8162">
          <cell r="H8162" t="str">
            <v>3898 Miscellaneous plant auxiliary process and services instrumentation and controls - Auxiliary Systems - Balance of Plant</v>
          </cell>
        </row>
        <row r="8163">
          <cell r="H8163" t="str">
            <v>3899 Other miscellaneous auxiliary system problems - Auxiliary Systems - Balance of Plant</v>
          </cell>
        </row>
        <row r="8164">
          <cell r="H8164" t="str">
            <v>6299 Other combined cycle block problems (Use other gas turbine problem codes, other steam turbine codes, etc., whenever appropriate.) - Auxiliary Systems - Balance of Plant</v>
          </cell>
        </row>
        <row r="8165">
          <cell r="H8165" t="str">
            <v>6399 Other coal gasification equipment problems - Auxiliary Systems - Balance of Plant</v>
          </cell>
        </row>
        <row r="8166">
          <cell r="H8166" t="str">
            <v>3950 Process computer - Miscellaneous (Balance of Plant) - Balance of Plant</v>
          </cell>
        </row>
        <row r="8167">
          <cell r="H8167" t="str">
            <v>3960 Thermal derating (thermal efficiency losses in balance of plant when specific cause(s) unknown) - Miscellaneous (Balance of Plant) - Balance of Plant</v>
          </cell>
        </row>
        <row r="8168">
          <cell r="H8168" t="str">
            <v>3970 Distributive Control System (DCS) - process computer - Miscellaneous (Balance of Plant) - Balance of Plant</v>
          </cell>
        </row>
        <row r="8169">
          <cell r="H8169" t="str">
            <v>3971 DCS - data highway - Miscellaneous (Balance of Plant) - Balance of Plant</v>
          </cell>
        </row>
        <row r="8170">
          <cell r="H8170" t="str">
            <v>3972 DCS - hardware problems (including card failure) - Miscellaneous (Balance of Plant) - Balance of Plant</v>
          </cell>
        </row>
        <row r="8171">
          <cell r="H8171" t="str">
            <v>3973 DCS - internal and termination wiring - Miscellaneous (Balance of Plant) - Balance of Plant</v>
          </cell>
        </row>
        <row r="8172">
          <cell r="H8172" t="str">
            <v>3974 DCS - logic problems - Miscellaneous (Balance of Plant) - Balance of Plant</v>
          </cell>
        </row>
        <row r="8173">
          <cell r="H8173" t="str">
            <v>3975 DCS - upgrades - Miscellaneous (Balance of Plant) - Balance of Plant</v>
          </cell>
        </row>
        <row r="8174">
          <cell r="H8174" t="str">
            <v>3979 Other DCS problems - Miscellaneous (Balance of Plant) - Balance of Plant</v>
          </cell>
        </row>
        <row r="8175">
          <cell r="H8175" t="str">
            <v>3980 Programmable Logic Controller (PLC) - Miscellaneous (Balance of Plant) - Balance of Plant</v>
          </cell>
        </row>
        <row r="8176">
          <cell r="H8176" t="str">
            <v>3981 PLC - data highway - Miscellaneous (Balance of Plant) - Balance of Plant</v>
          </cell>
        </row>
        <row r="8177">
          <cell r="H8177" t="str">
            <v>3982 PLC - hardware problems (including card failure) - Miscellaneous (Balance of Plant) - Balance of Plant</v>
          </cell>
        </row>
        <row r="8178">
          <cell r="H8178" t="str">
            <v>3983 PLC - internal and termination wiring - Miscellaneous (Balance of Plant) - Balance of Plant</v>
          </cell>
        </row>
        <row r="8179">
          <cell r="H8179" t="str">
            <v>3984 PLC - logic problems - Miscellaneous (Balance of Plant) - Balance of Plant</v>
          </cell>
        </row>
        <row r="8180">
          <cell r="H8180" t="str">
            <v>3985 PLC - upgrades - Miscellaneous (Balance of Plant) - Balance of Plant</v>
          </cell>
        </row>
        <row r="8181">
          <cell r="H8181" t="str">
            <v>3989 Other PLC problems - Miscellaneous (Balance of Plant) - Balance of Plant</v>
          </cell>
        </row>
        <row r="8182">
          <cell r="H8182" t="str">
            <v>3995 Powerhouse heating and ventilating systems - Miscellaneous (Balance of Plant) - Balance of Plant</v>
          </cell>
        </row>
        <row r="8183">
          <cell r="H8183" t="str">
            <v>3996 Air conditioning systems - rooms and areas - Miscellaneous (Balance of Plant) - Balance of Plant</v>
          </cell>
        </row>
        <row r="8184">
          <cell r="H8184" t="str">
            <v>3998 Balance of plant overhaul/outage - Miscellaneous (Balance of Plant) - Balance of Plant</v>
          </cell>
        </row>
        <row r="8185">
          <cell r="H8185" t="str">
            <v>3999 Other miscellaneous balance of plant problems - Miscellaneous (Balance of Plant) - Balance of Plant</v>
          </cell>
        </row>
        <row r="8186">
          <cell r="H8186" t="str">
            <v>8700 CEMS Certification and Recertification - Continuous Emissions Monitoring Systems (CEMS) - Pollution Control Equipment</v>
          </cell>
        </row>
        <row r="8187">
          <cell r="H8187" t="str">
            <v>8710 SO2 analyzer problems - Continuous Emissions Monitoring Systems (CEMS) - Pollution Control Equipment</v>
          </cell>
        </row>
        <row r="8188">
          <cell r="H8188" t="str">
            <v>8720 NOx analyzer problems - Continuous Emissions Monitoring Systems (CEMS) - Pollution Control Equipment</v>
          </cell>
        </row>
        <row r="8189">
          <cell r="H8189" t="str">
            <v>8730 CO analyzer problems - Continuous Emissions Monitoring Systems (CEMS) - Pollution Control Equipment</v>
          </cell>
        </row>
        <row r="8190">
          <cell r="H8190" t="str">
            <v>8740 CO2 analyzer problems - Continuous Emissions Monitoring Systems (CEMS) - Pollution Control Equipment</v>
          </cell>
        </row>
        <row r="8191">
          <cell r="H8191" t="str">
            <v>8750 O2 analyzer problems - Continuous Emissions Monitoring Systems (CEMS) - Pollution Control Equipment</v>
          </cell>
        </row>
        <row r="8192">
          <cell r="H8192" t="str">
            <v>8760 Opacity monitor problems - Continuous Emissions Monitoring Systems (CEMS) - Pollution Control Equipment</v>
          </cell>
        </row>
        <row r="8193">
          <cell r="H8193" t="str">
            <v>8770 Flow monitor problems - Continuous Emissions Monitoring Systems (CEMS) - Pollution Control Equipment</v>
          </cell>
        </row>
        <row r="8194">
          <cell r="H8194" t="str">
            <v>8780 Data acquisition system problems - Continuous Emissions Monitoring Systems (CEMS) - Pollution Control Equipment</v>
          </cell>
        </row>
        <row r="8195">
          <cell r="H8195" t="str">
            <v>8790 Miscellaneous CEMS problems - Continuous Emissions Monitoring Systems (CEMS) - Pollution Control Equipment</v>
          </cell>
        </row>
        <row r="8196">
          <cell r="H8196" t="str">
            <v>8800 SNCR NOx Reagent - NOx Reduction Systems - Pollution Control Equipment</v>
          </cell>
        </row>
        <row r="8197">
          <cell r="H8197" t="str">
            <v>8801 SNCR NOx Carrier gas - NOx Reduction Systems - Pollution Control Equipment</v>
          </cell>
        </row>
        <row r="8198">
          <cell r="H8198" t="str">
            <v>8802 SNCR NOx Control system - NOx Reduction Systems - Pollution Control Equipment</v>
          </cell>
        </row>
        <row r="8199">
          <cell r="H8199" t="str">
            <v>8803 SNCR Performance Testing - NOx Reduction Systems - Pollution Control Equipment</v>
          </cell>
        </row>
        <row r="8200">
          <cell r="H8200" t="str">
            <v>8809 Other SNCR NOx problems - NOx Reduction Systems - Pollution Control Equipment</v>
          </cell>
        </row>
        <row r="8201">
          <cell r="H8201" t="str">
            <v>8810 SCR NOx Reactor - NOx Reduction Systems - Pollution Control Equipment</v>
          </cell>
        </row>
        <row r="8202">
          <cell r="H8202" t="str">
            <v>8811 SCR NOx Reagent - NOx Reduction Systems - Pollution Control Equipment</v>
          </cell>
        </row>
        <row r="8203">
          <cell r="H8203" t="str">
            <v>8812 SCR NOx Catalyst - NOx Reduction Systems - Pollution Control Equipment</v>
          </cell>
        </row>
        <row r="8204">
          <cell r="H8204" t="str">
            <v>8813 SCR NOx Injection grid piping/valves - NOx Reduction Systems - Pollution Control Equipment</v>
          </cell>
        </row>
        <row r="8205">
          <cell r="H8205" t="str">
            <v>8814 SCR NOx Catalyst support material - NOx Reduction Systems - Pollution Control Equipment</v>
          </cell>
        </row>
        <row r="8206">
          <cell r="H8206" t="str">
            <v>8815 SCR NOx Soot blowers - NOx Reduction Systems - Pollution Control Equipment</v>
          </cell>
        </row>
        <row r="8207">
          <cell r="H8207" t="str">
            <v>8816 SCR NOx Plugging - NOx Reduction Systems - Pollution Control Equipment</v>
          </cell>
        </row>
        <row r="8208">
          <cell r="H8208" t="str">
            <v>8817 SCR NOx Control system - NOx Reduction Systems - Pollution Control Equipment</v>
          </cell>
        </row>
        <row r="8209">
          <cell r="H8209" t="str">
            <v>8820 SCR NOx Ammonia injection grid piping/valves - NOx Reduction Systems - Pollution Control Equipment</v>
          </cell>
        </row>
        <row r="8210">
          <cell r="H8210" t="str">
            <v>8821 SCR NOx Ammonia tanks, piping and valves (not injection) - NOx Reduction Systems - Pollution Control Equipment</v>
          </cell>
        </row>
        <row r="8211">
          <cell r="H8211" t="str">
            <v>8822 SCR NOx Ammonia air blowers - NOx Reduction Systems - Pollution Control Equipment</v>
          </cell>
        </row>
        <row r="8212">
          <cell r="H8212" t="str">
            <v>8823 SCR NOx Other ammonia system problems - NOx Reduction Systems - Pollution Control Equipment</v>
          </cell>
        </row>
        <row r="8213">
          <cell r="H8213" t="str">
            <v>8825 Other SCR NOx problems - NOx Reduction Systems - Pollution Control Equipment</v>
          </cell>
        </row>
        <row r="8214">
          <cell r="H8214" t="str">
            <v>8830 CAH NOx Active catalyst - NOx Reduction Systems - Pollution Control Equipment</v>
          </cell>
        </row>
        <row r="8215">
          <cell r="H8215" t="str">
            <v>8831 CAH NOx Support materials - NOx Reduction Systems - Pollution Control Equipment</v>
          </cell>
        </row>
        <row r="8216">
          <cell r="H8216" t="str">
            <v>8832 CAH NOx Plugging - NOx Reduction Systems - Pollution Control Equipment</v>
          </cell>
        </row>
        <row r="8217">
          <cell r="H8217" t="str">
            <v>8835 Other CAH problems - NOx Reduction Systems - Pollution Control Equipment</v>
          </cell>
        </row>
        <row r="8218">
          <cell r="H8218" t="str">
            <v>8840 CO Active catalyst - CO Reduction - Pollution Control Equipment</v>
          </cell>
        </row>
        <row r="8219">
          <cell r="H8219" t="str">
            <v>8841 CO Support materials - CO Reduction - Pollution Control Equipment</v>
          </cell>
        </row>
        <row r="8220">
          <cell r="H8220" t="str">
            <v>8842 CO Plugging - CO Reduction - Pollution Control Equipment</v>
          </cell>
        </row>
        <row r="8221">
          <cell r="H8221" t="str">
            <v>8845 Other CO reduction problems - CO Reduction - Pollution Control Equipment</v>
          </cell>
        </row>
        <row r="8222">
          <cell r="H8222" t="str">
            <v>9000 Flood - Catastrophe - External</v>
          </cell>
        </row>
        <row r="8223">
          <cell r="H8223" t="str">
            <v>9001 Drought - Catastrophe - External</v>
          </cell>
        </row>
        <row r="8224">
          <cell r="H8224" t="str">
            <v>9010 Fire including wildfires, not related to a specific component - Catastrophe - External</v>
          </cell>
        </row>
        <row r="8225">
          <cell r="H8225" t="str">
            <v>9020 Lightning - Catastrophe - External</v>
          </cell>
        </row>
        <row r="8226">
          <cell r="H8226" t="str">
            <v>9025 Geomagnetic disturbance - Catastrophe - External</v>
          </cell>
        </row>
        <row r="8227">
          <cell r="H8227" t="str">
            <v>9030 Earthquake - Catastrophe - External</v>
          </cell>
        </row>
        <row r="8228">
          <cell r="H8228" t="str">
            <v>9031 Tornado - Catastrophe - External</v>
          </cell>
        </row>
        <row r="8229">
          <cell r="H8229" t="str">
            <v>9035 Hurricane - Catastrophe - External</v>
          </cell>
        </row>
        <row r="8230">
          <cell r="H8230" t="str">
            <v>9036 Storms (ice, snow, etc) - Catastrophe - External</v>
          </cell>
        </row>
        <row r="8231">
          <cell r="H8231" t="str">
            <v>9040 Other catastrophe - Catastrophe - External</v>
          </cell>
        </row>
        <row r="8232">
          <cell r="H8232" t="str">
            <v>0 Reserve shutdown - Economic - External</v>
          </cell>
        </row>
        <row r="8233">
          <cell r="H8233" t="str">
            <v>9130 Lack of fuel (water from rivers or lakes, coal mines, gas lines, etc) where the operator is not in control of contracts, supply lines, or delivery of fuels - Economic - External</v>
          </cell>
        </row>
        <row r="8234">
          <cell r="H8234" t="str">
            <v>9131 Lack of fuel (interruptible supply of fuel part of fuel contract) - Economic - External</v>
          </cell>
        </row>
        <row r="8235">
          <cell r="H8235" t="str">
            <v>9134 Fuel conservation - Economic - External</v>
          </cell>
        </row>
        <row r="8236">
          <cell r="H8236" t="str">
            <v>9136 Problems with Primary Fuel for Units with Secondary Fuel Operation - Economic - External</v>
          </cell>
        </row>
        <row r="8237">
          <cell r="H8237" t="str">
            <v>9137 Ground water or other water supply problems - Economic - External</v>
          </cell>
        </row>
        <row r="8238">
          <cell r="H8238" t="str">
            <v>9140 Plant modifications to burn different fuel that are not regulatory mandated - Economic - External</v>
          </cell>
        </row>
        <row r="8239">
          <cell r="H8239" t="str">
            <v>9150 Labor strikes company-wide problems or strikes outside the company's jurisdiction such as manufacturers (delaying repairs) or transportation (fuel supply) problems. - Economic - External</v>
          </cell>
        </row>
        <row r="8240">
          <cell r="H8240" t="str">
            <v>9151 Labor strikes direct plant management grievances that result in a walkout or strike are under plant management control. - Economic - External</v>
          </cell>
        </row>
        <row r="8241">
          <cell r="H8241" t="str">
            <v>9160 Other economic problems - Economic - External</v>
          </cell>
        </row>
        <row r="8242">
          <cell r="H8242" t="str">
            <v>9180 Economic (for internal use at plants only) - Economic - External</v>
          </cell>
        </row>
        <row r="8243">
          <cell r="H8243" t="str">
            <v>9181 Economic (for internal use at plants only) - Economic - External</v>
          </cell>
        </row>
        <row r="8244">
          <cell r="H8244" t="str">
            <v>9182 Economic (for internal use at plants only) - Economic - External</v>
          </cell>
        </row>
        <row r="8245">
          <cell r="H8245" t="str">
            <v>9183 Economic (for internal use at plants only) - Economic - External</v>
          </cell>
        </row>
        <row r="8246">
          <cell r="H8246" t="str">
            <v>9184 Economic (for internal use at plants only) - Economic - External</v>
          </cell>
        </row>
        <row r="8247">
          <cell r="H8247" t="str">
            <v>9185 Economic (for internal use at plants only) - Economic - External</v>
          </cell>
        </row>
        <row r="8248">
          <cell r="H8248" t="str">
            <v>9186 Economic (for internal use at plants only) - Economic - External</v>
          </cell>
        </row>
        <row r="8249">
          <cell r="H8249" t="str">
            <v>9187 Economic (for internal use at plants only) - Economic - External</v>
          </cell>
        </row>
        <row r="8250">
          <cell r="H8250" t="str">
            <v>9188 Economic (for internal use at plants only) - Economic - External</v>
          </cell>
        </row>
        <row r="8251">
          <cell r="H8251" t="str">
            <v>9189 Economic (for internal use at plants only) - Economic - External</v>
          </cell>
        </row>
        <row r="8252">
          <cell r="H8252" t="str">
            <v>9190 Economic (for internal use at plants only) - Economic - External</v>
          </cell>
        </row>
        <row r="8253">
          <cell r="H8253" t="str">
            <v>9191 Economic (for internal use at plants only) - Economic - External</v>
          </cell>
        </row>
        <row r="8254">
          <cell r="H8254" t="str">
            <v>9192 Economic (for internal use at plants only) - Economic - External</v>
          </cell>
        </row>
        <row r="8255">
          <cell r="H8255" t="str">
            <v>9193 Economic (for internal use at plants only) - Economic - External</v>
          </cell>
        </row>
        <row r="8256">
          <cell r="H8256" t="str">
            <v>9194 Economic (for internal use at plants only) - Economic - External</v>
          </cell>
        </row>
        <row r="8257">
          <cell r="H8257" t="str">
            <v>9195 Economic (for internal use at plants only) - Economic - External</v>
          </cell>
        </row>
        <row r="8258">
          <cell r="H8258" t="str">
            <v>9196 Economic (for internal use at plants only) - Economic - External</v>
          </cell>
        </row>
        <row r="8259">
          <cell r="H8259" t="str">
            <v>9197 Economic (for internal use at plants only) - Economic - External</v>
          </cell>
        </row>
        <row r="8260">
          <cell r="H8260" t="str">
            <v>9198 Economic (for internal use at plants only) - Economic - External</v>
          </cell>
        </row>
        <row r="8261">
          <cell r="H8261" t="str">
            <v>9199 Economic (for internal use at plants only) - Economic - External</v>
          </cell>
        </row>
        <row r="8262">
          <cell r="H8262" t="str">
            <v>9200 High ash content (OMC) - Fuel Quality - External</v>
          </cell>
        </row>
        <row r="8263">
          <cell r="H8263" t="str">
            <v>9201 High ash content (not OMC) - Fuel Quality - External</v>
          </cell>
        </row>
        <row r="8264">
          <cell r="H8264" t="str">
            <v>9205 Poor quality natural gas fuel, low heat content - Fuel Quality - External</v>
          </cell>
        </row>
        <row r="8265">
          <cell r="H8265" t="str">
            <v>9210 Low grindability (OMC) - Fuel Quality - External</v>
          </cell>
        </row>
        <row r="8266">
          <cell r="H8266" t="str">
            <v>9211 Low grindability (not OMC) - Fuel Quality - External</v>
          </cell>
        </row>
        <row r="8267">
          <cell r="H8267" t="str">
            <v>9220 High sulfur content (OMC) - Fuel Quality - External</v>
          </cell>
        </row>
        <row r="8268">
          <cell r="H8268" t="str">
            <v>9221 High sulfur content (not OMC) - Fuel Quality - External</v>
          </cell>
        </row>
        <row r="8269">
          <cell r="H8269" t="str">
            <v>9230 High vanadium content (OMC) - Fuel Quality - External</v>
          </cell>
        </row>
        <row r="8270">
          <cell r="H8270" t="str">
            <v>9231 High vanadium content (not OMC) - Fuel Quality - External</v>
          </cell>
        </row>
        <row r="8271">
          <cell r="H8271" t="str">
            <v>9240 High sodium content (OMC) - Fuel Quality - External</v>
          </cell>
        </row>
        <row r="8272">
          <cell r="H8272" t="str">
            <v>9241 High sodium content (not OMC) - Fuel Quality - External</v>
          </cell>
        </row>
        <row r="8273">
          <cell r="H8273" t="str">
            <v>9250 Low BTU coal (OMC) - Fuel Quality - External</v>
          </cell>
        </row>
        <row r="8274">
          <cell r="H8274" t="str">
            <v>9251 Low BTU coal (not OMC) - Fuel Quality - External</v>
          </cell>
        </row>
        <row r="8275">
          <cell r="H8275" t="str">
            <v>9260 Low BTU oil (OMC) - Fuel Quality - External</v>
          </cell>
        </row>
        <row r="8276">
          <cell r="H8276" t="str">
            <v>9261 Low BTU oil (not OMC) - Fuel Quality - External</v>
          </cell>
        </row>
        <row r="8277">
          <cell r="H8277" t="str">
            <v>9270 Wet coal (OMC) - Fuel Quality - External</v>
          </cell>
        </row>
        <row r="8278">
          <cell r="H8278" t="str">
            <v>9271 Wet coal (not OMC) - Fuel Quality - External</v>
          </cell>
        </row>
        <row r="8279">
          <cell r="H8279" t="str">
            <v>9280 Frozen coal (OMC) - Fuel Quality - External</v>
          </cell>
        </row>
        <row r="8280">
          <cell r="H8280" t="str">
            <v>9281 Frozen coal (not OMC) - Fuel Quality - External</v>
          </cell>
        </row>
        <row r="8281">
          <cell r="H8281" t="str">
            <v>9290 Other fuel quality problems (OMC) - Fuel Quality - External</v>
          </cell>
        </row>
        <row r="8282">
          <cell r="H8282" t="str">
            <v>9291 Other fuel quality problems (not OMC) - Fuel Quality - External</v>
          </cell>
        </row>
        <row r="8283">
          <cell r="H8283" t="str">
            <v>9300 Transmission system problems other than catastrophes (do not include switchyard problems in this category; see codes 3600 to 3629, 3720 to 3730) - Miscellaneous (External) - External</v>
          </cell>
        </row>
        <row r="8284">
          <cell r="H8284" t="str">
            <v>9305 Ash disposal problem - Miscellaneous (External) - External</v>
          </cell>
        </row>
        <row r="8285">
          <cell r="H8285" t="str">
            <v>9310 Operator training - Miscellaneous (External) - External</v>
          </cell>
        </row>
        <row r="8286">
          <cell r="H8286" t="str">
            <v>9320 Other miscellaneous external problems - Miscellaneous (External) - External</v>
          </cell>
        </row>
        <row r="8287">
          <cell r="H8287" t="str">
            <v>9340 Synchronous Condenser Operation - Miscellaneous (External) - External</v>
          </cell>
        </row>
        <row r="8288">
          <cell r="H8288" t="str">
            <v>9504 Regulatory (environmental) proceedings and hearings - regulatory agency initiated - Regulatory - Regulatory, Safety, Environmental</v>
          </cell>
        </row>
        <row r="8289">
          <cell r="H8289" t="str">
            <v>9506 Regulatory (environmental) proceedings and hearings - intervenor initiated - Regulatory - Regulatory, Safety, Environmental</v>
          </cell>
        </row>
        <row r="8290">
          <cell r="H8290" t="str">
            <v>9510 Plant modifications strictly for compliance with new or changed regulatory requirements (scrubbers, cooling towers, etc.) - Regulatory - Regulatory, Safety, Environmental</v>
          </cell>
        </row>
        <row r="8291">
          <cell r="H8291" t="str">
            <v>9520 Oil spill in Gulf of Mexico (OMC) - Regulatory - Regulatory, Safety, Environmental</v>
          </cell>
        </row>
        <row r="8292">
          <cell r="H8292" t="str">
            <v>9590 Miscellaneous regulatory (this code is primarily intended for use with event contribution code 2 to indicate that a regulatory-related factor contributed to the primary cause of the event) - Regulatory - Regulatory, Safety, Environmental</v>
          </cell>
        </row>
        <row r="8293">
          <cell r="H8293" t="str">
            <v>9600 SO2 stack emissions - fossil - Stack Emission - Regulatory, Safety, Environmental</v>
          </cell>
        </row>
        <row r="8294">
          <cell r="H8294" t="str">
            <v>9603 SO2 stack emissions - gas turbines - Stack Emission - Regulatory, Safety, Environmental</v>
          </cell>
        </row>
        <row r="8295">
          <cell r="H8295" t="str">
            <v>9604 SO2 stack emissions - jet engines - Stack Emission - Regulatory, Safety, Environmental</v>
          </cell>
        </row>
        <row r="8296">
          <cell r="H8296" t="str">
            <v>9610 NOx stack emissions - fossil - Stack Emission - Regulatory, Safety, Environmental</v>
          </cell>
        </row>
        <row r="8297">
          <cell r="H8297" t="str">
            <v>9613 NOx stack emissions - gas turbines - Stack Emission - Regulatory, Safety, Environmental</v>
          </cell>
        </row>
        <row r="8298">
          <cell r="H8298" t="str">
            <v>9614 NOx stack emissions - jet engines - Stack Emission - Regulatory, Safety, Environmental</v>
          </cell>
        </row>
        <row r="8299">
          <cell r="H8299" t="str">
            <v>9616 CO stack emissions  - fossil - Stack Emission - Regulatory, Safety, Environmental</v>
          </cell>
        </row>
        <row r="8300">
          <cell r="H8300" t="str">
            <v>9620 Particulate stack emissions - fossil - Stack Emission - Regulatory, Safety, Environmental</v>
          </cell>
        </row>
        <row r="8301">
          <cell r="H8301" t="str">
            <v>9623 Particulate stack emissions - gas turbines - Stack Emission - Regulatory, Safety, Environmental</v>
          </cell>
        </row>
        <row r="8302">
          <cell r="H8302" t="str">
            <v>9624 Particulate stack emissions - jet engines - Stack Emission - Regulatory, Safety, Environmental</v>
          </cell>
        </row>
        <row r="8303">
          <cell r="H8303" t="str">
            <v>9630 Opacity - fossil - Stack Emission - Regulatory, Safety, Environmental</v>
          </cell>
        </row>
        <row r="8304">
          <cell r="H8304" t="str">
            <v>9633 Opacity - gas turbines - Stack Emission - Regulatory, Safety, Environmental</v>
          </cell>
        </row>
        <row r="8305">
          <cell r="H8305" t="str">
            <v>9634 Opacity - jet engines - Stack Emission - Regulatory, Safety, Environmental</v>
          </cell>
        </row>
        <row r="8306">
          <cell r="H8306" t="str">
            <v>9650 Other stack/exhaust emissions - fossil (use codes 9200 to 9290 if fuel quality causes pollution control equipment problems that result in excess stack emissions) - Stack Emission - Regulatory, Safety, Environmental</v>
          </cell>
        </row>
        <row r="8307">
          <cell r="H8307" t="str">
            <v>9653 Other stack or exhaust emissions - gas turbines (use codes 9200 to 9290 if fuel quality causes pollution control equipment problems that result in excess stack emissions) - Stack Emission - Regulatory, Safety, Environmental</v>
          </cell>
        </row>
        <row r="8308">
          <cell r="H8308" t="str">
            <v>9654 Other stack or exhaust emissions - jet engines (use codes 9200 to 9290 if fuel quality causes pollution control equipment problems that result in excess stack emissions) - Stack Emission - Regulatory, Safety, Environmental</v>
          </cell>
        </row>
        <row r="8309">
          <cell r="H8309" t="str">
            <v>9656 Other stack or exhaust emissions testing - fossil - Stack Emission - Regulatory, Safety, Environmental</v>
          </cell>
        </row>
        <row r="8310">
          <cell r="H8310" t="str">
            <v>9657 Other stack or exhaust emissions testing - gas turbines - Stack Emission - Regulatory, Safety, Environmental</v>
          </cell>
        </row>
        <row r="8311">
          <cell r="H8311" t="str">
            <v>9658 Other stack or exhaust emissions testing - jet engines - Stack Emission - Regulatory, Safety, Environmental</v>
          </cell>
        </row>
        <row r="8312">
          <cell r="H8312" t="str">
            <v>9660 Thermal discharge limits - fossil and nuclear - Other Operating Environmental Limitations - Regulatory, Safety, Environmental</v>
          </cell>
        </row>
        <row r="8313">
          <cell r="H8313" t="str">
            <v>9663 Thermal discharge limits - gas turbines - Other Operating Environmental Limitations - Regulatory, Safety, Environmental</v>
          </cell>
        </row>
        <row r="8314">
          <cell r="H8314" t="str">
            <v>9664 Thermal discharge limits - jet engines - Other Operating Environmental Limitations - Regulatory, Safety, Environmental</v>
          </cell>
        </row>
        <row r="8315">
          <cell r="H8315" t="str">
            <v>9670 Noise limits (not for personnel safety) - fossil and nuclear - Other Operating Environmental Limitations - Regulatory, Safety, Environmental</v>
          </cell>
        </row>
        <row r="8316">
          <cell r="H8316" t="str">
            <v>9673 Noise limits (not for personnel safety) - gas turbines - Other Operating Environmental Limitations - Regulatory, Safety, Environmental</v>
          </cell>
        </row>
        <row r="8317">
          <cell r="H8317" t="str">
            <v>9674 Noise limits (not for personnel safety) - jet engines - Other Operating Environmental Limitations - Regulatory, Safety, Environmental</v>
          </cell>
        </row>
        <row r="8318">
          <cell r="H8318" t="str">
            <v>9677 Noise limits testing - fossil - Other Operating Environmental Limitations - Regulatory, Safety, Environmental</v>
          </cell>
        </row>
        <row r="8319">
          <cell r="H8319" t="str">
            <v>9678 Noise limits testing - gas turbines - Other Operating Environmental Limitations - Regulatory, Safety, Environmental</v>
          </cell>
        </row>
        <row r="8320">
          <cell r="H8320" t="str">
            <v>9679 Noise limits testing - jet engines - Other Operating Environmental Limitations - Regulatory, Safety, Environmental</v>
          </cell>
        </row>
        <row r="8321">
          <cell r="H8321" t="str">
            <v>9680 Fish kill - fossil and nuclear - Other Operating Environmental Limitations - Regulatory, Safety, Environmental</v>
          </cell>
        </row>
        <row r="8322">
          <cell r="H8322" t="str">
            <v>9683 Fish kill - gas turbines - Other Operating Environmental Limitations - Regulatory, Safety, Environmental</v>
          </cell>
        </row>
        <row r="8323">
          <cell r="H8323" t="str">
            <v>9684 Fish kill - jet engines - Other Operating Environmental Limitations - Regulatory, Safety, Environmental</v>
          </cell>
        </row>
        <row r="8324">
          <cell r="H8324" t="str">
            <v>9690 Other miscellaneous operational environmental limits - fossil and nuclear - Other Operating Environmental Limitations - Regulatory, Safety, Environmental</v>
          </cell>
        </row>
        <row r="8325">
          <cell r="H8325" t="str">
            <v>9693 Other miscellaneous operational environmental limits - gas turbines - Other Operating Environmental Limitations - Regulatory, Safety, Environmental</v>
          </cell>
        </row>
        <row r="8326">
          <cell r="H8326" t="str">
            <v>9694 Other miscellaneous operational environmental limits - jet engines - Other Operating Environmental Limitations - Regulatory, Safety, Environmental</v>
          </cell>
        </row>
        <row r="8327">
          <cell r="H8327" t="str">
            <v>9700 OSHA-related retrofit or inspection - Safety - Regulatory, Safety, Environmental</v>
          </cell>
        </row>
        <row r="8328">
          <cell r="H8328" t="str">
            <v>9720 Other safety problems - Safety - Regulatory, Safety, Environmental</v>
          </cell>
        </row>
        <row r="8329">
          <cell r="H8329" t="str">
            <v>9900 Operator error - Personnel or Procedural Errors - Personnel or Procedural Errors</v>
          </cell>
        </row>
        <row r="8330">
          <cell r="H8330" t="str">
            <v>9910 Maintenance personnel error - Personnel or Procedural Errors - Personnel or Procedural Errors</v>
          </cell>
        </row>
        <row r="8331">
          <cell r="H8331" t="str">
            <v>9920 Contractor error - Personnel or Procedural Errors - Personnel or Procedural Errors</v>
          </cell>
        </row>
        <row r="8332">
          <cell r="H8332" t="str">
            <v>9930 Operating procedure error - Personnel or Procedural Errors - Personnel or Procedural Errors</v>
          </cell>
        </row>
        <row r="8333">
          <cell r="H8333" t="str">
            <v>9940 Maintenance procedure error - Personnel or Procedural Errors - Personnel or Procedural Errors</v>
          </cell>
        </row>
        <row r="8334">
          <cell r="H8334" t="str">
            <v>9950 Contractor procedure error - Personnel or Procedural Errors - Personnel or Procedural Errors</v>
          </cell>
        </row>
        <row r="8335">
          <cell r="H8335" t="str">
            <v>9960 Staff shortage - Personnel or Procedural Errors - Personnel or Procedural Errors</v>
          </cell>
        </row>
        <row r="8336">
          <cell r="H8336" t="str">
            <v>2 Inactive Reserve Shutdown - Inactive States - Inactive States</v>
          </cell>
        </row>
        <row r="8337">
          <cell r="H8337" t="str">
            <v>9990 Retired unit - Inactive States - Inactive States</v>
          </cell>
        </row>
        <row r="8338">
          <cell r="H8338" t="str">
            <v>9991 Mothballed unit - Inactive States - Inactive States</v>
          </cell>
        </row>
        <row r="8339">
          <cell r="H8339" t="str">
            <v>9997 NERC Reliability Standard Requirement - Performance - Performance</v>
          </cell>
        </row>
        <row r="8340">
          <cell r="H8340" t="str">
            <v>9998 Black start testing - Performance - Performance</v>
          </cell>
        </row>
        <row r="8341">
          <cell r="H8341" t="str">
            <v>9999 Total unit performance testing (use appropriate codes for individual component testing) - Performance - Performance</v>
          </cell>
        </row>
        <row r="8342">
          <cell r="H8342" t="str">
            <v>5000 Inlet air ducts - Inlet Air System and Compressors - Gas Turbine</v>
          </cell>
        </row>
        <row r="8343">
          <cell r="H8343" t="str">
            <v>5001 Inlet air vanes/nozzles - Inlet Air System and Compressors - Gas Turbine</v>
          </cell>
        </row>
        <row r="8344">
          <cell r="H8344" t="str">
            <v>5002 Inlet air filters - Inlet Air System and Compressors - Gas Turbine</v>
          </cell>
        </row>
        <row r="8345">
          <cell r="H8345" t="str">
            <v>5003 Inlet cone - Inlet Air System and Compressors - Gas Turbine</v>
          </cell>
        </row>
        <row r="8346">
          <cell r="H8346" t="str">
            <v>5004 Inlet air chillers - Inlet Air System and Compressors - Gas Turbine</v>
          </cell>
        </row>
        <row r="8347">
          <cell r="H8347" t="str">
            <v>5005 Inlet air evaporative coolers - Inlet Air System and Compressors - Gas Turbine</v>
          </cell>
        </row>
        <row r="8348">
          <cell r="H8348" t="str">
            <v>5006 Inlet air foggers - Inlet Air System and Compressors - Gas Turbine</v>
          </cell>
        </row>
        <row r="8349">
          <cell r="H8349" t="str">
            <v>5009 Other inlet air problems - Inlet Air System and Compressors - Gas Turbine</v>
          </cell>
        </row>
        <row r="8350">
          <cell r="H8350" t="str">
            <v>5010 High pressure shaft - Inlet Air System and Compressors - Gas Turbine</v>
          </cell>
        </row>
        <row r="8351">
          <cell r="H8351" t="str">
            <v>5011 High pressure bearings - Inlet Air System and Compressors - Gas Turbine</v>
          </cell>
        </row>
        <row r="8352">
          <cell r="H8352" t="str">
            <v>5012 High pressure blades/buckets - Inlet Air System and Compressors - Gas Turbine</v>
          </cell>
        </row>
        <row r="8353">
          <cell r="H8353" t="str">
            <v>5013 Compressor casing and bolts - Inlet Air System and Compressors - Gas Turbine</v>
          </cell>
        </row>
        <row r="8354">
          <cell r="H8354" t="str">
            <v>5014 Compressor diaphragms - Inlet Air System and Compressors - Gas Turbine</v>
          </cell>
        </row>
        <row r="8355">
          <cell r="H8355" t="str">
            <v>5015 Compressor seals - Inlet Air System and Compressors - Gas Turbine</v>
          </cell>
        </row>
        <row r="8356">
          <cell r="H8356" t="str">
            <v>5016 High pressure compressor bleed valves - Inlet Air System and Compressors - Gas Turbine</v>
          </cell>
        </row>
        <row r="8357">
          <cell r="H8357" t="str">
            <v>5017 Low pressure compressor bleed valves - Inlet Air System and Compressors - Gas Turbine</v>
          </cell>
        </row>
        <row r="8358">
          <cell r="H8358" t="str">
            <v>5019 Other high pressure problems - Inlet Air System and Compressors - Gas Turbine</v>
          </cell>
        </row>
        <row r="8359">
          <cell r="H8359" t="str">
            <v>5020 Low pressure shaft - Inlet Air System and Compressors - Gas Turbine</v>
          </cell>
        </row>
        <row r="8360">
          <cell r="H8360" t="str">
            <v>5021 Low pressure bearings - Inlet Air System and Compressors - Gas Turbine</v>
          </cell>
        </row>
        <row r="8361">
          <cell r="H8361" t="str">
            <v>5022 Low pressure blades/buckets - Inlet Air System and Compressors - Gas Turbine</v>
          </cell>
        </row>
        <row r="8362">
          <cell r="H8362" t="str">
            <v>5029 Other low pressure problems - Inlet Air System and Compressors - Gas Turbine</v>
          </cell>
        </row>
        <row r="8363">
          <cell r="H8363" t="str">
            <v>5030 Supercharging fans - Inlet Air System and Compressors - Gas Turbine</v>
          </cell>
        </row>
        <row r="8364">
          <cell r="H8364" t="str">
            <v>5035 Compressor washing - Inlet Air System and Compressors - Gas Turbine</v>
          </cell>
        </row>
        <row r="8365">
          <cell r="H8365" t="str">
            <v>5036 Compressor shaft and bearings for two-shaft machines - Inlet Air System and Compressors - Gas Turbine</v>
          </cell>
        </row>
        <row r="8366">
          <cell r="H8366" t="str">
            <v>5037 Inlet bleed heat valve - Inlet Air System and Compressors - Gas Turbine</v>
          </cell>
        </row>
        <row r="8367">
          <cell r="H8367" t="str">
            <v>5039 Other compressor problems - Inlet Air System and Compressors - Gas Turbine</v>
          </cell>
        </row>
        <row r="8368">
          <cell r="H8368" t="str">
            <v>5040 Fuel tanks - Fuel, Ignition, and Combustion Systems - Gas Turbine</v>
          </cell>
        </row>
        <row r="8369">
          <cell r="H8369" t="str">
            <v>5041 Fuel piping and valves - Fuel, Ignition, and Combustion Systems - Gas Turbine</v>
          </cell>
        </row>
        <row r="8370">
          <cell r="H8370" t="str">
            <v>5042 Fuel nozzles/vanes - Fuel, Ignition, and Combustion Systems - Gas Turbine</v>
          </cell>
        </row>
        <row r="8371">
          <cell r="H8371" t="str">
            <v>5043 Fuel filters - Fuel, Ignition, and Combustion Systems - Gas Turbine</v>
          </cell>
        </row>
        <row r="8372">
          <cell r="H8372" t="str">
            <v>5044 Liquid fuel oil pump - Fuel, Ignition, and Combustion Systems - Gas Turbine</v>
          </cell>
        </row>
        <row r="8373">
          <cell r="H8373" t="str">
            <v>5046 Liquid fuel oil transfer/forwarding pump - Fuel, Ignition, and Combustion Systems - Gas Turbine</v>
          </cell>
        </row>
        <row r="8374">
          <cell r="H8374" t="str">
            <v>5047 Liquid fuel purge system - Fuel, Ignition, and Combustion Systems - Gas Turbine</v>
          </cell>
        </row>
        <row r="8375">
          <cell r="H8375" t="str">
            <v>5048 Gas fuel system including controls and instrumentation - Fuel, Ignition, and Combustion Systems - Gas Turbine</v>
          </cell>
        </row>
        <row r="8376">
          <cell r="H8376" t="str">
            <v>5049 Other fuel system problems - Fuel, Ignition, and Combustion Systems - Gas Turbine</v>
          </cell>
        </row>
        <row r="8377">
          <cell r="H8377" t="str">
            <v>5050 Ignition system - Fuel, Ignition, and Combustion Systems - Gas Turbine</v>
          </cell>
        </row>
        <row r="8378">
          <cell r="H8378" t="str">
            <v>5051 Pilot fuel piping and valves - Fuel, Ignition, and Combustion Systems - Gas Turbine</v>
          </cell>
        </row>
        <row r="8379">
          <cell r="H8379" t="str">
            <v>5052 Pilot fuel nozzles/vanes - Fuel, Ignition, and Combustion Systems - Gas Turbine</v>
          </cell>
        </row>
        <row r="8380">
          <cell r="H8380" t="str">
            <v>5053 Pilot fuel filters - Fuel, Ignition, and Combustion Systems - Gas Turbine</v>
          </cell>
        </row>
        <row r="8381">
          <cell r="H8381" t="str">
            <v>5054 Water injection system - Fuel, Ignition, and Combustion Systems - Gas Turbine</v>
          </cell>
        </row>
        <row r="8382">
          <cell r="H8382" t="str">
            <v>5060 Atomizing air system - Fuel, Ignition, and Combustion Systems - Gas Turbine</v>
          </cell>
        </row>
        <row r="8383">
          <cell r="H8383" t="str">
            <v>5065 NOx water injection system including pump - Fuel, Ignition, and Combustion Systems - Gas Turbine</v>
          </cell>
        </row>
        <row r="8384">
          <cell r="H8384" t="str">
            <v>5066 NOx steam injection system - Fuel, Ignition, and Combustion Systems - Gas Turbine</v>
          </cell>
        </row>
        <row r="8385">
          <cell r="H8385" t="str">
            <v>5070 Combustor casing - Fuel, Ignition, and Combustion Systems - Gas Turbine</v>
          </cell>
        </row>
        <row r="8386">
          <cell r="H8386" t="str">
            <v>5071 Combustor liner - Fuel, Ignition, and Combustion Systems - Gas Turbine</v>
          </cell>
        </row>
        <row r="8387">
          <cell r="H8387" t="str">
            <v>5072 Combustor caps - Fuel, Ignition, and Combustion Systems - Gas Turbine</v>
          </cell>
        </row>
        <row r="8388">
          <cell r="H8388" t="str">
            <v>5073 Flame scanners - Fuel, Ignition, and Combustion Systems - Gas Turbine</v>
          </cell>
        </row>
        <row r="8389">
          <cell r="H8389" t="str">
            <v>5074 Flashback including instrumentation - Fuel, Ignition, and Combustion Systems - Gas Turbine</v>
          </cell>
        </row>
        <row r="8390">
          <cell r="H8390" t="str">
            <v>5075 Blade path temperature spread - Fuel, Ignition, and Combustion Systems - Gas Turbine</v>
          </cell>
        </row>
        <row r="8391">
          <cell r="H8391" t="str">
            <v>5079 Other combustor problems - Fuel, Ignition, and Combustion Systems - Gas Turbine</v>
          </cell>
        </row>
        <row r="8392">
          <cell r="H8392" t="str">
            <v>5080 High pressure shaft - Turbine - Gas Turbine</v>
          </cell>
        </row>
        <row r="8393">
          <cell r="H8393" t="str">
            <v>5081 High pressure bearings - Turbine - Gas Turbine</v>
          </cell>
        </row>
        <row r="8394">
          <cell r="H8394" t="str">
            <v>5082 High pressure blades/buckets - Turbine - Gas Turbine</v>
          </cell>
        </row>
        <row r="8395">
          <cell r="H8395" t="str">
            <v>5083 High pressure nozzles/vanes - Turbine - Gas Turbine</v>
          </cell>
        </row>
        <row r="8396">
          <cell r="H8396" t="str">
            <v>5084 High pressure casing/expansion joints - Turbine - Gas Turbine</v>
          </cell>
        </row>
        <row r="8397">
          <cell r="H8397" t="str">
            <v>5085 Interstage gas passages - HP - Turbine - Gas Turbine</v>
          </cell>
        </row>
        <row r="8398">
          <cell r="H8398" t="str">
            <v>5086 High pressure shaft seals - Turbine - Gas Turbine</v>
          </cell>
        </row>
        <row r="8399">
          <cell r="H8399" t="str">
            <v>5087 Thrust bearing - Turbine - Gas Turbine</v>
          </cell>
        </row>
        <row r="8400">
          <cell r="H8400" t="str">
            <v>5088 Gas turbine cooling system - Turbine - Gas Turbine</v>
          </cell>
        </row>
        <row r="8401">
          <cell r="H8401" t="str">
            <v>5089 Other high pressure problems - Turbine - Gas Turbine</v>
          </cell>
        </row>
        <row r="8402">
          <cell r="H8402" t="str">
            <v>5090 Low pressure shaft - Turbine - Gas Turbine</v>
          </cell>
        </row>
        <row r="8403">
          <cell r="H8403" t="str">
            <v>5091 Low pressure bearings - Turbine - Gas Turbine</v>
          </cell>
        </row>
        <row r="8404">
          <cell r="H8404" t="str">
            <v>5092 Low pressure blades/buckets - Turbine - Gas Turbine</v>
          </cell>
        </row>
        <row r="8405">
          <cell r="H8405" t="str">
            <v>5093 Low pressure nozzles/vanes - Turbine - Gas Turbine</v>
          </cell>
        </row>
        <row r="8406">
          <cell r="H8406" t="str">
            <v>5094 Low pressure casing/expansion joints - Turbine - Gas Turbine</v>
          </cell>
        </row>
        <row r="8407">
          <cell r="H8407" t="str">
            <v>5095 Interstage gas passages - LP - Turbine - Gas Turbine</v>
          </cell>
        </row>
        <row r="8408">
          <cell r="H8408" t="str">
            <v>5096 Low pressure shaft seals - Turbine - Gas Turbine</v>
          </cell>
        </row>
        <row r="8409">
          <cell r="H8409" t="str">
            <v>5097 Other low pressure problems - Turbine - Gas Turbine</v>
          </cell>
        </row>
        <row r="8410">
          <cell r="H8410" t="str">
            <v>5098 Expansion joints - Turbine - Gas Turbine</v>
          </cell>
        </row>
        <row r="8411">
          <cell r="H8411" t="str">
            <v>5099 HP to LP coupling - Turbine - Gas Turbine</v>
          </cell>
        </row>
        <row r="8412">
          <cell r="H8412" t="str">
            <v>5100 Chamber - Exhaust Systems - Gas Turbine</v>
          </cell>
        </row>
        <row r="8413">
          <cell r="H8413" t="str">
            <v>5101 Hoods - Exhaust Systems - Gas Turbine</v>
          </cell>
        </row>
        <row r="8414">
          <cell r="H8414" t="str">
            <v>5102 Vanes/nozzles - Exhaust Systems - Gas Turbine</v>
          </cell>
        </row>
        <row r="8415">
          <cell r="H8415" t="str">
            <v>5103 Silencer - Exhaust Systems - Gas Turbine</v>
          </cell>
        </row>
        <row r="8416">
          <cell r="H8416" t="str">
            <v>5104 Cones - Exhaust Systems - Gas Turbine</v>
          </cell>
        </row>
        <row r="8417">
          <cell r="H8417" t="str">
            <v>5105 Diverter Dampers - Exhaust Systems - Gas Turbine</v>
          </cell>
        </row>
        <row r="8418">
          <cell r="H8418" t="str">
            <v>5106 Exhaust Stack - Exhaust Systems - Gas Turbine</v>
          </cell>
        </row>
        <row r="8419">
          <cell r="H8419" t="str">
            <v>5108 High engine exhaust temperature - Exhaust Systems - Gas Turbine</v>
          </cell>
        </row>
        <row r="8420">
          <cell r="H8420" t="str">
            <v>5109 Other exhaust problems (including high exhaust system temperature not attributable to a specific problem) - Exhaust Systems - Gas Turbine</v>
          </cell>
        </row>
        <row r="8421">
          <cell r="H8421" t="str">
            <v>5110 Lube oil system - general - Auxiliary Systems - Gas Turbine</v>
          </cell>
        </row>
        <row r="8422">
          <cell r="H8422" t="str">
            <v>5111 Lube oil pumps - Auxiliary Systems - Gas Turbine</v>
          </cell>
        </row>
        <row r="8423">
          <cell r="H8423" t="str">
            <v>5112 Lube oil coolers - Auxiliary Systems - Gas Turbine</v>
          </cell>
        </row>
        <row r="8424">
          <cell r="H8424" t="str">
            <v>5113 Lube oil valves/piping - Auxiliary Systems - Gas Turbine</v>
          </cell>
        </row>
        <row r="8425">
          <cell r="H8425" t="str">
            <v>5114 Lube oil filters - Auxiliary Systems - Gas Turbine</v>
          </cell>
        </row>
        <row r="8426">
          <cell r="H8426" t="str">
            <v>5115 Oil vapor extractor - Auxiliary Systems - Gas Turbine</v>
          </cell>
        </row>
        <row r="8427">
          <cell r="H8427" t="str">
            <v>5116 Power Augmentation System Equipment - Auxiliary Systems - Gas Turbine</v>
          </cell>
        </row>
        <row r="8428">
          <cell r="H8428" t="str">
            <v>5117 Power augmentation piping - Auxiliary Systems - Gas Turbine</v>
          </cell>
        </row>
        <row r="8429">
          <cell r="H8429" t="str">
            <v>5118 Power augmentation valves - Auxiliary Systems - Gas Turbine</v>
          </cell>
        </row>
        <row r="8430">
          <cell r="H8430" t="str">
            <v>5119 Power augmentation controls - Auxiliary Systems - Gas Turbine</v>
          </cell>
        </row>
        <row r="8431">
          <cell r="H8431" t="str">
            <v>5120 Hydraulic oil system - Auxiliary Systems - Gas Turbine</v>
          </cell>
        </row>
        <row r="8432">
          <cell r="H8432" t="str">
            <v>5121 Hydraulic oil system pumps - Auxiliary Systems - Gas Turbine</v>
          </cell>
        </row>
        <row r="8433">
          <cell r="H8433" t="str">
            <v>5122 Hydraulic oil system piping/valves - Auxiliary Systems - Gas Turbine</v>
          </cell>
        </row>
        <row r="8434">
          <cell r="H8434" t="str">
            <v>5130 Starting system (including motor) - Auxiliary Systems - Gas Turbine</v>
          </cell>
        </row>
        <row r="8435">
          <cell r="H8435" t="str">
            <v>5140 Battery and charger system - Auxiliary Systems - Gas Turbine</v>
          </cell>
        </row>
        <row r="8436">
          <cell r="H8436" t="str">
            <v>5150 Turning gear and motor - Auxiliary Systems - Gas Turbine</v>
          </cell>
        </row>
        <row r="8437">
          <cell r="H8437" t="str">
            <v>5151 Load gear compartment - Auxiliary Systems - Gas Turbine</v>
          </cell>
        </row>
        <row r="8438">
          <cell r="H8438" t="str">
            <v>5160 Cooling and seal air system - Auxiliary Systems - Gas Turbine</v>
          </cell>
        </row>
        <row r="8439">
          <cell r="H8439" t="str">
            <v>5170 Cooling water system - Auxiliary Systems - Gas Turbine</v>
          </cell>
        </row>
        <row r="8440">
          <cell r="H8440" t="str">
            <v>5180 Anti-icing system - Auxiliary Systems - Gas Turbine</v>
          </cell>
        </row>
        <row r="8441">
          <cell r="H8441" t="str">
            <v>5190 Other auxiliary system problems - Auxiliary Systems - Gas Turbine</v>
          </cell>
        </row>
        <row r="8442">
          <cell r="H8442" t="str">
            <v>5200 Reduction gear - Miscellaneous (Gas Turbine) - Gas Turbine</v>
          </cell>
        </row>
        <row r="8443">
          <cell r="H8443" t="str">
            <v>5201 Load shaft and bearings - Miscellaneous (Gas Turbine) - Gas Turbine</v>
          </cell>
        </row>
        <row r="8444">
          <cell r="H8444" t="str">
            <v>5205 Main coupling between the turbine and generator - Miscellaneous (Gas Turbine) - Gas Turbine</v>
          </cell>
        </row>
        <row r="8445">
          <cell r="H8445" t="str">
            <v>5206 Clutch - Miscellaneous (Gas Turbine) - Gas Turbine</v>
          </cell>
        </row>
        <row r="8446">
          <cell r="H8446" t="str">
            <v>5210 Intercoolers - Miscellaneous (Gas Turbine) - Gas Turbine</v>
          </cell>
        </row>
        <row r="8447">
          <cell r="H8447" t="str">
            <v>5220 Regenerators - Miscellaneous (Gas Turbine) - Gas Turbine</v>
          </cell>
        </row>
        <row r="8448">
          <cell r="H8448" t="str">
            <v>5230 Heat shields - Miscellaneous (Gas Turbine) - Gas Turbine</v>
          </cell>
        </row>
        <row r="8449">
          <cell r="H8449" t="str">
            <v>5240 Fire detection and extinguishing system (including hazardous gas detection system) - Miscellaneous (Gas Turbine) - Gas Turbine</v>
          </cell>
        </row>
        <row r="8450">
          <cell r="H8450" t="str">
            <v>5241 Fire in unit - Miscellaneous (Gas Turbine) - Gas Turbine</v>
          </cell>
        </row>
        <row r="8451">
          <cell r="H8451" t="str">
            <v>5245 Gas Turbine Control System - data highway - Miscellaneous (Gas Turbine) - Gas Turbine</v>
          </cell>
        </row>
        <row r="8452">
          <cell r="H8452" t="str">
            <v>5246 Gas Turbine Control System - hardware problems (including card failure) - Miscellaneous (Gas Turbine) - Gas Turbine</v>
          </cell>
        </row>
        <row r="8453">
          <cell r="H8453" t="str">
            <v>5247 Gas Turbine Control System - internal and termination wiring - Miscellaneous (Gas Turbine) - Gas Turbine</v>
          </cell>
        </row>
        <row r="8454">
          <cell r="H8454" t="str">
            <v>5248 Gas Turbine Control System - logic problems - Miscellaneous (Gas Turbine) - Gas Turbine</v>
          </cell>
        </row>
        <row r="8455">
          <cell r="H8455" t="str">
            <v>5249 Gas Turbine Control System - upgrades - Miscellaneous (Gas Turbine) - Gas Turbine</v>
          </cell>
        </row>
        <row r="8456">
          <cell r="H8456" t="str">
            <v>5250 Other controls and instrumentation problems - Miscellaneous (Gas Turbine) - Gas Turbine</v>
          </cell>
        </row>
        <row r="8457">
          <cell r="H8457" t="str">
            <v>5255 Computer - Miscellaneous (Gas Turbine) - Gas Turbine</v>
          </cell>
        </row>
        <row r="8458">
          <cell r="H8458" t="str">
            <v>5260 Major overhaul (use for non-specific overhaul only; see page B-CCGT-2) - Miscellaneous (Gas Turbine) - Gas Turbine</v>
          </cell>
        </row>
        <row r="8459">
          <cell r="H8459" t="str">
            <v>5261 Gas turbine/compressor washing - Miscellaneous (Gas Turbine) - Gas Turbine</v>
          </cell>
        </row>
        <row r="8460">
          <cell r="H8460" t="str">
            <v>5262 Gas turbine exchange - Miscellaneous (Gas Turbine) - Gas Turbine</v>
          </cell>
        </row>
        <row r="8461">
          <cell r="H8461" t="str">
            <v>5269 Combustion Inspection (CI) - Miscellaneous (Gas Turbine) - Gas Turbine</v>
          </cell>
        </row>
        <row r="8462">
          <cell r="H8462" t="str">
            <v>5270 Hot end inspection - Miscellaneous (Gas Turbine) - Gas Turbine</v>
          </cell>
        </row>
        <row r="8463">
          <cell r="H8463" t="str">
            <v>5272 Boroscope inspection - Miscellaneous (Gas Turbine) - Gas Turbine</v>
          </cell>
        </row>
        <row r="8464">
          <cell r="H8464" t="str">
            <v>5274 General unit inspection - Miscellaneous (Gas Turbine) - Gas Turbine</v>
          </cell>
        </row>
        <row r="8465">
          <cell r="H8465" t="str">
            <v>5280 Vibration (not engine) in unit not attributable to bearings or other components - Miscellaneous (Gas Turbine) - Gas Turbine</v>
          </cell>
        </row>
        <row r="8466">
          <cell r="H8466" t="str">
            <v>5285 Gas turbine vibration - Miscellaneous (Gas Turbine) - Gas Turbine</v>
          </cell>
        </row>
        <row r="8467">
          <cell r="H8467" t="str">
            <v>5286 Gas turbine lockout - Miscellaneous (Gas Turbine) - Gas Turbine</v>
          </cell>
        </row>
        <row r="8468">
          <cell r="H8468" t="str">
            <v>5290 Gas turbine performance testing - individual engines (use code 9999 for total unit performance testing) - Miscellaneous (Gas Turbine) - Gas Turbine</v>
          </cell>
        </row>
        <row r="8469">
          <cell r="H8469" t="str">
            <v>5295 Synchronous condenser equipment - Miscellaneous (Gas Turbine) - Gas Turbine</v>
          </cell>
        </row>
        <row r="8470">
          <cell r="H8470" t="str">
            <v>5298 Main gas filter - Miscellaneous (Gas Turbine) - Gas Turbine</v>
          </cell>
        </row>
        <row r="8471">
          <cell r="H8471" t="str">
            <v>5299 Other miscellaneous gas turbine problems - Miscellaneous (Gas Turbine) - Gas Turbine</v>
          </cell>
        </row>
        <row r="8472">
          <cell r="H8472" t="str">
            <v>5400 Inlet air ducts - Inlet Air System and Compressors - Jet Engine</v>
          </cell>
        </row>
        <row r="8473">
          <cell r="H8473" t="str">
            <v>5401 Inlet air vanes/nozzles - Inlet Air System and Compressors - Jet Engine</v>
          </cell>
        </row>
        <row r="8474">
          <cell r="H8474" t="str">
            <v>5402 Inlet air filters - Inlet Air System and Compressors - Jet Engine</v>
          </cell>
        </row>
        <row r="8475">
          <cell r="H8475" t="str">
            <v>5403 Inlet and exhaust cones - Inlet Air System and Compressors - Jet Engine</v>
          </cell>
        </row>
        <row r="8476">
          <cell r="H8476" t="str">
            <v>5404 Inlet air chillers - Inlet Air System and Compressors - Jet Engine</v>
          </cell>
        </row>
        <row r="8477">
          <cell r="H8477" t="str">
            <v>5405 Inlet air evaporative coolers - Inlet Air System and Compressors - Jet Engine</v>
          </cell>
        </row>
        <row r="8478">
          <cell r="H8478" t="str">
            <v>5406 Inlet air foggers - Inlet Air System and Compressors - Jet Engine</v>
          </cell>
        </row>
        <row r="8479">
          <cell r="H8479" t="str">
            <v>5409 Other inlet air problems - Inlet Air System and Compressors - Jet Engine</v>
          </cell>
        </row>
        <row r="8480">
          <cell r="H8480" t="str">
            <v>5410 High pressure shaft - Inlet Air System and Compressors - Jet Engine</v>
          </cell>
        </row>
        <row r="8481">
          <cell r="H8481" t="str">
            <v>5411 High pressure bearings - Inlet Air System and Compressors - Jet Engine</v>
          </cell>
        </row>
        <row r="8482">
          <cell r="H8482" t="str">
            <v>5412 High pressure blades/buckets - Inlet Air System and Compressors - Jet Engine</v>
          </cell>
        </row>
        <row r="8483">
          <cell r="H8483" t="str">
            <v>5413 Other high pressure problems - Inlet Air System and Compressors - Jet Engine</v>
          </cell>
        </row>
        <row r="8484">
          <cell r="H8484" t="str">
            <v>5414 Compressor diaphragms/vanes - Inlet Air System and Compressors - Jet Engine</v>
          </cell>
        </row>
        <row r="8485">
          <cell r="H8485" t="str">
            <v>5420 Low pressure shaft - Inlet Air System and Compressors - Jet Engine</v>
          </cell>
        </row>
        <row r="8486">
          <cell r="H8486" t="str">
            <v>5421 Low pressure bearings - Inlet Air System and Compressors - Jet Engine</v>
          </cell>
        </row>
        <row r="8487">
          <cell r="H8487" t="str">
            <v>5422 Low pressure blades/buckets - Inlet Air System and Compressors - Jet Engine</v>
          </cell>
        </row>
        <row r="8488">
          <cell r="H8488" t="str">
            <v>5429 Other low pressure problems - Inlet Air System and Compressors - Jet Engine</v>
          </cell>
        </row>
        <row r="8489">
          <cell r="H8489" t="str">
            <v>5430 Supercharging fans - Inlet Air System and Compressors - Jet Engine</v>
          </cell>
        </row>
        <row r="8490">
          <cell r="H8490" t="str">
            <v>5435 Compressor washing - Inlet Air System and Compressors - Jet Engine</v>
          </cell>
        </row>
        <row r="8491">
          <cell r="H8491" t="str">
            <v>5436 Compressor shaft and bearings for two-shaft machines - Inlet Air System and Compressors - Jet Engine</v>
          </cell>
        </row>
        <row r="8492">
          <cell r="H8492" t="str">
            <v>5439 Other compressor problems - Inlet Air System and Compressors - Jet Engine</v>
          </cell>
        </row>
        <row r="8493">
          <cell r="H8493" t="str">
            <v>5440 Fuel tanks - Fuel, Ignition, and Combustion Systems - Jet Engine</v>
          </cell>
        </row>
        <row r="8494">
          <cell r="H8494" t="str">
            <v>5441 Fuel piping and valves - Fuel, Ignition, and Combustion Systems - Jet Engine</v>
          </cell>
        </row>
        <row r="8495">
          <cell r="H8495" t="str">
            <v>5442 Fuel nozzles/vanes - Fuel, Ignition, and Combustion Systems - Jet Engine</v>
          </cell>
        </row>
        <row r="8496">
          <cell r="H8496" t="str">
            <v>5443 Fuel filters - Fuel, Ignition, and Combustion Systems - Jet Engine</v>
          </cell>
        </row>
        <row r="8497">
          <cell r="H8497" t="str">
            <v>5444 Liquid fuel oil pump - Fuel, Ignition, and Combustion Systems - Jet Engine</v>
          </cell>
        </row>
        <row r="8498">
          <cell r="H8498" t="str">
            <v>5445 Liquid fuel oil transfer/forwarding pump - Fuel, Ignition, and Combustion Systems - Jet Engine</v>
          </cell>
        </row>
        <row r="8499">
          <cell r="H8499" t="str">
            <v>5446 Liquid fuel purge system - Fuel, Ignition, and Combustion Systems - Jet Engine</v>
          </cell>
        </row>
        <row r="8500">
          <cell r="H8500" t="str">
            <v>5447 Gas fuel system including controls and instrumentation - Fuel, Ignition, and Combustion Systems - Jet Engine</v>
          </cell>
        </row>
        <row r="8501">
          <cell r="H8501" t="str">
            <v>5449 Other fuel system problems - Fuel, Ignition, and Combustion Systems - Jet Engine</v>
          </cell>
        </row>
        <row r="8502">
          <cell r="H8502" t="str">
            <v>5450 Ignition system - Fuel, Ignition, and Combustion Systems - Jet Engine</v>
          </cell>
        </row>
        <row r="8503">
          <cell r="H8503" t="str">
            <v>5451 Pilot fuel piping and valves - Fuel, Ignition, and Combustion Systems - Jet Engine</v>
          </cell>
        </row>
        <row r="8504">
          <cell r="H8504" t="str">
            <v>5452 Pilot fuel nozzles/vanes - Fuel, Ignition, and Combustion Systems - Jet Engine</v>
          </cell>
        </row>
        <row r="8505">
          <cell r="H8505" t="str">
            <v>5453 Pilot fuel filters - Fuel, Ignition, and Combustion Systems - Jet Engine</v>
          </cell>
        </row>
        <row r="8506">
          <cell r="H8506" t="str">
            <v>5454 Water injection system - Fuel, Ignition, and Combustion Systems - Jet Engine</v>
          </cell>
        </row>
        <row r="8507">
          <cell r="H8507" t="str">
            <v>5455 Fuel nozzle/vane cooling air system - Fuel, Ignition, and Combustion Systems - Jet Engine</v>
          </cell>
        </row>
        <row r="8508">
          <cell r="H8508" t="str">
            <v>5460 Atomizing air system - Fuel, Ignition, and Combustion Systems - Jet Engine</v>
          </cell>
        </row>
        <row r="8509">
          <cell r="H8509" t="str">
            <v>5470 Combustor casing - Fuel, Ignition, and Combustion Systems - Jet Engine</v>
          </cell>
        </row>
        <row r="8510">
          <cell r="H8510" t="str">
            <v>5471 Combustor liner - Fuel, Ignition, and Combustion Systems - Jet Engine</v>
          </cell>
        </row>
        <row r="8511">
          <cell r="H8511" t="str">
            <v>5472 Combustor caps - Fuel, Ignition, and Combustion Systems - Jet Engine</v>
          </cell>
        </row>
        <row r="8512">
          <cell r="H8512" t="str">
            <v>5473 Flame scanners - Fuel, Ignition, and Combustion Systems - Jet Engine</v>
          </cell>
        </row>
        <row r="8513">
          <cell r="H8513" t="str">
            <v>5474 Flashback (including instrumentation) - Fuel, Ignition, and Combustion Systems - Jet Engine</v>
          </cell>
        </row>
        <row r="8514">
          <cell r="H8514" t="str">
            <v>5475 Blade path temperature spread - Fuel, Ignition, and Combustion Systems - Jet Engine</v>
          </cell>
        </row>
        <row r="8515">
          <cell r="H8515" t="str">
            <v>5479 Other combustor problems - Fuel, Ignition, and Combustion Systems - Jet Engine</v>
          </cell>
        </row>
        <row r="8516">
          <cell r="H8516" t="str">
            <v>5480 High pressure shaft - Turbine - Jet Engine</v>
          </cell>
        </row>
        <row r="8517">
          <cell r="H8517" t="str">
            <v>5481 High pressure bearings - Turbine - Jet Engine</v>
          </cell>
        </row>
        <row r="8518">
          <cell r="H8518" t="str">
            <v>5482 High pressure blades/buckets - Turbine - Jet Engine</v>
          </cell>
        </row>
        <row r="8519">
          <cell r="H8519" t="str">
            <v>5483 High pressure nozzles/vanes - Turbine - Jet Engine</v>
          </cell>
        </row>
        <row r="8520">
          <cell r="H8520" t="str">
            <v>5484 High pressure casing/expansion joint - Turbine - Jet Engine</v>
          </cell>
        </row>
        <row r="8521">
          <cell r="H8521" t="str">
            <v>5485 Interstage gas passages - Turbine - Jet Engine</v>
          </cell>
        </row>
        <row r="8522">
          <cell r="H8522" t="str">
            <v>5486 High pressure shaft seals - Turbine - Jet Engine</v>
          </cell>
        </row>
        <row r="8523">
          <cell r="H8523" t="str">
            <v>5487 Thrust bearing - Turbine - Jet Engine</v>
          </cell>
        </row>
        <row r="8524">
          <cell r="H8524" t="str">
            <v>5489 Other high pressure problems - Turbine - Jet Engine</v>
          </cell>
        </row>
        <row r="8525">
          <cell r="H8525" t="str">
            <v>5490 Low pressure shaft - Turbine - Jet Engine</v>
          </cell>
        </row>
        <row r="8526">
          <cell r="H8526" t="str">
            <v>5491 Low pressure bearings - Turbine - Jet Engine</v>
          </cell>
        </row>
        <row r="8527">
          <cell r="H8527" t="str">
            <v>5492 Low pressure blades/buckets - Turbine - Jet Engine</v>
          </cell>
        </row>
        <row r="8528">
          <cell r="H8528" t="str">
            <v>5493 Low pressure nozzles/vanes - Turbine - Jet Engine</v>
          </cell>
        </row>
        <row r="8529">
          <cell r="H8529" t="str">
            <v>5494 Low pressure casing/expansion joints - Turbine - Jet Engine</v>
          </cell>
        </row>
        <row r="8530">
          <cell r="H8530" t="str">
            <v>5497 Other low pressure problems - Turbine - Jet Engine</v>
          </cell>
        </row>
        <row r="8531">
          <cell r="H8531" t="str">
            <v>5498 Expansion joints - Turbine - Jet Engine</v>
          </cell>
        </row>
        <row r="8532">
          <cell r="H8532" t="str">
            <v>5499 Shaft seals - Turbine - Jet Engine</v>
          </cell>
        </row>
        <row r="8533">
          <cell r="H8533" t="str">
            <v>5500 Chamber - Exhaust Systems - Jet Engine</v>
          </cell>
        </row>
        <row r="8534">
          <cell r="H8534" t="str">
            <v>5501 Hoods - Exhaust Systems - Jet Engine</v>
          </cell>
        </row>
        <row r="8535">
          <cell r="H8535" t="str">
            <v>5502 Vanes/nozzles - Exhaust Systems - Jet Engine</v>
          </cell>
        </row>
        <row r="8536">
          <cell r="H8536" t="str">
            <v>5503 Silencer - Exhaust Systems - Jet Engine</v>
          </cell>
        </row>
        <row r="8537">
          <cell r="H8537" t="str">
            <v>5504 Cones - Exhaust Systems - Jet Engine</v>
          </cell>
        </row>
        <row r="8538">
          <cell r="H8538" t="str">
            <v>5505 Diverter Dampers - Exhaust Systems - Jet Engine</v>
          </cell>
        </row>
        <row r="8539">
          <cell r="H8539" t="str">
            <v>5508 High engine exhaust temperature - Exhaust Systems - Jet Engine</v>
          </cell>
        </row>
        <row r="8540">
          <cell r="H8540" t="str">
            <v>5509 Other exhaust problems (including high exhaust temperature not attributable to a specific problem) - Exhaust Systems - Jet Engine</v>
          </cell>
        </row>
        <row r="8541">
          <cell r="H8541" t="str">
            <v>5510 Lube oil system - Auxiliary Systems - Jet Engine</v>
          </cell>
        </row>
        <row r="8542">
          <cell r="H8542" t="str">
            <v>5516 Power Augmentation System Equipment - Auxiliary Systems - Jet Engine</v>
          </cell>
        </row>
        <row r="8543">
          <cell r="H8543" t="str">
            <v>5520 Hydraulic oil system - Auxiliary Systems - Jet Engine</v>
          </cell>
        </row>
        <row r="8544">
          <cell r="H8544" t="str">
            <v>5530 Starting system (including motor) - Auxiliary Systems - Jet Engine</v>
          </cell>
        </row>
        <row r="8545">
          <cell r="H8545" t="str">
            <v>5540 Battery and charger system - Auxiliary Systems - Jet Engine</v>
          </cell>
        </row>
        <row r="8546">
          <cell r="H8546" t="str">
            <v>5550 Turning gear and motor - Auxiliary Systems - Jet Engine</v>
          </cell>
        </row>
        <row r="8547">
          <cell r="H8547" t="str">
            <v>5551 Load gear compartment - Auxiliary Systems - Jet Engine</v>
          </cell>
        </row>
        <row r="8548">
          <cell r="H8548" t="str">
            <v>5560 Cooling and seal air system - Auxiliary Systems - Jet Engine</v>
          </cell>
        </row>
        <row r="8549">
          <cell r="H8549" t="str">
            <v>5570 Cooling water system - Auxiliary Systems - Jet Engine</v>
          </cell>
        </row>
        <row r="8550">
          <cell r="H8550" t="str">
            <v>5580 Anti-icing system - Auxiliary Systems - Jet Engine</v>
          </cell>
        </row>
        <row r="8551">
          <cell r="H8551" t="str">
            <v>5590 Other auxiliary system problems - Auxiliary Systems - Jet Engine</v>
          </cell>
        </row>
        <row r="8552">
          <cell r="H8552" t="str">
            <v>5600 Reduction gear - Miscellaneous (Jet Engine) - Jet Engine</v>
          </cell>
        </row>
        <row r="8553">
          <cell r="H8553" t="str">
            <v>5601 Load shaft and bearings - Miscellaneous (Jet Engine) - Jet Engine</v>
          </cell>
        </row>
        <row r="8554">
          <cell r="H8554" t="str">
            <v>5605 Main coupling between the turbine and generator - Miscellaneous (Jet Engine) - Jet Engine</v>
          </cell>
        </row>
        <row r="8555">
          <cell r="H8555" t="str">
            <v>5606 Clutch - Miscellaneous (Jet Engine) - Jet Engine</v>
          </cell>
        </row>
        <row r="8556">
          <cell r="H8556" t="str">
            <v>5610 Intercoolers - Miscellaneous (Jet Engine) - Jet Engine</v>
          </cell>
        </row>
        <row r="8557">
          <cell r="H8557" t="str">
            <v>5620 Regenerators - Miscellaneous (Jet Engine) - Jet Engine</v>
          </cell>
        </row>
        <row r="8558">
          <cell r="H8558" t="str">
            <v>5630 Heat shields - Miscellaneous (Jet Engine) - Jet Engine</v>
          </cell>
        </row>
        <row r="8559">
          <cell r="H8559" t="str">
            <v>5640 Fire detection and extinguishing system - Miscellaneous (Jet Engine) - Jet Engine</v>
          </cell>
        </row>
        <row r="8560">
          <cell r="H8560" t="str">
            <v>5641 Fire in unit - Miscellaneous (Jet Engine) - Jet Engine</v>
          </cell>
        </row>
        <row r="8561">
          <cell r="H8561" t="str">
            <v>5645 Jet Engine Control System - data highway - Miscellaneous (Jet Engine) - Jet Engine</v>
          </cell>
        </row>
        <row r="8562">
          <cell r="H8562" t="str">
            <v>5646 Jet Engine Control System - hardware problems (including card failure) - Miscellaneous (Jet Engine) - Jet Engine</v>
          </cell>
        </row>
        <row r="8563">
          <cell r="H8563" t="str">
            <v>5647 Jet Engine Control System - internal and termination wiring - Miscellaneous (Jet Engine) - Jet Engine</v>
          </cell>
        </row>
        <row r="8564">
          <cell r="H8564" t="str">
            <v>5648 Jet Engine Control System - logic problems - Miscellaneous (Jet Engine) - Jet Engine</v>
          </cell>
        </row>
        <row r="8565">
          <cell r="H8565" t="str">
            <v>5649 Jet Engine Control System - upgrades - Miscellaneous (Jet Engine) - Jet Engine</v>
          </cell>
        </row>
        <row r="8566">
          <cell r="H8566" t="str">
            <v>5650 Other controls and instrumentation problems - Miscellaneous (Jet Engine) - Jet Engine</v>
          </cell>
        </row>
        <row r="8567">
          <cell r="H8567" t="str">
            <v>5660 Major overhaul (use for non-specific overhaul only; see page B-CCGT-2) - Miscellaneous (Jet Engine) - Jet Engine</v>
          </cell>
        </row>
        <row r="8568">
          <cell r="H8568" t="str">
            <v>5661 Engine/compressor washing - Miscellaneous (Jet Engine) - Jet Engine</v>
          </cell>
        </row>
        <row r="8569">
          <cell r="H8569" t="str">
            <v>5662 Engine exchange - Miscellaneous (Jet Engine) - Jet Engine</v>
          </cell>
        </row>
        <row r="8570">
          <cell r="H8570" t="str">
            <v>5665 Engine shafts and bearings - Miscellaneous (Jet Engine) - Jet Engine</v>
          </cell>
        </row>
        <row r="8571">
          <cell r="H8571" t="str">
            <v>5670 Hot end inspection - Miscellaneous (Jet Engine) - Jet Engine</v>
          </cell>
        </row>
        <row r="8572">
          <cell r="H8572" t="str">
            <v>5672 Boroscope inspection - Miscellaneous (Jet Engine) - Jet Engine</v>
          </cell>
        </row>
        <row r="8573">
          <cell r="H8573" t="str">
            <v>5674 General unit inspection - Miscellaneous (Jet Engine) - Jet Engine</v>
          </cell>
        </row>
        <row r="8574">
          <cell r="H8574" t="str">
            <v>5680 Vibration (not engine) in unit not attributable to bearings or other components - Miscellaneous (Jet Engine) - Jet Engine</v>
          </cell>
        </row>
        <row r="8575">
          <cell r="H8575" t="str">
            <v>5685 Engine vibration - Miscellaneous (Jet Engine) - Jet Engine</v>
          </cell>
        </row>
        <row r="8576">
          <cell r="H8576" t="str">
            <v>5686 Jet engine lockout - Miscellaneous (Jet Engine) - Jet Engine</v>
          </cell>
        </row>
        <row r="8577">
          <cell r="H8577" t="str">
            <v>5690 Engine performance testing - individual engines (use code 9999 for total unit performance testing) - Miscellaneous (Jet Engine) - Jet Engine</v>
          </cell>
        </row>
        <row r="8578">
          <cell r="H8578" t="str">
            <v>5695 Synchronous condenser equipment - Miscellaneous (Jet Engine) - Jet Engine</v>
          </cell>
        </row>
        <row r="8579">
          <cell r="H8579" t="str">
            <v>5699 Other miscellaneous jet engine problems - Miscellaneous (Jet Engine) - Jet Engine</v>
          </cell>
        </row>
        <row r="8580">
          <cell r="H8580" t="str">
            <v>6200 Combined cycle instruments and controls. (Report instruments and controls specific to the gas turbine, steam turbine, boiler, generator, or balance of plant using the codes for the appropriate piece of equipment.) - Instruments and Controls - Miscellaneous</v>
          </cell>
        </row>
        <row r="8581">
          <cell r="H8581" t="str">
            <v>7800 Couplings - Expander Turbine - Expander Turbine</v>
          </cell>
        </row>
        <row r="8582">
          <cell r="H8582" t="str">
            <v>7810 Shaft - Expander Turbine - Expander Turbine</v>
          </cell>
        </row>
        <row r="8583">
          <cell r="H8583" t="str">
            <v>7820 Bearings - Expander Turbine - Expander Turbine</v>
          </cell>
        </row>
        <row r="8584">
          <cell r="H8584" t="str">
            <v>7830 Blades - Expander Turbine - Expander Turbine</v>
          </cell>
        </row>
        <row r="8585">
          <cell r="H8585" t="str">
            <v>7840 Discs - Expander Turbine - Expander Turbine</v>
          </cell>
        </row>
        <row r="8586">
          <cell r="H8586" t="str">
            <v>7850 Spacers - Expander Turbine - Expander Turbine</v>
          </cell>
        </row>
        <row r="8587">
          <cell r="H8587" t="str">
            <v>7860 Nozzles/vanes - Expander Turbine - Expander Turbine</v>
          </cell>
        </row>
        <row r="8588">
          <cell r="H8588" t="str">
            <v>7870 Heat shields - Expander Turbine - Expander Turbine</v>
          </cell>
        </row>
        <row r="8589">
          <cell r="H8589" t="str">
            <v>7880 Exhaust diffusers - Expander Turbine - Expander Turbine</v>
          </cell>
        </row>
        <row r="8590">
          <cell r="H8590" t="str">
            <v>7890 Seal oil system and seals - Expander Turbine - Expander Turbine</v>
          </cell>
        </row>
        <row r="8591">
          <cell r="H8591" t="str">
            <v>7900 Inner casing - Expander Turbine - Expander Turbine</v>
          </cell>
        </row>
        <row r="8592">
          <cell r="H8592" t="str">
            <v>7910 Outer exhaust casing - Expander Turbine - Expander Turbine</v>
          </cell>
        </row>
        <row r="8593">
          <cell r="H8593" t="str">
            <v>7920 Lube oil system - Expander Turbine - Expander Turbine</v>
          </cell>
        </row>
        <row r="8594">
          <cell r="H8594" t="str">
            <v>7930 Controls and instrumentation - Expander Turbine - Expander Turbine</v>
          </cell>
        </row>
        <row r="8595">
          <cell r="H8595" t="str">
            <v>7940 Evactor - Expander Turbine - Expander Turbine</v>
          </cell>
        </row>
        <row r="8596">
          <cell r="H8596" t="str">
            <v>7950 Major overhaul - Expander Turbine - Expander Turbine</v>
          </cell>
        </row>
        <row r="8597">
          <cell r="H8597" t="str">
            <v>7960 Other expander turbine problems - Expander Turbine - Expander Turbine</v>
          </cell>
        </row>
        <row r="8598">
          <cell r="H8598" t="str">
            <v>4000 Outer casing - High Pressure Turbine - Steam Turbine</v>
          </cell>
        </row>
        <row r="8599">
          <cell r="H8599" t="str">
            <v>4001 Inner casing - High Pressure Turbine - Steam Turbine</v>
          </cell>
        </row>
        <row r="8600">
          <cell r="H8600" t="str">
            <v>4009 Nozzle bolting - High Pressure Turbine - Steam Turbine</v>
          </cell>
        </row>
        <row r="8601">
          <cell r="H8601" t="str">
            <v>4010 Nozzles and nozzle blocks - High Pressure Turbine - Steam Turbine</v>
          </cell>
        </row>
        <row r="8602">
          <cell r="H8602" t="str">
            <v>4011 Diaphragms - High Pressure Turbine - Steam Turbine</v>
          </cell>
        </row>
        <row r="8603">
          <cell r="H8603" t="str">
            <v>4012 Buckets or blades - High Pressure Turbine - Steam Turbine</v>
          </cell>
        </row>
        <row r="8604">
          <cell r="H8604" t="str">
            <v>4013 Diaphragms unit and shroud type - High Pressure Turbine - Steam Turbine</v>
          </cell>
        </row>
        <row r="8605">
          <cell r="H8605" t="str">
            <v>4014 Bucket or blade fouling - High Pressure Turbine - Steam Turbine</v>
          </cell>
        </row>
        <row r="8606">
          <cell r="H8606" t="str">
            <v>4015 Wheels or spindles - High Pressure Turbine - Steam Turbine</v>
          </cell>
        </row>
        <row r="8607">
          <cell r="H8607" t="str">
            <v>4020 Shaft seals - High Pressure Turbine - Steam Turbine</v>
          </cell>
        </row>
        <row r="8608">
          <cell r="H8608" t="str">
            <v>4021 Dummy rings - High Pressure Turbine - Steam Turbine</v>
          </cell>
        </row>
        <row r="8609">
          <cell r="H8609" t="str">
            <v>4022 Gland rings - High Pressure Turbine - Steam Turbine</v>
          </cell>
        </row>
        <row r="8610">
          <cell r="H8610" t="str">
            <v>4030 Rotor shaft - High Pressure Turbine - Steam Turbine</v>
          </cell>
        </row>
        <row r="8611">
          <cell r="H8611" t="str">
            <v>4040 Bearings - High Pressure Turbine - Steam Turbine</v>
          </cell>
        </row>
        <row r="8612">
          <cell r="H8612" t="str">
            <v>4041 Thrust bearings - High Pressure Turbine - Steam Turbine</v>
          </cell>
        </row>
        <row r="8613">
          <cell r="H8613" t="str">
            <v>4099 Other high pressure turbine problems - High Pressure Turbine - Steam Turbine</v>
          </cell>
        </row>
        <row r="8614">
          <cell r="H8614" t="str">
            <v>4100 Outer casing - Intermediate Pressure Turbine - Steam Turbine</v>
          </cell>
        </row>
        <row r="8615">
          <cell r="H8615" t="str">
            <v>4101 Inner casing - Intermediate Pressure Turbine - Steam Turbine</v>
          </cell>
        </row>
        <row r="8616">
          <cell r="H8616" t="str">
            <v>4109 Nozzle bolting - Intermediate Pressure Turbine - Steam Turbine</v>
          </cell>
        </row>
        <row r="8617">
          <cell r="H8617" t="str">
            <v>4110 Nozzles and nozzle blocks - Intermediate Pressure Turbine - Steam Turbine</v>
          </cell>
        </row>
        <row r="8618">
          <cell r="H8618" t="str">
            <v>4111 Diaphragms - Intermediate Pressure Turbine - Steam Turbine</v>
          </cell>
        </row>
        <row r="8619">
          <cell r="H8619" t="str">
            <v>4112 Buckets or blades - Intermediate Pressure Turbine - Steam Turbine</v>
          </cell>
        </row>
        <row r="8620">
          <cell r="H8620" t="str">
            <v>4113 Bucket or blade fouling - Intermediate Pressure Turbine - Steam Turbine</v>
          </cell>
        </row>
        <row r="8621">
          <cell r="H8621" t="str">
            <v>4115 Wheels or spindles - Intermediate Pressure Turbine - Steam Turbine</v>
          </cell>
        </row>
        <row r="8622">
          <cell r="H8622" t="str">
            <v>4120 Shaft seals - Intermediate Pressure Turbine - Steam Turbine</v>
          </cell>
        </row>
        <row r="8623">
          <cell r="H8623" t="str">
            <v>4121 Dummy rings - Intermediate Pressure Turbine - Steam Turbine</v>
          </cell>
        </row>
        <row r="8624">
          <cell r="H8624" t="str">
            <v>4122 Gland rings - Intermediate Pressure Turbine - Steam Turbine</v>
          </cell>
        </row>
        <row r="8625">
          <cell r="H8625" t="str">
            <v>4130 Rotor shaft - Intermediate Pressure Turbine - Steam Turbine</v>
          </cell>
        </row>
        <row r="8626">
          <cell r="H8626" t="str">
            <v>4140 Bearings - Intermediate Pressure Turbine - Steam Turbine</v>
          </cell>
        </row>
        <row r="8627">
          <cell r="H8627" t="str">
            <v>4141 Thrust bearings - Intermediate Pressure Turbine - Steam Turbine</v>
          </cell>
        </row>
        <row r="8628">
          <cell r="H8628" t="str">
            <v>4199 Other intermediate pressure turbine problems - Intermediate Pressure Turbine - Steam Turbine</v>
          </cell>
        </row>
        <row r="8629">
          <cell r="H8629" t="str">
            <v>4200 Outer casing - Low Pressure Turbine - Steam Turbine</v>
          </cell>
        </row>
        <row r="8630">
          <cell r="H8630" t="str">
            <v>4201 Inner casing - Low Pressure Turbine - Steam Turbine</v>
          </cell>
        </row>
        <row r="8631">
          <cell r="H8631" t="str">
            <v>4209 Nozzle bolting - Low Pressure Turbine - Steam Turbine</v>
          </cell>
        </row>
        <row r="8632">
          <cell r="H8632" t="str">
            <v>4210 Nozzles and nozzle blocks - Low Pressure Turbine - Steam Turbine</v>
          </cell>
        </row>
        <row r="8633">
          <cell r="H8633" t="str">
            <v>4211 Diaphragms - Low Pressure Turbine - Steam Turbine</v>
          </cell>
        </row>
        <row r="8634">
          <cell r="H8634" t="str">
            <v>4212 Buckets or blades - Low Pressure Turbine - Steam Turbine</v>
          </cell>
        </row>
        <row r="8635">
          <cell r="H8635" t="str">
            <v>4213 Bucket or blade fouling - Low Pressure Turbine - Steam Turbine</v>
          </cell>
        </row>
        <row r="8636">
          <cell r="H8636" t="str">
            <v>4215 Wheels or spindles - Low Pressure Turbine - Steam Turbine</v>
          </cell>
        </row>
        <row r="8637">
          <cell r="H8637" t="str">
            <v>4220 Shaft seals - Low Pressure Turbine - Steam Turbine</v>
          </cell>
        </row>
        <row r="8638">
          <cell r="H8638" t="str">
            <v>4221 Dummy rings - Low Pressure Turbine - Steam Turbine</v>
          </cell>
        </row>
        <row r="8639">
          <cell r="H8639" t="str">
            <v>4222 Gland rings - Low Pressure Turbine - Steam Turbine</v>
          </cell>
        </row>
        <row r="8640">
          <cell r="H8640" t="str">
            <v>4230 Rotor shaft - Low Pressure Turbine - Steam Turbine</v>
          </cell>
        </row>
        <row r="8641">
          <cell r="H8641" t="str">
            <v>4240 Bearings - Low Pressure Turbine - Steam Turbine</v>
          </cell>
        </row>
        <row r="8642">
          <cell r="H8642" t="str">
            <v>4241 Thrust bearings - Low Pressure Turbine - Steam Turbine</v>
          </cell>
        </row>
        <row r="8643">
          <cell r="H8643" t="str">
            <v>4250 Other low pressure turbine problems - Low Pressure Turbine - Steam Turbine</v>
          </cell>
        </row>
        <row r="8644">
          <cell r="H8644" t="str">
            <v>4260 Main stop valves - Valves - Steam Turbine</v>
          </cell>
        </row>
        <row r="8645">
          <cell r="H8645" t="str">
            <v>4261 Control valves - Valves - Steam Turbine</v>
          </cell>
        </row>
        <row r="8646">
          <cell r="H8646" t="str">
            <v>4262 Intercept valves - Valves - Steam Turbine</v>
          </cell>
        </row>
        <row r="8647">
          <cell r="H8647" t="str">
            <v>4263 Reheat stop valves - Valves - Steam Turbine</v>
          </cell>
        </row>
        <row r="8648">
          <cell r="H8648" t="str">
            <v>4264 Combined intercept valves - Valves - Steam Turbine</v>
          </cell>
        </row>
        <row r="8649">
          <cell r="H8649" t="str">
            <v>4265 Miscellaneous drain and vent valves - Valves - Steam Turbine</v>
          </cell>
        </row>
        <row r="8650">
          <cell r="H8650" t="str">
            <v>4266 Main stop valve testing - Valves - Steam Turbine</v>
          </cell>
        </row>
        <row r="8651">
          <cell r="H8651" t="str">
            <v>4267 Control valve testing - Valves - Steam Turbine</v>
          </cell>
        </row>
        <row r="8652">
          <cell r="H8652" t="str">
            <v>4268 Reheat/intercept valve testing - Valves - Steam Turbine</v>
          </cell>
        </row>
        <row r="8653">
          <cell r="H8653" t="str">
            <v>4269 Other turbine valves (including LP steam admission valves) - Valves - Steam Turbine</v>
          </cell>
        </row>
        <row r="8654">
          <cell r="H8654" t="str">
            <v>4270 Crossover or under piping - Piping - Steam Turbine</v>
          </cell>
        </row>
        <row r="8655">
          <cell r="H8655" t="str">
            <v>4279 Miscellaneous turbine piping - Piping - Steam Turbine</v>
          </cell>
        </row>
        <row r="8656">
          <cell r="H8656" t="str">
            <v>4280 Lube oil pumps - Lube Oil - Steam Turbine</v>
          </cell>
        </row>
        <row r="8657">
          <cell r="H8657" t="str">
            <v>4281 Lube oil coolers - Lube Oil - Steam Turbine</v>
          </cell>
        </row>
        <row r="8658">
          <cell r="H8658" t="str">
            <v>4282 Lube oil conditioners - Lube Oil - Steam Turbine</v>
          </cell>
        </row>
        <row r="8659">
          <cell r="H8659" t="str">
            <v>4283 Lube oil system valves and piping - Lube Oil - Steam Turbine</v>
          </cell>
        </row>
        <row r="8660">
          <cell r="H8660" t="str">
            <v>4284 Lube oil pump drive - Lube Oil - Steam Turbine</v>
          </cell>
        </row>
        <row r="8661">
          <cell r="H8661" t="str">
            <v>4289 Other lube oil system problems - Lube Oil - Steam Turbine</v>
          </cell>
        </row>
        <row r="8662">
          <cell r="H8662" t="str">
            <v>4290 Hydraulic system pumps - Controls - Steam Turbine</v>
          </cell>
        </row>
        <row r="8663">
          <cell r="H8663" t="str">
            <v>4291 Hydraulic system coolers - Controls - Steam Turbine</v>
          </cell>
        </row>
        <row r="8664">
          <cell r="H8664" t="str">
            <v>4292 Hydraulic system filters - Controls - Steam Turbine</v>
          </cell>
        </row>
        <row r="8665">
          <cell r="H8665" t="str">
            <v>4293 Hydraulic system pipes and valves - Controls - Steam Turbine</v>
          </cell>
        </row>
        <row r="8666">
          <cell r="H8666" t="str">
            <v>4299 Other hydraulic system problems - Controls - Steam Turbine</v>
          </cell>
        </row>
        <row r="8667">
          <cell r="H8667" t="str">
            <v>4300 Turbine supervisory system (use codes 4290 to 4299 for hydraulic oil) - Controls - Steam Turbine</v>
          </cell>
        </row>
        <row r="8668">
          <cell r="H8668" t="str">
            <v>4301 Turbine governing system - Controls - Steam Turbine</v>
          </cell>
        </row>
        <row r="8669">
          <cell r="H8669" t="str">
            <v>4302 Turbine trip devices (including instruments) - Controls - Steam Turbine</v>
          </cell>
        </row>
        <row r="8670">
          <cell r="H8670" t="str">
            <v>4303 Exhaust hood and spray controls - Controls - Steam Turbine</v>
          </cell>
        </row>
        <row r="8671">
          <cell r="H8671" t="str">
            <v>4304 Automatic turbine control systems - mechanical - Controls - Steam Turbine</v>
          </cell>
        </row>
        <row r="8672">
          <cell r="H8672" t="str">
            <v>4305 Automatic turbine control systems - mechanical - hydraulic - Controls - Steam Turbine</v>
          </cell>
        </row>
        <row r="8673">
          <cell r="H8673" t="str">
            <v>4306 Automatic turbine control systems - electro-hydraulic - analog - Controls - Steam Turbine</v>
          </cell>
        </row>
        <row r="8674">
          <cell r="H8674" t="str">
            <v>4307 Automatic turbine control systems - electro-hydraulic - digital - Controls - Steam Turbine</v>
          </cell>
        </row>
        <row r="8675">
          <cell r="H8675" t="str">
            <v>4308 Automatic turbine control systems - digital control and monitoring - Controls - Steam Turbine</v>
          </cell>
        </row>
        <row r="8676">
          <cell r="H8676" t="str">
            <v>4309 Other turbine instrument and control problems - Controls - Steam Turbine</v>
          </cell>
        </row>
        <row r="8677">
          <cell r="H8677" t="str">
            <v>4310 Steam Turbine Control System - data highway - Controls - Steam Turbine</v>
          </cell>
        </row>
        <row r="8678">
          <cell r="H8678" t="str">
            <v>4311 Steam Turbine Control System - hardware problems (including card failure) - Controls - Steam Turbine</v>
          </cell>
        </row>
        <row r="8679">
          <cell r="H8679" t="str">
            <v>4312 Steam Turbine Control System - internal and termination wiring - Controls - Steam Turbine</v>
          </cell>
        </row>
        <row r="8680">
          <cell r="H8680" t="str">
            <v>4313 Steam Turbine Control System - logic problems - Controls - Steam Turbine</v>
          </cell>
        </row>
        <row r="8681">
          <cell r="H8681" t="str">
            <v>4314 Steam Turbine Control System - upgrades - Controls - Steam Turbine</v>
          </cell>
        </row>
        <row r="8682">
          <cell r="H8682" t="str">
            <v>4400 Major turbine overhaul (720 hours or longer) (use for non-specific overhaul only; see page B-CCGT-2) - Miscellaneous (Steam Turbine) - Steam Turbine</v>
          </cell>
        </row>
        <row r="8683">
          <cell r="H8683" t="str">
            <v>4401 Inspection - Miscellaneous (Steam Turbine) - Steam Turbine</v>
          </cell>
        </row>
        <row r="8684">
          <cell r="H8684" t="str">
            <v>4402 Minor turbine overhaul (less than 720 hours) (use for non-specific overhaul only; see page B-CCGT-2) - Miscellaneous (Steam Turbine) - Steam Turbine</v>
          </cell>
        </row>
        <row r="8685">
          <cell r="H8685" t="str">
            <v>4410 Turning gear and motor - Miscellaneous (Steam Turbine) - Steam Turbine</v>
          </cell>
        </row>
        <row r="8686">
          <cell r="H8686" t="str">
            <v>4411 Steam turbine gear box (single shaft configuration) - Miscellaneous (Steam Turbine) - Steam Turbine</v>
          </cell>
        </row>
        <row r="8687">
          <cell r="H8687" t="str">
            <v>4412 Steam turbine clutch (single shaft configuration) - Miscellaneous (Steam Turbine) - Steam Turbine</v>
          </cell>
        </row>
        <row r="8688">
          <cell r="H8688" t="str">
            <v>4415 Shaft coupling mechanism - Miscellaneous (Steam Turbine) - Steam Turbine</v>
          </cell>
        </row>
        <row r="8689">
          <cell r="H8689" t="str">
            <v>4420 Vibration of the turbine generator unit that cannot be attributed to a specific cause such as bearings or blades (use this code for balance moves) - Miscellaneous (Steam Turbine) - Steam Turbine</v>
          </cell>
        </row>
        <row r="8690">
          <cell r="H8690" t="str">
            <v>4430 Gland seal system - Miscellaneous (Steam Turbine) - Steam Turbine</v>
          </cell>
        </row>
        <row r="8691">
          <cell r="H8691" t="str">
            <v>4450 Water induction - Miscellaneous (Steam Turbine) - Steam Turbine</v>
          </cell>
        </row>
        <row r="8692">
          <cell r="H8692" t="str">
            <v>4460 Turbine overspeed trip test - Miscellaneous (Steam Turbine) - Steam Turbine</v>
          </cell>
        </row>
        <row r="8693">
          <cell r="H8693" t="str">
            <v>4470 Differential expansion - Miscellaneous (Steam Turbine) - Steam Turbine</v>
          </cell>
        </row>
        <row r="8694">
          <cell r="H8694" t="str">
            <v>4490 Turbine performance testing (use code 9999 for total unit performance testing) - Miscellaneous (Steam Turbine) - Steam Turbine</v>
          </cell>
        </row>
        <row r="8695">
          <cell r="H8695" t="str">
            <v>4499 Other miscellaneous steam turbine problems - Miscellaneous (Steam Turbine) - Steam Turbine</v>
          </cell>
        </row>
        <row r="8696">
          <cell r="H8696" t="str">
            <v>4500 Rotor windings (including damper windings and fan blades on hydro units) - Generator - Generator</v>
          </cell>
        </row>
        <row r="8697">
          <cell r="H8697" t="str">
            <v>4510 Rotor collector rings - Generator - Generator</v>
          </cell>
        </row>
        <row r="8698">
          <cell r="H8698" t="str">
            <v>4511 Rotor, General - Generator - Generator</v>
          </cell>
        </row>
        <row r="8699">
          <cell r="H8699" t="str">
            <v>4512 Retaining Rings - Generator - Generator</v>
          </cell>
        </row>
        <row r="8700">
          <cell r="H8700" t="str">
            <v>4520 Stator windings, bushings, and terminals - Generator - Generator</v>
          </cell>
        </row>
        <row r="8701">
          <cell r="H8701" t="str">
            <v>4530 Stator core iron - Generator - Generator</v>
          </cell>
        </row>
        <row r="8702">
          <cell r="H8702" t="str">
            <v>4535 Stator, General - Generator - Generator</v>
          </cell>
        </row>
        <row r="8703">
          <cell r="H8703" t="str">
            <v>4536 Generator Heaters - Generator - Generator</v>
          </cell>
        </row>
        <row r="8704">
          <cell r="H8704" t="str">
            <v>4540 Brushes and brush rigging - Generator - Generator</v>
          </cell>
        </row>
        <row r="8705">
          <cell r="H8705" t="str">
            <v>4550 Generator bearings and lube oil system (including thrust bearings on hydro units) - Generator - Generator</v>
          </cell>
        </row>
        <row r="8706">
          <cell r="H8706" t="str">
            <v>4551 Generator bearings - Generator - Generator</v>
          </cell>
        </row>
        <row r="8707">
          <cell r="H8707" t="str">
            <v>4552 Generator lube oil system - Generator - Generator</v>
          </cell>
        </row>
        <row r="8708">
          <cell r="H8708" t="str">
            <v>4555 Bearing cooling system - Generator - Generator</v>
          </cell>
        </row>
        <row r="8709">
          <cell r="H8709" t="str">
            <v>4560 Generator vibration (excluding vibration due to failed bearing and other components) - Generator - Generator</v>
          </cell>
        </row>
        <row r="8710">
          <cell r="H8710" t="str">
            <v>4570 Generator casing - Generator - Generator</v>
          </cell>
        </row>
        <row r="8711">
          <cell r="H8711" t="str">
            <v>4580 Generator end bells and bolting - Generator - Generator</v>
          </cell>
        </row>
        <row r="8712">
          <cell r="H8712" t="str">
            <v>4600 Exciter drive - motor - Exciter - Generator</v>
          </cell>
        </row>
        <row r="8713">
          <cell r="H8713" t="str">
            <v>4601 Exciter field rheostat - Exciter - Generator</v>
          </cell>
        </row>
        <row r="8714">
          <cell r="H8714" t="str">
            <v>4602 Exciter commutator and brushes - Exciter - Generator</v>
          </cell>
        </row>
        <row r="8715">
          <cell r="H8715" t="str">
            <v>4603 Solid state exciter element - Exciter - Generator</v>
          </cell>
        </row>
        <row r="8716">
          <cell r="H8716" t="str">
            <v>4604 Exciter drive - shaft - Exciter - Generator</v>
          </cell>
        </row>
        <row r="8717">
          <cell r="H8717" t="str">
            <v>4605 Exciter transformer - Exciter - Generator</v>
          </cell>
        </row>
        <row r="8718">
          <cell r="H8718" t="str">
            <v>4609 Other exciter problems - Exciter - Generator</v>
          </cell>
        </row>
        <row r="8719">
          <cell r="H8719" t="str">
            <v>4610 Hydrogen cooling system piping and valves - Cooling System - Generator</v>
          </cell>
        </row>
        <row r="8720">
          <cell r="H8720" t="str">
            <v>4611 Hydrogen coolers - Cooling System - Generator</v>
          </cell>
        </row>
        <row r="8721">
          <cell r="H8721" t="str">
            <v>4612 Hydrogen storage system - Cooling System - Generator</v>
          </cell>
        </row>
        <row r="8722">
          <cell r="H8722" t="str">
            <v>4613 Hydrogen seals - Cooling System - Generator</v>
          </cell>
        </row>
        <row r="8723">
          <cell r="H8723" t="str">
            <v>4619 Other hydrogen system problems - Cooling System - Generator</v>
          </cell>
        </row>
        <row r="8724">
          <cell r="H8724" t="str">
            <v>4620 Air cooling system - Cooling System - Generator</v>
          </cell>
        </row>
        <row r="8725">
          <cell r="H8725" t="str">
            <v>4630 Liquid cooling system - Cooling System - Generator</v>
          </cell>
        </row>
        <row r="8726">
          <cell r="H8726" t="str">
            <v>4640 Seal oil system and seals - Cooling System - Generator</v>
          </cell>
        </row>
        <row r="8727">
          <cell r="H8727" t="str">
            <v>4650 Other cooling system problems - Cooling System - Generator</v>
          </cell>
        </row>
        <row r="8728">
          <cell r="H8728" t="str">
            <v>4700 Generator voltage control - Controls - Generator</v>
          </cell>
        </row>
        <row r="8729">
          <cell r="H8729" t="str">
            <v>4710 Generator metering devices - Controls - Generator</v>
          </cell>
        </row>
        <row r="8730">
          <cell r="H8730" t="str">
            <v>4720 Generator synchronization equipment - Controls - Generator</v>
          </cell>
        </row>
        <row r="8731">
          <cell r="H8731" t="str">
            <v>4730 Generator current and potential transformers - Controls - Generator</v>
          </cell>
        </row>
        <row r="8732">
          <cell r="H8732" t="str">
            <v>4740 Emergency generator trip devices - Controls - Generator</v>
          </cell>
        </row>
        <row r="8733">
          <cell r="H8733" t="str">
            <v>4750 Other generator controls and metering problems - Controls - Generator</v>
          </cell>
        </row>
        <row r="8734">
          <cell r="H8734" t="str">
            <v>4800 Generator main leads - Miscellaneous (Generator) - Generator</v>
          </cell>
        </row>
        <row r="8735">
          <cell r="H8735" t="str">
            <v>4805 Generator Bus Duct Cooling System - Miscellaneous (Generator) - Generator</v>
          </cell>
        </row>
        <row r="8736">
          <cell r="H8736" t="str">
            <v>4810 Generator output breaker - Miscellaneous (Generator) - Generator</v>
          </cell>
        </row>
        <row r="8737">
          <cell r="H8737" t="str">
            <v>4830 Major generator overhaul (720 hours or longer) (use for non-specific overhaul only; see page B-CCGT-2) - Miscellaneous (Generator) - Generator</v>
          </cell>
        </row>
        <row r="8738">
          <cell r="H8738" t="str">
            <v>4831 Minor generator overhaul (less than 720 hours) (use for non-specific overhaul only; see page B-CCGT-2) - Miscellaneous (Generator) - Generator</v>
          </cell>
        </row>
        <row r="8739">
          <cell r="H8739" t="str">
            <v>4840 Inspection - Miscellaneous (Generator) - Generator</v>
          </cell>
        </row>
        <row r="8740">
          <cell r="H8740" t="str">
            <v>4841 Generator doble testing - Miscellaneous (Generator) - Generator</v>
          </cell>
        </row>
        <row r="8741">
          <cell r="H8741" t="str">
            <v>4842 Reactive and capability testing - Miscellaneous (Generator) - Generator</v>
          </cell>
        </row>
        <row r="8742">
          <cell r="H8742" t="str">
            <v>4850 Core monitor alarm - Miscellaneous (Generator) - Generator</v>
          </cell>
        </row>
        <row r="8743">
          <cell r="H8743" t="str">
            <v>4860 Generator neutral grounding equipment - Miscellaneous (Generator) - Generator</v>
          </cell>
        </row>
        <row r="8744">
          <cell r="H8744" t="str">
            <v>4899 Other miscellaneous generator problems - Miscellaneous (Generator) - Generator</v>
          </cell>
        </row>
        <row r="8745">
          <cell r="H8745" t="str">
            <v>358 Oil burner piping and valves - HRSG Boiler Fuel Supply - Heat Recovery Steam Generator (HRSG)</v>
          </cell>
        </row>
        <row r="8746">
          <cell r="H8746" t="str">
            <v>359 Gas burner piping and valves - HRSG Boiler Fuel Supply - Heat Recovery Steam Generator (HRSG)</v>
          </cell>
        </row>
        <row r="8747">
          <cell r="H8747" t="str">
            <v>360 Burners - HRSG Boiler Fuel Supply - Heat Recovery Steam Generator (HRSG)</v>
          </cell>
        </row>
        <row r="8748">
          <cell r="H8748" t="str">
            <v>361 Burner orifices - HRSG Boiler Fuel Supply - Heat Recovery Steam Generator (HRSG)</v>
          </cell>
        </row>
        <row r="8749">
          <cell r="H8749" t="str">
            <v>370 Burner instruments and controls (except light off) - HRSG Boiler Fuel Supply - Heat Recovery Steam Generator (HRSG)</v>
          </cell>
        </row>
        <row r="8750">
          <cell r="H8750" t="str">
            <v>380 Light off (igniter) systems (including fuel supply) - HRSG Boiler Fuel Supply - Heat Recovery Steam Generator (HRSG)</v>
          </cell>
        </row>
        <row r="8751">
          <cell r="H8751" t="str">
            <v>385 Igniters - HRSG Boiler Fuel Supply - Heat Recovery Steam Generator (HRSG)</v>
          </cell>
        </row>
        <row r="8752">
          <cell r="H8752" t="str">
            <v>410 Other burner problems - HRSG Boiler Fuel Supply - Heat Recovery Steam Generator (HRSG)</v>
          </cell>
        </row>
        <row r="8753">
          <cell r="H8753" t="str">
            <v>440 Fuel oil pumps (general) - HRSG Boiler Fuel Supply - Heat Recovery Steam Generator (HRSG)</v>
          </cell>
        </row>
        <row r="8754">
          <cell r="H8754" t="str">
            <v>441 Fuel oil pumps (burner supply) - HRSG Boiler Fuel Supply - Heat Recovery Steam Generator (HRSG)</v>
          </cell>
        </row>
        <row r="8755">
          <cell r="H8755" t="str">
            <v>442 Fuel oil pumps (forwarding/transfer) - HRSG Boiler Fuel Supply - Heat Recovery Steam Generator (HRSG)</v>
          </cell>
        </row>
        <row r="8756">
          <cell r="H8756" t="str">
            <v>443 Fuel oil (burner supply) pump drives - HRSG Boiler Fuel Supply - Heat Recovery Steam Generator (HRSG)</v>
          </cell>
        </row>
        <row r="8757">
          <cell r="H8757" t="str">
            <v>444 Fuel oil (forwarding/transfer) pump drives - HRSG Boiler Fuel Supply - Heat Recovery Steam Generator (HRSG)</v>
          </cell>
        </row>
        <row r="8758">
          <cell r="H8758" t="str">
            <v>450 Fuel oil heaters - HRSG Boiler Fuel Supply - Heat Recovery Steam Generator (HRSG)</v>
          </cell>
        </row>
        <row r="8759">
          <cell r="H8759" t="str">
            <v>460 Fuel oil atomizers - HRSG Boiler Fuel Supply - Heat Recovery Steam Generator (HRSG)</v>
          </cell>
        </row>
        <row r="8760">
          <cell r="H8760" t="str">
            <v>470 Oil and gas fires - HRSG Boiler Fuel Supply - Heat Recovery Steam Generator (HRSG)</v>
          </cell>
        </row>
        <row r="8761">
          <cell r="H8761" t="str">
            <v>480 Other oil and gas fuel supply problems (see codes 0360-0410 for burner problems) - HRSG Boiler Fuel Supply - Heat Recovery Steam Generator (HRSG)</v>
          </cell>
        </row>
        <row r="8762">
          <cell r="H8762" t="str">
            <v>500 Main steam piping up to turbine stop valves - HRSG Boiler Piping System - Heat Recovery Steam Generator (HRSG)</v>
          </cell>
        </row>
        <row r="8763">
          <cell r="H8763" t="str">
            <v>510 Main steam relief/safety valves off superheater - HRSG Boiler Piping System - Heat Recovery Steam Generator (HRSG)</v>
          </cell>
        </row>
        <row r="8764">
          <cell r="H8764" t="str">
            <v>520 Other main steam valves (including vent and drain valves but not including the turbine stop valves) - HRSG Boiler Piping System - Heat Recovery Steam Generator (HRSG)</v>
          </cell>
        </row>
        <row r="8765">
          <cell r="H8765" t="str">
            <v>530 Other main steam system problems - HRSG Boiler Piping System - Heat Recovery Steam Generator (HRSG)</v>
          </cell>
        </row>
        <row r="8766">
          <cell r="H8766" t="str">
            <v>6110 HP steam piping up to turbine stop valves - Greater than 600 PSIG (see 0790 for piping supports) - HRSG Boiler Piping System - Heat Recovery Steam Generator (HRSG)</v>
          </cell>
        </row>
        <row r="8767">
          <cell r="H8767" t="str">
            <v>6111 HP steam relief/safety valves - HRSG Boiler Piping System - Heat Recovery Steam Generator (HRSG)</v>
          </cell>
        </row>
        <row r="8768">
          <cell r="H8768" t="str">
            <v>6112 Other HP steam valves (including vent and drain valves but not including the turbine stop valves) - HRSG Boiler Piping System - Heat Recovery Steam Generator (HRSG)</v>
          </cell>
        </row>
        <row r="8769">
          <cell r="H8769" t="str">
            <v>6113 Other HP steam system problems - HRSG Boiler Piping System - Heat Recovery Steam Generator (HRSG)</v>
          </cell>
        </row>
        <row r="8770">
          <cell r="H8770" t="str">
            <v>6114 HP steam isolation/boundary valves - HRSG Boiler Piping System - Heat Recovery Steam Generator (HRSG)</v>
          </cell>
        </row>
        <row r="8771">
          <cell r="H8771" t="str">
            <v>6120 IP steam piping up to turbine stop valves - Between 200 &amp; 600 PSIG (see 0790 for piping supports) - HRSG Boiler Piping System - Heat Recovery Steam Generator (HRSG)</v>
          </cell>
        </row>
        <row r="8772">
          <cell r="H8772" t="str">
            <v>6121 IP steam relief/safety valves - HRSG Boiler Piping System - Heat Recovery Steam Generator (HRSG)</v>
          </cell>
        </row>
        <row r="8773">
          <cell r="H8773" t="str">
            <v>6122 Other IP steam valves (including vent and drain valves but not including the turbine stop valves) - HRSG Boiler Piping System - Heat Recovery Steam Generator (HRSG)</v>
          </cell>
        </row>
        <row r="8774">
          <cell r="H8774" t="str">
            <v>6123 Other IP steam system problems - HRSG Boiler Piping System - Heat Recovery Steam Generator (HRSG)</v>
          </cell>
        </row>
        <row r="8775">
          <cell r="H8775" t="str">
            <v>6124 IP steam isolation/boundary valves - HRSG Boiler Piping System - Heat Recovery Steam Generator (HRSG)</v>
          </cell>
        </row>
        <row r="8776">
          <cell r="H8776" t="str">
            <v>6130 LP steam piping up to turbine stop valves - Less than 200 PSIG (see 0790 for piping supports) - HRSG Boiler Piping System - Heat Recovery Steam Generator (HRSG)</v>
          </cell>
        </row>
        <row r="8777">
          <cell r="H8777" t="str">
            <v>6131 LP steam relief/safety valves - HRSG Boiler Piping System - Heat Recovery Steam Generator (HRSG)</v>
          </cell>
        </row>
        <row r="8778">
          <cell r="H8778" t="str">
            <v>6132 Other LP steam valves (including vent and drain valves but not including the turbine stop valves) - HRSG Boiler Piping System - Heat Recovery Steam Generator (HRSG)</v>
          </cell>
        </row>
        <row r="8779">
          <cell r="H8779" t="str">
            <v>6133 Other LP steam system problems - HRSG Boiler Piping System - Heat Recovery Steam Generator (HRSG)</v>
          </cell>
        </row>
        <row r="8780">
          <cell r="H8780" t="str">
            <v>6134 Other main steam valves (including vent and drain valves but not including the turbine stop valves) - HRSG Boiler Piping System - Heat Recovery Steam Generator (HRSG)</v>
          </cell>
        </row>
        <row r="8781">
          <cell r="H8781" t="str">
            <v>6135 LP steam isolation/boundary valves - HRSG Boiler Piping System - Heat Recovery Steam Generator (HRSG)</v>
          </cell>
        </row>
        <row r="8782">
          <cell r="H8782" t="str">
            <v>540 Hot reheat steam piping up to turbine stop valves - HRSG Boiler Piping System - Heat Recovery Steam Generator (HRSG)</v>
          </cell>
        </row>
        <row r="8783">
          <cell r="H8783" t="str">
            <v>541 Cold reheat steam piping up to boiler - HRSG Boiler Piping System - Heat Recovery Steam Generator (HRSG)</v>
          </cell>
        </row>
        <row r="8784">
          <cell r="H8784" t="str">
            <v>550 Reheat steam relief/safety valves - HRSG Boiler Piping System - Heat Recovery Steam Generator (HRSG)</v>
          </cell>
        </row>
        <row r="8785">
          <cell r="H8785" t="str">
            <v>560 Other hot reheat steam valves (not including turbine stop or intercept valves) - HRSG Boiler Piping System - Heat Recovery Steam Generator (HRSG)</v>
          </cell>
        </row>
        <row r="8786">
          <cell r="H8786" t="str">
            <v>561 Other cold reheat steam valves (not including turbine stop or intercept valves) - HRSG Boiler Piping System - Heat Recovery Steam Generator (HRSG)</v>
          </cell>
        </row>
        <row r="8787">
          <cell r="H8787" t="str">
            <v>570 Other reheat steam problems - HRSG Boiler Piping System - Heat Recovery Steam Generator (HRSG)</v>
          </cell>
        </row>
        <row r="8788">
          <cell r="H8788" t="str">
            <v>6140 HP Desuperheater/attemperator piping - Greater than 600 PSIG. - HRSG Boiler Piping System - Heat Recovery Steam Generator (HRSG)</v>
          </cell>
        </row>
        <row r="8789">
          <cell r="H8789" t="str">
            <v>6141 HP Desuperheater/attemperator valves - HRSG Boiler Piping System - Heat Recovery Steam Generator (HRSG)</v>
          </cell>
        </row>
        <row r="8790">
          <cell r="H8790" t="str">
            <v>6142 HP Desuperheater/attemperator spray nozzles - HRSG Boiler Piping System - Heat Recovery Steam Generator (HRSG)</v>
          </cell>
        </row>
        <row r="8791">
          <cell r="H8791" t="str">
            <v>6143 HP Desuperheater/attemperator drums - HRSG Boiler Piping System - Heat Recovery Steam Generator (HRSG)</v>
          </cell>
        </row>
        <row r="8792">
          <cell r="H8792" t="str">
            <v>6144 Other HP desuperheater/attemperator problems - HRSG Boiler Piping System - Heat Recovery Steam Generator (HRSG)</v>
          </cell>
        </row>
        <row r="8793">
          <cell r="H8793" t="str">
            <v>6145 IP Desuperheater/attemperator piping - Between 200-600 PSIG - HRSG Boiler Piping System - Heat Recovery Steam Generator (HRSG)</v>
          </cell>
        </row>
        <row r="8794">
          <cell r="H8794" t="str">
            <v>6146 IP Desuperheater/attemperator valves - HRSG Boiler Piping System - Heat Recovery Steam Generator (HRSG)</v>
          </cell>
        </row>
        <row r="8795">
          <cell r="H8795" t="str">
            <v>6147 IP Desuperheater/attemperator spray nozzles - HRSG Boiler Piping System - Heat Recovery Steam Generator (HRSG)</v>
          </cell>
        </row>
        <row r="8796">
          <cell r="H8796" t="str">
            <v>6148 IP Desuperheater/attemperator drums - HRSG Boiler Piping System - Heat Recovery Steam Generator (HRSG)</v>
          </cell>
        </row>
        <row r="8797">
          <cell r="H8797" t="str">
            <v>6149 Other IP desuperheater/attemperator problems - HRSG Boiler Piping System - Heat Recovery Steam Generator (HRSG)</v>
          </cell>
        </row>
        <row r="8798">
          <cell r="H8798" t="str">
            <v>6150 LP Desuperheater/attemperator piping - Less than 200 PSIG - HRSG Boiler Piping System - Heat Recovery Steam Generator (HRSG)</v>
          </cell>
        </row>
        <row r="8799">
          <cell r="H8799" t="str">
            <v>6151 LP Desuperheater/attemperator valves - HRSG Boiler Piping System - Heat Recovery Steam Generator (HRSG)</v>
          </cell>
        </row>
        <row r="8800">
          <cell r="H8800" t="str">
            <v>6152 LP Desuperheater/attemperator spray nozzles - HRSG Boiler Piping System - Heat Recovery Steam Generator (HRSG)</v>
          </cell>
        </row>
        <row r="8801">
          <cell r="H8801" t="str">
            <v>6153 LP Desuperheater/attemperator drums - HRSG Boiler Piping System - Heat Recovery Steam Generator (HRSG)</v>
          </cell>
        </row>
        <row r="8802">
          <cell r="H8802" t="str">
            <v>6154 Other LP desuperheater/attemperator problems - HRSG Boiler Piping System - Heat Recovery Steam Generator (HRSG)</v>
          </cell>
        </row>
        <row r="8803">
          <cell r="H8803" t="str">
            <v>6160 HP Startup bypass system piping (including drain lines up to heaters or condenser) - Greater than 600 PSIG - HRSG Boiler Piping System - Heat Recovery Steam Generator (HRSG)</v>
          </cell>
        </row>
        <row r="8804">
          <cell r="H8804" t="str">
            <v>6161 HP Startup bypass system valves - HRSG Boiler Piping System - Heat Recovery Steam Generator (HRSG)</v>
          </cell>
        </row>
        <row r="8805">
          <cell r="H8805" t="str">
            <v>6162 HP Startup bypass tanks or flash tanks - HRSG Boiler Piping System - Heat Recovery Steam Generator (HRSG)</v>
          </cell>
        </row>
        <row r="8806">
          <cell r="H8806" t="str">
            <v>6163 Other HP startup bypass system problems - HRSG Boiler Piping System - Heat Recovery Steam Generator (HRSG)</v>
          </cell>
        </row>
        <row r="8807">
          <cell r="H8807" t="str">
            <v>6164 HP startup bypass instrumentation and controls - HRSG Boiler Piping System - Heat Recovery Steam Generator (HRSG)</v>
          </cell>
        </row>
        <row r="8808">
          <cell r="H8808" t="str">
            <v>6170 IP Startup bypass system piping (including drain lines up to heaters or condenser) - Between 200-600 PSIG - HRSG Boiler Piping System - Heat Recovery Steam Generator (HRSG)</v>
          </cell>
        </row>
        <row r="8809">
          <cell r="H8809" t="str">
            <v>6171 IP Startup bypass system valves - HRSG Boiler Piping System - Heat Recovery Steam Generator (HRSG)</v>
          </cell>
        </row>
        <row r="8810">
          <cell r="H8810" t="str">
            <v>6172 IP Startup bypass tanks or flash tanks - HRSG Boiler Piping System - Heat Recovery Steam Generator (HRSG)</v>
          </cell>
        </row>
        <row r="8811">
          <cell r="H8811" t="str">
            <v>6173 Other IP startup bypass system problems - HRSG Boiler Piping System - Heat Recovery Steam Generator (HRSG)</v>
          </cell>
        </row>
        <row r="8812">
          <cell r="H8812" t="str">
            <v>6174 IP startup bypass instrumentation and controls - HRSG Boiler Piping System - Heat Recovery Steam Generator (HRSG)</v>
          </cell>
        </row>
        <row r="8813">
          <cell r="H8813" t="str">
            <v>6180 LP Startup bypass system piping (including drain lines up to heaters or condenser) - Less than 200 PSIG - HRSG Boiler Piping System - Heat Recovery Steam Generator (HRSG)</v>
          </cell>
        </row>
        <row r="8814">
          <cell r="H8814" t="str">
            <v>6181 LP Startup bypass system valves - HRSG Boiler Piping System - Heat Recovery Steam Generator (HRSG)</v>
          </cell>
        </row>
        <row r="8815">
          <cell r="H8815" t="str">
            <v>6182 LP Startup bypass tanks or flash tanks - HRSG Boiler Piping System - Heat Recovery Steam Generator (HRSG)</v>
          </cell>
        </row>
        <row r="8816">
          <cell r="H8816" t="str">
            <v>6183 Other LP startup bypass system problems - HRSG Boiler Piping System - Heat Recovery Steam Generator (HRSG)</v>
          </cell>
        </row>
        <row r="8817">
          <cell r="H8817" t="str">
            <v>6184 LP startup bypass instrumentation and controls - HRSG Boiler Piping System - Heat Recovery Steam Generator (HRSG)</v>
          </cell>
        </row>
        <row r="8818">
          <cell r="H8818" t="str">
            <v>670 Feedwater piping downstream of feedwater regulating valve - HRSG Boiler Piping System - Heat Recovery Steam Generator (HRSG)</v>
          </cell>
        </row>
        <row r="8819">
          <cell r="H8819" t="str">
            <v>680 Feedwater valves (not feedwater regulating valve) - HRSG Boiler Piping System - Heat Recovery Steam Generator (HRSG)</v>
          </cell>
        </row>
        <row r="8820">
          <cell r="H8820" t="str">
            <v>690 Other feedwater problems downstream of feedwater regulating valve (use codes 3401 to 3499 for remainder of feedwater system) - HRSG Boiler Piping System - Heat Recovery Steam Generator (HRSG)</v>
          </cell>
        </row>
        <row r="8821">
          <cell r="H8821" t="str">
            <v>700 Blowdown system valves - HRSG Boiler Piping System - Heat Recovery Steam Generator (HRSG)</v>
          </cell>
        </row>
        <row r="8822">
          <cell r="H8822" t="str">
            <v>710 Blowdown system piping - HRSG Boiler Piping System - Heat Recovery Steam Generator (HRSG)</v>
          </cell>
        </row>
        <row r="8823">
          <cell r="H8823" t="str">
            <v>720 Blowdown system controls / instrumentation - HRSG Boiler Piping System - Heat Recovery Steam Generator (HRSG)</v>
          </cell>
        </row>
        <row r="8824">
          <cell r="H8824" t="str">
            <v>730 Other blowdown system problems - HRSG Boiler Piping System - Heat Recovery Steam Generator (HRSG)</v>
          </cell>
        </row>
        <row r="8825">
          <cell r="H8825" t="str">
            <v>740 Boiler recirculation pumps - HRSG Boiler Piping System - Heat Recovery Steam Generator (HRSG)</v>
          </cell>
        </row>
        <row r="8826">
          <cell r="H8826" t="str">
            <v>741 Boiler recirculation pumps - motors - HRSG Boiler Piping System - Heat Recovery Steam Generator (HRSG)</v>
          </cell>
        </row>
        <row r="8827">
          <cell r="H8827" t="str">
            <v>750 Boiler recirculation piping including downcomers - HRSG Boiler Piping System - Heat Recovery Steam Generator (HRSG)</v>
          </cell>
        </row>
        <row r="8828">
          <cell r="H8828" t="str">
            <v>760 Boiler recirculation valves - HRSG Boiler Piping System - Heat Recovery Steam Generator (HRSG)</v>
          </cell>
        </row>
        <row r="8829">
          <cell r="H8829" t="str">
            <v>770 Other boiler recirculation problems - HRSG Boiler Piping System - Heat Recovery Steam Generator (HRSG)</v>
          </cell>
        </row>
        <row r="8830">
          <cell r="H8830" t="str">
            <v>775 Economizer piping - HRSG Boiler Piping System - Heat Recovery Steam Generator (HRSG)</v>
          </cell>
        </row>
        <row r="8831">
          <cell r="H8831" t="str">
            <v>780 Headers between tube bundles - HRSG Boiler Piping System - Heat Recovery Steam Generator (HRSG)</v>
          </cell>
        </row>
        <row r="8832">
          <cell r="H8832" t="str">
            <v>782 Headers and caps - HRSG Boiler Piping System - Heat Recovery Steam Generator (HRSG)</v>
          </cell>
        </row>
        <row r="8833">
          <cell r="H8833" t="str">
            <v>790 Pipe hangers, brackets, supports (general) - HRSG Boiler Piping System - Heat Recovery Steam Generator (HRSG)</v>
          </cell>
        </row>
        <row r="8834">
          <cell r="H8834" t="str">
            <v>799 Other miscellaneous piping system problems - HRSG Boiler Piping System - Heat Recovery Steam Generator (HRSG)</v>
          </cell>
        </row>
        <row r="8835">
          <cell r="H8835" t="str">
            <v>800 Drums and drum internals (single drum only) - HRSG Boiler Internals and Structures - Heat Recovery Steam Generator (HRSG)</v>
          </cell>
        </row>
        <row r="8836">
          <cell r="H8836" t="str">
            <v>801 HP Drum (including drum level trips not attributable to other causes) - HRSG Boiler Internals and Structures - Heat Recovery Steam Generator (HRSG)</v>
          </cell>
        </row>
        <row r="8837">
          <cell r="H8837" t="str">
            <v>802 IP Drum (including drum level trips not attributable to other causes) - HRSG Boiler Internals and Structures - Heat Recovery Steam Generator (HRSG)</v>
          </cell>
        </row>
        <row r="8838">
          <cell r="H8838" t="str">
            <v>803 LP Drum (including drum level trips not attributable to other causes) - HRSG Boiler Internals and Structures - Heat Recovery Steam Generator (HRSG)</v>
          </cell>
        </row>
        <row r="8839">
          <cell r="H8839" t="str">
            <v>810 Boiler supports and structures (use code 1320 for tube supports) - HRSG Boiler Internals and Structures - Heat Recovery Steam Generator (HRSG)</v>
          </cell>
        </row>
        <row r="8840">
          <cell r="H8840" t="str">
            <v>820 Casing - HRSG Boiler Internals and Structures - Heat Recovery Steam Generator (HRSG)</v>
          </cell>
        </row>
        <row r="8841">
          <cell r="H8841" t="str">
            <v>830 Doors - HRSG Boiler Internals and Structures - Heat Recovery Steam Generator (HRSG)</v>
          </cell>
        </row>
        <row r="8842">
          <cell r="H8842" t="str">
            <v>840 Refractory and insulation - HRSG Boiler Internals and Structures - Heat Recovery Steam Generator (HRSG)</v>
          </cell>
        </row>
        <row r="8843">
          <cell r="H8843" t="str">
            <v>845 Windbox expansion joints - HRSG Boiler Internals and Structures - Heat Recovery Steam Generator (HRSG)</v>
          </cell>
        </row>
        <row r="8844">
          <cell r="H8844" t="str">
            <v>847 Other expansion joints - HRSG Boiler Internals and Structures - Heat Recovery Steam Generator (HRSG)</v>
          </cell>
        </row>
        <row r="8845">
          <cell r="H8845" t="str">
            <v>848 Inlet panel - HRSG Boiler Internals and Structures - Heat Recovery Steam Generator (HRSG)</v>
          </cell>
        </row>
        <row r="8846">
          <cell r="H8846" t="str">
            <v>850 Other internal or structural problems - HRSG Boiler Internals and Structures - Heat Recovery Steam Generator (HRSG)</v>
          </cell>
        </row>
        <row r="8847">
          <cell r="H8847" t="str">
            <v>855 Drum relief/safety valves (single drum only) - HRSG Boiler Internals and Structures - Heat Recovery Steam Generator (HRSG)</v>
          </cell>
        </row>
        <row r="8848">
          <cell r="H8848" t="str">
            <v>856 HP Drum relief/safety valves - HRSG Boiler Internals and Structures - Heat Recovery Steam Generator (HRSG)</v>
          </cell>
        </row>
        <row r="8849">
          <cell r="H8849" t="str">
            <v>857 IP Drum relief/safety valves - HRSG Boiler Internals and Structures - Heat Recovery Steam Generator (HRSG)</v>
          </cell>
        </row>
        <row r="8850">
          <cell r="H8850" t="str">
            <v>858 LP Drum relief/safety valves - HRSG Boiler Internals and Structures - Heat Recovery Steam Generator (HRSG)</v>
          </cell>
        </row>
        <row r="8851">
          <cell r="H8851" t="str">
            <v>859 Tube external fins/membranes - HRSG Boiler Internals and Structures - Heat Recovery Steam Generator (HRSG)</v>
          </cell>
        </row>
        <row r="8852">
          <cell r="H8852" t="str">
            <v>6005 HP Evaporator tubes - HRSG Boiler Tube Leaks - Heat Recovery Steam Generator (HRSG)</v>
          </cell>
        </row>
        <row r="8853">
          <cell r="H8853" t="str">
            <v>6006 IP Evaporator tubes - HRSG Boiler Tube Leaks - Heat Recovery Steam Generator (HRSG)</v>
          </cell>
        </row>
        <row r="8854">
          <cell r="H8854" t="str">
            <v>6007 LP Evaporator tubes - HRSG Boiler Tube Leaks - Heat Recovery Steam Generator (HRSG)</v>
          </cell>
        </row>
        <row r="8855">
          <cell r="H8855" t="str">
            <v>6010 HP superheater - HRSG Boiler Tube Leaks - Heat Recovery Steam Generator (HRSG)</v>
          </cell>
        </row>
        <row r="8856">
          <cell r="H8856" t="str">
            <v>6011 HP reheater - HRSG Boiler Tube Leaks - Heat Recovery Steam Generator (HRSG)</v>
          </cell>
        </row>
        <row r="8857">
          <cell r="H8857" t="str">
            <v>6012 HP economizer - HRSG Boiler Tube Leaks - Heat Recovery Steam Generator (HRSG)</v>
          </cell>
        </row>
        <row r="8858">
          <cell r="H8858" t="str">
            <v>6020 IP superheater - HRSG Boiler Tube Leaks - Heat Recovery Steam Generator (HRSG)</v>
          </cell>
        </row>
        <row r="8859">
          <cell r="H8859" t="str">
            <v>6021 IP reheater - HRSG Boiler Tube Leaks - Heat Recovery Steam Generator (HRSG)</v>
          </cell>
        </row>
        <row r="8860">
          <cell r="H8860" t="str">
            <v>6022 IP economizer - HRSG Boiler Tube Leaks - Heat Recovery Steam Generator (HRSG)</v>
          </cell>
        </row>
        <row r="8861">
          <cell r="H8861" t="str">
            <v>6030 LP reheater - HRSG Boiler Tube Leaks - Heat Recovery Steam Generator (HRSG)</v>
          </cell>
        </row>
        <row r="8862">
          <cell r="H8862" t="str">
            <v>6031 LP superheater - HRSG Boiler Tube Leaks - Heat Recovery Steam Generator (HRSG)</v>
          </cell>
        </row>
        <row r="8863">
          <cell r="H8863" t="str">
            <v>6032 LP economizer - HRSG Boiler Tube Leaks - Heat Recovery Steam Generator (HRSG)</v>
          </cell>
        </row>
        <row r="8864">
          <cell r="H8864" t="str">
            <v>6090 Other HRSG tube problems - HRSG Boiler Tube Leaks - Heat Recovery Steam Generator (HRSG)</v>
          </cell>
        </row>
        <row r="8865">
          <cell r="H8865" t="str">
            <v>1300 Water side fouling - Miscellaneous HRSG Boiler Tube Problems - Heat Recovery Steam Generator (HRSG)</v>
          </cell>
        </row>
        <row r="8866">
          <cell r="H8866" t="str">
            <v>1305 Fireside cleaning (which requires a full outage) Use code 1200 for cleanings that cause deratings. - Miscellaneous HRSG Boiler Tube Problems - Heat Recovery Steam Generator (HRSG)</v>
          </cell>
        </row>
        <row r="8867">
          <cell r="H8867" t="str">
            <v>1310 Water side cleaning (acid cleaning) - Miscellaneous HRSG Boiler Tube Problems - Heat Recovery Steam Generator (HRSG)</v>
          </cell>
        </row>
        <row r="8868">
          <cell r="H8868" t="str">
            <v>1320 Tube supports/attachments - Miscellaneous HRSG Boiler Tube Problems - Heat Recovery Steam Generator (HRSG)</v>
          </cell>
        </row>
        <row r="8869">
          <cell r="H8869" t="str">
            <v>1330 Slag fall damage - Miscellaneous HRSG Boiler Tube Problems - Heat Recovery Steam Generator (HRSG)</v>
          </cell>
        </row>
        <row r="8870">
          <cell r="H8870" t="str">
            <v>1340 Tube modifications (including addition and removal of tubes) - Miscellaneous HRSG Boiler Tube Problems - Heat Recovery Steam Generator (HRSG)</v>
          </cell>
        </row>
        <row r="8871">
          <cell r="H8871" t="str">
            <v>1350 Other miscellaneous boiler tube problems - Miscellaneous HRSG Boiler Tube Problems - Heat Recovery Steam Generator (HRSG)</v>
          </cell>
        </row>
        <row r="8872">
          <cell r="H8872" t="str">
            <v>1360 Boiler drains system - Miscellaneous HRSG Boiler Tube Problems - Heat Recovery Steam Generator (HRSG)</v>
          </cell>
        </row>
        <row r="8873">
          <cell r="H8873" t="str">
            <v>1400 Forced draft fans - HRSG Boiler Air and Gas Systems - Heat Recovery Steam Generator (HRSG)</v>
          </cell>
        </row>
        <row r="8874">
          <cell r="H8874" t="str">
            <v>1401 Forced draft fan dampers - HRSG Boiler Air and Gas Systems - Heat Recovery Steam Generator (HRSG)</v>
          </cell>
        </row>
        <row r="8875">
          <cell r="H8875" t="str">
            <v>1407 Forced draft fan lubrication system - HRSG Boiler Air and Gas Systems - Heat Recovery Steam Generator (HRSG)</v>
          </cell>
        </row>
        <row r="8876">
          <cell r="H8876" t="str">
            <v>1410 Forced draft fan motors - HRSG Boiler Air and Gas Systems - Heat Recovery Steam Generator (HRSG)</v>
          </cell>
        </row>
        <row r="8877">
          <cell r="H8877" t="str">
            <v>1411 Forced draft fan motors - variable speed - HRSG Boiler Air and Gas Systems - Heat Recovery Steam Generator (HRSG)</v>
          </cell>
        </row>
        <row r="8878">
          <cell r="H8878" t="str">
            <v>1412 Forced draft fan drives (other than motor) - HRSG Boiler Air and Gas Systems - Heat Recovery Steam Generator (HRSG)</v>
          </cell>
        </row>
        <row r="8879">
          <cell r="H8879" t="str">
            <v>1415 Forced draft fan controls - HRSG Boiler Air and Gas Systems - Heat Recovery Steam Generator (HRSG)</v>
          </cell>
        </row>
        <row r="8880">
          <cell r="H8880" t="str">
            <v>1420 Other forced draft fan problems - HRSG Boiler Air and Gas Systems - Heat Recovery Steam Generator (HRSG)</v>
          </cell>
        </row>
        <row r="8881">
          <cell r="H8881" t="str">
            <v>1451 Fluidized Air Fan (FBC Only) - HRSG Boiler Air and Gas Systems - Heat Recovery Steam Generator (HRSG)</v>
          </cell>
        </row>
        <row r="8882">
          <cell r="H8882" t="str">
            <v>1456 Induced draft fan dampers - HRSG Boiler Air and Gas Systems - Heat Recovery Steam Generator (HRSG)</v>
          </cell>
        </row>
        <row r="8883">
          <cell r="H8883" t="str">
            <v>1590 Stacks (use code 8430 for stack problems due to pollution control equipment) - HRSG Boiler Air and Gas Systems - Heat Recovery Steam Generator (HRSG)</v>
          </cell>
        </row>
        <row r="8884">
          <cell r="H8884" t="str">
            <v>1591 Stack damper and linkage - HRSG Boiler Air and Gas Systems - Heat Recovery Steam Generator (HRSG)</v>
          </cell>
        </row>
        <row r="8885">
          <cell r="H8885" t="str">
            <v>1592 Stack damper linkage motors - HRSG Boiler Air and Gas Systems - Heat Recovery Steam Generator (HRSG)</v>
          </cell>
        </row>
        <row r="8886">
          <cell r="H8886" t="str">
            <v>1599 Other miscellaneous boiler air and gas system problems - HRSG Boiler Air and Gas Systems - Heat Recovery Steam Generator (HRSG)</v>
          </cell>
        </row>
        <row r="8887">
          <cell r="H8887" t="str">
            <v>1700 Feedwater controls (report local controls - feedwater pump, feedwater regulator valve, etc., - with component or system) - HRSG Boiler Control Systems - Heat Recovery Steam Generator (HRSG)</v>
          </cell>
        </row>
        <row r="8888">
          <cell r="H8888" t="str">
            <v>1710 Combustion/steam condition controls (report local controls - burners, pulverizers, etc., - with component or system) - HRSG Boiler Control Systems - Heat Recovery Steam Generator (HRSG)</v>
          </cell>
        </row>
        <row r="8889">
          <cell r="H8889" t="str">
            <v>1720 Desuperheater/attemperator controls - HRSG Boiler Control Systems - Heat Recovery Steam Generator (HRSG)</v>
          </cell>
        </row>
        <row r="8890">
          <cell r="H8890" t="str">
            <v>1730 Boiler explosion or implosion - HRSG Boiler Control Systems - Heat Recovery Steam Generator (HRSG)</v>
          </cell>
        </row>
        <row r="8891">
          <cell r="H8891" t="str">
            <v>1740 Boiler drum gage glasses / level indicator - HRSG Boiler Control Systems - Heat Recovery Steam Generator (HRSG)</v>
          </cell>
        </row>
        <row r="8892">
          <cell r="H8892" t="str">
            <v>1750 Burner management system - HRSG Boiler Control Systems - Heat Recovery Steam Generator (HRSG)</v>
          </cell>
        </row>
        <row r="8893">
          <cell r="H8893" t="str">
            <v>1760 Feedwater instrumentation (not local controls) - HRSG Boiler Control Systems - Heat Recovery Steam Generator (HRSG)</v>
          </cell>
        </row>
        <row r="8894">
          <cell r="H8894" t="str">
            <v>1761 Combustion/Steam condition instrumentation (not local controls) - HRSG Boiler Control Systems - Heat Recovery Steam Generator (HRSG)</v>
          </cell>
        </row>
        <row r="8895">
          <cell r="H8895" t="str">
            <v>1762 Desuperheater/attemperator instrumentation (not local controls) - HRSG Boiler Control Systems - Heat Recovery Steam Generator (HRSG)</v>
          </cell>
        </row>
        <row r="8896">
          <cell r="H8896" t="str">
            <v>1799 Other boiler instrumentation and control problems - HRSG Boiler Control Systems - Heat Recovery Steam Generator (HRSG)</v>
          </cell>
        </row>
        <row r="8897">
          <cell r="H8897" t="str">
            <v>1800 Major boiler overhaul (720 hours or longer) (use for non-specific overhaul only; see page B-CCGT-2) - HRSG Boiler Overhaul and Inspections - Heat Recovery Steam Generator (HRSG)</v>
          </cell>
        </row>
        <row r="8898">
          <cell r="H8898" t="str">
            <v>1801 Minor boiler overhaul (less than 720 hours) (use for non-specific overhaul only; see page B-CCGT-2) - HRSG Boiler Overhaul and Inspections - Heat Recovery Steam Generator (HRSG)</v>
          </cell>
        </row>
        <row r="8899">
          <cell r="H8899" t="str">
            <v>1810 Other boiler inspections - HRSG Boiler Overhaul and Inspections - Heat Recovery Steam Generator (HRSG)</v>
          </cell>
        </row>
        <row r="8900">
          <cell r="H8900" t="str">
            <v>1811 Boiler Inspections - problem identification / investigation - HRSG Boiler Overhaul and Inspections - Heat Recovery Steam Generator (HRSG)</v>
          </cell>
        </row>
        <row r="8901">
          <cell r="H8901" t="str">
            <v>1812 Boiler Inspections - scheduled or routine - HRSG Boiler Overhaul and Inspections - Heat Recovery Steam Generator (HRSG)</v>
          </cell>
        </row>
        <row r="8902">
          <cell r="H8902" t="str">
            <v>1820 Chemical cleaning/steam blows - HRSG Boiler Overhaul and Inspections - Heat Recovery Steam Generator (HRSG)</v>
          </cell>
        </row>
        <row r="8903">
          <cell r="H8903" t="str">
            <v>1850 Boiler water condition (not feedwater water quality) - HRSG Boiler Water Condition - Heat Recovery Steam Generator (HRSG)</v>
          </cell>
        </row>
        <row r="8904">
          <cell r="H8904" t="str">
            <v>1900 Improper balance between tube sections not due to fouling or plugging - HRSG Boiler Design Limitations - Heat Recovery Steam Generator (HRSG)</v>
          </cell>
        </row>
        <row r="8905">
          <cell r="H8905" t="str">
            <v>1910 Inadequate air not due to equipment problems - HRSG Boiler Design Limitations - Heat Recovery Steam Generator (HRSG)</v>
          </cell>
        </row>
        <row r="8906">
          <cell r="H8906" t="str">
            <v>1980 Boiler safety valve test - Miscellaneous (HRSG Boiler) - Heat Recovery Steam Generator (HRSG)</v>
          </cell>
        </row>
        <row r="8907">
          <cell r="H8907" t="str">
            <v>1990 Boiler performance testing (use code 9999 for total unit performance testing) - Miscellaneous (HRSG Boiler) - Heat Recovery Steam Generator (HRSG)</v>
          </cell>
        </row>
        <row r="8908">
          <cell r="H8908" t="str">
            <v>1999 Boiler, miscellaneous - Miscellaneous (HRSG Boiler) - Heat Recovery Steam Generator (HRSG)</v>
          </cell>
        </row>
        <row r="8909">
          <cell r="H8909" t="str">
            <v>6000 Heat recovery steam generator to gas turbine connecting equipment. For additional codes, use Fossil Steam Cause Codes 0010 to 1999. - Miscellaneous (HRSG Boiler) - Heat Recovery Steam Generator (HRSG)</v>
          </cell>
        </row>
        <row r="8910">
          <cell r="H8910" t="str">
            <v>6100 Steam turbine to gas turbine coupling. For additional codes, use Fossil Steam Cause Codes 4000 to 4499. - Miscellaneous (HRSG Boiler) - Heat Recovery Steam Generator (HRSG)</v>
          </cell>
        </row>
        <row r="8911">
          <cell r="H8911" t="str">
            <v>3110 Condenser tube leaks - Condensing System - Balance of Plant</v>
          </cell>
        </row>
        <row r="8912">
          <cell r="H8912" t="str">
            <v>3111 Condenser tube fouling shell side - Condensing System - Balance of Plant</v>
          </cell>
        </row>
        <row r="8913">
          <cell r="H8913" t="str">
            <v>3112 Condenser tube fouling tube side - Condensing System - Balance of Plant</v>
          </cell>
        </row>
        <row r="8914">
          <cell r="H8914" t="str">
            <v>3113 Condenser tube and water box cleaning (including circulating water flow reversal) - Condensing System - Balance of Plant</v>
          </cell>
        </row>
        <row r="8915">
          <cell r="H8915" t="str">
            <v>3114 Air-cooled condenser tubes - Condensing System - Balance of Plant</v>
          </cell>
        </row>
        <row r="8916">
          <cell r="H8916" t="str">
            <v>3115 Air-cooled condenser pumps - Condensing System - Balance of Plant</v>
          </cell>
        </row>
        <row r="8917">
          <cell r="H8917" t="str">
            <v>3116 Air-cooled condenser fans - Condensing System - Balance of Plant</v>
          </cell>
        </row>
        <row r="8918">
          <cell r="H8918" t="str">
            <v>3117 Air-cooled condenser fan motors - Condensing System - Balance of Plant</v>
          </cell>
        </row>
        <row r="8919">
          <cell r="H8919" t="str">
            <v>3118 Other Air-cooled condenser problems - Condensing System - Balance of Plant</v>
          </cell>
        </row>
        <row r="8920">
          <cell r="H8920" t="str">
            <v>3119 Other condenser tube casing or shell and internal problems - Condensing System - Balance of Plant</v>
          </cell>
        </row>
        <row r="8921">
          <cell r="H8921" t="str">
            <v>3120 Tube sheets - Condensing System - Balance of Plant</v>
          </cell>
        </row>
        <row r="8922">
          <cell r="H8922" t="str">
            <v>3121 Expansion joint - Condensing System - Balance of Plant</v>
          </cell>
        </row>
        <row r="8923">
          <cell r="H8923" t="str">
            <v>3122 Gaskets and seals - Condensing System - Balance of Plant</v>
          </cell>
        </row>
        <row r="8924">
          <cell r="H8924" t="str">
            <v>3123 Hot well - Condensing System - Balance of Plant</v>
          </cell>
        </row>
        <row r="8925">
          <cell r="H8925" t="str">
            <v>3124 Tube sheet fouling - Condensing System - Balance of Plant</v>
          </cell>
        </row>
        <row r="8926">
          <cell r="H8926" t="str">
            <v>3129 Other condenser casing or shell and internal problems - Condensing System - Balance of Plant</v>
          </cell>
        </row>
        <row r="8927">
          <cell r="H8927" t="str">
            <v>3130 Air ejectors - Condensing System - Balance of Plant</v>
          </cell>
        </row>
        <row r="8928">
          <cell r="H8928" t="str">
            <v>3131 Air ejector piping and valves - Condensing System - Balance of Plant</v>
          </cell>
        </row>
        <row r="8929">
          <cell r="H8929" t="str">
            <v>3132 Inter and after condensers - Condensing System - Balance of Plant</v>
          </cell>
        </row>
        <row r="8930">
          <cell r="H8930" t="str">
            <v>3133 Vacuum pumps - Condensing System - Balance of Plant</v>
          </cell>
        </row>
        <row r="8931">
          <cell r="H8931" t="str">
            <v>3134 Vacuum pump piping and valves - Condensing System - Balance of Plant</v>
          </cell>
        </row>
        <row r="8932">
          <cell r="H8932" t="str">
            <v>3135 Vacuum pump motor and auxiliaries - Condensing System - Balance of Plant</v>
          </cell>
        </row>
        <row r="8933">
          <cell r="H8933" t="str">
            <v>3139 Other air extraction system problems - general - Condensing System - Balance of Plant</v>
          </cell>
        </row>
        <row r="8934">
          <cell r="H8934" t="str">
            <v>3149 Loss of vacuum not attributable to a particular component such as air ejectors or valves, or high back pressure not attributable to high circulating water temperature, or vacuum losses from a known cause. - Condensing System - Balance of Plant</v>
          </cell>
        </row>
        <row r="8935">
          <cell r="H8935" t="str">
            <v>3150 Hot well level controls - Condensing System - Balance of Plant</v>
          </cell>
        </row>
        <row r="8936">
          <cell r="H8936" t="str">
            <v>3151 Vacuum pump and air ejector controls - Condensing System - Balance of Plant</v>
          </cell>
        </row>
        <row r="8937">
          <cell r="H8937" t="str">
            <v>3152 Air-cooled condenser controls - Condensing System - Balance of Plant</v>
          </cell>
        </row>
        <row r="8938">
          <cell r="H8938" t="str">
            <v>3159 Other condensing system controls and instruments - Condensing System - Balance of Plant</v>
          </cell>
        </row>
        <row r="8939">
          <cell r="H8939" t="str">
            <v>3170 Condenser inspection (use code 3110 to report looking for tube leaks) - Condensing System - Balance of Plant</v>
          </cell>
        </row>
        <row r="8940">
          <cell r="H8940" t="str">
            <v>3171 Air-cooled condenser inspections - Condensing System - Balance of Plant</v>
          </cell>
        </row>
        <row r="8941">
          <cell r="H8941" t="str">
            <v>3180 Major condenser overhaul - Condensing System - Balance of Plant</v>
          </cell>
        </row>
        <row r="8942">
          <cell r="H8942" t="str">
            <v>3185 Water side cathodic protection - Condensing System - Balance of Plant</v>
          </cell>
        </row>
        <row r="8943">
          <cell r="H8943" t="str">
            <v>3186 Auxiliary condenser and associated equipment - Condensing System - Balance of Plant</v>
          </cell>
        </row>
        <row r="8944">
          <cell r="H8944" t="str">
            <v>3190 Air leakage (for losses not attributable to previously noted equipment related codes) - Condensing System - Balance of Plant</v>
          </cell>
        </row>
        <row r="8945">
          <cell r="H8945" t="str">
            <v>3199 Other miscellaneous condensing system problems - Condensing System - Balance of Plant</v>
          </cell>
        </row>
        <row r="8946">
          <cell r="H8946" t="str">
            <v>3210 Circulating water pumps - Circulating Water Systems - Balance of Plant</v>
          </cell>
        </row>
        <row r="8947">
          <cell r="H8947" t="str">
            <v>3211 Circulating water pump motors - Circulating Water Systems - Balance of Plant</v>
          </cell>
        </row>
        <row r="8948">
          <cell r="H8948" t="str">
            <v>3220 Circulating water piping - Circulating Water Systems - Balance of Plant</v>
          </cell>
        </row>
        <row r="8949">
          <cell r="H8949" t="str">
            <v>3221 Circulating water piping fouling - Circulating Water Systems - Balance of Plant</v>
          </cell>
        </row>
        <row r="8950">
          <cell r="H8950" t="str">
            <v>3230 Circulating water valves - Circulating Water Systems - Balance of Plant</v>
          </cell>
        </row>
        <row r="8951">
          <cell r="H8951" t="str">
            <v>3231 Waterbox - Circulating Water Systems - Balance of Plant</v>
          </cell>
        </row>
        <row r="8952">
          <cell r="H8952" t="str">
            <v>3232 Condenser tube cleaning system including debris filter - Circulating Water Systems - Balance of Plant</v>
          </cell>
        </row>
        <row r="8953">
          <cell r="H8953" t="str">
            <v>3233 Circulating water priming system - Circulating Water Systems - Balance of Plant</v>
          </cell>
        </row>
        <row r="8954">
          <cell r="H8954" t="str">
            <v>3235 Cooling tower booster pump - Circulating Water Systems - Balance of Plant</v>
          </cell>
        </row>
        <row r="8955">
          <cell r="H8955" t="str">
            <v>3236 Cooling tower booster motor - Circulating Water Systems - Balance of Plant</v>
          </cell>
        </row>
        <row r="8956">
          <cell r="H8956" t="str">
            <v>3238 Cooling tower fan motors - Circulating Water Systems - Balance of Plant</v>
          </cell>
        </row>
        <row r="8957">
          <cell r="H8957" t="str">
            <v>3239 Cooling tower fan motors - variable speed - Circulating Water Systems - Balance of Plant</v>
          </cell>
        </row>
        <row r="8958">
          <cell r="H8958" t="str">
            <v>3240 Cooling tower fans - Circulating Water Systems - Balance of Plant</v>
          </cell>
        </row>
        <row r="8959">
          <cell r="H8959" t="str">
            <v>3241 Cooling tower efficiency below design - Circulating Water Systems - Balance of Plant</v>
          </cell>
        </row>
        <row r="8960">
          <cell r="H8960" t="str">
            <v>3242 Cooling tower fill damage - Circulating Water Systems - Balance of Plant</v>
          </cell>
        </row>
        <row r="8961">
          <cell r="H8961" t="str">
            <v>3243 Cooling tower icing - Circulating Water Systems - Balance of Plant</v>
          </cell>
        </row>
        <row r="8962">
          <cell r="H8962" t="str">
            <v>3244 Cooling tower fires - Circulating Water Systems - Balance of Plant</v>
          </cell>
        </row>
        <row r="8963">
          <cell r="H8963" t="str">
            <v>3245 Other cooling tower problems - Circulating Water Systems - Balance of Plant</v>
          </cell>
        </row>
        <row r="8964">
          <cell r="H8964" t="str">
            <v>3246 Cooling tower fouling - Circulating Water Systems - Balance of Plant</v>
          </cell>
        </row>
        <row r="8965">
          <cell r="H8965" t="str">
            <v>3247 Cooling tower instrumentation - Circulating Water Systems - Balance of Plant</v>
          </cell>
        </row>
        <row r="8966">
          <cell r="H8966" t="str">
            <v>3248 Cooling Tower Overhaul - Circulating Water Systems - Balance of Plant</v>
          </cell>
        </row>
        <row r="8967">
          <cell r="H8967" t="str">
            <v>3250 Circulating water system instruments and controls - Circulating Water Systems - Balance of Plant</v>
          </cell>
        </row>
        <row r="8968">
          <cell r="H8968" t="str">
            <v>3260 Traveling screens - Circulating Water Systems - Balance of Plant</v>
          </cell>
        </row>
        <row r="8969">
          <cell r="H8969" t="str">
            <v>3261 Traveling screen fouling - Circulating Water Systems - Balance of Plant</v>
          </cell>
        </row>
        <row r="8970">
          <cell r="H8970" t="str">
            <v>3269 Circulating water biological conditions (ie, zebra mussels) - Circulating Water Systems - Balance of Plant</v>
          </cell>
        </row>
        <row r="8971">
          <cell r="H8971" t="str">
            <v>3270 Intake system problems other than traveling screens - Circulating Water Systems - Balance of Plant</v>
          </cell>
        </row>
        <row r="8972">
          <cell r="H8972" t="str">
            <v>3271 Intake grating fouling - Circulating Water Systems - Balance of Plant</v>
          </cell>
        </row>
        <row r="8973">
          <cell r="H8973" t="str">
            <v>3272 Circulating water screenwash system - Circulating Water Systems - Balance of Plant</v>
          </cell>
        </row>
        <row r="8974">
          <cell r="H8974" t="str">
            <v>3273 Debris in circulating water from outside sources (leaves, mud, etc.) - Circulating Water Systems - Balance of Plant</v>
          </cell>
        </row>
        <row r="8975">
          <cell r="H8975" t="str">
            <v>3280 High circulating water temperature (not due to season, tower efficiency below design, or other listed equipment problem) - Circulating Water Systems - Balance of Plant</v>
          </cell>
        </row>
        <row r="8976">
          <cell r="H8976" t="str">
            <v>3281 Circulating water tempering system - Circulating Water Systems - Balance of Plant</v>
          </cell>
        </row>
        <row r="8977">
          <cell r="H8977" t="str">
            <v>3282 Circulating water cooling ponds - Circulating Water Systems - Balance of Plant</v>
          </cell>
        </row>
        <row r="8978">
          <cell r="H8978" t="str">
            <v>3285 Circulating water chemistry - Circulating Water Systems - Balance of Plant</v>
          </cell>
        </row>
        <row r="8979">
          <cell r="H8979" t="str">
            <v>3299 Other circulating water system problems - Circulating Water Systems - Balance of Plant</v>
          </cell>
        </row>
        <row r="8980">
          <cell r="H8980" t="str">
            <v>3290 Waste water (zero discharge) tanks, pumps, and motors - Waste Water (zero discharge) Systems - Balance of Plant</v>
          </cell>
        </row>
        <row r="8981">
          <cell r="H8981" t="str">
            <v>3291 Waste water (zero discharge) system fouling - Waste Water (zero discharge) Systems - Balance of Plant</v>
          </cell>
        </row>
        <row r="8982">
          <cell r="H8982" t="str">
            <v>3292 Waste water (zero discharge) piping - Waste Water (zero discharge) Systems - Balance of Plant</v>
          </cell>
        </row>
        <row r="8983">
          <cell r="H8983" t="str">
            <v>3293 Waste water (zero discharge) valves - Waste Water (zero discharge) Systems - Balance of Plant</v>
          </cell>
        </row>
        <row r="8984">
          <cell r="H8984" t="str">
            <v>3294 Waste water (zero discharge) controls and instrumentation - Waste Water (zero discharge) Systems - Balance of Plant</v>
          </cell>
        </row>
        <row r="8985">
          <cell r="H8985" t="str">
            <v>3295 Other waste water (zero discharge) problems - Waste Water (zero discharge) Systems - Balance of Plant</v>
          </cell>
        </row>
        <row r="8986">
          <cell r="H8986" t="str">
            <v>3300 Condensate water pre-treatment - Condensate System - Balance of Plant</v>
          </cell>
        </row>
        <row r="8987">
          <cell r="H8987" t="str">
            <v>3310 Condensate/hotwell pumps - Condensate System - Balance of Plant</v>
          </cell>
        </row>
        <row r="8988">
          <cell r="H8988" t="str">
            <v>3311 Condensate/hotwell pump motor - Condensate System - Balance of Plant</v>
          </cell>
        </row>
        <row r="8989">
          <cell r="H8989" t="str">
            <v>3312 Condensate booster pump - Condensate System - Balance of Plant</v>
          </cell>
        </row>
        <row r="8990">
          <cell r="H8990" t="str">
            <v>3313 Condensate booster pump motor - Condensate System - Balance of Plant</v>
          </cell>
        </row>
        <row r="8991">
          <cell r="H8991" t="str">
            <v>3314 Condensate booster pump motor - variable speed - Condensate System - Balance of Plant</v>
          </cell>
        </row>
        <row r="8992">
          <cell r="H8992" t="str">
            <v>3315 Condensate booster pump drive (other than 3313 and 3314) - Condensate System - Balance of Plant</v>
          </cell>
        </row>
        <row r="8993">
          <cell r="H8993" t="str">
            <v>3320 Condensate piping - Condensate System - Balance of Plant</v>
          </cell>
        </row>
        <row r="8994">
          <cell r="H8994" t="str">
            <v>3330 Condensate valves - Condensate System - Balance of Plant</v>
          </cell>
        </row>
        <row r="8995">
          <cell r="H8995" t="str">
            <v>3339 LP heater head leaks - Condensate System - Balance of Plant</v>
          </cell>
        </row>
        <row r="8996">
          <cell r="H8996" t="str">
            <v>3340 LP heater tube leaks - Condensate System - Balance of Plant</v>
          </cell>
        </row>
        <row r="8997">
          <cell r="H8997" t="str">
            <v>3341 Other LP heater - general - Condensate System - Balance of Plant</v>
          </cell>
        </row>
        <row r="8998">
          <cell r="H8998" t="str">
            <v>3342 IP heater tube leaks - Condensate System - Balance of Plant</v>
          </cell>
        </row>
        <row r="8999">
          <cell r="H8999" t="str">
            <v>3343 Other IP heater - general - Condensate System - Balance of Plant</v>
          </cell>
        </row>
        <row r="9000">
          <cell r="H9000" t="str">
            <v>3344 Deaerator (including level control) - Condensate System - Balance of Plant</v>
          </cell>
        </row>
        <row r="9001">
          <cell r="H9001" t="str">
            <v>3345 IP heater head leaks - Condensate System - Balance of Plant</v>
          </cell>
        </row>
        <row r="9002">
          <cell r="H9002" t="str">
            <v>3350 Condensate polishing and filtering systems - Condensate System - Balance of Plant</v>
          </cell>
        </row>
        <row r="9003">
          <cell r="H9003" t="str">
            <v>3351 Chemical addition systems - Condensate System - Balance of Plant</v>
          </cell>
        </row>
        <row r="9004">
          <cell r="H9004" t="str">
            <v>3352 Feedwater chemistry (not specific to condenser, polishers, or chemical addition) - Condensate System - Balance of Plant</v>
          </cell>
        </row>
        <row r="9005">
          <cell r="H9005" t="str">
            <v>3360 Condensate makeup and return (including storage tanks) - Condensate System - Balance of Plant</v>
          </cell>
        </row>
        <row r="9006">
          <cell r="H9006" t="str">
            <v>3370 Condensate system controls and instrumentation (not hotwell level, heater level, or deaerator level controls; see codes 3150-3159, 3344, 3502). - Condensate System - Balance of Plant</v>
          </cell>
        </row>
        <row r="9007">
          <cell r="H9007" t="str">
            <v>3380 Condensate coolers - Condensate System - Balance of Plant</v>
          </cell>
        </row>
        <row r="9008">
          <cell r="H9008" t="str">
            <v>3399 Other miscellaneous condensate system problems - Condensate System - Balance of Plant</v>
          </cell>
        </row>
        <row r="9009">
          <cell r="H9009" t="str">
            <v>3401 Startup feedwater pump - Feedwater System - Balance of Plant</v>
          </cell>
        </row>
        <row r="9010">
          <cell r="H9010" t="str">
            <v>3402 Startup feedwater pump drives - all types - Feedwater System - Balance of Plant</v>
          </cell>
        </row>
        <row r="9011">
          <cell r="H9011" t="str">
            <v>3407 Feedwater pump suction screens - Feedwater System - Balance of Plant</v>
          </cell>
        </row>
        <row r="9012">
          <cell r="H9012" t="str">
            <v>3408 Feedwater pump drive - local controls - Feedwater System - Balance of Plant</v>
          </cell>
        </row>
        <row r="9013">
          <cell r="H9013" t="str">
            <v>3409 Feedwater pump drive motor - variable speed - Feedwater System - Balance of Plant</v>
          </cell>
        </row>
        <row r="9014">
          <cell r="H9014" t="str">
            <v>3410 Feedwater pump - Feedwater System - Balance of Plant</v>
          </cell>
        </row>
        <row r="9015">
          <cell r="H9015" t="str">
            <v>3411 Feedwater pump drive - motor - Feedwater System - Balance of Plant</v>
          </cell>
        </row>
        <row r="9016">
          <cell r="H9016" t="str">
            <v>3412 Feedwater pump drive - steam turbine - Feedwater System - Balance of Plant</v>
          </cell>
        </row>
        <row r="9017">
          <cell r="H9017" t="str">
            <v>3413 Feedwater pump coupling and drive shaft - Feedwater System - Balance of Plant</v>
          </cell>
        </row>
        <row r="9018">
          <cell r="H9018" t="str">
            <v>3414 Feedwater pump local controls - Feedwater System - Balance of Plant</v>
          </cell>
        </row>
        <row r="9019">
          <cell r="H9019" t="str">
            <v>3415 Feedwater pump/drive lube oil system - Feedwater System - Balance of Plant</v>
          </cell>
        </row>
        <row r="9020">
          <cell r="H9020" t="str">
            <v>3416 Other feedwater pump problems - Feedwater System - Balance of Plant</v>
          </cell>
        </row>
        <row r="9021">
          <cell r="H9021" t="str">
            <v>3417 Feedwater pump drive - main shaft - Feedwater System - Balance of Plant</v>
          </cell>
        </row>
        <row r="9022">
          <cell r="H9022" t="str">
            <v>3418 Feedwater pump drive - other - Feedwater System - Balance of Plant</v>
          </cell>
        </row>
        <row r="9023">
          <cell r="H9023" t="str">
            <v>3419 Feedwater pump drive - gear - Feedwater System - Balance of Plant</v>
          </cell>
        </row>
        <row r="9024">
          <cell r="H9024" t="str">
            <v>3420 Feedwater piping and supports - Feedwater System - Balance of Plant</v>
          </cell>
        </row>
        <row r="9025">
          <cell r="H9025" t="str">
            <v>3430 Feedwater regulating (boiler level control) valve - Feedwater System - Balance of Plant</v>
          </cell>
        </row>
        <row r="9026">
          <cell r="H9026" t="str">
            <v>3431 Other feedwater valves - Feedwater System - Balance of Plant</v>
          </cell>
        </row>
        <row r="9027">
          <cell r="H9027" t="str">
            <v>3439 HP heater head leaks - Feedwater System - Balance of Plant</v>
          </cell>
        </row>
        <row r="9028">
          <cell r="H9028" t="str">
            <v>3440 High pressure heater tube leaks - Feedwater System - Balance of Plant</v>
          </cell>
        </row>
        <row r="9029">
          <cell r="H9029" t="str">
            <v>3441 Other high pressure heater problems (see condensate system for LP and IP heater codes) - Feedwater System - Balance of Plant</v>
          </cell>
        </row>
        <row r="9030">
          <cell r="H9030" t="str">
            <v>3451 Feedwater booster pump suction screens - Feedwater System - Balance of Plant</v>
          </cell>
        </row>
        <row r="9031">
          <cell r="H9031" t="str">
            <v>3452 Feedwater booster pump drive - local controls - Feedwater System - Balance of Plant</v>
          </cell>
        </row>
        <row r="9032">
          <cell r="H9032" t="str">
            <v>3453 Feedwater booster pump drive motor - variable speed - Feedwater System - Balance of Plant</v>
          </cell>
        </row>
        <row r="9033">
          <cell r="H9033" t="str">
            <v>3454 Feedwater booster pump - Feedwater System - Balance of Plant</v>
          </cell>
        </row>
        <row r="9034">
          <cell r="H9034" t="str">
            <v>3455 Feedwater booster pump drive - motor - Feedwater System - Balance of Plant</v>
          </cell>
        </row>
        <row r="9035">
          <cell r="H9035" t="str">
            <v>3456 Feedwater booster pump drive - steam turbine - Feedwater System - Balance of Plant</v>
          </cell>
        </row>
        <row r="9036">
          <cell r="H9036" t="str">
            <v>3457 Feedwater booster pump coupling and drive shaft - Feedwater System - Balance of Plant</v>
          </cell>
        </row>
        <row r="9037">
          <cell r="H9037" t="str">
            <v>3458 Feedwater booster pump local controls - Feedwater System - Balance of Plant</v>
          </cell>
        </row>
        <row r="9038">
          <cell r="H9038" t="str">
            <v>3459 Feedwater booster pump/drive lube oil system - Feedwater System - Balance of Plant</v>
          </cell>
        </row>
        <row r="9039">
          <cell r="H9039" t="str">
            <v>3460 Other feedwater booster pump problems - Feedwater System - Balance of Plant</v>
          </cell>
        </row>
        <row r="9040">
          <cell r="H9040" t="str">
            <v>3461 Feedwater booster pump drive - main shaft - Feedwater System - Balance of Plant</v>
          </cell>
        </row>
        <row r="9041">
          <cell r="H9041" t="str">
            <v>3462 Feedwater booster pump drive - other - Feedwater System - Balance of Plant</v>
          </cell>
        </row>
        <row r="9042">
          <cell r="H9042" t="str">
            <v>3463 Feedwater booster pump drive - gear - Feedwater System - Balance of Plant</v>
          </cell>
        </row>
        <row r="9043">
          <cell r="H9043" t="str">
            <v>3499 Other feedwater system problems - Feedwater System - Balance of Plant</v>
          </cell>
        </row>
        <row r="9044">
          <cell r="H9044" t="str">
            <v>3501 Heater drain pumps - Heater Drain Systems - Balance of Plant</v>
          </cell>
        </row>
        <row r="9045">
          <cell r="H9045" t="str">
            <v>3502 Heater level control - Heater Drain Systems - Balance of Plant</v>
          </cell>
        </row>
        <row r="9046">
          <cell r="H9046" t="str">
            <v>3503 Heater drain piping - Heater Drain Systems - Balance of Plant</v>
          </cell>
        </row>
        <row r="9047">
          <cell r="H9047" t="str">
            <v>3504 Heater drain valves - Heater Drain Systems - Balance of Plant</v>
          </cell>
        </row>
        <row r="9048">
          <cell r="H9048" t="str">
            <v>3505 Heater drain pump drive - Heater Drain Systems - Balance of Plant</v>
          </cell>
        </row>
        <row r="9049">
          <cell r="H9049" t="str">
            <v>3509 Other heater drain system problems - Heater Drain Systems - Balance of Plant</v>
          </cell>
        </row>
        <row r="9050">
          <cell r="H9050" t="str">
            <v>3520 HP Extraction steam piping - Extraction Steam - Balance of Plant</v>
          </cell>
        </row>
        <row r="9051">
          <cell r="H9051" t="str">
            <v>3521 HP Extraction steam valves - Extraction Steam - Balance of Plant</v>
          </cell>
        </row>
        <row r="9052">
          <cell r="H9052" t="str">
            <v>3522 HP Extraction steam instruments and controls - Extraction Steam - Balance of Plant</v>
          </cell>
        </row>
        <row r="9053">
          <cell r="H9053" t="str">
            <v>3529 Other HP extraction steam system problems - Extraction Steam - Balance of Plant</v>
          </cell>
        </row>
        <row r="9054">
          <cell r="H9054" t="str">
            <v>3530 IP Extraction steam piping - Extraction Steam - Balance of Plant</v>
          </cell>
        </row>
        <row r="9055">
          <cell r="H9055" t="str">
            <v>3531 IP Extraction steam valves - Extraction Steam - Balance of Plant</v>
          </cell>
        </row>
        <row r="9056">
          <cell r="H9056" t="str">
            <v>3532 IP Extraction steam instruments and controls - Extraction Steam - Balance of Plant</v>
          </cell>
        </row>
        <row r="9057">
          <cell r="H9057" t="str">
            <v>3539 Other IP extraction steam system problems - Extraction Steam - Balance of Plant</v>
          </cell>
        </row>
        <row r="9058">
          <cell r="H9058" t="str">
            <v>3540 LP Extraction steam piping - Extraction Steam - Balance of Plant</v>
          </cell>
        </row>
        <row r="9059">
          <cell r="H9059" t="str">
            <v>3541 LP Extraction steam valves - Extraction Steam - Balance of Plant</v>
          </cell>
        </row>
        <row r="9060">
          <cell r="H9060" t="str">
            <v>3542 LP Extraction steam instruments and controls - Extraction Steam - Balance of Plant</v>
          </cell>
        </row>
        <row r="9061">
          <cell r="H9061" t="str">
            <v>3549 Other LP extraction steam system problems - Extraction Steam - Balance of Plant</v>
          </cell>
        </row>
        <row r="9062">
          <cell r="H9062" t="str">
            <v>3600 Switchyard transformers and associated cooling systems - external (OMC) - Electrical - Balance of Plant</v>
          </cell>
        </row>
        <row r="9063">
          <cell r="H9063" t="str">
            <v>3601 Switchyard transformers and associated cooling systems - external (not OMC) - Electrical - Balance of Plant</v>
          </cell>
        </row>
        <row r="9064">
          <cell r="H9064" t="str">
            <v>3610 Switchyard circuit breakers - external (not OMC) - Electrical - Balance of Plant</v>
          </cell>
        </row>
        <row r="9065">
          <cell r="H9065" t="str">
            <v>3611 Switchyard circuit breakers - external (OMC) - Electrical - Balance of Plant</v>
          </cell>
        </row>
        <row r="9066">
          <cell r="H9066" t="str">
            <v>3612 Switchyard system protection devices - external (OMC) - Electrical - Balance of Plant</v>
          </cell>
        </row>
        <row r="9067">
          <cell r="H9067" t="str">
            <v>3613 Switchyard system protection devices - external (not OMC) - Electrical - Balance of Plant</v>
          </cell>
        </row>
        <row r="9068">
          <cell r="H9068" t="str">
            <v>3618 Other switchyard equipment - external (not OMC) - Electrical - Balance of Plant</v>
          </cell>
        </row>
        <row r="9069">
          <cell r="H9069" t="str">
            <v>3619 Other switchyard equipment - external (OMC) - Electrical - Balance of Plant</v>
          </cell>
        </row>
        <row r="9070">
          <cell r="H9070" t="str">
            <v>3620 Main transformer - Electrical - Balance of Plant</v>
          </cell>
        </row>
        <row r="9071">
          <cell r="H9071" t="str">
            <v>3621 Unit auxiliaries transformer - Electrical - Balance of Plant</v>
          </cell>
        </row>
        <row r="9072">
          <cell r="H9072" t="str">
            <v>3622 Station service startup transformer - Electrical - Balance of Plant</v>
          </cell>
        </row>
        <row r="9073">
          <cell r="H9073" t="str">
            <v>3623 Auxiliary generators - Electrical - Balance of Plant</v>
          </cell>
        </row>
        <row r="9074">
          <cell r="H9074" t="str">
            <v>3624 Auxiliary generator voltage supply system - Electrical - Balance of Plant</v>
          </cell>
        </row>
        <row r="9075">
          <cell r="H9075" t="str">
            <v>3629 Other switchyard or high voltage system problems - external - Electrical - Balance of Plant</v>
          </cell>
        </row>
        <row r="9076">
          <cell r="H9076" t="str">
            <v>3630 400-700 volt transformers - Electrical - Balance of Plant</v>
          </cell>
        </row>
        <row r="9077">
          <cell r="H9077" t="str">
            <v>3631 400-700 volt circuit breakers - Electrical - Balance of Plant</v>
          </cell>
        </row>
        <row r="9078">
          <cell r="H9078" t="str">
            <v>3632 400-700 volt conductors and buses - Electrical - Balance of Plant</v>
          </cell>
        </row>
        <row r="9079">
          <cell r="H9079" t="str">
            <v>3633 400-700 volt insulators - Electrical - Balance of Plant</v>
          </cell>
        </row>
        <row r="9080">
          <cell r="H9080" t="str">
            <v>3634 400-700 volt protection devices - Electrical - Balance of Plant</v>
          </cell>
        </row>
        <row r="9081">
          <cell r="H9081" t="str">
            <v>3639 Other 400-700 volt problems - Electrical - Balance of Plant</v>
          </cell>
        </row>
        <row r="9082">
          <cell r="H9082" t="str">
            <v>3640 AC instrument power transformers - Electrical - Balance of Plant</v>
          </cell>
        </row>
        <row r="9083">
          <cell r="H9083" t="str">
            <v>3641 AC Circuit breakers - Electrical - Balance of Plant</v>
          </cell>
        </row>
        <row r="9084">
          <cell r="H9084" t="str">
            <v>3642 AC Conductors and buses - Electrical - Balance of Plant</v>
          </cell>
        </row>
        <row r="9085">
          <cell r="H9085" t="str">
            <v>3643 AC Inverters - Electrical - Balance of Plant</v>
          </cell>
        </row>
        <row r="9086">
          <cell r="H9086" t="str">
            <v>3644 AC Protection devices - Electrical - Balance of Plant</v>
          </cell>
        </row>
        <row r="9087">
          <cell r="H9087" t="str">
            <v>3649 Other AC instrument power problems - Electrical - Balance of Plant</v>
          </cell>
        </row>
        <row r="9088">
          <cell r="H9088" t="str">
            <v>3650 DC instrument power battery chargers - Electrical - Balance of Plant</v>
          </cell>
        </row>
        <row r="9089">
          <cell r="H9089" t="str">
            <v>3651 DC circuit breakers - Electrical - Balance of Plant</v>
          </cell>
        </row>
        <row r="9090">
          <cell r="H9090" t="str">
            <v>3652 DC conductors and buses - Electrical - Balance of Plant</v>
          </cell>
        </row>
        <row r="9091">
          <cell r="H9091" t="str">
            <v>3653 DC protection devices - Electrical - Balance of Plant</v>
          </cell>
        </row>
        <row r="9092">
          <cell r="H9092" t="str">
            <v>3659 Other DC power problems - Electrical - Balance of Plant</v>
          </cell>
        </row>
        <row r="9093">
          <cell r="H9093" t="str">
            <v>3660 4000-7000 volt transformers - Electrical - Balance of Plant</v>
          </cell>
        </row>
        <row r="9094">
          <cell r="H9094" t="str">
            <v>3661 4000-7000 volt circuit breakers - Electrical - Balance of Plant</v>
          </cell>
        </row>
        <row r="9095">
          <cell r="H9095" t="str">
            <v>3662 4000-7000 volt conductors and buses - Electrical - Balance of Plant</v>
          </cell>
        </row>
        <row r="9096">
          <cell r="H9096" t="str">
            <v>3663 4000-7000 volt insulators - Electrical - Balance of Plant</v>
          </cell>
        </row>
        <row r="9097">
          <cell r="H9097" t="str">
            <v>3664 4000-7000 volt protection devices - Electrical - Balance of Plant</v>
          </cell>
        </row>
        <row r="9098">
          <cell r="H9098" t="str">
            <v>3669 Other 4000-7000 volt problems - Electrical - Balance of Plant</v>
          </cell>
        </row>
        <row r="9099">
          <cell r="H9099" t="str">
            <v>3670 12-15kV transformers - Electrical - Balance of Plant</v>
          </cell>
        </row>
        <row r="9100">
          <cell r="H9100" t="str">
            <v>3671 12-15kV circuit breakers - Electrical - Balance of Plant</v>
          </cell>
        </row>
        <row r="9101">
          <cell r="H9101" t="str">
            <v>3672 12-15kV conductors and buses - Electrical - Balance of Plant</v>
          </cell>
        </row>
        <row r="9102">
          <cell r="H9102" t="str">
            <v>3673 12-15kV insulators - Electrical - Balance of Plant</v>
          </cell>
        </row>
        <row r="9103">
          <cell r="H9103" t="str">
            <v>3674 12-15kV protection devices - Electrical - Balance of Plant</v>
          </cell>
        </row>
        <row r="9104">
          <cell r="H9104" t="str">
            <v>3679 Other 12-15kV problems - Electrical - Balance of Plant</v>
          </cell>
        </row>
        <row r="9105">
          <cell r="H9105" t="str">
            <v>3680 Other voltage transformers - Electrical - Balance of Plant</v>
          </cell>
        </row>
        <row r="9106">
          <cell r="H9106" t="str">
            <v>3681 Other voltage circuit breakers - Electrical - Balance of Plant</v>
          </cell>
        </row>
        <row r="9107">
          <cell r="H9107" t="str">
            <v>3682 Other voltage conductors and buses - Electrical - Balance of Plant</v>
          </cell>
        </row>
        <row r="9108">
          <cell r="H9108" t="str">
            <v>3683 Other voltage insulators - Electrical - Balance of Plant</v>
          </cell>
        </row>
        <row r="9109">
          <cell r="H9109" t="str">
            <v>3684 Other voltage protection devices - Electrical - Balance of Plant</v>
          </cell>
        </row>
        <row r="9110">
          <cell r="H9110" t="str">
            <v>3689 Other voltage problems - Electrical - Balance of Plant</v>
          </cell>
        </row>
        <row r="9111">
          <cell r="H9111" t="str">
            <v>3690 Station Service Power Distribution System, General - Electrical - Balance of Plant</v>
          </cell>
        </row>
        <row r="9112">
          <cell r="H9112" t="str">
            <v>3700 Power Station switchyard (non generating unit equipment) - Power Station Switchyard - Balance of Plant</v>
          </cell>
        </row>
        <row r="9113">
          <cell r="H9113" t="str">
            <v>3710 Transmission line (connected to powerhouse switchyard to 1st Substation) - Power Station Switchyard - Balance of Plant</v>
          </cell>
        </row>
        <row r="9114">
          <cell r="H9114" t="str">
            <v>3720 Transmission equipment at the 1st substation (see code 9300 if applicable) - Power Station Switchyard - Balance of Plant</v>
          </cell>
        </row>
        <row r="9115">
          <cell r="H9115" t="str">
            <v>3730 Transmission equipment beyond the 1st substation (see code 9300 if applicable) - Power Station Switchyard - Balance of Plant</v>
          </cell>
        </row>
        <row r="9116">
          <cell r="H9116" t="str">
            <v>3800 Open cooling water pumps and motors - Auxiliary Systems - Balance of Plant</v>
          </cell>
        </row>
        <row r="9117">
          <cell r="H9117" t="str">
            <v>3801 Open cooling water piping - Auxiliary Systems - Balance of Plant</v>
          </cell>
        </row>
        <row r="9118">
          <cell r="H9118" t="str">
            <v>3802 Open cooling water valves - Auxiliary Systems - Balance of Plant</v>
          </cell>
        </row>
        <row r="9119">
          <cell r="H9119" t="str">
            <v>3803 Open cooling water heat exchangers - Auxiliary Systems - Balance of Plant</v>
          </cell>
        </row>
        <row r="9120">
          <cell r="H9120" t="str">
            <v>3804 Open cooling water system fouling - Auxiliary Systems - Balance of Plant</v>
          </cell>
        </row>
        <row r="9121">
          <cell r="H9121" t="str">
            <v>3805 Open cooling water system instrumentation - Auxiliary Systems - Balance of Plant</v>
          </cell>
        </row>
        <row r="9122">
          <cell r="H9122" t="str">
            <v>3806 Open cooling water strainer - Auxiliary Systems - Balance of Plant</v>
          </cell>
        </row>
        <row r="9123">
          <cell r="H9123" t="str">
            <v>3809 Other open cooling water problems - Auxiliary Systems - Balance of Plant</v>
          </cell>
        </row>
        <row r="9124">
          <cell r="H9124" t="str">
            <v>3810 Service water pumps and motors - Auxiliary Systems - Balance of Plant</v>
          </cell>
        </row>
        <row r="9125">
          <cell r="H9125" t="str">
            <v>3811 Service water piping - Auxiliary Systems - Balance of Plant</v>
          </cell>
        </row>
        <row r="9126">
          <cell r="H9126" t="str">
            <v>3812 Service water valves - Auxiliary Systems - Balance of Plant</v>
          </cell>
        </row>
        <row r="9127">
          <cell r="H9127" t="str">
            <v>3813 Service water heat exchangers - Auxiliary Systems - Balance of Plant</v>
          </cell>
        </row>
        <row r="9128">
          <cell r="H9128" t="str">
            <v>3814 Service water system fouling - Auxiliary Systems - Balance of Plant</v>
          </cell>
        </row>
        <row r="9129">
          <cell r="H9129" t="str">
            <v>3815 Service water strainer - Auxiliary Systems - Balance of Plant</v>
          </cell>
        </row>
        <row r="9130">
          <cell r="H9130" t="str">
            <v>3819 Other service water problems - Auxiliary Systems - Balance of Plant</v>
          </cell>
        </row>
        <row r="9131">
          <cell r="H9131" t="str">
            <v>3820 Closed cooling water pumps and motors - Auxiliary Systems - Balance of Plant</v>
          </cell>
        </row>
        <row r="9132">
          <cell r="H9132" t="str">
            <v>3821 Closed cooling water piping - Auxiliary Systems - Balance of Plant</v>
          </cell>
        </row>
        <row r="9133">
          <cell r="H9133" t="str">
            <v>3822 Closed cooling water valves - Auxiliary Systems - Balance of Plant</v>
          </cell>
        </row>
        <row r="9134">
          <cell r="H9134" t="str">
            <v>3823 Closed cooling water heat exchangers - Auxiliary Systems - Balance of Plant</v>
          </cell>
        </row>
        <row r="9135">
          <cell r="H9135" t="str">
            <v>3824 Closed cooling water system fouling - Auxiliary Systems - Balance of Plant</v>
          </cell>
        </row>
        <row r="9136">
          <cell r="H9136" t="str">
            <v>3825 Closed cooling water instrumentation - Auxiliary Systems - Balance of Plant</v>
          </cell>
        </row>
        <row r="9137">
          <cell r="H9137" t="str">
            <v>3826 Closed cooling water strainer - Auxiliary Systems - Balance of Plant</v>
          </cell>
        </row>
        <row r="9138">
          <cell r="H9138" t="str">
            <v>3829 Other closed cooling water system problems - Auxiliary Systems - Balance of Plant</v>
          </cell>
        </row>
        <row r="9139">
          <cell r="H9139" t="str">
            <v>3830 Auxiliary boiler - Auxiliary Systems - Balance of Plant</v>
          </cell>
        </row>
        <row r="9140">
          <cell r="H9140" t="str">
            <v>3831 Auxiliary steam piping - Auxiliary Systems - Balance of Plant</v>
          </cell>
        </row>
        <row r="9141">
          <cell r="H9141" t="str">
            <v>3832 Auxiliary steam valves - Auxiliary Systems - Balance of Plant</v>
          </cell>
        </row>
        <row r="9142">
          <cell r="H9142" t="str">
            <v>3833 Auxiliary steam controls and instruments - Auxiliary Systems - Balance of Plant</v>
          </cell>
        </row>
        <row r="9143">
          <cell r="H9143" t="str">
            <v>3834 Auxiliary boiler tube leaks - Auxiliary Systems - Balance of Plant</v>
          </cell>
        </row>
        <row r="9144">
          <cell r="H9144" t="str">
            <v>3835 Auxiliary boiler burner management system - Auxiliary Systems - Balance of Plant</v>
          </cell>
        </row>
        <row r="9145">
          <cell r="H9145" t="str">
            <v>3836 Steam transfer to other unit - Auxiliary Systems - Balance of Plant</v>
          </cell>
        </row>
        <row r="9146">
          <cell r="H9146" t="str">
            <v>3839 Other auxiliary steam problems (also see extraction steam codes 3520 to 3529; startup bypass codes 0630 to 0660; and soot blower steam code 0870) - Auxiliary Systems - Balance of Plant</v>
          </cell>
        </row>
        <row r="9147">
          <cell r="H9147" t="str">
            <v>3840 Service air compressors - Auxiliary Systems - Balance of Plant</v>
          </cell>
        </row>
        <row r="9148">
          <cell r="H9148" t="str">
            <v>3841 Service air piping - Auxiliary Systems - Balance of Plant</v>
          </cell>
        </row>
        <row r="9149">
          <cell r="H9149" t="str">
            <v>3842 Service air valves - Auxiliary Systems - Balance of Plant</v>
          </cell>
        </row>
        <row r="9150">
          <cell r="H9150" t="str">
            <v>3843 Service air dryers - Auxiliary Systems - Balance of Plant</v>
          </cell>
        </row>
        <row r="9151">
          <cell r="H9151" t="str">
            <v>3844 Soot blowing air compressor and system - Auxiliary Systems - Balance of Plant</v>
          </cell>
        </row>
        <row r="9152">
          <cell r="H9152" t="str">
            <v>3849 Other service air problems - Auxiliary Systems - Balance of Plant</v>
          </cell>
        </row>
        <row r="9153">
          <cell r="H9153" t="str">
            <v>3850 Instrument air compressors - Auxiliary Systems - Balance of Plant</v>
          </cell>
        </row>
        <row r="9154">
          <cell r="H9154" t="str">
            <v>3851 Instrument air piping - Auxiliary Systems - Balance of Plant</v>
          </cell>
        </row>
        <row r="9155">
          <cell r="H9155" t="str">
            <v>3852 Instrument air valves - Auxiliary Systems - Balance of Plant</v>
          </cell>
        </row>
        <row r="9156">
          <cell r="H9156" t="str">
            <v>3853 Instrument air dryers - Auxiliary Systems - Balance of Plant</v>
          </cell>
        </row>
        <row r="9157">
          <cell r="H9157" t="str">
            <v>3854 N2 backup to instrument air - Auxiliary Systems - Balance of Plant</v>
          </cell>
        </row>
        <row r="9158">
          <cell r="H9158" t="str">
            <v>3859 Other instrument air problems - Auxiliary Systems - Balance of Plant</v>
          </cell>
        </row>
        <row r="9159">
          <cell r="H9159" t="str">
            <v>3860 Fire protection system pumps - Auxiliary Systems - Balance of Plant</v>
          </cell>
        </row>
        <row r="9160">
          <cell r="H9160" t="str">
            <v>3861 Fire protection system piping - Auxiliary Systems - Balance of Plant</v>
          </cell>
        </row>
        <row r="9161">
          <cell r="H9161" t="str">
            <v>3862 Fire protection system valves - Auxiliary Systems - Balance of Plant</v>
          </cell>
        </row>
        <row r="9162">
          <cell r="H9162" t="str">
            <v>3863 Fire protection system fouling - Auxiliary Systems - Balance of Plant</v>
          </cell>
        </row>
        <row r="9163">
          <cell r="H9163" t="str">
            <v>3864 Fire protection system instrumentation and controls - Auxiliary Systems - Balance of Plant</v>
          </cell>
        </row>
        <row r="9164">
          <cell r="H9164" t="str">
            <v>3869 Other fire protection system problems - Auxiliary Systems - Balance of Plant</v>
          </cell>
        </row>
        <row r="9165">
          <cell r="H9165" t="str">
            <v>3870 Fuel Gas Compressor and Motors - Auxiliary Systems - Balance of Plant</v>
          </cell>
        </row>
        <row r="9166">
          <cell r="H9166" t="str">
            <v>3871 Fuel Gas Compressor Piping - Auxiliary Systems - Balance of Plant</v>
          </cell>
        </row>
        <row r="9167">
          <cell r="H9167" t="str">
            <v>3872 Fuel Gas Compressor Valves - Auxiliary Systems - Balance of Plant</v>
          </cell>
        </row>
        <row r="9168">
          <cell r="H9168" t="str">
            <v>3873 Fuel Gas Compressor Heat Exchangers - Auxiliary Systems - Balance of Plant</v>
          </cell>
        </row>
        <row r="9169">
          <cell r="H9169" t="str">
            <v>3874 Fuel Gas Compressor Controls and Instrumentation - Auxiliary Systems - Balance of Plant</v>
          </cell>
        </row>
        <row r="9170">
          <cell r="H9170" t="str">
            <v>3875 Fuel Gas Compressor Filters - Auxiliary Systems - Balance of Plant</v>
          </cell>
        </row>
        <row r="9171">
          <cell r="H9171" t="str">
            <v>3876 Fuel Gas Compressor Fire System - Auxiliary Systems - Balance of Plant</v>
          </cell>
        </row>
        <row r="9172">
          <cell r="H9172" t="str">
            <v>3879 Fuel Gas Compressor - other - Auxiliary Systems - Balance of Plant</v>
          </cell>
        </row>
        <row r="9173">
          <cell r="H9173" t="str">
            <v>3880 Seal air fan - Auxiliary Systems - Balance of Plant</v>
          </cell>
        </row>
        <row r="9174">
          <cell r="H9174" t="str">
            <v>3881 Seal air fan drive - motor - Auxiliary Systems - Balance of Plant</v>
          </cell>
        </row>
        <row r="9175">
          <cell r="H9175" t="str">
            <v>3882 Seal air control dampers and drives - Auxiliary Systems - Balance of Plant</v>
          </cell>
        </row>
        <row r="9176">
          <cell r="H9176" t="str">
            <v>3883 Seal air filters - Auxiliary Systems - Balance of Plant</v>
          </cell>
        </row>
        <row r="9177">
          <cell r="H9177" t="str">
            <v>3889 Other seal air fan problems - Auxiliary Systems - Balance of Plant</v>
          </cell>
        </row>
        <row r="9178">
          <cell r="H9178" t="str">
            <v>3898 Miscellaneous plant auxiliary process and services instrumentation and controls - Auxiliary Systems - Balance of Plant</v>
          </cell>
        </row>
        <row r="9179">
          <cell r="H9179" t="str">
            <v>3899 Other miscellaneous auxiliary system problems - Auxiliary Systems - Balance of Plant</v>
          </cell>
        </row>
        <row r="9180">
          <cell r="H9180" t="str">
            <v>6299 Other combined cycle block problems (Use other gas turbine problem codes, other steam turbine codes, etc., whenever appropriate.) - Auxiliary Systems - Balance of Plant</v>
          </cell>
        </row>
        <row r="9181">
          <cell r="H9181" t="str">
            <v>6399 Other coal gasification equipment problems - Auxiliary Systems - Balance of Plant</v>
          </cell>
        </row>
        <row r="9182">
          <cell r="H9182" t="str">
            <v>3950 Process computer - Miscellaneous (Balance of Plant) - Balance of Plant</v>
          </cell>
        </row>
        <row r="9183">
          <cell r="H9183" t="str">
            <v>3960 Thermal derating (thermal efficiency losses in balance of plant when specific cause(s) unknown) - Miscellaneous (Balance of Plant) - Balance of Plant</v>
          </cell>
        </row>
        <row r="9184">
          <cell r="H9184" t="str">
            <v>3970 Distributive Control System (DCS) - process computer - Miscellaneous (Balance of Plant) - Balance of Plant</v>
          </cell>
        </row>
        <row r="9185">
          <cell r="H9185" t="str">
            <v>3971 DCS - data highway - Miscellaneous (Balance of Plant) - Balance of Plant</v>
          </cell>
        </row>
        <row r="9186">
          <cell r="H9186" t="str">
            <v>3972 DCS - hardware problems (including card failure) - Miscellaneous (Balance of Plant) - Balance of Plant</v>
          </cell>
        </row>
        <row r="9187">
          <cell r="H9187" t="str">
            <v>3973 DCS - internal and termination wiring - Miscellaneous (Balance of Plant) - Balance of Plant</v>
          </cell>
        </row>
        <row r="9188">
          <cell r="H9188" t="str">
            <v>3974 DCS - logic problems - Miscellaneous (Balance of Plant) - Balance of Plant</v>
          </cell>
        </row>
        <row r="9189">
          <cell r="H9189" t="str">
            <v>3975 DCS - upgrades - Miscellaneous (Balance of Plant) - Balance of Plant</v>
          </cell>
        </row>
        <row r="9190">
          <cell r="H9190" t="str">
            <v>3979 Other DCS problems - Miscellaneous (Balance of Plant) - Balance of Plant</v>
          </cell>
        </row>
        <row r="9191">
          <cell r="H9191" t="str">
            <v>3980 Programmable Logic Controller (PLC) - Miscellaneous (Balance of Plant) - Balance of Plant</v>
          </cell>
        </row>
        <row r="9192">
          <cell r="H9192" t="str">
            <v>3981 PLC - data highway - Miscellaneous (Balance of Plant) - Balance of Plant</v>
          </cell>
        </row>
        <row r="9193">
          <cell r="H9193" t="str">
            <v>3982 PLC - hardware problems (including card failure) - Miscellaneous (Balance of Plant) - Balance of Plant</v>
          </cell>
        </row>
        <row r="9194">
          <cell r="H9194" t="str">
            <v>3983 PLC - internal and termination wiring - Miscellaneous (Balance of Plant) - Balance of Plant</v>
          </cell>
        </row>
        <row r="9195">
          <cell r="H9195" t="str">
            <v>3984 PLC - logic problems - Miscellaneous (Balance of Plant) - Balance of Plant</v>
          </cell>
        </row>
        <row r="9196">
          <cell r="H9196" t="str">
            <v>3985 PLC - upgrades - Miscellaneous (Balance of Plant) - Balance of Plant</v>
          </cell>
        </row>
        <row r="9197">
          <cell r="H9197" t="str">
            <v>3989 Other PLC problems - Miscellaneous (Balance of Plant) - Balance of Plant</v>
          </cell>
        </row>
        <row r="9198">
          <cell r="H9198" t="str">
            <v>3995 Powerhouse heating and ventilating systems - Miscellaneous (Balance of Plant) - Balance of Plant</v>
          </cell>
        </row>
        <row r="9199">
          <cell r="H9199" t="str">
            <v>3996 Air conditioning systems - rooms and areas - Miscellaneous (Balance of Plant) - Balance of Plant</v>
          </cell>
        </row>
        <row r="9200">
          <cell r="H9200" t="str">
            <v>3998 Balance of plant overhaul/outage - Miscellaneous (Balance of Plant) - Balance of Plant</v>
          </cell>
        </row>
        <row r="9201">
          <cell r="H9201" t="str">
            <v>3999 Other miscellaneous balance of plant problems - Miscellaneous (Balance of Plant) - Balance of Plant</v>
          </cell>
        </row>
        <row r="9202">
          <cell r="H9202" t="str">
            <v>8700 CEMS Certification and Recertification - Continuous Emissions Monitoring Systems (CEMS) - Pollution Control Equipment</v>
          </cell>
        </row>
        <row r="9203">
          <cell r="H9203" t="str">
            <v>8710 SO2 analyzer problems - Continuous Emissions Monitoring Systems (CEMS) - Pollution Control Equipment</v>
          </cell>
        </row>
        <row r="9204">
          <cell r="H9204" t="str">
            <v>8720 NOx analyzer problems - Continuous Emissions Monitoring Systems (CEMS) - Pollution Control Equipment</v>
          </cell>
        </row>
        <row r="9205">
          <cell r="H9205" t="str">
            <v>8730 CO analyzer problems - Continuous Emissions Monitoring Systems (CEMS) - Pollution Control Equipment</v>
          </cell>
        </row>
        <row r="9206">
          <cell r="H9206" t="str">
            <v>8740 CO2 analyzer problems - Continuous Emissions Monitoring Systems (CEMS) - Pollution Control Equipment</v>
          </cell>
        </row>
        <row r="9207">
          <cell r="H9207" t="str">
            <v>8750 O2 analyzer problems - Continuous Emissions Monitoring Systems (CEMS) - Pollution Control Equipment</v>
          </cell>
        </row>
        <row r="9208">
          <cell r="H9208" t="str">
            <v>8760 Opacity monitor problems - Continuous Emissions Monitoring Systems (CEMS) - Pollution Control Equipment</v>
          </cell>
        </row>
        <row r="9209">
          <cell r="H9209" t="str">
            <v>8770 Flow monitor problems - Continuous Emissions Monitoring Systems (CEMS) - Pollution Control Equipment</v>
          </cell>
        </row>
        <row r="9210">
          <cell r="H9210" t="str">
            <v>8780 Data acquisition system problems - Continuous Emissions Monitoring Systems (CEMS) - Pollution Control Equipment</v>
          </cell>
        </row>
        <row r="9211">
          <cell r="H9211" t="str">
            <v>8790 Miscellaneous CEMS problems - Continuous Emissions Monitoring Systems (CEMS) - Pollution Control Equipment</v>
          </cell>
        </row>
        <row r="9212">
          <cell r="H9212" t="str">
            <v>8800 SNCR NOx Reagent - NOx Reduction Systems - Pollution Control Equipment</v>
          </cell>
        </row>
        <row r="9213">
          <cell r="H9213" t="str">
            <v>8801 SNCR NOx Carrier gas - NOx Reduction Systems - Pollution Control Equipment</v>
          </cell>
        </row>
        <row r="9214">
          <cell r="H9214" t="str">
            <v>8802 SNCR NOx Control system - NOx Reduction Systems - Pollution Control Equipment</v>
          </cell>
        </row>
        <row r="9215">
          <cell r="H9215" t="str">
            <v>8803 SNCR Performance Testing - NOx Reduction Systems - Pollution Control Equipment</v>
          </cell>
        </row>
        <row r="9216">
          <cell r="H9216" t="str">
            <v>8809 Other SNCR NOx problems - NOx Reduction Systems - Pollution Control Equipment</v>
          </cell>
        </row>
        <row r="9217">
          <cell r="H9217" t="str">
            <v>8810 SCR NOx Reactor - NOx Reduction Systems - Pollution Control Equipment</v>
          </cell>
        </row>
        <row r="9218">
          <cell r="H9218" t="str">
            <v>8811 SCR NOx Reagent - NOx Reduction Systems - Pollution Control Equipment</v>
          </cell>
        </row>
        <row r="9219">
          <cell r="H9219" t="str">
            <v>8812 SCR NOx Catalyst - NOx Reduction Systems - Pollution Control Equipment</v>
          </cell>
        </row>
        <row r="9220">
          <cell r="H9220" t="str">
            <v>8813 SCR NOx Injection grid piping/valves - NOx Reduction Systems - Pollution Control Equipment</v>
          </cell>
        </row>
        <row r="9221">
          <cell r="H9221" t="str">
            <v>8814 SCR NOx Catalyst support material - NOx Reduction Systems - Pollution Control Equipment</v>
          </cell>
        </row>
        <row r="9222">
          <cell r="H9222" t="str">
            <v>8815 SCR NOx Soot blowers - NOx Reduction Systems - Pollution Control Equipment</v>
          </cell>
        </row>
        <row r="9223">
          <cell r="H9223" t="str">
            <v>8816 SCR NOx Plugging - NOx Reduction Systems - Pollution Control Equipment</v>
          </cell>
        </row>
        <row r="9224">
          <cell r="H9224" t="str">
            <v>8817 SCR NOx Control system - NOx Reduction Systems - Pollution Control Equipment</v>
          </cell>
        </row>
        <row r="9225">
          <cell r="H9225" t="str">
            <v>8820 SCR NOx Ammonia injection grid piping/valves - NOx Reduction Systems - Pollution Control Equipment</v>
          </cell>
        </row>
        <row r="9226">
          <cell r="H9226" t="str">
            <v>8821 SCR NOx Ammonia tanks, piping and valves (not injection) - NOx Reduction Systems - Pollution Control Equipment</v>
          </cell>
        </row>
        <row r="9227">
          <cell r="H9227" t="str">
            <v>8822 SCR NOx Ammonia air blowers - NOx Reduction Systems - Pollution Control Equipment</v>
          </cell>
        </row>
        <row r="9228">
          <cell r="H9228" t="str">
            <v>8823 SCR NOx Other ammonia system problems - NOx Reduction Systems - Pollution Control Equipment</v>
          </cell>
        </row>
        <row r="9229">
          <cell r="H9229" t="str">
            <v>8825 Other SCR NOx problems - NOx Reduction Systems - Pollution Control Equipment</v>
          </cell>
        </row>
        <row r="9230">
          <cell r="H9230" t="str">
            <v>8830 CAH NOx Active catalyst - NOx Reduction Systems - Pollution Control Equipment</v>
          </cell>
        </row>
        <row r="9231">
          <cell r="H9231" t="str">
            <v>8831 CAH NOx Support materials - NOx Reduction Systems - Pollution Control Equipment</v>
          </cell>
        </row>
        <row r="9232">
          <cell r="H9232" t="str">
            <v>8832 CAH NOx Plugging - NOx Reduction Systems - Pollution Control Equipment</v>
          </cell>
        </row>
        <row r="9233">
          <cell r="H9233" t="str">
            <v>8835 Other CAH problems - NOx Reduction Systems - Pollution Control Equipment</v>
          </cell>
        </row>
        <row r="9234">
          <cell r="H9234" t="str">
            <v>8840 CO Active catalyst - CO Reduction - Pollution Control Equipment</v>
          </cell>
        </row>
        <row r="9235">
          <cell r="H9235" t="str">
            <v>8841 CO Support materials - CO Reduction - Pollution Control Equipment</v>
          </cell>
        </row>
        <row r="9236">
          <cell r="H9236" t="str">
            <v>8842 CO Plugging - CO Reduction - Pollution Control Equipment</v>
          </cell>
        </row>
        <row r="9237">
          <cell r="H9237" t="str">
            <v>8845 Other CO reduction problems - CO Reduction - Pollution Control Equipment</v>
          </cell>
        </row>
        <row r="9238">
          <cell r="H9238" t="str">
            <v>9000 Flood - Catastrophe - External</v>
          </cell>
        </row>
        <row r="9239">
          <cell r="H9239" t="str">
            <v>9001 Drought - Catastrophe - External</v>
          </cell>
        </row>
        <row r="9240">
          <cell r="H9240" t="str">
            <v>9010 Fire including wildfires, not related to a specific component - Catastrophe - External</v>
          </cell>
        </row>
        <row r="9241">
          <cell r="H9241" t="str">
            <v>9020 Lightning - Catastrophe - External</v>
          </cell>
        </row>
        <row r="9242">
          <cell r="H9242" t="str">
            <v>9025 Geomagnetic disturbance - Catastrophe - External</v>
          </cell>
        </row>
        <row r="9243">
          <cell r="H9243" t="str">
            <v>9030 Earthquake - Catastrophe - External</v>
          </cell>
        </row>
        <row r="9244">
          <cell r="H9244" t="str">
            <v>9031 Tornado - Catastrophe - External</v>
          </cell>
        </row>
        <row r="9245">
          <cell r="H9245" t="str">
            <v>9035 Hurricane - Catastrophe - External</v>
          </cell>
        </row>
        <row r="9246">
          <cell r="H9246" t="str">
            <v>9036 Storms (ice, snow, etc) - Catastrophe - External</v>
          </cell>
        </row>
        <row r="9247">
          <cell r="H9247" t="str">
            <v>9040 Other catastrophe - Catastrophe - External</v>
          </cell>
        </row>
        <row r="9248">
          <cell r="H9248" t="str">
            <v>0 Reserve shutdown - Economic - External</v>
          </cell>
        </row>
        <row r="9249">
          <cell r="H9249" t="str">
            <v>9130 Lack of fuel (water from rivers or lakes, coal mines, gas lines, etc) where the operator is not in control of contracts, supply lines, or delivery of fuels - Economic - External</v>
          </cell>
        </row>
        <row r="9250">
          <cell r="H9250" t="str">
            <v>9131 Lack of fuel (interruptible supply of fuel part of fuel contract) - Economic - External</v>
          </cell>
        </row>
        <row r="9251">
          <cell r="H9251" t="str">
            <v>9134 Fuel conservation - Economic - External</v>
          </cell>
        </row>
        <row r="9252">
          <cell r="H9252" t="str">
            <v>9136 Problems with Primary Fuel for Units with Secondary Fuel Operation - Economic - External</v>
          </cell>
        </row>
        <row r="9253">
          <cell r="H9253" t="str">
            <v>9137 Ground water or other water supply problems - Economic - External</v>
          </cell>
        </row>
        <row r="9254">
          <cell r="H9254" t="str">
            <v>9140 Plant modifications to burn different fuel that are not regulatory mandated - Economic - External</v>
          </cell>
        </row>
        <row r="9255">
          <cell r="H9255" t="str">
            <v>9150 Labor strikes company-wide problems or strikes outside the company's jurisdiction such as manufacturers (delaying repairs) or transportation (fuel supply) problems. - Economic - External</v>
          </cell>
        </row>
        <row r="9256">
          <cell r="H9256" t="str">
            <v>9151 Labor strikes direct plant management grievances that result in a walkout or strike are under plant management control. - Economic - External</v>
          </cell>
        </row>
        <row r="9257">
          <cell r="H9257" t="str">
            <v>9160 Other economic problems - Economic - External</v>
          </cell>
        </row>
        <row r="9258">
          <cell r="H9258" t="str">
            <v>9180 Economic (for internal use at plants only) - Economic - External</v>
          </cell>
        </row>
        <row r="9259">
          <cell r="H9259" t="str">
            <v>9181 Economic (for internal use at plants only) - Economic - External</v>
          </cell>
        </row>
        <row r="9260">
          <cell r="H9260" t="str">
            <v>9182 Economic (for internal use at plants only) - Economic - External</v>
          </cell>
        </row>
        <row r="9261">
          <cell r="H9261" t="str">
            <v>9183 Economic (for internal use at plants only) - Economic - External</v>
          </cell>
        </row>
        <row r="9262">
          <cell r="H9262" t="str">
            <v>9184 Economic (for internal use at plants only) - Economic - External</v>
          </cell>
        </row>
        <row r="9263">
          <cell r="H9263" t="str">
            <v>9185 Economic (for internal use at plants only) - Economic - External</v>
          </cell>
        </row>
        <row r="9264">
          <cell r="H9264" t="str">
            <v>9186 Economic (for internal use at plants only) - Economic - External</v>
          </cell>
        </row>
        <row r="9265">
          <cell r="H9265" t="str">
            <v>9187 Economic (for internal use at plants only) - Economic - External</v>
          </cell>
        </row>
        <row r="9266">
          <cell r="H9266" t="str">
            <v>9188 Economic (for internal use at plants only) - Economic - External</v>
          </cell>
        </row>
        <row r="9267">
          <cell r="H9267" t="str">
            <v>9189 Economic (for internal use at plants only) - Economic - External</v>
          </cell>
        </row>
        <row r="9268">
          <cell r="H9268" t="str">
            <v>9190 Economic (for internal use at plants only) - Economic - External</v>
          </cell>
        </row>
        <row r="9269">
          <cell r="H9269" t="str">
            <v>9191 Economic (for internal use at plants only) - Economic - External</v>
          </cell>
        </row>
        <row r="9270">
          <cell r="H9270" t="str">
            <v>9192 Economic (for internal use at plants only) - Economic - External</v>
          </cell>
        </row>
        <row r="9271">
          <cell r="H9271" t="str">
            <v>9193 Economic (for internal use at plants only) - Economic - External</v>
          </cell>
        </row>
        <row r="9272">
          <cell r="H9272" t="str">
            <v>9194 Economic (for internal use at plants only) - Economic - External</v>
          </cell>
        </row>
        <row r="9273">
          <cell r="H9273" t="str">
            <v>9195 Economic (for internal use at plants only) - Economic - External</v>
          </cell>
        </row>
        <row r="9274">
          <cell r="H9274" t="str">
            <v>9196 Economic (for internal use at plants only) - Economic - External</v>
          </cell>
        </row>
        <row r="9275">
          <cell r="H9275" t="str">
            <v>9197 Economic (for internal use at plants only) - Economic - External</v>
          </cell>
        </row>
        <row r="9276">
          <cell r="H9276" t="str">
            <v>9198 Economic (for internal use at plants only) - Economic - External</v>
          </cell>
        </row>
        <row r="9277">
          <cell r="H9277" t="str">
            <v>9199 Economic (for internal use at plants only) - Economic - External</v>
          </cell>
        </row>
        <row r="9278">
          <cell r="H9278" t="str">
            <v>9200 High ash content (OMC) - Fuel Quality - External</v>
          </cell>
        </row>
        <row r="9279">
          <cell r="H9279" t="str">
            <v>9201 High ash content (not OMC) - Fuel Quality - External</v>
          </cell>
        </row>
        <row r="9280">
          <cell r="H9280" t="str">
            <v>9205 Poor quality natural gas fuel, low heat content - Fuel Quality - External</v>
          </cell>
        </row>
        <row r="9281">
          <cell r="H9281" t="str">
            <v>9210 Low grindability (OMC) - Fuel Quality - External</v>
          </cell>
        </row>
        <row r="9282">
          <cell r="H9282" t="str">
            <v>9211 Low grindability (not OMC) - Fuel Quality - External</v>
          </cell>
        </row>
        <row r="9283">
          <cell r="H9283" t="str">
            <v>9220 High sulfur content (OMC) - Fuel Quality - External</v>
          </cell>
        </row>
        <row r="9284">
          <cell r="H9284" t="str">
            <v>9221 High sulfur content (not OMC) - Fuel Quality - External</v>
          </cell>
        </row>
        <row r="9285">
          <cell r="H9285" t="str">
            <v>9230 High vanadium content (OMC) - Fuel Quality - External</v>
          </cell>
        </row>
        <row r="9286">
          <cell r="H9286" t="str">
            <v>9231 High vanadium content (not OMC) - Fuel Quality - External</v>
          </cell>
        </row>
        <row r="9287">
          <cell r="H9287" t="str">
            <v>9240 High sodium content (OMC) - Fuel Quality - External</v>
          </cell>
        </row>
        <row r="9288">
          <cell r="H9288" t="str">
            <v>9241 High sodium content (not OMC) - Fuel Quality - External</v>
          </cell>
        </row>
        <row r="9289">
          <cell r="H9289" t="str">
            <v>9250 Low BTU coal (OMC) - Fuel Quality - External</v>
          </cell>
        </row>
        <row r="9290">
          <cell r="H9290" t="str">
            <v>9251 Low BTU coal (not OMC) - Fuel Quality - External</v>
          </cell>
        </row>
        <row r="9291">
          <cell r="H9291" t="str">
            <v>9260 Low BTU oil (OMC) - Fuel Quality - External</v>
          </cell>
        </row>
        <row r="9292">
          <cell r="H9292" t="str">
            <v>9261 Low BTU oil (not OMC) - Fuel Quality - External</v>
          </cell>
        </row>
        <row r="9293">
          <cell r="H9293" t="str">
            <v>9270 Wet coal (OMC) - Fuel Quality - External</v>
          </cell>
        </row>
        <row r="9294">
          <cell r="H9294" t="str">
            <v>9271 Wet coal (not OMC) - Fuel Quality - External</v>
          </cell>
        </row>
        <row r="9295">
          <cell r="H9295" t="str">
            <v>9280 Frozen coal (OMC) - Fuel Quality - External</v>
          </cell>
        </row>
        <row r="9296">
          <cell r="H9296" t="str">
            <v>9281 Frozen coal (not OMC) - Fuel Quality - External</v>
          </cell>
        </row>
        <row r="9297">
          <cell r="H9297" t="str">
            <v>9290 Other fuel quality problems (OMC) - Fuel Quality - External</v>
          </cell>
        </row>
        <row r="9298">
          <cell r="H9298" t="str">
            <v>9291 Other fuel quality problems (not OMC) - Fuel Quality - External</v>
          </cell>
        </row>
        <row r="9299">
          <cell r="H9299" t="str">
            <v>9300 Transmission system problems other than catastrophes (do not include switchyard problems in this category; see codes 3600 to 3629, 3720 to 3730) - Miscellaneous (External) - External</v>
          </cell>
        </row>
        <row r="9300">
          <cell r="H9300" t="str">
            <v>9305 Ash disposal problem - Miscellaneous (External) - External</v>
          </cell>
        </row>
        <row r="9301">
          <cell r="H9301" t="str">
            <v>9310 Operator training - Miscellaneous (External) - External</v>
          </cell>
        </row>
        <row r="9302">
          <cell r="H9302" t="str">
            <v>9320 Other miscellaneous external problems - Miscellaneous (External) - External</v>
          </cell>
        </row>
        <row r="9303">
          <cell r="H9303" t="str">
            <v>9340 Synchronous Condenser Operation - Miscellaneous (External) - External</v>
          </cell>
        </row>
        <row r="9304">
          <cell r="H9304" t="str">
            <v>9504 Regulatory (environmental) proceedings and hearings - regulatory agency initiated - Regulatory - Regulatory, Safety, Environmental</v>
          </cell>
        </row>
        <row r="9305">
          <cell r="H9305" t="str">
            <v>9506 Regulatory (environmental) proceedings and hearings - intervenor initiated - Regulatory - Regulatory, Safety, Environmental</v>
          </cell>
        </row>
        <row r="9306">
          <cell r="H9306" t="str">
            <v>9510 Plant modifications strictly for compliance with new or changed regulatory requirements (scrubbers, cooling towers, etc.) - Regulatory - Regulatory, Safety, Environmental</v>
          </cell>
        </row>
        <row r="9307">
          <cell r="H9307" t="str">
            <v>9520 Oil spill in Gulf of Mexico (OMC) - Regulatory - Regulatory, Safety, Environmental</v>
          </cell>
        </row>
        <row r="9308">
          <cell r="H9308" t="str">
            <v>9590 Miscellaneous regulatory (this code is primarily intended for use with event contribution code 2 to indicate that a regulatory-related factor contributed to the primary cause of the event) - Regulatory - Regulatory, Safety, Environmental</v>
          </cell>
        </row>
        <row r="9309">
          <cell r="H9309" t="str">
            <v>9600 SO2 stack emissions - fossil - Stack Emission - Regulatory, Safety, Environmental</v>
          </cell>
        </row>
        <row r="9310">
          <cell r="H9310" t="str">
            <v>9603 SO2 stack emissions - gas turbines - Stack Emission - Regulatory, Safety, Environmental</v>
          </cell>
        </row>
        <row r="9311">
          <cell r="H9311" t="str">
            <v>9604 SO2 stack emissions - jet engines - Stack Emission - Regulatory, Safety, Environmental</v>
          </cell>
        </row>
        <row r="9312">
          <cell r="H9312" t="str">
            <v>9605 SO2 stack emissions (Internal Combustion/Reciprocating Engines) - Stack Emission - Regulatory, Safety, Environmental</v>
          </cell>
        </row>
        <row r="9313">
          <cell r="H9313" t="str">
            <v>9610 NOx stack emissions - fossil - Stack Emission - Regulatory, Safety, Environmental</v>
          </cell>
        </row>
        <row r="9314">
          <cell r="H9314" t="str">
            <v>9613 NOx stack emissions - gas turbines - Stack Emission - Regulatory, Safety, Environmental</v>
          </cell>
        </row>
        <row r="9315">
          <cell r="H9315" t="str">
            <v>9614 NOx stack emissions - jet engines - Stack Emission - Regulatory, Safety, Environmental</v>
          </cell>
        </row>
        <row r="9316">
          <cell r="H9316" t="str">
            <v>9616 CO stack emissions  - fossil - Stack Emission - Regulatory, Safety, Environmental</v>
          </cell>
        </row>
        <row r="9317">
          <cell r="H9317" t="str">
            <v>9620 Particulate stack emissions - fossil - Stack Emission - Regulatory, Safety, Environmental</v>
          </cell>
        </row>
        <row r="9318">
          <cell r="H9318" t="str">
            <v>9623 Particulate stack emissions - gas turbines - Stack Emission - Regulatory, Safety, Environmental</v>
          </cell>
        </row>
        <row r="9319">
          <cell r="H9319" t="str">
            <v>9624 Particulate stack emissions - jet engines - Stack Emission - Regulatory, Safety, Environmental</v>
          </cell>
        </row>
        <row r="9320">
          <cell r="H9320" t="str">
            <v>9630 Opacity - fossil - Stack Emission - Regulatory, Safety, Environmental</v>
          </cell>
        </row>
        <row r="9321">
          <cell r="H9321" t="str">
            <v>9633 Opacity - gas turbines - Stack Emission - Regulatory, Safety, Environmental</v>
          </cell>
        </row>
        <row r="9322">
          <cell r="H9322" t="str">
            <v>9634 Opacity - jet engines - Stack Emission - Regulatory, Safety, Environmental</v>
          </cell>
        </row>
        <row r="9323">
          <cell r="H9323" t="str">
            <v>9650 Other stack/exhaust emissions - fossil (use codes 9200 to 9290 if fuel quality causes pollution control equipment problems that result in excess stack emissions) - Stack Emission - Regulatory, Safety, Environmental</v>
          </cell>
        </row>
        <row r="9324">
          <cell r="H9324" t="str">
            <v>9653 Other stack or exhaust emissions - gas turbines (use codes 9200 to 9290 if fuel quality causes pollution control equipment problems that result in excess stack emissions) - Stack Emission - Regulatory, Safety, Environmental</v>
          </cell>
        </row>
        <row r="9325">
          <cell r="H9325" t="str">
            <v>9654 Other stack or exhaust emissions - jet engines (use codes 9200 to 9290 if fuel quality causes pollution control equipment problems that result in excess stack emissions) - Stack Emission - Regulatory, Safety, Environmental</v>
          </cell>
        </row>
        <row r="9326">
          <cell r="H9326" t="str">
            <v>9656 Other stack or exhaust emissions testing - fossil - Stack Emission - Regulatory, Safety, Environmental</v>
          </cell>
        </row>
        <row r="9327">
          <cell r="H9327" t="str">
            <v>9657 Other stack or exhaust emissions testing - gas turbines - Stack Emission - Regulatory, Safety, Environmental</v>
          </cell>
        </row>
        <row r="9328">
          <cell r="H9328" t="str">
            <v>9658 Other stack or exhaust emissions testing - jet engines - Stack Emission - Regulatory, Safety, Environmental</v>
          </cell>
        </row>
        <row r="9329">
          <cell r="H9329" t="str">
            <v>9660 Thermal discharge limits - fossil and nuclear - Other Operating Environmental Limitations - Regulatory, Safety, Environmental</v>
          </cell>
        </row>
        <row r="9330">
          <cell r="H9330" t="str">
            <v>9663 Thermal discharge limits - gas turbines - Other Operating Environmental Limitations - Regulatory, Safety, Environmental</v>
          </cell>
        </row>
        <row r="9331">
          <cell r="H9331" t="str">
            <v>9664 Thermal discharge limits - jet engines - Other Operating Environmental Limitations - Regulatory, Safety, Environmental</v>
          </cell>
        </row>
        <row r="9332">
          <cell r="H9332" t="str">
            <v>9670 Noise limits (not for personnel safety) - fossil and nuclear - Other Operating Environmental Limitations - Regulatory, Safety, Environmental</v>
          </cell>
        </row>
        <row r="9333">
          <cell r="H9333" t="str">
            <v>9673 Noise limits (not for personnel safety) - gas turbines - Other Operating Environmental Limitations - Regulatory, Safety, Environmental</v>
          </cell>
        </row>
        <row r="9334">
          <cell r="H9334" t="str">
            <v>9674 Noise limits (not for personnel safety) - jet engines - Other Operating Environmental Limitations - Regulatory, Safety, Environmental</v>
          </cell>
        </row>
        <row r="9335">
          <cell r="H9335" t="str">
            <v>9677 Noise limits testing - fossil - Other Operating Environmental Limitations - Regulatory, Safety, Environmental</v>
          </cell>
        </row>
        <row r="9336">
          <cell r="H9336" t="str">
            <v>9678 Noise limits testing - gas turbines - Other Operating Environmental Limitations - Regulatory, Safety, Environmental</v>
          </cell>
        </row>
        <row r="9337">
          <cell r="H9337" t="str">
            <v>9679 Noise limits testing - jet engines - Other Operating Environmental Limitations - Regulatory, Safety, Environmental</v>
          </cell>
        </row>
        <row r="9338">
          <cell r="H9338" t="str">
            <v>9680 Fish kill - fossil and nuclear - Other Operating Environmental Limitations - Regulatory, Safety, Environmental</v>
          </cell>
        </row>
        <row r="9339">
          <cell r="H9339" t="str">
            <v>9683 Fish kill - gas turbines - Other Operating Environmental Limitations - Regulatory, Safety, Environmental</v>
          </cell>
        </row>
        <row r="9340">
          <cell r="H9340" t="str">
            <v>9684 Fish kill - jet engines - Other Operating Environmental Limitations - Regulatory, Safety, Environmental</v>
          </cell>
        </row>
        <row r="9341">
          <cell r="H9341" t="str">
            <v>9690 Other miscellaneous operational environmental limits - fossil and nuclear - Other Operating Environmental Limitations - Regulatory, Safety, Environmental</v>
          </cell>
        </row>
        <row r="9342">
          <cell r="H9342" t="str">
            <v>9693 Other miscellaneous operational environmental limits - gas turbines - Other Operating Environmental Limitations - Regulatory, Safety, Environmental</v>
          </cell>
        </row>
        <row r="9343">
          <cell r="H9343" t="str">
            <v>9694 Other miscellaneous operational environmental limits - jet engines - Other Operating Environmental Limitations - Regulatory, Safety, Environmental</v>
          </cell>
        </row>
        <row r="9344">
          <cell r="H9344" t="str">
            <v>9700 OSHA-related retrofit or inspection - Safety - Regulatory, Safety, Environmental</v>
          </cell>
        </row>
        <row r="9345">
          <cell r="H9345" t="str">
            <v>9720 Other safety problems - Safety - Regulatory, Safety, Environmental</v>
          </cell>
        </row>
        <row r="9346">
          <cell r="H9346" t="str">
            <v>9900 Operator error - Personnel or Procedural Errors - Personnel or Procedural Errors</v>
          </cell>
        </row>
        <row r="9347">
          <cell r="H9347" t="str">
            <v>9910 Maintenance personnel error - Personnel or Procedural Errors - Personnel or Procedural Errors</v>
          </cell>
        </row>
        <row r="9348">
          <cell r="H9348" t="str">
            <v>9920 Contractor error - Personnel or Procedural Errors - Personnel or Procedural Errors</v>
          </cell>
        </row>
        <row r="9349">
          <cell r="H9349" t="str">
            <v>9930 Operating procedure error - Personnel or Procedural Errors - Personnel or Procedural Errors</v>
          </cell>
        </row>
        <row r="9350">
          <cell r="H9350" t="str">
            <v>9940 Maintenance procedure error - Personnel or Procedural Errors - Personnel or Procedural Errors</v>
          </cell>
        </row>
        <row r="9351">
          <cell r="H9351" t="str">
            <v>9950 Contractor procedure error - Personnel or Procedural Errors - Personnel or Procedural Errors</v>
          </cell>
        </row>
        <row r="9352">
          <cell r="H9352" t="str">
            <v>9960 Staff shortage - Personnel or Procedural Errors - Personnel or Procedural Errors</v>
          </cell>
        </row>
        <row r="9353">
          <cell r="H9353" t="str">
            <v>2 Inactive Reserve Shutdown - Inactive States - Inactive States</v>
          </cell>
        </row>
        <row r="9354">
          <cell r="H9354" t="str">
            <v>9990 Retired unit - Inactive States - Inactive States</v>
          </cell>
        </row>
        <row r="9355">
          <cell r="H9355" t="str">
            <v>9991 Mothballed unit - Inactive States - Inactive States</v>
          </cell>
        </row>
        <row r="9356">
          <cell r="H9356" t="str">
            <v>9997 NERC Reliability Standard Requirement - Performance - Performance</v>
          </cell>
        </row>
        <row r="9357">
          <cell r="H9357" t="str">
            <v>9998 Black start testing - Performance - Performance</v>
          </cell>
        </row>
        <row r="9358">
          <cell r="H9358" t="str">
            <v>9999 Total unit performance testing (use appropriate codes for individual component testing) - Performance - Performance</v>
          </cell>
        </row>
        <row r="9359">
          <cell r="H9359" t="str">
            <v>5000 Inlet air ducts - Inlet Air System and Compressors - Gas Turbine</v>
          </cell>
        </row>
        <row r="9360">
          <cell r="H9360" t="str">
            <v>5001 Inlet air vanes/nozzles - Inlet Air System and Compressors - Gas Turbine</v>
          </cell>
        </row>
        <row r="9361">
          <cell r="H9361" t="str">
            <v>5002 Inlet air filters - Inlet Air System and Compressors - Gas Turbine</v>
          </cell>
        </row>
        <row r="9362">
          <cell r="H9362" t="str">
            <v>5003 Inlet cone - Inlet Air System and Compressors - Gas Turbine</v>
          </cell>
        </row>
        <row r="9363">
          <cell r="H9363" t="str">
            <v>5004 Inlet air chillers - Inlet Air System and Compressors - Gas Turbine</v>
          </cell>
        </row>
        <row r="9364">
          <cell r="H9364" t="str">
            <v>5005 Inlet air evaporative coolers - Inlet Air System and Compressors - Gas Turbine</v>
          </cell>
        </row>
        <row r="9365">
          <cell r="H9365" t="str">
            <v>5006 Inlet air foggers - Inlet Air System and Compressors - Gas Turbine</v>
          </cell>
        </row>
        <row r="9366">
          <cell r="H9366" t="str">
            <v>5009 Other inlet air problems - Inlet Air System and Compressors - Gas Turbine</v>
          </cell>
        </row>
        <row r="9367">
          <cell r="H9367" t="str">
            <v>5010 High pressure shaft - Inlet Air System and Compressors - Gas Turbine</v>
          </cell>
        </row>
        <row r="9368">
          <cell r="H9368" t="str">
            <v>5011 High pressure bearings - Inlet Air System and Compressors - Gas Turbine</v>
          </cell>
        </row>
        <row r="9369">
          <cell r="H9369" t="str">
            <v>5012 High pressure blades/buckets - Inlet Air System and Compressors - Gas Turbine</v>
          </cell>
        </row>
        <row r="9370">
          <cell r="H9370" t="str">
            <v>5013 Compressor casing and bolts - Inlet Air System and Compressors - Gas Turbine</v>
          </cell>
        </row>
        <row r="9371">
          <cell r="H9371" t="str">
            <v>5014 Compressor diaphragms - Inlet Air System and Compressors - Gas Turbine</v>
          </cell>
        </row>
        <row r="9372">
          <cell r="H9372" t="str">
            <v>5015 Compressor seals - Inlet Air System and Compressors - Gas Turbine</v>
          </cell>
        </row>
        <row r="9373">
          <cell r="H9373" t="str">
            <v>5016 High pressure compressor bleed valves - Inlet Air System and Compressors - Gas Turbine</v>
          </cell>
        </row>
        <row r="9374">
          <cell r="H9374" t="str">
            <v>5017 Low pressure compressor bleed valves - Inlet Air System and Compressors - Gas Turbine</v>
          </cell>
        </row>
        <row r="9375">
          <cell r="H9375" t="str">
            <v>5019 Other high pressure problems - Inlet Air System and Compressors - Gas Turbine</v>
          </cell>
        </row>
        <row r="9376">
          <cell r="H9376" t="str">
            <v>5020 Low pressure shaft - Inlet Air System and Compressors - Gas Turbine</v>
          </cell>
        </row>
        <row r="9377">
          <cell r="H9377" t="str">
            <v>5021 Low pressure bearings - Inlet Air System and Compressors - Gas Turbine</v>
          </cell>
        </row>
        <row r="9378">
          <cell r="H9378" t="str">
            <v>5022 Low pressure blades/buckets - Inlet Air System and Compressors - Gas Turbine</v>
          </cell>
        </row>
        <row r="9379">
          <cell r="H9379" t="str">
            <v>5029 Other low pressure problems - Inlet Air System and Compressors - Gas Turbine</v>
          </cell>
        </row>
        <row r="9380">
          <cell r="H9380" t="str">
            <v>5030 Supercharging fans - Inlet Air System and Compressors - Gas Turbine</v>
          </cell>
        </row>
        <row r="9381">
          <cell r="H9381" t="str">
            <v>5035 Compressor washing - Inlet Air System and Compressors - Gas Turbine</v>
          </cell>
        </row>
        <row r="9382">
          <cell r="H9382" t="str">
            <v>5036 Compressor shaft and bearings for two-shaft machines - Inlet Air System and Compressors - Gas Turbine</v>
          </cell>
        </row>
        <row r="9383">
          <cell r="H9383" t="str">
            <v>5037 Inlet bleed heat valve - Inlet Air System and Compressors - Gas Turbine</v>
          </cell>
        </row>
        <row r="9384">
          <cell r="H9384" t="str">
            <v>5039 Other compressor problems - Inlet Air System and Compressors - Gas Turbine</v>
          </cell>
        </row>
        <row r="9385">
          <cell r="H9385" t="str">
            <v>5040 Fuel tanks - Fuel, Ignition, and Combustion Systems - Gas Turbine</v>
          </cell>
        </row>
        <row r="9386">
          <cell r="H9386" t="str">
            <v>5041 Fuel piping and valves - Fuel, Ignition, and Combustion Systems - Gas Turbine</v>
          </cell>
        </row>
        <row r="9387">
          <cell r="H9387" t="str">
            <v>5042 Fuel nozzles/vanes - Fuel, Ignition, and Combustion Systems - Gas Turbine</v>
          </cell>
        </row>
        <row r="9388">
          <cell r="H9388" t="str">
            <v>5043 Fuel filters - Fuel, Ignition, and Combustion Systems - Gas Turbine</v>
          </cell>
        </row>
        <row r="9389">
          <cell r="H9389" t="str">
            <v>5044 Liquid fuel oil pump - Fuel, Ignition, and Combustion Systems - Gas Turbine</v>
          </cell>
        </row>
        <row r="9390">
          <cell r="H9390" t="str">
            <v>5046 Liquid fuel oil transfer/forwarding pump - Fuel, Ignition, and Combustion Systems - Gas Turbine</v>
          </cell>
        </row>
        <row r="9391">
          <cell r="H9391" t="str">
            <v>5047 Liquid fuel purge system - Fuel, Ignition, and Combustion Systems - Gas Turbine</v>
          </cell>
        </row>
        <row r="9392">
          <cell r="H9392" t="str">
            <v>5048 Gas fuel system including controls and instrumentation - Fuel, Ignition, and Combustion Systems - Gas Turbine</v>
          </cell>
        </row>
        <row r="9393">
          <cell r="H9393" t="str">
            <v>5049 Other fuel system problems - Fuel, Ignition, and Combustion Systems - Gas Turbine</v>
          </cell>
        </row>
        <row r="9394">
          <cell r="H9394" t="str">
            <v>5050 Ignition system - Fuel, Ignition, and Combustion Systems - Gas Turbine</v>
          </cell>
        </row>
        <row r="9395">
          <cell r="H9395" t="str">
            <v>5051 Pilot fuel piping and valves - Fuel, Ignition, and Combustion Systems - Gas Turbine</v>
          </cell>
        </row>
        <row r="9396">
          <cell r="H9396" t="str">
            <v>5052 Pilot fuel nozzles/vanes - Fuel, Ignition, and Combustion Systems - Gas Turbine</v>
          </cell>
        </row>
        <row r="9397">
          <cell r="H9397" t="str">
            <v>5053 Pilot fuel filters - Fuel, Ignition, and Combustion Systems - Gas Turbine</v>
          </cell>
        </row>
        <row r="9398">
          <cell r="H9398" t="str">
            <v>5054 Water injection system - Fuel, Ignition, and Combustion Systems - Gas Turbine</v>
          </cell>
        </row>
        <row r="9399">
          <cell r="H9399" t="str">
            <v>5060 Atomizing air system - Fuel, Ignition, and Combustion Systems - Gas Turbine</v>
          </cell>
        </row>
        <row r="9400">
          <cell r="H9400" t="str">
            <v>5065 NOx water injection system including pump - Fuel, Ignition, and Combustion Systems - Gas Turbine</v>
          </cell>
        </row>
        <row r="9401">
          <cell r="H9401" t="str">
            <v>5066 NOx steam injection system - Fuel, Ignition, and Combustion Systems - Gas Turbine</v>
          </cell>
        </row>
        <row r="9402">
          <cell r="H9402" t="str">
            <v>5070 Combustor casing - Fuel, Ignition, and Combustion Systems - Gas Turbine</v>
          </cell>
        </row>
        <row r="9403">
          <cell r="H9403" t="str">
            <v>5071 Combustor liner - Fuel, Ignition, and Combustion Systems - Gas Turbine</v>
          </cell>
        </row>
        <row r="9404">
          <cell r="H9404" t="str">
            <v>5072 Combustor caps - Fuel, Ignition, and Combustion Systems - Gas Turbine</v>
          </cell>
        </row>
        <row r="9405">
          <cell r="H9405" t="str">
            <v>5073 Flame scanners - Fuel, Ignition, and Combustion Systems - Gas Turbine</v>
          </cell>
        </row>
        <row r="9406">
          <cell r="H9406" t="str">
            <v>5074 Flashback including instrumentation - Fuel, Ignition, and Combustion Systems - Gas Turbine</v>
          </cell>
        </row>
        <row r="9407">
          <cell r="H9407" t="str">
            <v>5075 Blade path temperature spread - Fuel, Ignition, and Combustion Systems - Gas Turbine</v>
          </cell>
        </row>
        <row r="9408">
          <cell r="H9408" t="str">
            <v>5079 Other combustor problems - Fuel, Ignition, and Combustion Systems - Gas Turbine</v>
          </cell>
        </row>
        <row r="9409">
          <cell r="H9409" t="str">
            <v>5080 High pressure shaft - Turbine - Gas Turbine</v>
          </cell>
        </row>
        <row r="9410">
          <cell r="H9410" t="str">
            <v>5081 High pressure bearings - Turbine - Gas Turbine</v>
          </cell>
        </row>
        <row r="9411">
          <cell r="H9411" t="str">
            <v>5082 High pressure blades/buckets - Turbine - Gas Turbine</v>
          </cell>
        </row>
        <row r="9412">
          <cell r="H9412" t="str">
            <v>5083 High pressure nozzles/vanes - Turbine - Gas Turbine</v>
          </cell>
        </row>
        <row r="9413">
          <cell r="H9413" t="str">
            <v>5084 High pressure casing/expansion joints - Turbine - Gas Turbine</v>
          </cell>
        </row>
        <row r="9414">
          <cell r="H9414" t="str">
            <v>5085 Interstage gas passages - HP - Turbine - Gas Turbine</v>
          </cell>
        </row>
        <row r="9415">
          <cell r="H9415" t="str">
            <v>5086 High pressure shaft seals - Turbine - Gas Turbine</v>
          </cell>
        </row>
        <row r="9416">
          <cell r="H9416" t="str">
            <v>5087 Thrust bearing - Turbine - Gas Turbine</v>
          </cell>
        </row>
        <row r="9417">
          <cell r="H9417" t="str">
            <v>5088 Gas turbine cooling system - Turbine - Gas Turbine</v>
          </cell>
        </row>
        <row r="9418">
          <cell r="H9418" t="str">
            <v>5089 Other high pressure problems - Turbine - Gas Turbine</v>
          </cell>
        </row>
        <row r="9419">
          <cell r="H9419" t="str">
            <v>5090 Low pressure shaft - Turbine - Gas Turbine</v>
          </cell>
        </row>
        <row r="9420">
          <cell r="H9420" t="str">
            <v>5091 Low pressure bearings - Turbine - Gas Turbine</v>
          </cell>
        </row>
        <row r="9421">
          <cell r="H9421" t="str">
            <v>5092 Low pressure blades/buckets - Turbine - Gas Turbine</v>
          </cell>
        </row>
        <row r="9422">
          <cell r="H9422" t="str">
            <v>5093 Low pressure nozzles/vanes - Turbine - Gas Turbine</v>
          </cell>
        </row>
        <row r="9423">
          <cell r="H9423" t="str">
            <v>5094 Low pressure casing/expansion joints - Turbine - Gas Turbine</v>
          </cell>
        </row>
        <row r="9424">
          <cell r="H9424" t="str">
            <v>5095 Interstage gas passages - LP - Turbine - Gas Turbine</v>
          </cell>
        </row>
        <row r="9425">
          <cell r="H9425" t="str">
            <v>5096 Low pressure shaft seals - Turbine - Gas Turbine</v>
          </cell>
        </row>
        <row r="9426">
          <cell r="H9426" t="str">
            <v>5097 Other low pressure problems - Turbine - Gas Turbine</v>
          </cell>
        </row>
        <row r="9427">
          <cell r="H9427" t="str">
            <v>5098 Expansion joints - Turbine - Gas Turbine</v>
          </cell>
        </row>
        <row r="9428">
          <cell r="H9428" t="str">
            <v>5099 HP to LP coupling - Turbine - Gas Turbine</v>
          </cell>
        </row>
        <row r="9429">
          <cell r="H9429" t="str">
            <v>5100 Chamber - Exhaust Systems - Gas Turbine</v>
          </cell>
        </row>
        <row r="9430">
          <cell r="H9430" t="str">
            <v>5101 Hoods - Exhaust Systems - Gas Turbine</v>
          </cell>
        </row>
        <row r="9431">
          <cell r="H9431" t="str">
            <v>5102 Vanes/nozzles - Exhaust Systems - Gas Turbine</v>
          </cell>
        </row>
        <row r="9432">
          <cell r="H9432" t="str">
            <v>5103 Silencer - Exhaust Systems - Gas Turbine</v>
          </cell>
        </row>
        <row r="9433">
          <cell r="H9433" t="str">
            <v>5104 Cones - Exhaust Systems - Gas Turbine</v>
          </cell>
        </row>
        <row r="9434">
          <cell r="H9434" t="str">
            <v>5105 Diverter Dampers - Exhaust Systems - Gas Turbine</v>
          </cell>
        </row>
        <row r="9435">
          <cell r="H9435" t="str">
            <v>5106 Exhaust Stack - Exhaust Systems - Gas Turbine</v>
          </cell>
        </row>
        <row r="9436">
          <cell r="H9436" t="str">
            <v>5108 High engine exhaust temperature - Exhaust Systems - Gas Turbine</v>
          </cell>
        </row>
        <row r="9437">
          <cell r="H9437" t="str">
            <v>5109 Other exhaust problems (including high exhaust system temperature not attributable to a specific problem) - Exhaust Systems - Gas Turbine</v>
          </cell>
        </row>
        <row r="9438">
          <cell r="H9438" t="str">
            <v>5110 Lube oil system - general - Auxiliary Systems - Gas Turbine</v>
          </cell>
        </row>
        <row r="9439">
          <cell r="H9439" t="str">
            <v>5111 Lube oil pumps - Auxiliary Systems - Gas Turbine</v>
          </cell>
        </row>
        <row r="9440">
          <cell r="H9440" t="str">
            <v>5112 Lube oil coolers - Auxiliary Systems - Gas Turbine</v>
          </cell>
        </row>
        <row r="9441">
          <cell r="H9441" t="str">
            <v>5113 Lube oil valves/piping - Auxiliary Systems - Gas Turbine</v>
          </cell>
        </row>
        <row r="9442">
          <cell r="H9442" t="str">
            <v>5114 Lube oil filters - Auxiliary Systems - Gas Turbine</v>
          </cell>
        </row>
        <row r="9443">
          <cell r="H9443" t="str">
            <v>5115 Oil vapor extractor - Auxiliary Systems - Gas Turbine</v>
          </cell>
        </row>
        <row r="9444">
          <cell r="H9444" t="str">
            <v>5116 Power Augmentation System Equipment - Auxiliary Systems - Gas Turbine</v>
          </cell>
        </row>
        <row r="9445">
          <cell r="H9445" t="str">
            <v>5117 Power augmentation piping - Auxiliary Systems - Gas Turbine</v>
          </cell>
        </row>
        <row r="9446">
          <cell r="H9446" t="str">
            <v>5118 Power augmentation valves - Auxiliary Systems - Gas Turbine</v>
          </cell>
        </row>
        <row r="9447">
          <cell r="H9447" t="str">
            <v>5119 Power augmentation controls - Auxiliary Systems - Gas Turbine</v>
          </cell>
        </row>
        <row r="9448">
          <cell r="H9448" t="str">
            <v>5120 Hydraulic oil system - Auxiliary Systems - Gas Turbine</v>
          </cell>
        </row>
        <row r="9449">
          <cell r="H9449" t="str">
            <v>5121 Hydraulic oil system pumps - Auxiliary Systems - Gas Turbine</v>
          </cell>
        </row>
        <row r="9450">
          <cell r="H9450" t="str">
            <v>5122 Hydraulic oil system piping/valves - Auxiliary Systems - Gas Turbine</v>
          </cell>
        </row>
        <row r="9451">
          <cell r="H9451" t="str">
            <v>5130 Starting system (including motor) - Auxiliary Systems - Gas Turbine</v>
          </cell>
        </row>
        <row r="9452">
          <cell r="H9452" t="str">
            <v>5140 Battery and charger system - Auxiliary Systems - Gas Turbine</v>
          </cell>
        </row>
        <row r="9453">
          <cell r="H9453" t="str">
            <v>5150 Turning gear and motor - Auxiliary Systems - Gas Turbine</v>
          </cell>
        </row>
        <row r="9454">
          <cell r="H9454" t="str">
            <v>5151 Load gear compartment - Auxiliary Systems - Gas Turbine</v>
          </cell>
        </row>
        <row r="9455">
          <cell r="H9455" t="str">
            <v>5160 Cooling and seal air system - Auxiliary Systems - Gas Turbine</v>
          </cell>
        </row>
        <row r="9456">
          <cell r="H9456" t="str">
            <v>5170 Cooling water system - Auxiliary Systems - Gas Turbine</v>
          </cell>
        </row>
        <row r="9457">
          <cell r="H9457" t="str">
            <v>5180 Anti-icing system - Auxiliary Systems - Gas Turbine</v>
          </cell>
        </row>
        <row r="9458">
          <cell r="H9458" t="str">
            <v>5190 Other auxiliary system problems - Auxiliary Systems - Gas Turbine</v>
          </cell>
        </row>
        <row r="9459">
          <cell r="H9459" t="str">
            <v>5200 Reduction gear - Miscellaneous (Gas Turbine) - Gas Turbine</v>
          </cell>
        </row>
        <row r="9460">
          <cell r="H9460" t="str">
            <v>5201 Load shaft and bearings - Miscellaneous (Gas Turbine) - Gas Turbine</v>
          </cell>
        </row>
        <row r="9461">
          <cell r="H9461" t="str">
            <v>5205 Main coupling between the turbine and generator - Miscellaneous (Gas Turbine) - Gas Turbine</v>
          </cell>
        </row>
        <row r="9462">
          <cell r="H9462" t="str">
            <v>5206 Clutch - Miscellaneous (Gas Turbine) - Gas Turbine</v>
          </cell>
        </row>
        <row r="9463">
          <cell r="H9463" t="str">
            <v>5210 Intercoolers - Miscellaneous (Gas Turbine) - Gas Turbine</v>
          </cell>
        </row>
        <row r="9464">
          <cell r="H9464" t="str">
            <v>5220 Regenerators - Miscellaneous (Gas Turbine) - Gas Turbine</v>
          </cell>
        </row>
        <row r="9465">
          <cell r="H9465" t="str">
            <v>5230 Heat shields - Miscellaneous (Gas Turbine) - Gas Turbine</v>
          </cell>
        </row>
        <row r="9466">
          <cell r="H9466" t="str">
            <v>5240 Fire detection and extinguishing system (including hazardous gas detection system) - Miscellaneous (Gas Turbine) - Gas Turbine</v>
          </cell>
        </row>
        <row r="9467">
          <cell r="H9467" t="str">
            <v>5241 Fire in unit - Miscellaneous (Gas Turbine) - Gas Turbine</v>
          </cell>
        </row>
        <row r="9468">
          <cell r="H9468" t="str">
            <v>5245 Gas Turbine Control System - data highway - Miscellaneous (Gas Turbine) - Gas Turbine</v>
          </cell>
        </row>
        <row r="9469">
          <cell r="H9469" t="str">
            <v>5246 Gas Turbine Control System - hardware problems (including card failure) - Miscellaneous (Gas Turbine) - Gas Turbine</v>
          </cell>
        </row>
        <row r="9470">
          <cell r="H9470" t="str">
            <v>5247 Gas Turbine Control System - internal and termination wiring - Miscellaneous (Gas Turbine) - Gas Turbine</v>
          </cell>
        </row>
        <row r="9471">
          <cell r="H9471" t="str">
            <v>5248 Gas Turbine Control System - logic problems - Miscellaneous (Gas Turbine) - Gas Turbine</v>
          </cell>
        </row>
        <row r="9472">
          <cell r="H9472" t="str">
            <v>5249 Gas Turbine Control System - upgrades - Miscellaneous (Gas Turbine) - Gas Turbine</v>
          </cell>
        </row>
        <row r="9473">
          <cell r="H9473" t="str">
            <v>5250 Other controls and instrumentation problems - Miscellaneous (Gas Turbine) - Gas Turbine</v>
          </cell>
        </row>
        <row r="9474">
          <cell r="H9474" t="str">
            <v>5255 Computer - Miscellaneous (Gas Turbine) - Gas Turbine</v>
          </cell>
        </row>
        <row r="9475">
          <cell r="H9475" t="str">
            <v>5260 Major overhaul (use for non-specific overhaul only; see page B-CCGT-2) - Miscellaneous (Gas Turbine) - Gas Turbine</v>
          </cell>
        </row>
        <row r="9476">
          <cell r="H9476" t="str">
            <v>5261 Gas turbine/compressor washing - Miscellaneous (Gas Turbine) - Gas Turbine</v>
          </cell>
        </row>
        <row r="9477">
          <cell r="H9477" t="str">
            <v>5262 Gas turbine exchange - Miscellaneous (Gas Turbine) - Gas Turbine</v>
          </cell>
        </row>
        <row r="9478">
          <cell r="H9478" t="str">
            <v>5269 Combustion Inspection (CI) - Miscellaneous (Gas Turbine) - Gas Turbine</v>
          </cell>
        </row>
        <row r="9479">
          <cell r="H9479" t="str">
            <v>5270 Hot end inspection - Miscellaneous (Gas Turbine) - Gas Turbine</v>
          </cell>
        </row>
        <row r="9480">
          <cell r="H9480" t="str">
            <v>5272 Boroscope inspection - Miscellaneous (Gas Turbine) - Gas Turbine</v>
          </cell>
        </row>
        <row r="9481">
          <cell r="H9481" t="str">
            <v>5274 General unit inspection - Miscellaneous (Gas Turbine) - Gas Turbine</v>
          </cell>
        </row>
        <row r="9482">
          <cell r="H9482" t="str">
            <v>5280 Vibration (not engine) in unit not attributable to bearings or other components - Miscellaneous (Gas Turbine) - Gas Turbine</v>
          </cell>
        </row>
        <row r="9483">
          <cell r="H9483" t="str">
            <v>5285 Gas turbine vibration - Miscellaneous (Gas Turbine) - Gas Turbine</v>
          </cell>
        </row>
        <row r="9484">
          <cell r="H9484" t="str">
            <v>5286 Gas turbine lockout - Miscellaneous (Gas Turbine) - Gas Turbine</v>
          </cell>
        </row>
        <row r="9485">
          <cell r="H9485" t="str">
            <v>5290 Gas turbine performance testing - individual engines (use code 9999 for total unit performance testing) - Miscellaneous (Gas Turbine) - Gas Turbine</v>
          </cell>
        </row>
        <row r="9486">
          <cell r="H9486" t="str">
            <v>5295 Synchronous condenser equipment - Miscellaneous (Gas Turbine) - Gas Turbine</v>
          </cell>
        </row>
        <row r="9487">
          <cell r="H9487" t="str">
            <v>5298 Main gas filter - Miscellaneous (Gas Turbine) - Gas Turbine</v>
          </cell>
        </row>
        <row r="9488">
          <cell r="H9488" t="str">
            <v>5299 Other miscellaneous gas turbine problems - Miscellaneous (Gas Turbine) - Gas Turbine</v>
          </cell>
        </row>
        <row r="9489">
          <cell r="H9489" t="str">
            <v>5400 Inlet air ducts - Inlet Air System and Compressors - Jet Engine</v>
          </cell>
        </row>
        <row r="9490">
          <cell r="H9490" t="str">
            <v>5401 Inlet air vanes/nozzles - Inlet Air System and Compressors - Jet Engine</v>
          </cell>
        </row>
        <row r="9491">
          <cell r="H9491" t="str">
            <v>5402 Inlet air filters - Inlet Air System and Compressors - Jet Engine</v>
          </cell>
        </row>
        <row r="9492">
          <cell r="H9492" t="str">
            <v>5403 Inlet and exhaust cones - Inlet Air System and Compressors - Jet Engine</v>
          </cell>
        </row>
        <row r="9493">
          <cell r="H9493" t="str">
            <v>5404 Inlet air chillers - Inlet Air System and Compressors - Jet Engine</v>
          </cell>
        </row>
        <row r="9494">
          <cell r="H9494" t="str">
            <v>5405 Inlet air evaporative coolers - Inlet Air System and Compressors - Jet Engine</v>
          </cell>
        </row>
        <row r="9495">
          <cell r="H9495" t="str">
            <v>5406 Inlet air foggers - Inlet Air System and Compressors - Jet Engine</v>
          </cell>
        </row>
        <row r="9496">
          <cell r="H9496" t="str">
            <v>5409 Other inlet air problems - Inlet Air System and Compressors - Jet Engine</v>
          </cell>
        </row>
        <row r="9497">
          <cell r="H9497" t="str">
            <v>5410 High pressure shaft - Inlet Air System and Compressors - Jet Engine</v>
          </cell>
        </row>
        <row r="9498">
          <cell r="H9498" t="str">
            <v>5411 High pressure bearings - Inlet Air System and Compressors - Jet Engine</v>
          </cell>
        </row>
        <row r="9499">
          <cell r="H9499" t="str">
            <v>5412 High pressure blades/buckets - Inlet Air System and Compressors - Jet Engine</v>
          </cell>
        </row>
        <row r="9500">
          <cell r="H9500" t="str">
            <v>5413 Other high pressure problems - Inlet Air System and Compressors - Jet Engine</v>
          </cell>
        </row>
        <row r="9501">
          <cell r="H9501" t="str">
            <v>5414 Compressor diaphragms/vanes - Inlet Air System and Compressors - Jet Engine</v>
          </cell>
        </row>
        <row r="9502">
          <cell r="H9502" t="str">
            <v>5420 Low pressure shaft - Inlet Air System and Compressors - Jet Engine</v>
          </cell>
        </row>
        <row r="9503">
          <cell r="H9503" t="str">
            <v>5421 Low pressure bearings - Inlet Air System and Compressors - Jet Engine</v>
          </cell>
        </row>
        <row r="9504">
          <cell r="H9504" t="str">
            <v>5422 Low pressure blades/buckets - Inlet Air System and Compressors - Jet Engine</v>
          </cell>
        </row>
        <row r="9505">
          <cell r="H9505" t="str">
            <v>5429 Other low pressure problems - Inlet Air System and Compressors - Jet Engine</v>
          </cell>
        </row>
        <row r="9506">
          <cell r="H9506" t="str">
            <v>5430 Supercharging fans - Inlet Air System and Compressors - Jet Engine</v>
          </cell>
        </row>
        <row r="9507">
          <cell r="H9507" t="str">
            <v>5435 Compressor washing - Inlet Air System and Compressors - Jet Engine</v>
          </cell>
        </row>
        <row r="9508">
          <cell r="H9508" t="str">
            <v>5436 Compressor shaft and bearings for two-shaft machines - Inlet Air System and Compressors - Jet Engine</v>
          </cell>
        </row>
        <row r="9509">
          <cell r="H9509" t="str">
            <v>5439 Other compressor problems - Inlet Air System and Compressors - Jet Engine</v>
          </cell>
        </row>
        <row r="9510">
          <cell r="H9510" t="str">
            <v>5440 Fuel tanks - Fuel, Ignition, and Combustion Systems - Jet Engine</v>
          </cell>
        </row>
        <row r="9511">
          <cell r="H9511" t="str">
            <v>5441 Fuel piping and valves - Fuel, Ignition, and Combustion Systems - Jet Engine</v>
          </cell>
        </row>
        <row r="9512">
          <cell r="H9512" t="str">
            <v>5442 Fuel nozzles/vanes - Fuel, Ignition, and Combustion Systems - Jet Engine</v>
          </cell>
        </row>
        <row r="9513">
          <cell r="H9513" t="str">
            <v>5443 Fuel filters - Fuel, Ignition, and Combustion Systems - Jet Engine</v>
          </cell>
        </row>
        <row r="9514">
          <cell r="H9514" t="str">
            <v>5444 Liquid fuel oil pump - Fuel, Ignition, and Combustion Systems - Jet Engine</v>
          </cell>
        </row>
        <row r="9515">
          <cell r="H9515" t="str">
            <v>5445 Liquid fuel oil transfer/forwarding pump - Fuel, Ignition, and Combustion Systems - Jet Engine</v>
          </cell>
        </row>
        <row r="9516">
          <cell r="H9516" t="str">
            <v>5446 Liquid fuel purge system - Fuel, Ignition, and Combustion Systems - Jet Engine</v>
          </cell>
        </row>
        <row r="9517">
          <cell r="H9517" t="str">
            <v>5447 Gas fuel system including controls and instrumentation - Fuel, Ignition, and Combustion Systems - Jet Engine</v>
          </cell>
        </row>
        <row r="9518">
          <cell r="H9518" t="str">
            <v>5449 Other fuel system problems - Fuel, Ignition, and Combustion Systems - Jet Engine</v>
          </cell>
        </row>
        <row r="9519">
          <cell r="H9519" t="str">
            <v>5450 Ignition system - Fuel, Ignition, and Combustion Systems - Jet Engine</v>
          </cell>
        </row>
        <row r="9520">
          <cell r="H9520" t="str">
            <v>5451 Pilot fuel piping and valves - Fuel, Ignition, and Combustion Systems - Jet Engine</v>
          </cell>
        </row>
        <row r="9521">
          <cell r="H9521" t="str">
            <v>5452 Pilot fuel nozzles/vanes - Fuel, Ignition, and Combustion Systems - Jet Engine</v>
          </cell>
        </row>
        <row r="9522">
          <cell r="H9522" t="str">
            <v>5453 Pilot fuel filters - Fuel, Ignition, and Combustion Systems - Jet Engine</v>
          </cell>
        </row>
        <row r="9523">
          <cell r="H9523" t="str">
            <v>5454 Water injection system - Fuel, Ignition, and Combustion Systems - Jet Engine</v>
          </cell>
        </row>
        <row r="9524">
          <cell r="H9524" t="str">
            <v>5455 Fuel nozzle/vane cooling air system - Fuel, Ignition, and Combustion Systems - Jet Engine</v>
          </cell>
        </row>
        <row r="9525">
          <cell r="H9525" t="str">
            <v>5460 Atomizing air system - Fuel, Ignition, and Combustion Systems - Jet Engine</v>
          </cell>
        </row>
        <row r="9526">
          <cell r="H9526" t="str">
            <v>5470 Combustor casing - Fuel, Ignition, and Combustion Systems - Jet Engine</v>
          </cell>
        </row>
        <row r="9527">
          <cell r="H9527" t="str">
            <v>5471 Combustor liner - Fuel, Ignition, and Combustion Systems - Jet Engine</v>
          </cell>
        </row>
        <row r="9528">
          <cell r="H9528" t="str">
            <v>5472 Combustor caps - Fuel, Ignition, and Combustion Systems - Jet Engine</v>
          </cell>
        </row>
        <row r="9529">
          <cell r="H9529" t="str">
            <v>5473 Flame scanners - Fuel, Ignition, and Combustion Systems - Jet Engine</v>
          </cell>
        </row>
        <row r="9530">
          <cell r="H9530" t="str">
            <v>5474 Flashback (including instrumentation) - Fuel, Ignition, and Combustion Systems - Jet Engine</v>
          </cell>
        </row>
        <row r="9531">
          <cell r="H9531" t="str">
            <v>5475 Blade path temperature spread - Fuel, Ignition, and Combustion Systems - Jet Engine</v>
          </cell>
        </row>
        <row r="9532">
          <cell r="H9532" t="str">
            <v>5479 Other combustor problems - Fuel, Ignition, and Combustion Systems - Jet Engine</v>
          </cell>
        </row>
        <row r="9533">
          <cell r="H9533" t="str">
            <v>5480 High pressure shaft - Turbine - Jet Engine</v>
          </cell>
        </row>
        <row r="9534">
          <cell r="H9534" t="str">
            <v>5481 High pressure bearings - Turbine - Jet Engine</v>
          </cell>
        </row>
        <row r="9535">
          <cell r="H9535" t="str">
            <v>5482 High pressure blades/buckets - Turbine - Jet Engine</v>
          </cell>
        </row>
        <row r="9536">
          <cell r="H9536" t="str">
            <v>5483 High pressure nozzles/vanes - Turbine - Jet Engine</v>
          </cell>
        </row>
        <row r="9537">
          <cell r="H9537" t="str">
            <v>5484 High pressure casing/expansion joint - Turbine - Jet Engine</v>
          </cell>
        </row>
        <row r="9538">
          <cell r="H9538" t="str">
            <v>5485 Interstage gas passages - Turbine - Jet Engine</v>
          </cell>
        </row>
        <row r="9539">
          <cell r="H9539" t="str">
            <v>5486 High pressure shaft seals - Turbine - Jet Engine</v>
          </cell>
        </row>
        <row r="9540">
          <cell r="H9540" t="str">
            <v>5487 Thrust bearing - Turbine - Jet Engine</v>
          </cell>
        </row>
        <row r="9541">
          <cell r="H9541" t="str">
            <v>5489 Other high pressure problems - Turbine - Jet Engine</v>
          </cell>
        </row>
        <row r="9542">
          <cell r="H9542" t="str">
            <v>5490 Low pressure shaft - Turbine - Jet Engine</v>
          </cell>
        </row>
        <row r="9543">
          <cell r="H9543" t="str">
            <v>5491 Low pressure bearings - Turbine - Jet Engine</v>
          </cell>
        </row>
        <row r="9544">
          <cell r="H9544" t="str">
            <v>5492 Low pressure blades/buckets - Turbine - Jet Engine</v>
          </cell>
        </row>
        <row r="9545">
          <cell r="H9545" t="str">
            <v>5493 Low pressure nozzles/vanes - Turbine - Jet Engine</v>
          </cell>
        </row>
        <row r="9546">
          <cell r="H9546" t="str">
            <v>5494 Low pressure casing/expansion joints - Turbine - Jet Engine</v>
          </cell>
        </row>
        <row r="9547">
          <cell r="H9547" t="str">
            <v>5497 Other low pressure problems - Turbine - Jet Engine</v>
          </cell>
        </row>
        <row r="9548">
          <cell r="H9548" t="str">
            <v>5498 Expansion joints - Turbine - Jet Engine</v>
          </cell>
        </row>
        <row r="9549">
          <cell r="H9549" t="str">
            <v>5499 Shaft seals - Turbine - Jet Engine</v>
          </cell>
        </row>
        <row r="9550">
          <cell r="H9550" t="str">
            <v>5500 Chamber - Exhaust Systems - Jet Engine</v>
          </cell>
        </row>
        <row r="9551">
          <cell r="H9551" t="str">
            <v>5501 Hoods - Exhaust Systems - Jet Engine</v>
          </cell>
        </row>
        <row r="9552">
          <cell r="H9552" t="str">
            <v>5502 Vanes/nozzles - Exhaust Systems - Jet Engine</v>
          </cell>
        </row>
        <row r="9553">
          <cell r="H9553" t="str">
            <v>5503 Silencer - Exhaust Systems - Jet Engine</v>
          </cell>
        </row>
        <row r="9554">
          <cell r="H9554" t="str">
            <v>5504 Cones - Exhaust Systems - Jet Engine</v>
          </cell>
        </row>
        <row r="9555">
          <cell r="H9555" t="str">
            <v>5505 Diverter Dampers - Exhaust Systems - Jet Engine</v>
          </cell>
        </row>
        <row r="9556">
          <cell r="H9556" t="str">
            <v>5508 High engine exhaust temperature - Exhaust Systems - Jet Engine</v>
          </cell>
        </row>
        <row r="9557">
          <cell r="H9557" t="str">
            <v>5509 Other exhaust problems (including high exhaust temperature not attributable to a specific problem) - Exhaust Systems - Jet Engine</v>
          </cell>
        </row>
        <row r="9558">
          <cell r="H9558" t="str">
            <v>5510 Lube oil system - Auxiliary Systems - Jet Engine</v>
          </cell>
        </row>
        <row r="9559">
          <cell r="H9559" t="str">
            <v>5516 Power Augmentation System Equipment - Auxiliary Systems - Jet Engine</v>
          </cell>
        </row>
        <row r="9560">
          <cell r="H9560" t="str">
            <v>5520 Hydraulic oil system - Auxiliary Systems - Jet Engine</v>
          </cell>
        </row>
        <row r="9561">
          <cell r="H9561" t="str">
            <v>5530 Starting system (including motor) - Auxiliary Systems - Jet Engine</v>
          </cell>
        </row>
        <row r="9562">
          <cell r="H9562" t="str">
            <v>5540 Battery and charger system - Auxiliary Systems - Jet Engine</v>
          </cell>
        </row>
        <row r="9563">
          <cell r="H9563" t="str">
            <v>5550 Turning gear and motor - Auxiliary Systems - Jet Engine</v>
          </cell>
        </row>
        <row r="9564">
          <cell r="H9564" t="str">
            <v>5551 Load gear compartment - Auxiliary Systems - Jet Engine</v>
          </cell>
        </row>
        <row r="9565">
          <cell r="H9565" t="str">
            <v>5560 Cooling and seal air system - Auxiliary Systems - Jet Engine</v>
          </cell>
        </row>
        <row r="9566">
          <cell r="H9566" t="str">
            <v>5570 Cooling water system - Auxiliary Systems - Jet Engine</v>
          </cell>
        </row>
        <row r="9567">
          <cell r="H9567" t="str">
            <v>5580 Anti-icing system - Auxiliary Systems - Jet Engine</v>
          </cell>
        </row>
        <row r="9568">
          <cell r="H9568" t="str">
            <v>5590 Other auxiliary system problems - Auxiliary Systems - Jet Engine</v>
          </cell>
        </row>
        <row r="9569">
          <cell r="H9569" t="str">
            <v>5600 Reduction gear - Miscellaneous (Jet Engine) - Jet Engine</v>
          </cell>
        </row>
        <row r="9570">
          <cell r="H9570" t="str">
            <v>5601 Load shaft and bearings - Miscellaneous (Jet Engine) - Jet Engine</v>
          </cell>
        </row>
        <row r="9571">
          <cell r="H9571" t="str">
            <v>5605 Main coupling between the turbine and generator - Miscellaneous (Jet Engine) - Jet Engine</v>
          </cell>
        </row>
        <row r="9572">
          <cell r="H9572" t="str">
            <v>5606 Clutch - Miscellaneous (Jet Engine) - Jet Engine</v>
          </cell>
        </row>
        <row r="9573">
          <cell r="H9573" t="str">
            <v>5610 Intercoolers - Miscellaneous (Jet Engine) - Jet Engine</v>
          </cell>
        </row>
        <row r="9574">
          <cell r="H9574" t="str">
            <v>5620 Regenerators - Miscellaneous (Jet Engine) - Jet Engine</v>
          </cell>
        </row>
        <row r="9575">
          <cell r="H9575" t="str">
            <v>5630 Heat shields - Miscellaneous (Jet Engine) - Jet Engine</v>
          </cell>
        </row>
        <row r="9576">
          <cell r="H9576" t="str">
            <v>5640 Fire detection and extinguishing system - Miscellaneous (Jet Engine) - Jet Engine</v>
          </cell>
        </row>
        <row r="9577">
          <cell r="H9577" t="str">
            <v>5641 Fire in unit - Miscellaneous (Jet Engine) - Jet Engine</v>
          </cell>
        </row>
        <row r="9578">
          <cell r="H9578" t="str">
            <v>5645 Jet Engine Control System - data highway - Miscellaneous (Jet Engine) - Jet Engine</v>
          </cell>
        </row>
        <row r="9579">
          <cell r="H9579" t="str">
            <v>5646 Jet Engine Control System - hardware problems (including card failure) - Miscellaneous (Jet Engine) - Jet Engine</v>
          </cell>
        </row>
        <row r="9580">
          <cell r="H9580" t="str">
            <v>5647 Jet Engine Control System - internal and termination wiring - Miscellaneous (Jet Engine) - Jet Engine</v>
          </cell>
        </row>
        <row r="9581">
          <cell r="H9581" t="str">
            <v>5648 Jet Engine Control System - logic problems - Miscellaneous (Jet Engine) - Jet Engine</v>
          </cell>
        </row>
        <row r="9582">
          <cell r="H9582" t="str">
            <v>5649 Jet Engine Control System - upgrades - Miscellaneous (Jet Engine) - Jet Engine</v>
          </cell>
        </row>
        <row r="9583">
          <cell r="H9583" t="str">
            <v>5650 Other controls and instrumentation problems - Miscellaneous (Jet Engine) - Jet Engine</v>
          </cell>
        </row>
        <row r="9584">
          <cell r="H9584" t="str">
            <v>5660 Major overhaul (use for non-specific overhaul only; see page B-CCGT-2) - Miscellaneous (Jet Engine) - Jet Engine</v>
          </cell>
        </row>
        <row r="9585">
          <cell r="H9585" t="str">
            <v>5661 Engine/compressor washing - Miscellaneous (Jet Engine) - Jet Engine</v>
          </cell>
        </row>
        <row r="9586">
          <cell r="H9586" t="str">
            <v>5662 Engine exchange - Miscellaneous (Jet Engine) - Jet Engine</v>
          </cell>
        </row>
        <row r="9587">
          <cell r="H9587" t="str">
            <v>5665 Engine shafts and bearings - Miscellaneous (Jet Engine) - Jet Engine</v>
          </cell>
        </row>
        <row r="9588">
          <cell r="H9588" t="str">
            <v>5670 Hot end inspection - Miscellaneous (Jet Engine) - Jet Engine</v>
          </cell>
        </row>
        <row r="9589">
          <cell r="H9589" t="str">
            <v>5672 Boroscope inspection - Miscellaneous (Jet Engine) - Jet Engine</v>
          </cell>
        </row>
        <row r="9590">
          <cell r="H9590" t="str">
            <v>5674 General unit inspection - Miscellaneous (Jet Engine) - Jet Engine</v>
          </cell>
        </row>
        <row r="9591">
          <cell r="H9591" t="str">
            <v>5680 Vibration (not engine) in unit not attributable to bearings or other components - Miscellaneous (Jet Engine) - Jet Engine</v>
          </cell>
        </row>
        <row r="9592">
          <cell r="H9592" t="str">
            <v>5685 Engine vibration - Miscellaneous (Jet Engine) - Jet Engine</v>
          </cell>
        </row>
        <row r="9593">
          <cell r="H9593" t="str">
            <v>5686 Jet engine lockout - Miscellaneous (Jet Engine) - Jet Engine</v>
          </cell>
        </row>
        <row r="9594">
          <cell r="H9594" t="str">
            <v>5690 Engine performance testing - individual engines (use code 9999 for total unit performance testing) - Miscellaneous (Jet Engine) - Jet Engine</v>
          </cell>
        </row>
        <row r="9595">
          <cell r="H9595" t="str">
            <v>5695 Synchronous condenser equipment - Miscellaneous (Jet Engine) - Jet Engine</v>
          </cell>
        </row>
        <row r="9596">
          <cell r="H9596" t="str">
            <v>5699 Other miscellaneous jet engine problems - Miscellaneous (Jet Engine) - Jet Engine</v>
          </cell>
        </row>
        <row r="9597">
          <cell r="H9597" t="str">
            <v>6200 Combined cycle instruments and controls. (Report instruments and controls specific to the gas turbine, steam turbine, boiler, generator, or balance of plant using the codes for the appropriate piece of equipment.) - Instruments and Controls - Miscellaneous</v>
          </cell>
        </row>
        <row r="9598">
          <cell r="H9598" t="str">
            <v>7800 Couplings - Expander Turbine - Expander Turbine</v>
          </cell>
        </row>
        <row r="9599">
          <cell r="H9599" t="str">
            <v>7810 Shaft - Expander Turbine - Expander Turbine</v>
          </cell>
        </row>
        <row r="9600">
          <cell r="H9600" t="str">
            <v>7820 Bearings - Expander Turbine - Expander Turbine</v>
          </cell>
        </row>
        <row r="9601">
          <cell r="H9601" t="str">
            <v>7830 Blades - Expander Turbine - Expander Turbine</v>
          </cell>
        </row>
        <row r="9602">
          <cell r="H9602" t="str">
            <v>7840 Discs - Expander Turbine - Expander Turbine</v>
          </cell>
        </row>
        <row r="9603">
          <cell r="H9603" t="str">
            <v>7850 Spacers - Expander Turbine - Expander Turbine</v>
          </cell>
        </row>
        <row r="9604">
          <cell r="H9604" t="str">
            <v>7860 Nozzles/vanes - Expander Turbine - Expander Turbine</v>
          </cell>
        </row>
        <row r="9605">
          <cell r="H9605" t="str">
            <v>7870 Heat shields - Expander Turbine - Expander Turbine</v>
          </cell>
        </row>
        <row r="9606">
          <cell r="H9606" t="str">
            <v>7880 Exhaust diffusers - Expander Turbine - Expander Turbine</v>
          </cell>
        </row>
        <row r="9607">
          <cell r="H9607" t="str">
            <v>7890 Seal oil system and seals - Expander Turbine - Expander Turbine</v>
          </cell>
        </row>
        <row r="9608">
          <cell r="H9608" t="str">
            <v>7900 Inner casing - Expander Turbine - Expander Turbine</v>
          </cell>
        </row>
        <row r="9609">
          <cell r="H9609" t="str">
            <v>7910 Outer exhaust casing - Expander Turbine - Expander Turbine</v>
          </cell>
        </row>
        <row r="9610">
          <cell r="H9610" t="str">
            <v>7920 Lube oil system - Expander Turbine - Expander Turbine</v>
          </cell>
        </row>
        <row r="9611">
          <cell r="H9611" t="str">
            <v>7930 Controls and instrumentation - Expander Turbine - Expander Turbine</v>
          </cell>
        </row>
        <row r="9612">
          <cell r="H9612" t="str">
            <v>7940 Evactor - Expander Turbine - Expander Turbine</v>
          </cell>
        </row>
        <row r="9613">
          <cell r="H9613" t="str">
            <v>7950 Major overhaul - Expander Turbine - Expander Turbine</v>
          </cell>
        </row>
        <row r="9614">
          <cell r="H9614" t="str">
            <v>7960 Other expander turbine problems - Expander Turbine - Expander Turbine</v>
          </cell>
        </row>
        <row r="9615">
          <cell r="H9615" t="str">
            <v>4000 Outer casing - High Pressure Turbine - Steam Turbine</v>
          </cell>
        </row>
        <row r="9616">
          <cell r="H9616" t="str">
            <v>4001 Inner casing - High Pressure Turbine - Steam Turbine</v>
          </cell>
        </row>
        <row r="9617">
          <cell r="H9617" t="str">
            <v>4009 Nozzle bolting - High Pressure Turbine - Steam Turbine</v>
          </cell>
        </row>
        <row r="9618">
          <cell r="H9618" t="str">
            <v>4010 Nozzles and nozzle blocks - High Pressure Turbine - Steam Turbine</v>
          </cell>
        </row>
        <row r="9619">
          <cell r="H9619" t="str">
            <v>4011 Diaphragms - High Pressure Turbine - Steam Turbine</v>
          </cell>
        </row>
        <row r="9620">
          <cell r="H9620" t="str">
            <v>4012 Buckets or blades - High Pressure Turbine - Steam Turbine</v>
          </cell>
        </row>
        <row r="9621">
          <cell r="H9621" t="str">
            <v>4013 Diaphragms unit and shroud type - High Pressure Turbine - Steam Turbine</v>
          </cell>
        </row>
        <row r="9622">
          <cell r="H9622" t="str">
            <v>4014 Bucket or blade fouling - High Pressure Turbine - Steam Turbine</v>
          </cell>
        </row>
        <row r="9623">
          <cell r="H9623" t="str">
            <v>4015 Wheels or spindles - High Pressure Turbine - Steam Turbine</v>
          </cell>
        </row>
        <row r="9624">
          <cell r="H9624" t="str">
            <v>4020 Shaft seals - High Pressure Turbine - Steam Turbine</v>
          </cell>
        </row>
        <row r="9625">
          <cell r="H9625" t="str">
            <v>4021 Dummy rings - High Pressure Turbine - Steam Turbine</v>
          </cell>
        </row>
        <row r="9626">
          <cell r="H9626" t="str">
            <v>4022 Gland rings - High Pressure Turbine - Steam Turbine</v>
          </cell>
        </row>
        <row r="9627">
          <cell r="H9627" t="str">
            <v>4030 Rotor shaft - High Pressure Turbine - Steam Turbine</v>
          </cell>
        </row>
        <row r="9628">
          <cell r="H9628" t="str">
            <v>4040 Bearings - High Pressure Turbine - Steam Turbine</v>
          </cell>
        </row>
        <row r="9629">
          <cell r="H9629" t="str">
            <v>4041 Thrust bearings - High Pressure Turbine - Steam Turbine</v>
          </cell>
        </row>
        <row r="9630">
          <cell r="H9630" t="str">
            <v>4099 Other high pressure turbine problems - High Pressure Turbine - Steam Turbine</v>
          </cell>
        </row>
        <row r="9631">
          <cell r="H9631" t="str">
            <v>4100 Outer casing - Intermediate Pressure Turbine - Steam Turbine</v>
          </cell>
        </row>
        <row r="9632">
          <cell r="H9632" t="str">
            <v>4101 Inner casing - Intermediate Pressure Turbine - Steam Turbine</v>
          </cell>
        </row>
        <row r="9633">
          <cell r="H9633" t="str">
            <v>4109 Nozzle bolting - Intermediate Pressure Turbine - Steam Turbine</v>
          </cell>
        </row>
        <row r="9634">
          <cell r="H9634" t="str">
            <v>4110 Nozzles and nozzle blocks - Intermediate Pressure Turbine - Steam Turbine</v>
          </cell>
        </row>
        <row r="9635">
          <cell r="H9635" t="str">
            <v>4111 Diaphragms - Intermediate Pressure Turbine - Steam Turbine</v>
          </cell>
        </row>
        <row r="9636">
          <cell r="H9636" t="str">
            <v>4112 Buckets or blades - Intermediate Pressure Turbine - Steam Turbine</v>
          </cell>
        </row>
        <row r="9637">
          <cell r="H9637" t="str">
            <v>4113 Bucket or blade fouling - Intermediate Pressure Turbine - Steam Turbine</v>
          </cell>
        </row>
        <row r="9638">
          <cell r="H9638" t="str">
            <v>4115 Wheels or spindles - Intermediate Pressure Turbine - Steam Turbine</v>
          </cell>
        </row>
        <row r="9639">
          <cell r="H9639" t="str">
            <v>4120 Shaft seals - Intermediate Pressure Turbine - Steam Turbine</v>
          </cell>
        </row>
        <row r="9640">
          <cell r="H9640" t="str">
            <v>4121 Dummy rings - Intermediate Pressure Turbine - Steam Turbine</v>
          </cell>
        </row>
        <row r="9641">
          <cell r="H9641" t="str">
            <v>4122 Gland rings - Intermediate Pressure Turbine - Steam Turbine</v>
          </cell>
        </row>
        <row r="9642">
          <cell r="H9642" t="str">
            <v>4130 Rotor shaft - Intermediate Pressure Turbine - Steam Turbine</v>
          </cell>
        </row>
        <row r="9643">
          <cell r="H9643" t="str">
            <v>4140 Bearings - Intermediate Pressure Turbine - Steam Turbine</v>
          </cell>
        </row>
        <row r="9644">
          <cell r="H9644" t="str">
            <v>4141 Thrust bearings - Intermediate Pressure Turbine - Steam Turbine</v>
          </cell>
        </row>
        <row r="9645">
          <cell r="H9645" t="str">
            <v>4199 Other intermediate pressure turbine problems - Intermediate Pressure Turbine - Steam Turbine</v>
          </cell>
        </row>
        <row r="9646">
          <cell r="H9646" t="str">
            <v>4200 Outer casing - Low Pressure Turbine - Steam Turbine</v>
          </cell>
        </row>
        <row r="9647">
          <cell r="H9647" t="str">
            <v>4201 Inner casing - Low Pressure Turbine - Steam Turbine</v>
          </cell>
        </row>
        <row r="9648">
          <cell r="H9648" t="str">
            <v>4209 Nozzle bolting - Low Pressure Turbine - Steam Turbine</v>
          </cell>
        </row>
        <row r="9649">
          <cell r="H9649" t="str">
            <v>4210 Nozzles and nozzle blocks - Low Pressure Turbine - Steam Turbine</v>
          </cell>
        </row>
        <row r="9650">
          <cell r="H9650" t="str">
            <v>4211 Diaphragms - Low Pressure Turbine - Steam Turbine</v>
          </cell>
        </row>
        <row r="9651">
          <cell r="H9651" t="str">
            <v>4212 Buckets or blades - Low Pressure Turbine - Steam Turbine</v>
          </cell>
        </row>
        <row r="9652">
          <cell r="H9652" t="str">
            <v>4213 Bucket or blade fouling - Low Pressure Turbine - Steam Turbine</v>
          </cell>
        </row>
        <row r="9653">
          <cell r="H9653" t="str">
            <v>4215 Wheels or spindles - Low Pressure Turbine - Steam Turbine</v>
          </cell>
        </row>
        <row r="9654">
          <cell r="H9654" t="str">
            <v>4220 Shaft seals - Low Pressure Turbine - Steam Turbine</v>
          </cell>
        </row>
        <row r="9655">
          <cell r="H9655" t="str">
            <v>4221 Dummy rings - Low Pressure Turbine - Steam Turbine</v>
          </cell>
        </row>
        <row r="9656">
          <cell r="H9656" t="str">
            <v>4222 Gland rings - Low Pressure Turbine - Steam Turbine</v>
          </cell>
        </row>
        <row r="9657">
          <cell r="H9657" t="str">
            <v>4230 Rotor shaft - Low Pressure Turbine - Steam Turbine</v>
          </cell>
        </row>
        <row r="9658">
          <cell r="H9658" t="str">
            <v>4240 Bearings - Low Pressure Turbine - Steam Turbine</v>
          </cell>
        </row>
        <row r="9659">
          <cell r="H9659" t="str">
            <v>4241 Thrust bearings - Low Pressure Turbine - Steam Turbine</v>
          </cell>
        </row>
        <row r="9660">
          <cell r="H9660" t="str">
            <v>4250 Other low pressure turbine problems - Low Pressure Turbine - Steam Turbine</v>
          </cell>
        </row>
        <row r="9661">
          <cell r="H9661" t="str">
            <v>4260 Main stop valves - Valves - Steam Turbine</v>
          </cell>
        </row>
        <row r="9662">
          <cell r="H9662" t="str">
            <v>4261 Control valves - Valves - Steam Turbine</v>
          </cell>
        </row>
        <row r="9663">
          <cell r="H9663" t="str">
            <v>4262 Intercept valves - Valves - Steam Turbine</v>
          </cell>
        </row>
        <row r="9664">
          <cell r="H9664" t="str">
            <v>4263 Reheat stop valves - Valves - Steam Turbine</v>
          </cell>
        </row>
        <row r="9665">
          <cell r="H9665" t="str">
            <v>4264 Combined intercept valves - Valves - Steam Turbine</v>
          </cell>
        </row>
        <row r="9666">
          <cell r="H9666" t="str">
            <v>4265 Miscellaneous drain and vent valves - Valves - Steam Turbine</v>
          </cell>
        </row>
        <row r="9667">
          <cell r="H9667" t="str">
            <v>4266 Main stop valve testing - Valves - Steam Turbine</v>
          </cell>
        </row>
        <row r="9668">
          <cell r="H9668" t="str">
            <v>4267 Control valve testing - Valves - Steam Turbine</v>
          </cell>
        </row>
        <row r="9669">
          <cell r="H9669" t="str">
            <v>4268 Reheat/intercept valve testing - Valves - Steam Turbine</v>
          </cell>
        </row>
        <row r="9670">
          <cell r="H9670" t="str">
            <v>4269 Other turbine valves (including LP steam admission valves) - Valves - Steam Turbine</v>
          </cell>
        </row>
        <row r="9671">
          <cell r="H9671" t="str">
            <v>4270 Crossover or under piping - Piping - Steam Turbine</v>
          </cell>
        </row>
        <row r="9672">
          <cell r="H9672" t="str">
            <v>4279 Miscellaneous turbine piping - Piping - Steam Turbine</v>
          </cell>
        </row>
        <row r="9673">
          <cell r="H9673" t="str">
            <v>4280 Lube oil pumps - Lube Oil - Steam Turbine</v>
          </cell>
        </row>
        <row r="9674">
          <cell r="H9674" t="str">
            <v>4281 Lube oil coolers - Lube Oil - Steam Turbine</v>
          </cell>
        </row>
        <row r="9675">
          <cell r="H9675" t="str">
            <v>4282 Lube oil conditioners - Lube Oil - Steam Turbine</v>
          </cell>
        </row>
        <row r="9676">
          <cell r="H9676" t="str">
            <v>4283 Lube oil system valves and piping - Lube Oil - Steam Turbine</v>
          </cell>
        </row>
        <row r="9677">
          <cell r="H9677" t="str">
            <v>4284 Lube oil pump drive - Lube Oil - Steam Turbine</v>
          </cell>
        </row>
        <row r="9678">
          <cell r="H9678" t="str">
            <v>4289 Other lube oil system problems - Lube Oil - Steam Turbine</v>
          </cell>
        </row>
        <row r="9679">
          <cell r="H9679" t="str">
            <v>4290 Hydraulic system pumps - Controls - Steam Turbine</v>
          </cell>
        </row>
        <row r="9680">
          <cell r="H9680" t="str">
            <v>4291 Hydraulic system coolers - Controls - Steam Turbine</v>
          </cell>
        </row>
        <row r="9681">
          <cell r="H9681" t="str">
            <v>4292 Hydraulic system filters - Controls - Steam Turbine</v>
          </cell>
        </row>
        <row r="9682">
          <cell r="H9682" t="str">
            <v>4293 Hydraulic system pipes and valves - Controls - Steam Turbine</v>
          </cell>
        </row>
        <row r="9683">
          <cell r="H9683" t="str">
            <v>4299 Other hydraulic system problems - Controls - Steam Turbine</v>
          </cell>
        </row>
        <row r="9684">
          <cell r="H9684" t="str">
            <v>4300 Turbine supervisory system (use codes 4290 to 4299 for hydraulic oil) - Controls - Steam Turbine</v>
          </cell>
        </row>
        <row r="9685">
          <cell r="H9685" t="str">
            <v>4301 Turbine governing system - Controls - Steam Turbine</v>
          </cell>
        </row>
        <row r="9686">
          <cell r="H9686" t="str">
            <v>4302 Turbine trip devices (including instruments) - Controls - Steam Turbine</v>
          </cell>
        </row>
        <row r="9687">
          <cell r="H9687" t="str">
            <v>4303 Exhaust hood and spray controls - Controls - Steam Turbine</v>
          </cell>
        </row>
        <row r="9688">
          <cell r="H9688" t="str">
            <v>4304 Automatic turbine control systems - mechanical - Controls - Steam Turbine</v>
          </cell>
        </row>
        <row r="9689">
          <cell r="H9689" t="str">
            <v>4305 Automatic turbine control systems - mechanical - hydraulic - Controls - Steam Turbine</v>
          </cell>
        </row>
        <row r="9690">
          <cell r="H9690" t="str">
            <v>4306 Automatic turbine control systems - electro-hydraulic - analog - Controls - Steam Turbine</v>
          </cell>
        </row>
        <row r="9691">
          <cell r="H9691" t="str">
            <v>4307 Automatic turbine control systems - electro-hydraulic - digital - Controls - Steam Turbine</v>
          </cell>
        </row>
        <row r="9692">
          <cell r="H9692" t="str">
            <v>4308 Automatic turbine control systems - digital control and monitoring - Controls - Steam Turbine</v>
          </cell>
        </row>
        <row r="9693">
          <cell r="H9693" t="str">
            <v>4309 Other turbine instrument and control problems - Controls - Steam Turbine</v>
          </cell>
        </row>
        <row r="9694">
          <cell r="H9694" t="str">
            <v>4310 Steam Turbine Control System - data highway - Controls - Steam Turbine</v>
          </cell>
        </row>
        <row r="9695">
          <cell r="H9695" t="str">
            <v>4311 Steam Turbine Control System - hardware problems (including card failure) - Controls - Steam Turbine</v>
          </cell>
        </row>
        <row r="9696">
          <cell r="H9696" t="str">
            <v>4312 Steam Turbine Control System - internal and termination wiring - Controls - Steam Turbine</v>
          </cell>
        </row>
        <row r="9697">
          <cell r="H9697" t="str">
            <v>4313 Steam Turbine Control System - logic problems - Controls - Steam Turbine</v>
          </cell>
        </row>
        <row r="9698">
          <cell r="H9698" t="str">
            <v>4314 Steam Turbine Control System - upgrades - Controls - Steam Turbine</v>
          </cell>
        </row>
        <row r="9699">
          <cell r="H9699" t="str">
            <v>4400 Major turbine overhaul (720 hours or longer) (use for non-specific overhaul only; see page B-CCGT-2) - Miscellaneous (Steam Turbine) - Steam Turbine</v>
          </cell>
        </row>
        <row r="9700">
          <cell r="H9700" t="str">
            <v>4401 Inspection - Miscellaneous (Steam Turbine) - Steam Turbine</v>
          </cell>
        </row>
        <row r="9701">
          <cell r="H9701" t="str">
            <v>4402 Minor turbine overhaul (less than 720 hours) (use for non-specific overhaul only; see page B-CCGT-2) - Miscellaneous (Steam Turbine) - Steam Turbine</v>
          </cell>
        </row>
        <row r="9702">
          <cell r="H9702" t="str">
            <v>4410 Turning gear and motor - Miscellaneous (Steam Turbine) - Steam Turbine</v>
          </cell>
        </row>
        <row r="9703">
          <cell r="H9703" t="str">
            <v>4411 Steam turbine gear box (single shaft configuration) - Miscellaneous (Steam Turbine) - Steam Turbine</v>
          </cell>
        </row>
        <row r="9704">
          <cell r="H9704" t="str">
            <v>4412 Steam turbine clutch (single shaft configuration) - Miscellaneous (Steam Turbine) - Steam Turbine</v>
          </cell>
        </row>
        <row r="9705">
          <cell r="H9705" t="str">
            <v>4415 Shaft coupling mechanism - Miscellaneous (Steam Turbine) - Steam Turbine</v>
          </cell>
        </row>
        <row r="9706">
          <cell r="H9706" t="str">
            <v>4420 Vibration of the turbine generator unit that cannot be attributed to a specific cause such as bearings or blades (use this code for balance moves) - Miscellaneous (Steam Turbine) - Steam Turbine</v>
          </cell>
        </row>
        <row r="9707">
          <cell r="H9707" t="str">
            <v>4430 Gland seal system - Miscellaneous (Steam Turbine) - Steam Turbine</v>
          </cell>
        </row>
        <row r="9708">
          <cell r="H9708" t="str">
            <v>4450 Water induction - Miscellaneous (Steam Turbine) - Steam Turbine</v>
          </cell>
        </row>
        <row r="9709">
          <cell r="H9709" t="str">
            <v>4460 Turbine overspeed trip test - Miscellaneous (Steam Turbine) - Steam Turbine</v>
          </cell>
        </row>
        <row r="9710">
          <cell r="H9710" t="str">
            <v>4470 Differential expansion - Miscellaneous (Steam Turbine) - Steam Turbine</v>
          </cell>
        </row>
        <row r="9711">
          <cell r="H9711" t="str">
            <v>4490 Turbine performance testing (use code 9999 for total unit performance testing) - Miscellaneous (Steam Turbine) - Steam Turbine</v>
          </cell>
        </row>
        <row r="9712">
          <cell r="H9712" t="str">
            <v>4499 Other miscellaneous steam turbine problems - Miscellaneous (Steam Turbine) - Steam Turbine</v>
          </cell>
        </row>
        <row r="9713">
          <cell r="H9713" t="str">
            <v>4500 Rotor windings (including damper windings and fan blades on hydro units) - Generator - Generator</v>
          </cell>
        </row>
        <row r="9714">
          <cell r="H9714" t="str">
            <v>4510 Rotor collector rings - Generator - Generator</v>
          </cell>
        </row>
        <row r="9715">
          <cell r="H9715" t="str">
            <v>4511 Rotor, General - Generator - Generator</v>
          </cell>
        </row>
        <row r="9716">
          <cell r="H9716" t="str">
            <v>4512 Retaining Rings - Generator - Generator</v>
          </cell>
        </row>
        <row r="9717">
          <cell r="H9717" t="str">
            <v>4520 Stator windings, bushings, and terminals - Generator - Generator</v>
          </cell>
        </row>
        <row r="9718">
          <cell r="H9718" t="str">
            <v>4530 Stator core iron - Generator - Generator</v>
          </cell>
        </row>
        <row r="9719">
          <cell r="H9719" t="str">
            <v>4535 Stator, General - Generator - Generator</v>
          </cell>
        </row>
        <row r="9720">
          <cell r="H9720" t="str">
            <v>4536 Generator Heaters - Generator - Generator</v>
          </cell>
        </row>
        <row r="9721">
          <cell r="H9721" t="str">
            <v>4540 Brushes and brush rigging - Generator - Generator</v>
          </cell>
        </row>
        <row r="9722">
          <cell r="H9722" t="str">
            <v>4550 Generator bearings and lube oil system (including thrust bearings on hydro units) - Generator - Generator</v>
          </cell>
        </row>
        <row r="9723">
          <cell r="H9723" t="str">
            <v>4551 Generator bearings - Generator - Generator</v>
          </cell>
        </row>
        <row r="9724">
          <cell r="H9724" t="str">
            <v>4552 Generator lube oil system - Generator - Generator</v>
          </cell>
        </row>
        <row r="9725">
          <cell r="H9725" t="str">
            <v>4555 Bearing cooling system - Generator - Generator</v>
          </cell>
        </row>
        <row r="9726">
          <cell r="H9726" t="str">
            <v>4560 Generator vibration (excluding vibration due to failed bearing and other components) - Generator - Generator</v>
          </cell>
        </row>
        <row r="9727">
          <cell r="H9727" t="str">
            <v>4570 Generator casing - Generator - Generator</v>
          </cell>
        </row>
        <row r="9728">
          <cell r="H9728" t="str">
            <v>4580 Generator end bells and bolting - Generator - Generator</v>
          </cell>
        </row>
        <row r="9729">
          <cell r="H9729" t="str">
            <v>4600 Exciter drive - motor - Exciter - Generator</v>
          </cell>
        </row>
        <row r="9730">
          <cell r="H9730" t="str">
            <v>4601 Exciter field rheostat - Exciter - Generator</v>
          </cell>
        </row>
        <row r="9731">
          <cell r="H9731" t="str">
            <v>4602 Exciter commutator and brushes - Exciter - Generator</v>
          </cell>
        </row>
        <row r="9732">
          <cell r="H9732" t="str">
            <v>4603 Solid state exciter element - Exciter - Generator</v>
          </cell>
        </row>
        <row r="9733">
          <cell r="H9733" t="str">
            <v>4604 Exciter drive - shaft - Exciter - Generator</v>
          </cell>
        </row>
        <row r="9734">
          <cell r="H9734" t="str">
            <v>4605 Exciter transformer - Exciter - Generator</v>
          </cell>
        </row>
        <row r="9735">
          <cell r="H9735" t="str">
            <v>4609 Other exciter problems - Exciter - Generator</v>
          </cell>
        </row>
        <row r="9736">
          <cell r="H9736" t="str">
            <v>4610 Hydrogen cooling system piping and valves - Cooling System - Generator</v>
          </cell>
        </row>
        <row r="9737">
          <cell r="H9737" t="str">
            <v>4611 Hydrogen coolers - Cooling System - Generator</v>
          </cell>
        </row>
        <row r="9738">
          <cell r="H9738" t="str">
            <v>4612 Hydrogen storage system - Cooling System - Generator</v>
          </cell>
        </row>
        <row r="9739">
          <cell r="H9739" t="str">
            <v>4613 Hydrogen seals - Cooling System - Generator</v>
          </cell>
        </row>
        <row r="9740">
          <cell r="H9740" t="str">
            <v>4619 Other hydrogen system problems - Cooling System - Generator</v>
          </cell>
        </row>
        <row r="9741">
          <cell r="H9741" t="str">
            <v>4620 Air cooling system - Cooling System - Generator</v>
          </cell>
        </row>
        <row r="9742">
          <cell r="H9742" t="str">
            <v>4630 Liquid cooling system - Cooling System - Generator</v>
          </cell>
        </row>
        <row r="9743">
          <cell r="H9743" t="str">
            <v>4640 Seal oil system and seals - Cooling System - Generator</v>
          </cell>
        </row>
        <row r="9744">
          <cell r="H9744" t="str">
            <v>4650 Other cooling system problems - Cooling System - Generator</v>
          </cell>
        </row>
        <row r="9745">
          <cell r="H9745" t="str">
            <v>4700 Generator voltage control - Controls - Generator</v>
          </cell>
        </row>
        <row r="9746">
          <cell r="H9746" t="str">
            <v>4710 Generator metering devices - Controls - Generator</v>
          </cell>
        </row>
        <row r="9747">
          <cell r="H9747" t="str">
            <v>4720 Generator synchronization equipment - Controls - Generator</v>
          </cell>
        </row>
        <row r="9748">
          <cell r="H9748" t="str">
            <v>4730 Generator current and potential transformers - Controls - Generator</v>
          </cell>
        </row>
        <row r="9749">
          <cell r="H9749" t="str">
            <v>4740 Emergency generator trip devices - Controls - Generator</v>
          </cell>
        </row>
        <row r="9750">
          <cell r="H9750" t="str">
            <v>4750 Other generator controls and metering problems - Controls - Generator</v>
          </cell>
        </row>
        <row r="9751">
          <cell r="H9751" t="str">
            <v>4800 Generator main leads - Miscellaneous (Generator) - Generator</v>
          </cell>
        </row>
        <row r="9752">
          <cell r="H9752" t="str">
            <v>4805 Generator Bus Duct Cooling System - Miscellaneous (Generator) - Generator</v>
          </cell>
        </row>
        <row r="9753">
          <cell r="H9753" t="str">
            <v>4810 Generator output breaker - Miscellaneous (Generator) - Generator</v>
          </cell>
        </row>
        <row r="9754">
          <cell r="H9754" t="str">
            <v>4830 Major generator overhaul (720 hours or longer) (use for non-specific overhaul only; see page B-CCGT-2) - Miscellaneous (Generator) - Generator</v>
          </cell>
        </row>
        <row r="9755">
          <cell r="H9755" t="str">
            <v>4831 Minor generator overhaul (less than 720 hours) (use for non-specific overhaul only; see page B-CCGT-2) - Miscellaneous (Generator) - Generator</v>
          </cell>
        </row>
        <row r="9756">
          <cell r="H9756" t="str">
            <v>4840 Inspection - Miscellaneous (Generator) - Generator</v>
          </cell>
        </row>
        <row r="9757">
          <cell r="H9757" t="str">
            <v>4841 Generator doble testing - Miscellaneous (Generator) - Generator</v>
          </cell>
        </row>
        <row r="9758">
          <cell r="H9758" t="str">
            <v>4842 Reactive and capability testing - Miscellaneous (Generator) - Generator</v>
          </cell>
        </row>
        <row r="9759">
          <cell r="H9759" t="str">
            <v>4850 Core monitor alarm - Miscellaneous (Generator) - Generator</v>
          </cell>
        </row>
        <row r="9760">
          <cell r="H9760" t="str">
            <v>4860 Generator neutral grounding equipment - Miscellaneous (Generator) - Generator</v>
          </cell>
        </row>
        <row r="9761">
          <cell r="H9761" t="str">
            <v>4899 Other miscellaneous generator problems - Miscellaneous (Generator) - Generator</v>
          </cell>
        </row>
        <row r="9762">
          <cell r="H9762" t="str">
            <v>358 Oil burner piping and valves - HRSG Boiler Fuel Supply - Heat Recovery Steam Generator (HRSG)</v>
          </cell>
        </row>
        <row r="9763">
          <cell r="H9763" t="str">
            <v>359 Gas burner piping and valves - HRSG Boiler Fuel Supply - Heat Recovery Steam Generator (HRSG)</v>
          </cell>
        </row>
        <row r="9764">
          <cell r="H9764" t="str">
            <v>360 Burners - HRSG Boiler Fuel Supply - Heat Recovery Steam Generator (HRSG)</v>
          </cell>
        </row>
        <row r="9765">
          <cell r="H9765" t="str">
            <v>361 Burner orifices - HRSG Boiler Fuel Supply - Heat Recovery Steam Generator (HRSG)</v>
          </cell>
        </row>
        <row r="9766">
          <cell r="H9766" t="str">
            <v>370 Burner instruments and controls (except light off) - HRSG Boiler Fuel Supply - Heat Recovery Steam Generator (HRSG)</v>
          </cell>
        </row>
        <row r="9767">
          <cell r="H9767" t="str">
            <v>380 Light off (igniter) systems (including fuel supply) - HRSG Boiler Fuel Supply - Heat Recovery Steam Generator (HRSG)</v>
          </cell>
        </row>
        <row r="9768">
          <cell r="H9768" t="str">
            <v>385 Igniters - HRSG Boiler Fuel Supply - Heat Recovery Steam Generator (HRSG)</v>
          </cell>
        </row>
        <row r="9769">
          <cell r="H9769" t="str">
            <v>410 Other burner problems - HRSG Boiler Fuel Supply - Heat Recovery Steam Generator (HRSG)</v>
          </cell>
        </row>
        <row r="9770">
          <cell r="H9770" t="str">
            <v>440 Fuel oil pumps (general) - HRSG Boiler Fuel Supply - Heat Recovery Steam Generator (HRSG)</v>
          </cell>
        </row>
        <row r="9771">
          <cell r="H9771" t="str">
            <v>441 Fuel oil pumps (burner supply) - HRSG Boiler Fuel Supply - Heat Recovery Steam Generator (HRSG)</v>
          </cell>
        </row>
        <row r="9772">
          <cell r="H9772" t="str">
            <v>442 Fuel oil pumps (forwarding/transfer) - HRSG Boiler Fuel Supply - Heat Recovery Steam Generator (HRSG)</v>
          </cell>
        </row>
        <row r="9773">
          <cell r="H9773" t="str">
            <v>443 Fuel oil (burner supply) pump drives - HRSG Boiler Fuel Supply - Heat Recovery Steam Generator (HRSG)</v>
          </cell>
        </row>
        <row r="9774">
          <cell r="H9774" t="str">
            <v>444 Fuel oil (forwarding/transfer) pump drives - HRSG Boiler Fuel Supply - Heat Recovery Steam Generator (HRSG)</v>
          </cell>
        </row>
        <row r="9775">
          <cell r="H9775" t="str">
            <v>450 Fuel oil heaters - HRSG Boiler Fuel Supply - Heat Recovery Steam Generator (HRSG)</v>
          </cell>
        </row>
        <row r="9776">
          <cell r="H9776" t="str">
            <v>460 Fuel oil atomizers - HRSG Boiler Fuel Supply - Heat Recovery Steam Generator (HRSG)</v>
          </cell>
        </row>
        <row r="9777">
          <cell r="H9777" t="str">
            <v>470 Oil and gas fires - HRSG Boiler Fuel Supply - Heat Recovery Steam Generator (HRSG)</v>
          </cell>
        </row>
        <row r="9778">
          <cell r="H9778" t="str">
            <v>480 Other oil and gas fuel supply problems (see codes 0360-0410 for burner problems) - HRSG Boiler Fuel Supply - Heat Recovery Steam Generator (HRSG)</v>
          </cell>
        </row>
        <row r="9779">
          <cell r="H9779" t="str">
            <v>500 Main steam piping up to turbine stop valves - HRSG Boiler Piping System - Heat Recovery Steam Generator (HRSG)</v>
          </cell>
        </row>
        <row r="9780">
          <cell r="H9780" t="str">
            <v>510 Main steam relief/safety valves off superheater - HRSG Boiler Piping System - Heat Recovery Steam Generator (HRSG)</v>
          </cell>
        </row>
        <row r="9781">
          <cell r="H9781" t="str">
            <v>520 Other main steam valves (including vent and drain valves but not including the turbine stop valves) - HRSG Boiler Piping System - Heat Recovery Steam Generator (HRSG)</v>
          </cell>
        </row>
        <row r="9782">
          <cell r="H9782" t="str">
            <v>530 Other main steam system problems - HRSG Boiler Piping System - Heat Recovery Steam Generator (HRSG)</v>
          </cell>
        </row>
        <row r="9783">
          <cell r="H9783" t="str">
            <v>6110 HP steam piping up to turbine stop valves - Greater than 600 PSIG (see 0790 for piping supports) - HRSG Boiler Piping System - Heat Recovery Steam Generator (HRSG)</v>
          </cell>
        </row>
        <row r="9784">
          <cell r="H9784" t="str">
            <v>6111 HP steam relief/safety valves - HRSG Boiler Piping System - Heat Recovery Steam Generator (HRSG)</v>
          </cell>
        </row>
        <row r="9785">
          <cell r="H9785" t="str">
            <v>6112 Other HP steam valves (including vent and drain valves but not including the turbine stop valves) - HRSG Boiler Piping System - Heat Recovery Steam Generator (HRSG)</v>
          </cell>
        </row>
        <row r="9786">
          <cell r="H9786" t="str">
            <v>6113 Other HP steam system problems - HRSG Boiler Piping System - Heat Recovery Steam Generator (HRSG)</v>
          </cell>
        </row>
        <row r="9787">
          <cell r="H9787" t="str">
            <v>6114 HP steam isolation/boundary valves - HRSG Boiler Piping System - Heat Recovery Steam Generator (HRSG)</v>
          </cell>
        </row>
        <row r="9788">
          <cell r="H9788" t="str">
            <v>6120 IP steam piping up to turbine stop valves - Between 200 &amp; 600 PSIG (see 0790 for piping supports) - HRSG Boiler Piping System - Heat Recovery Steam Generator (HRSG)</v>
          </cell>
        </row>
        <row r="9789">
          <cell r="H9789" t="str">
            <v>6121 IP steam relief/safety valves - HRSG Boiler Piping System - Heat Recovery Steam Generator (HRSG)</v>
          </cell>
        </row>
        <row r="9790">
          <cell r="H9790" t="str">
            <v>6122 Other IP steam valves (including vent and drain valves but not including the turbine stop valves) - HRSG Boiler Piping System - Heat Recovery Steam Generator (HRSG)</v>
          </cell>
        </row>
        <row r="9791">
          <cell r="H9791" t="str">
            <v>6123 Other IP steam system problems - HRSG Boiler Piping System - Heat Recovery Steam Generator (HRSG)</v>
          </cell>
        </row>
        <row r="9792">
          <cell r="H9792" t="str">
            <v>6124 IP steam isolation/boundary valves - HRSG Boiler Piping System - Heat Recovery Steam Generator (HRSG)</v>
          </cell>
        </row>
        <row r="9793">
          <cell r="H9793" t="str">
            <v>6130 LP steam piping up to turbine stop valves - Less than 200 PSIG (see 0790 for piping supports) - HRSG Boiler Piping System - Heat Recovery Steam Generator (HRSG)</v>
          </cell>
        </row>
        <row r="9794">
          <cell r="H9794" t="str">
            <v>6131 LP steam relief/safety valves - HRSG Boiler Piping System - Heat Recovery Steam Generator (HRSG)</v>
          </cell>
        </row>
        <row r="9795">
          <cell r="H9795" t="str">
            <v>6132 Other LP steam valves (including vent and drain valves but not including the turbine stop valves) - HRSG Boiler Piping System - Heat Recovery Steam Generator (HRSG)</v>
          </cell>
        </row>
        <row r="9796">
          <cell r="H9796" t="str">
            <v>6133 Other LP steam system problems - HRSG Boiler Piping System - Heat Recovery Steam Generator (HRSG)</v>
          </cell>
        </row>
        <row r="9797">
          <cell r="H9797" t="str">
            <v>6134 Other main steam valves (including vent and drain valves but not including the turbine stop valves) - HRSG Boiler Piping System - Heat Recovery Steam Generator (HRSG)</v>
          </cell>
        </row>
        <row r="9798">
          <cell r="H9798" t="str">
            <v>6135 LP steam isolation/boundary valves - HRSG Boiler Piping System - Heat Recovery Steam Generator (HRSG)</v>
          </cell>
        </row>
        <row r="9799">
          <cell r="H9799" t="str">
            <v>540 Hot reheat steam piping up to turbine stop valves - HRSG Boiler Piping System - Heat Recovery Steam Generator (HRSG)</v>
          </cell>
        </row>
        <row r="9800">
          <cell r="H9800" t="str">
            <v>541 Cold reheat steam piping up to boiler - HRSG Boiler Piping System - Heat Recovery Steam Generator (HRSG)</v>
          </cell>
        </row>
        <row r="9801">
          <cell r="H9801" t="str">
            <v>550 Reheat steam relief/safety valves - HRSG Boiler Piping System - Heat Recovery Steam Generator (HRSG)</v>
          </cell>
        </row>
        <row r="9802">
          <cell r="H9802" t="str">
            <v>560 Other hot reheat steam valves (not including turbine stop or intercept valves) - HRSG Boiler Piping System - Heat Recovery Steam Generator (HRSG)</v>
          </cell>
        </row>
        <row r="9803">
          <cell r="H9803" t="str">
            <v>561 Other cold reheat steam valves (not including turbine stop or intercept valves) - HRSG Boiler Piping System - Heat Recovery Steam Generator (HRSG)</v>
          </cell>
        </row>
        <row r="9804">
          <cell r="H9804" t="str">
            <v>570 Other reheat steam problems - HRSG Boiler Piping System - Heat Recovery Steam Generator (HRSG)</v>
          </cell>
        </row>
        <row r="9805">
          <cell r="H9805" t="str">
            <v>6140 HP Desuperheater/attemperator piping - Greater than 600 PSIG. - HRSG Boiler Piping System - Heat Recovery Steam Generator (HRSG)</v>
          </cell>
        </row>
        <row r="9806">
          <cell r="H9806" t="str">
            <v>6141 HP Desuperheater/attemperator valves - HRSG Boiler Piping System - Heat Recovery Steam Generator (HRSG)</v>
          </cell>
        </row>
        <row r="9807">
          <cell r="H9807" t="str">
            <v>6142 HP Desuperheater/attemperator spray nozzles - HRSG Boiler Piping System - Heat Recovery Steam Generator (HRSG)</v>
          </cell>
        </row>
        <row r="9808">
          <cell r="H9808" t="str">
            <v>6143 HP Desuperheater/attemperator drums - HRSG Boiler Piping System - Heat Recovery Steam Generator (HRSG)</v>
          </cell>
        </row>
        <row r="9809">
          <cell r="H9809" t="str">
            <v>6144 Other HP desuperheater/attemperator problems - HRSG Boiler Piping System - Heat Recovery Steam Generator (HRSG)</v>
          </cell>
        </row>
        <row r="9810">
          <cell r="H9810" t="str">
            <v>6145 IP Desuperheater/attemperator piping - Between 200-600 PSIG - HRSG Boiler Piping System - Heat Recovery Steam Generator (HRSG)</v>
          </cell>
        </row>
        <row r="9811">
          <cell r="H9811" t="str">
            <v>6146 IP Desuperheater/attemperator valves - HRSG Boiler Piping System - Heat Recovery Steam Generator (HRSG)</v>
          </cell>
        </row>
        <row r="9812">
          <cell r="H9812" t="str">
            <v>6147 IP Desuperheater/attemperator spray nozzles - HRSG Boiler Piping System - Heat Recovery Steam Generator (HRSG)</v>
          </cell>
        </row>
        <row r="9813">
          <cell r="H9813" t="str">
            <v>6148 IP Desuperheater/attemperator drums - HRSG Boiler Piping System - Heat Recovery Steam Generator (HRSG)</v>
          </cell>
        </row>
        <row r="9814">
          <cell r="H9814" t="str">
            <v>6149 Other IP desuperheater/attemperator problems - HRSG Boiler Piping System - Heat Recovery Steam Generator (HRSG)</v>
          </cell>
        </row>
        <row r="9815">
          <cell r="H9815" t="str">
            <v>6150 LP Desuperheater/attemperator piping - Less than 200 PSIG - HRSG Boiler Piping System - Heat Recovery Steam Generator (HRSG)</v>
          </cell>
        </row>
        <row r="9816">
          <cell r="H9816" t="str">
            <v>6151 LP Desuperheater/attemperator valves - HRSG Boiler Piping System - Heat Recovery Steam Generator (HRSG)</v>
          </cell>
        </row>
        <row r="9817">
          <cell r="H9817" t="str">
            <v>6152 LP Desuperheater/attemperator spray nozzles - HRSG Boiler Piping System - Heat Recovery Steam Generator (HRSG)</v>
          </cell>
        </row>
        <row r="9818">
          <cell r="H9818" t="str">
            <v>6153 LP Desuperheater/attemperator drums - HRSG Boiler Piping System - Heat Recovery Steam Generator (HRSG)</v>
          </cell>
        </row>
        <row r="9819">
          <cell r="H9819" t="str">
            <v>6154 Other LP desuperheater/attemperator problems - HRSG Boiler Piping System - Heat Recovery Steam Generator (HRSG)</v>
          </cell>
        </row>
        <row r="9820">
          <cell r="H9820" t="str">
            <v>6160 HP Startup bypass system piping (including drain lines up to heaters or condenser) - Greater than 600 PSIG - HRSG Boiler Piping System - Heat Recovery Steam Generator (HRSG)</v>
          </cell>
        </row>
        <row r="9821">
          <cell r="H9821" t="str">
            <v>6161 HP Startup bypass system valves - HRSG Boiler Piping System - Heat Recovery Steam Generator (HRSG)</v>
          </cell>
        </row>
        <row r="9822">
          <cell r="H9822" t="str">
            <v>6162 HP Startup bypass tanks or flash tanks - HRSG Boiler Piping System - Heat Recovery Steam Generator (HRSG)</v>
          </cell>
        </row>
        <row r="9823">
          <cell r="H9823" t="str">
            <v>6163 Other HP startup bypass system problems - HRSG Boiler Piping System - Heat Recovery Steam Generator (HRSG)</v>
          </cell>
        </row>
        <row r="9824">
          <cell r="H9824" t="str">
            <v>6164 HP startup bypass instrumentation and controls - HRSG Boiler Piping System - Heat Recovery Steam Generator (HRSG)</v>
          </cell>
        </row>
        <row r="9825">
          <cell r="H9825" t="str">
            <v>6170 IP Startup bypass system piping (including drain lines up to heaters or condenser) - Between 200-600 PSIG - HRSG Boiler Piping System - Heat Recovery Steam Generator (HRSG)</v>
          </cell>
        </row>
        <row r="9826">
          <cell r="H9826" t="str">
            <v>6171 IP Startup bypass system valves - HRSG Boiler Piping System - Heat Recovery Steam Generator (HRSG)</v>
          </cell>
        </row>
        <row r="9827">
          <cell r="H9827" t="str">
            <v>6172 IP Startup bypass tanks or flash tanks - HRSG Boiler Piping System - Heat Recovery Steam Generator (HRSG)</v>
          </cell>
        </row>
        <row r="9828">
          <cell r="H9828" t="str">
            <v>6173 Other IP startup bypass system problems - HRSG Boiler Piping System - Heat Recovery Steam Generator (HRSG)</v>
          </cell>
        </row>
        <row r="9829">
          <cell r="H9829" t="str">
            <v>6174 IP startup bypass instrumentation and controls - HRSG Boiler Piping System - Heat Recovery Steam Generator (HRSG)</v>
          </cell>
        </row>
        <row r="9830">
          <cell r="H9830" t="str">
            <v>6180 LP Startup bypass system piping (including drain lines up to heaters or condenser) - Less than 200 PSIG - HRSG Boiler Piping System - Heat Recovery Steam Generator (HRSG)</v>
          </cell>
        </row>
        <row r="9831">
          <cell r="H9831" t="str">
            <v>6181 LP Startup bypass system valves - HRSG Boiler Piping System - Heat Recovery Steam Generator (HRSG)</v>
          </cell>
        </row>
        <row r="9832">
          <cell r="H9832" t="str">
            <v>6182 LP Startup bypass tanks or flash tanks - HRSG Boiler Piping System - Heat Recovery Steam Generator (HRSG)</v>
          </cell>
        </row>
        <row r="9833">
          <cell r="H9833" t="str">
            <v>6183 Other LP startup bypass system problems - HRSG Boiler Piping System - Heat Recovery Steam Generator (HRSG)</v>
          </cell>
        </row>
        <row r="9834">
          <cell r="H9834" t="str">
            <v>6184 LP startup bypass instrumentation and controls - HRSG Boiler Piping System - Heat Recovery Steam Generator (HRSG)</v>
          </cell>
        </row>
        <row r="9835">
          <cell r="H9835" t="str">
            <v>670 Feedwater piping downstream of feedwater regulating valve - HRSG Boiler Piping System - Heat Recovery Steam Generator (HRSG)</v>
          </cell>
        </row>
        <row r="9836">
          <cell r="H9836" t="str">
            <v>680 Feedwater valves (not feedwater regulating valve) - HRSG Boiler Piping System - Heat Recovery Steam Generator (HRSG)</v>
          </cell>
        </row>
        <row r="9837">
          <cell r="H9837" t="str">
            <v>690 Other feedwater problems downstream of feedwater regulating valve (use codes 3401 to 3499 for remainder of feedwater system) - HRSG Boiler Piping System - Heat Recovery Steam Generator (HRSG)</v>
          </cell>
        </row>
        <row r="9838">
          <cell r="H9838" t="str">
            <v>700 Blowdown system valves - HRSG Boiler Piping System - Heat Recovery Steam Generator (HRSG)</v>
          </cell>
        </row>
        <row r="9839">
          <cell r="H9839" t="str">
            <v>710 Blowdown system piping - HRSG Boiler Piping System - Heat Recovery Steam Generator (HRSG)</v>
          </cell>
        </row>
        <row r="9840">
          <cell r="H9840" t="str">
            <v>720 Blowdown system controls / instrumentation - HRSG Boiler Piping System - Heat Recovery Steam Generator (HRSG)</v>
          </cell>
        </row>
        <row r="9841">
          <cell r="H9841" t="str">
            <v>730 Other blowdown system problems - HRSG Boiler Piping System - Heat Recovery Steam Generator (HRSG)</v>
          </cell>
        </row>
        <row r="9842">
          <cell r="H9842" t="str">
            <v>740 Boiler recirculation pumps - HRSG Boiler Piping System - Heat Recovery Steam Generator (HRSG)</v>
          </cell>
        </row>
        <row r="9843">
          <cell r="H9843" t="str">
            <v>741 Boiler recirculation pumps - motors - HRSG Boiler Piping System - Heat Recovery Steam Generator (HRSG)</v>
          </cell>
        </row>
        <row r="9844">
          <cell r="H9844" t="str">
            <v>750 Boiler recirculation piping including downcomers - HRSG Boiler Piping System - Heat Recovery Steam Generator (HRSG)</v>
          </cell>
        </row>
        <row r="9845">
          <cell r="H9845" t="str">
            <v>760 Boiler recirculation valves - HRSG Boiler Piping System - Heat Recovery Steam Generator (HRSG)</v>
          </cell>
        </row>
        <row r="9846">
          <cell r="H9846" t="str">
            <v>770 Other boiler recirculation problems - HRSG Boiler Piping System - Heat Recovery Steam Generator (HRSG)</v>
          </cell>
        </row>
        <row r="9847">
          <cell r="H9847" t="str">
            <v>775 Economizer piping - HRSG Boiler Piping System - Heat Recovery Steam Generator (HRSG)</v>
          </cell>
        </row>
        <row r="9848">
          <cell r="H9848" t="str">
            <v>780 Headers between tube bundles - HRSG Boiler Piping System - Heat Recovery Steam Generator (HRSG)</v>
          </cell>
        </row>
        <row r="9849">
          <cell r="H9849" t="str">
            <v>782 Headers and caps - HRSG Boiler Piping System - Heat Recovery Steam Generator (HRSG)</v>
          </cell>
        </row>
        <row r="9850">
          <cell r="H9850" t="str">
            <v>790 Pipe hangers, brackets, supports (general) - HRSG Boiler Piping System - Heat Recovery Steam Generator (HRSG)</v>
          </cell>
        </row>
        <row r="9851">
          <cell r="H9851" t="str">
            <v>799 Other miscellaneous piping system problems - HRSG Boiler Piping System - Heat Recovery Steam Generator (HRSG)</v>
          </cell>
        </row>
        <row r="9852">
          <cell r="H9852" t="str">
            <v>800 Drums and drum internals (single drum only) - HRSG Boiler Internals and Structures - Heat Recovery Steam Generator (HRSG)</v>
          </cell>
        </row>
        <row r="9853">
          <cell r="H9853" t="str">
            <v>801 HP Drum (including drum level trips not attributable to other causes) - HRSG Boiler Internals and Structures - Heat Recovery Steam Generator (HRSG)</v>
          </cell>
        </row>
        <row r="9854">
          <cell r="H9854" t="str">
            <v>802 IP Drum (including drum level trips not attributable to other causes) - HRSG Boiler Internals and Structures - Heat Recovery Steam Generator (HRSG)</v>
          </cell>
        </row>
        <row r="9855">
          <cell r="H9855" t="str">
            <v>803 LP Drum (including drum level trips not attributable to other causes) - HRSG Boiler Internals and Structures - Heat Recovery Steam Generator (HRSG)</v>
          </cell>
        </row>
        <row r="9856">
          <cell r="H9856" t="str">
            <v>810 Boiler supports and structures (use code 1320 for tube supports) - HRSG Boiler Internals and Structures - Heat Recovery Steam Generator (HRSG)</v>
          </cell>
        </row>
        <row r="9857">
          <cell r="H9857" t="str">
            <v>820 Casing - HRSG Boiler Internals and Structures - Heat Recovery Steam Generator (HRSG)</v>
          </cell>
        </row>
        <row r="9858">
          <cell r="H9858" t="str">
            <v>830 Doors - HRSG Boiler Internals and Structures - Heat Recovery Steam Generator (HRSG)</v>
          </cell>
        </row>
        <row r="9859">
          <cell r="H9859" t="str">
            <v>840 Refractory and insulation - HRSG Boiler Internals and Structures - Heat Recovery Steam Generator (HRSG)</v>
          </cell>
        </row>
        <row r="9860">
          <cell r="H9860" t="str">
            <v>845 Windbox expansion joints - HRSG Boiler Internals and Structures - Heat Recovery Steam Generator (HRSG)</v>
          </cell>
        </row>
        <row r="9861">
          <cell r="H9861" t="str">
            <v>847 Other expansion joints - HRSG Boiler Internals and Structures - Heat Recovery Steam Generator (HRSG)</v>
          </cell>
        </row>
        <row r="9862">
          <cell r="H9862" t="str">
            <v>848 Inlet panel - HRSG Boiler Internals and Structures - Heat Recovery Steam Generator (HRSG)</v>
          </cell>
        </row>
        <row r="9863">
          <cell r="H9863" t="str">
            <v>850 Other internal or structural problems - HRSG Boiler Internals and Structures - Heat Recovery Steam Generator (HRSG)</v>
          </cell>
        </row>
        <row r="9864">
          <cell r="H9864" t="str">
            <v>855 Drum relief/safety valves (single drum only) - HRSG Boiler Internals and Structures - Heat Recovery Steam Generator (HRSG)</v>
          </cell>
        </row>
        <row r="9865">
          <cell r="H9865" t="str">
            <v>856 HP Drum relief/safety valves - HRSG Boiler Internals and Structures - Heat Recovery Steam Generator (HRSG)</v>
          </cell>
        </row>
        <row r="9866">
          <cell r="H9866" t="str">
            <v>857 IP Drum relief/safety valves - HRSG Boiler Internals and Structures - Heat Recovery Steam Generator (HRSG)</v>
          </cell>
        </row>
        <row r="9867">
          <cell r="H9867" t="str">
            <v>858 LP Drum relief/safety valves - HRSG Boiler Internals and Structures - Heat Recovery Steam Generator (HRSG)</v>
          </cell>
        </row>
        <row r="9868">
          <cell r="H9868" t="str">
            <v>859 Tube external fins/membranes - HRSG Boiler Internals and Structures - Heat Recovery Steam Generator (HRSG)</v>
          </cell>
        </row>
        <row r="9869">
          <cell r="H9869" t="str">
            <v>6005 HP Evaporator tubes - HRSG Boiler Tube Leaks - Heat Recovery Steam Generator (HRSG)</v>
          </cell>
        </row>
        <row r="9870">
          <cell r="H9870" t="str">
            <v>6006 IP Evaporator tubes - HRSG Boiler Tube Leaks - Heat Recovery Steam Generator (HRSG)</v>
          </cell>
        </row>
        <row r="9871">
          <cell r="H9871" t="str">
            <v>6007 LP Evaporator tubes - HRSG Boiler Tube Leaks - Heat Recovery Steam Generator (HRSG)</v>
          </cell>
        </row>
        <row r="9872">
          <cell r="H9872" t="str">
            <v>6010 HP superheater - HRSG Boiler Tube Leaks - Heat Recovery Steam Generator (HRSG)</v>
          </cell>
        </row>
        <row r="9873">
          <cell r="H9873" t="str">
            <v>6011 HP reheater - HRSG Boiler Tube Leaks - Heat Recovery Steam Generator (HRSG)</v>
          </cell>
        </row>
        <row r="9874">
          <cell r="H9874" t="str">
            <v>6012 HP economizer - HRSG Boiler Tube Leaks - Heat Recovery Steam Generator (HRSG)</v>
          </cell>
        </row>
        <row r="9875">
          <cell r="H9875" t="str">
            <v>6020 IP superheater - HRSG Boiler Tube Leaks - Heat Recovery Steam Generator (HRSG)</v>
          </cell>
        </row>
        <row r="9876">
          <cell r="H9876" t="str">
            <v>6021 IP reheater - HRSG Boiler Tube Leaks - Heat Recovery Steam Generator (HRSG)</v>
          </cell>
        </row>
        <row r="9877">
          <cell r="H9877" t="str">
            <v>6022 IP economizer - HRSG Boiler Tube Leaks - Heat Recovery Steam Generator (HRSG)</v>
          </cell>
        </row>
        <row r="9878">
          <cell r="H9878" t="str">
            <v>6030 LP reheater - HRSG Boiler Tube Leaks - Heat Recovery Steam Generator (HRSG)</v>
          </cell>
        </row>
        <row r="9879">
          <cell r="H9879" t="str">
            <v>6031 LP superheater - HRSG Boiler Tube Leaks - Heat Recovery Steam Generator (HRSG)</v>
          </cell>
        </row>
        <row r="9880">
          <cell r="H9880" t="str">
            <v>6032 LP economizer - HRSG Boiler Tube Leaks - Heat Recovery Steam Generator (HRSG)</v>
          </cell>
        </row>
        <row r="9881">
          <cell r="H9881" t="str">
            <v>6090 Other HRSG tube problems - HRSG Boiler Tube Leaks - Heat Recovery Steam Generator (HRSG)</v>
          </cell>
        </row>
        <row r="9882">
          <cell r="H9882" t="str">
            <v>1300 Water side fouling - Miscellaneous HRSG Boiler Tube Problems - Heat Recovery Steam Generator (HRSG)</v>
          </cell>
        </row>
        <row r="9883">
          <cell r="H9883" t="str">
            <v>1305 Fireside cleaning (which requires a full outage) Use code 1200 for cleanings that cause deratings. - Miscellaneous HRSG Boiler Tube Problems - Heat Recovery Steam Generator (HRSG)</v>
          </cell>
        </row>
        <row r="9884">
          <cell r="H9884" t="str">
            <v>1310 Water side cleaning (acid cleaning) - Miscellaneous HRSG Boiler Tube Problems - Heat Recovery Steam Generator (HRSG)</v>
          </cell>
        </row>
        <row r="9885">
          <cell r="H9885" t="str">
            <v>1320 Tube supports/attachments - Miscellaneous HRSG Boiler Tube Problems - Heat Recovery Steam Generator (HRSG)</v>
          </cell>
        </row>
        <row r="9886">
          <cell r="H9886" t="str">
            <v>1330 Slag fall damage - Miscellaneous HRSG Boiler Tube Problems - Heat Recovery Steam Generator (HRSG)</v>
          </cell>
        </row>
        <row r="9887">
          <cell r="H9887" t="str">
            <v>1340 Tube modifications (including addition and removal of tubes) - Miscellaneous HRSG Boiler Tube Problems - Heat Recovery Steam Generator (HRSG)</v>
          </cell>
        </row>
        <row r="9888">
          <cell r="H9888" t="str">
            <v>1350 Other miscellaneous boiler tube problems - Miscellaneous HRSG Boiler Tube Problems - Heat Recovery Steam Generator (HRSG)</v>
          </cell>
        </row>
        <row r="9889">
          <cell r="H9889" t="str">
            <v>1360 Boiler drains system - Miscellaneous HRSG Boiler Tube Problems - Heat Recovery Steam Generator (HRSG)</v>
          </cell>
        </row>
        <row r="9890">
          <cell r="H9890" t="str">
            <v>1400 Forced draft fans - HRSG Boiler Air and Gas Systems - Heat Recovery Steam Generator (HRSG)</v>
          </cell>
        </row>
        <row r="9891">
          <cell r="H9891" t="str">
            <v>1401 Forced draft fan dampers - HRSG Boiler Air and Gas Systems - Heat Recovery Steam Generator (HRSG)</v>
          </cell>
        </row>
        <row r="9892">
          <cell r="H9892" t="str">
            <v>1407 Forced draft fan lubrication system - HRSG Boiler Air and Gas Systems - Heat Recovery Steam Generator (HRSG)</v>
          </cell>
        </row>
        <row r="9893">
          <cell r="H9893" t="str">
            <v>1410 Forced draft fan motors - HRSG Boiler Air and Gas Systems - Heat Recovery Steam Generator (HRSG)</v>
          </cell>
        </row>
        <row r="9894">
          <cell r="H9894" t="str">
            <v>1411 Forced draft fan motors - variable speed - HRSG Boiler Air and Gas Systems - Heat Recovery Steam Generator (HRSG)</v>
          </cell>
        </row>
        <row r="9895">
          <cell r="H9895" t="str">
            <v>1412 Forced draft fan drives (other than motor) - HRSG Boiler Air and Gas Systems - Heat Recovery Steam Generator (HRSG)</v>
          </cell>
        </row>
        <row r="9896">
          <cell r="H9896" t="str">
            <v>1415 Forced draft fan controls - HRSG Boiler Air and Gas Systems - Heat Recovery Steam Generator (HRSG)</v>
          </cell>
        </row>
        <row r="9897">
          <cell r="H9897" t="str">
            <v>1420 Other forced draft fan problems - HRSG Boiler Air and Gas Systems - Heat Recovery Steam Generator (HRSG)</v>
          </cell>
        </row>
        <row r="9898">
          <cell r="H9898" t="str">
            <v>1451 Fluidized Air Fan (FBC Only) - HRSG Boiler Air and Gas Systems - Heat Recovery Steam Generator (HRSG)</v>
          </cell>
        </row>
        <row r="9899">
          <cell r="H9899" t="str">
            <v>1456 Induced draft fan dampers - HRSG Boiler Air and Gas Systems - Heat Recovery Steam Generator (HRSG)</v>
          </cell>
        </row>
        <row r="9900">
          <cell r="H9900" t="str">
            <v>1590 Stacks (use code 8430 for stack problems due to pollution control equipment) - HRSG Boiler Air and Gas Systems - Heat Recovery Steam Generator (HRSG)</v>
          </cell>
        </row>
        <row r="9901">
          <cell r="H9901" t="str">
            <v>1591 Stack damper and linkage - HRSG Boiler Air and Gas Systems - Heat Recovery Steam Generator (HRSG)</v>
          </cell>
        </row>
        <row r="9902">
          <cell r="H9902" t="str">
            <v>1592 Stack damper linkage motors - HRSG Boiler Air and Gas Systems - Heat Recovery Steam Generator (HRSG)</v>
          </cell>
        </row>
        <row r="9903">
          <cell r="H9903" t="str">
            <v>1599 Other miscellaneous boiler air and gas system problems - HRSG Boiler Air and Gas Systems - Heat Recovery Steam Generator (HRSG)</v>
          </cell>
        </row>
        <row r="9904">
          <cell r="H9904" t="str">
            <v>1700 Feedwater controls (report local controls - feedwater pump, feedwater regulator valve, etc., - with component or system) - HRSG Boiler Control Systems - Heat Recovery Steam Generator (HRSG)</v>
          </cell>
        </row>
        <row r="9905">
          <cell r="H9905" t="str">
            <v>1710 Combustion/steam condition controls (report local controls - burners, pulverizers, etc., - with component or system) - HRSG Boiler Control Systems - Heat Recovery Steam Generator (HRSG)</v>
          </cell>
        </row>
        <row r="9906">
          <cell r="H9906" t="str">
            <v>1720 Desuperheater/attemperator controls - HRSG Boiler Control Systems - Heat Recovery Steam Generator (HRSG)</v>
          </cell>
        </row>
        <row r="9907">
          <cell r="H9907" t="str">
            <v>1730 Boiler explosion or implosion - HRSG Boiler Control Systems - Heat Recovery Steam Generator (HRSG)</v>
          </cell>
        </row>
        <row r="9908">
          <cell r="H9908" t="str">
            <v>1740 Boiler drum gage glasses / level indicator - HRSG Boiler Control Systems - Heat Recovery Steam Generator (HRSG)</v>
          </cell>
        </row>
        <row r="9909">
          <cell r="H9909" t="str">
            <v>1750 Burner management system - HRSG Boiler Control Systems - Heat Recovery Steam Generator (HRSG)</v>
          </cell>
        </row>
        <row r="9910">
          <cell r="H9910" t="str">
            <v>1760 Feedwater instrumentation (not local controls) - HRSG Boiler Control Systems - Heat Recovery Steam Generator (HRSG)</v>
          </cell>
        </row>
        <row r="9911">
          <cell r="H9911" t="str">
            <v>1761 Combustion/Steam condition instrumentation (not local controls) - HRSG Boiler Control Systems - Heat Recovery Steam Generator (HRSG)</v>
          </cell>
        </row>
        <row r="9912">
          <cell r="H9912" t="str">
            <v>1762 Desuperheater/attemperator instrumentation (not local controls) - HRSG Boiler Control Systems - Heat Recovery Steam Generator (HRSG)</v>
          </cell>
        </row>
        <row r="9913">
          <cell r="H9913" t="str">
            <v>1799 Other boiler instrumentation and control problems - HRSG Boiler Control Systems - Heat Recovery Steam Generator (HRSG)</v>
          </cell>
        </row>
        <row r="9914">
          <cell r="H9914" t="str">
            <v>1800 Major boiler overhaul (720 hours or longer) (use for non-specific overhaul only; see page B-CCGT-2) - HRSG Boiler Overhaul and Inspections - Heat Recovery Steam Generator (HRSG)</v>
          </cell>
        </row>
        <row r="9915">
          <cell r="H9915" t="str">
            <v>1801 Minor boiler overhaul (less than 720 hours) (use for non-specific overhaul only; see page B-CCGT-2) - HRSG Boiler Overhaul and Inspections - Heat Recovery Steam Generator (HRSG)</v>
          </cell>
        </row>
        <row r="9916">
          <cell r="H9916" t="str">
            <v>1810 Other boiler inspections - HRSG Boiler Overhaul and Inspections - Heat Recovery Steam Generator (HRSG)</v>
          </cell>
        </row>
        <row r="9917">
          <cell r="H9917" t="str">
            <v>1811 Boiler Inspections - problem identification / investigation - HRSG Boiler Overhaul and Inspections - Heat Recovery Steam Generator (HRSG)</v>
          </cell>
        </row>
        <row r="9918">
          <cell r="H9918" t="str">
            <v>1812 Boiler Inspections - scheduled or routine - HRSG Boiler Overhaul and Inspections - Heat Recovery Steam Generator (HRSG)</v>
          </cell>
        </row>
        <row r="9919">
          <cell r="H9919" t="str">
            <v>1820 Chemical cleaning/steam blows - HRSG Boiler Overhaul and Inspections - Heat Recovery Steam Generator (HRSG)</v>
          </cell>
        </row>
        <row r="9920">
          <cell r="H9920" t="str">
            <v>1850 Boiler water condition (not feedwater water quality) - HRSG Boiler Water Condition - Heat Recovery Steam Generator (HRSG)</v>
          </cell>
        </row>
        <row r="9921">
          <cell r="H9921" t="str">
            <v>1900 Improper balance between tube sections not due to fouling or plugging - HRSG Boiler Design Limitations - Heat Recovery Steam Generator (HRSG)</v>
          </cell>
        </row>
        <row r="9922">
          <cell r="H9922" t="str">
            <v>1910 Inadequate air not due to equipment problems - HRSG Boiler Design Limitations - Heat Recovery Steam Generator (HRSG)</v>
          </cell>
        </row>
        <row r="9923">
          <cell r="H9923" t="str">
            <v>1980 Boiler safety valve test - Miscellaneous (HRSG Boiler) - Heat Recovery Steam Generator (HRSG)</v>
          </cell>
        </row>
        <row r="9924">
          <cell r="H9924" t="str">
            <v>1990 Boiler performance testing (use code 9999 for total unit performance testing) - Miscellaneous (HRSG Boiler) - Heat Recovery Steam Generator (HRSG)</v>
          </cell>
        </row>
        <row r="9925">
          <cell r="H9925" t="str">
            <v>1999 Boiler, miscellaneous - Miscellaneous (HRSG Boiler) - Heat Recovery Steam Generator (HRSG)</v>
          </cell>
        </row>
        <row r="9926">
          <cell r="H9926" t="str">
            <v>6000 Heat recovery steam generator to gas turbine connecting equipment. For additional codes, use Fossil Steam Cause Codes 0010 to 1999. - Miscellaneous (HRSG Boiler) - Heat Recovery Steam Generator (HRSG)</v>
          </cell>
        </row>
        <row r="9927">
          <cell r="H9927" t="str">
            <v>6100 Steam turbine to gas turbine coupling. For additional codes, use Fossil Steam Cause Codes 4000 to 4499. - Miscellaneous (HRSG Boiler) - Heat Recovery Steam Generator (HRSG)</v>
          </cell>
        </row>
        <row r="9928">
          <cell r="H9928" t="str">
            <v>3110 Condenser tube leaks - Condensing System - Balance of Plant</v>
          </cell>
        </row>
        <row r="9929">
          <cell r="H9929" t="str">
            <v>3111 Condenser tube fouling shell side - Condensing System - Balance of Plant</v>
          </cell>
        </row>
        <row r="9930">
          <cell r="H9930" t="str">
            <v>3112 Condenser tube fouling tube side - Condensing System - Balance of Plant</v>
          </cell>
        </row>
        <row r="9931">
          <cell r="H9931" t="str">
            <v>3113 Condenser tube and water box cleaning (including circulating water flow reversal) - Condensing System - Balance of Plant</v>
          </cell>
        </row>
        <row r="9932">
          <cell r="H9932" t="str">
            <v>3114 Air-cooled condenser tubes - Condensing System - Balance of Plant</v>
          </cell>
        </row>
        <row r="9933">
          <cell r="H9933" t="str">
            <v>3115 Air-cooled condenser pumps - Condensing System - Balance of Plant</v>
          </cell>
        </row>
        <row r="9934">
          <cell r="H9934" t="str">
            <v>3116 Air-cooled condenser fans - Condensing System - Balance of Plant</v>
          </cell>
        </row>
        <row r="9935">
          <cell r="H9935" t="str">
            <v>3117 Air-cooled condenser fan motors - Condensing System - Balance of Plant</v>
          </cell>
        </row>
        <row r="9936">
          <cell r="H9936" t="str">
            <v>3118 Other Air-cooled condenser problems - Condensing System - Balance of Plant</v>
          </cell>
        </row>
        <row r="9937">
          <cell r="H9937" t="str">
            <v>3119 Other condenser tube casing or shell and internal problems - Condensing System - Balance of Plant</v>
          </cell>
        </row>
        <row r="9938">
          <cell r="H9938" t="str">
            <v>3120 Tube sheets - Condensing System - Balance of Plant</v>
          </cell>
        </row>
        <row r="9939">
          <cell r="H9939" t="str">
            <v>3121 Expansion joint - Condensing System - Balance of Plant</v>
          </cell>
        </row>
        <row r="9940">
          <cell r="H9940" t="str">
            <v>3122 Gaskets and seals - Condensing System - Balance of Plant</v>
          </cell>
        </row>
        <row r="9941">
          <cell r="H9941" t="str">
            <v>3123 Hot well - Condensing System - Balance of Plant</v>
          </cell>
        </row>
        <row r="9942">
          <cell r="H9942" t="str">
            <v>3124 Tube sheet fouling - Condensing System - Balance of Plant</v>
          </cell>
        </row>
        <row r="9943">
          <cell r="H9943" t="str">
            <v>3129 Other condenser casing or shell and internal problems - Condensing System - Balance of Plant</v>
          </cell>
        </row>
        <row r="9944">
          <cell r="H9944" t="str">
            <v>3130 Air ejectors - Condensing System - Balance of Plant</v>
          </cell>
        </row>
        <row r="9945">
          <cell r="H9945" t="str">
            <v>3131 Air ejector piping and valves - Condensing System - Balance of Plant</v>
          </cell>
        </row>
        <row r="9946">
          <cell r="H9946" t="str">
            <v>3132 Inter and after condensers - Condensing System - Balance of Plant</v>
          </cell>
        </row>
        <row r="9947">
          <cell r="H9947" t="str">
            <v>3133 Vacuum pumps - Condensing System - Balance of Plant</v>
          </cell>
        </row>
        <row r="9948">
          <cell r="H9948" t="str">
            <v>3134 Vacuum pump piping and valves - Condensing System - Balance of Plant</v>
          </cell>
        </row>
        <row r="9949">
          <cell r="H9949" t="str">
            <v>3135 Vacuum pump motor and auxiliaries - Condensing System - Balance of Plant</v>
          </cell>
        </row>
        <row r="9950">
          <cell r="H9950" t="str">
            <v>3139 Other air extraction system problems - general - Condensing System - Balance of Plant</v>
          </cell>
        </row>
        <row r="9951">
          <cell r="H9951" t="str">
            <v>3149 Loss of vacuum not attributable to a particular component such as air ejectors or valves, or high back pressure not attributable to high circulating water temperature, or vacuum losses from a known cause. - Condensing System - Balance of Plant</v>
          </cell>
        </row>
        <row r="9952">
          <cell r="H9952" t="str">
            <v>3150 Hot well level controls - Condensing System - Balance of Plant</v>
          </cell>
        </row>
        <row r="9953">
          <cell r="H9953" t="str">
            <v>3151 Vacuum pump and air ejector controls - Condensing System - Balance of Plant</v>
          </cell>
        </row>
        <row r="9954">
          <cell r="H9954" t="str">
            <v>3152 Air-cooled condenser controls - Condensing System - Balance of Plant</v>
          </cell>
        </row>
        <row r="9955">
          <cell r="H9955" t="str">
            <v>3159 Other condensing system controls and instruments - Condensing System - Balance of Plant</v>
          </cell>
        </row>
        <row r="9956">
          <cell r="H9956" t="str">
            <v>3170 Condenser inspection (use code 3110 to report looking for tube leaks) - Condensing System - Balance of Plant</v>
          </cell>
        </row>
        <row r="9957">
          <cell r="H9957" t="str">
            <v>3171 Air-cooled condenser inspections - Condensing System - Balance of Plant</v>
          </cell>
        </row>
        <row r="9958">
          <cell r="H9958" t="str">
            <v>3180 Major condenser overhaul - Condensing System - Balance of Plant</v>
          </cell>
        </row>
        <row r="9959">
          <cell r="H9959" t="str">
            <v>3185 Water side cathodic protection - Condensing System - Balance of Plant</v>
          </cell>
        </row>
        <row r="9960">
          <cell r="H9960" t="str">
            <v>3186 Auxiliary condenser and associated equipment - Condensing System - Balance of Plant</v>
          </cell>
        </row>
        <row r="9961">
          <cell r="H9961" t="str">
            <v>3190 Air leakage (for losses not attributable to previously noted equipment related codes) - Condensing System - Balance of Plant</v>
          </cell>
        </row>
        <row r="9962">
          <cell r="H9962" t="str">
            <v>3199 Other miscellaneous condensing system problems - Condensing System - Balance of Plant</v>
          </cell>
        </row>
        <row r="9963">
          <cell r="H9963" t="str">
            <v>3210 Circulating water pumps - Circulating Water Systems - Balance of Plant</v>
          </cell>
        </row>
        <row r="9964">
          <cell r="H9964" t="str">
            <v>3211 Circulating water pump motors - Circulating Water Systems - Balance of Plant</v>
          </cell>
        </row>
        <row r="9965">
          <cell r="H9965" t="str">
            <v>3220 Circulating water piping - Circulating Water Systems - Balance of Plant</v>
          </cell>
        </row>
        <row r="9966">
          <cell r="H9966" t="str">
            <v>3221 Circulating water piping fouling - Circulating Water Systems - Balance of Plant</v>
          </cell>
        </row>
        <row r="9967">
          <cell r="H9967" t="str">
            <v>3230 Circulating water valves - Circulating Water Systems - Balance of Plant</v>
          </cell>
        </row>
        <row r="9968">
          <cell r="H9968" t="str">
            <v>3231 Waterbox - Circulating Water Systems - Balance of Plant</v>
          </cell>
        </row>
        <row r="9969">
          <cell r="H9969" t="str">
            <v>3232 Condenser tube cleaning system including debris filter - Circulating Water Systems - Balance of Plant</v>
          </cell>
        </row>
        <row r="9970">
          <cell r="H9970" t="str">
            <v>3233 Circulating water priming system - Circulating Water Systems - Balance of Plant</v>
          </cell>
        </row>
        <row r="9971">
          <cell r="H9971" t="str">
            <v>3235 Cooling tower booster pump - Circulating Water Systems - Balance of Plant</v>
          </cell>
        </row>
        <row r="9972">
          <cell r="H9972" t="str">
            <v>3236 Cooling tower booster motor - Circulating Water Systems - Balance of Plant</v>
          </cell>
        </row>
        <row r="9973">
          <cell r="H9973" t="str">
            <v>3238 Cooling tower fan motors - Circulating Water Systems - Balance of Plant</v>
          </cell>
        </row>
        <row r="9974">
          <cell r="H9974" t="str">
            <v>3239 Cooling tower fan motors - variable speed - Circulating Water Systems - Balance of Plant</v>
          </cell>
        </row>
        <row r="9975">
          <cell r="H9975" t="str">
            <v>3240 Cooling tower fans - Circulating Water Systems - Balance of Plant</v>
          </cell>
        </row>
        <row r="9976">
          <cell r="H9976" t="str">
            <v>3241 Cooling tower efficiency below design - Circulating Water Systems - Balance of Plant</v>
          </cell>
        </row>
        <row r="9977">
          <cell r="H9977" t="str">
            <v>3242 Cooling tower fill damage - Circulating Water Systems - Balance of Plant</v>
          </cell>
        </row>
        <row r="9978">
          <cell r="H9978" t="str">
            <v>3243 Cooling tower icing - Circulating Water Systems - Balance of Plant</v>
          </cell>
        </row>
        <row r="9979">
          <cell r="H9979" t="str">
            <v>3244 Cooling tower fires - Circulating Water Systems - Balance of Plant</v>
          </cell>
        </row>
        <row r="9980">
          <cell r="H9980" t="str">
            <v>3245 Other cooling tower problems - Circulating Water Systems - Balance of Plant</v>
          </cell>
        </row>
        <row r="9981">
          <cell r="H9981" t="str">
            <v>3246 Cooling tower fouling - Circulating Water Systems - Balance of Plant</v>
          </cell>
        </row>
        <row r="9982">
          <cell r="H9982" t="str">
            <v>3247 Cooling tower instrumentation - Circulating Water Systems - Balance of Plant</v>
          </cell>
        </row>
        <row r="9983">
          <cell r="H9983" t="str">
            <v>3248 Cooling Tower Overhaul - Circulating Water Systems - Balance of Plant</v>
          </cell>
        </row>
        <row r="9984">
          <cell r="H9984" t="str">
            <v>3250 Circulating water system instruments and controls - Circulating Water Systems - Balance of Plant</v>
          </cell>
        </row>
        <row r="9985">
          <cell r="H9985" t="str">
            <v>3260 Traveling screens - Circulating Water Systems - Balance of Plant</v>
          </cell>
        </row>
        <row r="9986">
          <cell r="H9986" t="str">
            <v>3261 Traveling screen fouling - Circulating Water Systems - Balance of Plant</v>
          </cell>
        </row>
        <row r="9987">
          <cell r="H9987" t="str">
            <v>3269 Circulating water biological conditions (ie, zebra mussels) - Circulating Water Systems - Balance of Plant</v>
          </cell>
        </row>
        <row r="9988">
          <cell r="H9988" t="str">
            <v>3270 Intake system problems other than traveling screens - Circulating Water Systems - Balance of Plant</v>
          </cell>
        </row>
        <row r="9989">
          <cell r="H9989" t="str">
            <v>3271 Intake grating fouling - Circulating Water Systems - Balance of Plant</v>
          </cell>
        </row>
        <row r="9990">
          <cell r="H9990" t="str">
            <v>3272 Circulating water screenwash system - Circulating Water Systems - Balance of Plant</v>
          </cell>
        </row>
        <row r="9991">
          <cell r="H9991" t="str">
            <v>3273 Debris in circulating water from outside sources (leaves, mud, etc.) - Circulating Water Systems - Balance of Plant</v>
          </cell>
        </row>
        <row r="9992">
          <cell r="H9992" t="str">
            <v>3280 High circulating water temperature (not due to season, tower efficiency below design, or other listed equipment problem) - Circulating Water Systems - Balance of Plant</v>
          </cell>
        </row>
        <row r="9993">
          <cell r="H9993" t="str">
            <v>3281 Circulating water tempering system - Circulating Water Systems - Balance of Plant</v>
          </cell>
        </row>
        <row r="9994">
          <cell r="H9994" t="str">
            <v>3282 Circulating water cooling ponds - Circulating Water Systems - Balance of Plant</v>
          </cell>
        </row>
        <row r="9995">
          <cell r="H9995" t="str">
            <v>3285 Circulating water chemistry - Circulating Water Systems - Balance of Plant</v>
          </cell>
        </row>
        <row r="9996">
          <cell r="H9996" t="str">
            <v>3299 Other circulating water system problems - Circulating Water Systems - Balance of Plant</v>
          </cell>
        </row>
        <row r="9997">
          <cell r="H9997" t="str">
            <v>3290 Waste water (zero discharge) tanks, pumps, and motors - Waste Water (zero discharge) Systems - Balance of Plant</v>
          </cell>
        </row>
        <row r="9998">
          <cell r="H9998" t="str">
            <v>3291 Waste water (zero discharge) system fouling - Waste Water (zero discharge) Systems - Balance of Plant</v>
          </cell>
        </row>
        <row r="9999">
          <cell r="H9999" t="str">
            <v>3292 Waste water (zero discharge) piping - Waste Water (zero discharge) Systems - Balance of Plant</v>
          </cell>
        </row>
        <row r="10000">
          <cell r="H10000" t="str">
            <v>3293 Waste water (zero discharge) valves - Waste Water (zero discharge) Systems - Balance of Plant</v>
          </cell>
        </row>
        <row r="10001">
          <cell r="H10001" t="str">
            <v>3294 Waste water (zero discharge) controls and instrumentation - Waste Water (zero discharge) Systems - Balance of Plant</v>
          </cell>
        </row>
        <row r="10002">
          <cell r="H10002" t="str">
            <v>3295 Other waste water (zero discharge) problems - Waste Water (zero discharge) Systems - Balance of Plant</v>
          </cell>
        </row>
        <row r="10003">
          <cell r="H10003" t="str">
            <v>3300 Condensate water pre-treatment - Condensate System - Balance of Plant</v>
          </cell>
        </row>
        <row r="10004">
          <cell r="H10004" t="str">
            <v>3310 Condensate/hotwell pumps - Condensate System - Balance of Plant</v>
          </cell>
        </row>
        <row r="10005">
          <cell r="H10005" t="str">
            <v>3311 Condensate/hotwell pump motor - Condensate System - Balance of Plant</v>
          </cell>
        </row>
        <row r="10006">
          <cell r="H10006" t="str">
            <v>3312 Condensate booster pump - Condensate System - Balance of Plant</v>
          </cell>
        </row>
        <row r="10007">
          <cell r="H10007" t="str">
            <v>3313 Condensate booster pump motor - Condensate System - Balance of Plant</v>
          </cell>
        </row>
        <row r="10008">
          <cell r="H10008" t="str">
            <v>3314 Condensate booster pump motor - variable speed - Condensate System - Balance of Plant</v>
          </cell>
        </row>
        <row r="10009">
          <cell r="H10009" t="str">
            <v>3315 Condensate booster pump drive (other than 3313 and 3314) - Condensate System - Balance of Plant</v>
          </cell>
        </row>
        <row r="10010">
          <cell r="H10010" t="str">
            <v>3320 Condensate piping - Condensate System - Balance of Plant</v>
          </cell>
        </row>
        <row r="10011">
          <cell r="H10011" t="str">
            <v>3330 Condensate valves - Condensate System - Balance of Plant</v>
          </cell>
        </row>
        <row r="10012">
          <cell r="H10012" t="str">
            <v>3339 LP heater head leaks - Condensate System - Balance of Plant</v>
          </cell>
        </row>
        <row r="10013">
          <cell r="H10013" t="str">
            <v>3340 LP heater tube leaks - Condensate System - Balance of Plant</v>
          </cell>
        </row>
        <row r="10014">
          <cell r="H10014" t="str">
            <v>3341 Other LP heater - general - Condensate System - Balance of Plant</v>
          </cell>
        </row>
        <row r="10015">
          <cell r="H10015" t="str">
            <v>3342 IP heater tube leaks - Condensate System - Balance of Plant</v>
          </cell>
        </row>
        <row r="10016">
          <cell r="H10016" t="str">
            <v>3343 Other IP heater - general - Condensate System - Balance of Plant</v>
          </cell>
        </row>
        <row r="10017">
          <cell r="H10017" t="str">
            <v>3344 Deaerator (including level control) - Condensate System - Balance of Plant</v>
          </cell>
        </row>
        <row r="10018">
          <cell r="H10018" t="str">
            <v>3345 IP heater head leaks - Condensate System - Balance of Plant</v>
          </cell>
        </row>
        <row r="10019">
          <cell r="H10019" t="str">
            <v>3350 Condensate polishing and filtering systems - Condensate System - Balance of Plant</v>
          </cell>
        </row>
        <row r="10020">
          <cell r="H10020" t="str">
            <v>3351 Chemical addition systems - Condensate System - Balance of Plant</v>
          </cell>
        </row>
        <row r="10021">
          <cell r="H10021" t="str">
            <v>3352 Feedwater chemistry (not specific to condenser, polishers, or chemical addition) - Condensate System - Balance of Plant</v>
          </cell>
        </row>
        <row r="10022">
          <cell r="H10022" t="str">
            <v>3360 Condensate makeup and return (including storage tanks) - Condensate System - Balance of Plant</v>
          </cell>
        </row>
        <row r="10023">
          <cell r="H10023" t="str">
            <v>3370 Condensate system controls and instrumentation (not hotwell level, heater level, or deaerator level controls; see codes 3150-3159, 3344, 3502). - Condensate System - Balance of Plant</v>
          </cell>
        </row>
        <row r="10024">
          <cell r="H10024" t="str">
            <v>3380 Condensate coolers - Condensate System - Balance of Plant</v>
          </cell>
        </row>
        <row r="10025">
          <cell r="H10025" t="str">
            <v>3399 Other miscellaneous condensate system problems - Condensate System - Balance of Plant</v>
          </cell>
        </row>
        <row r="10026">
          <cell r="H10026" t="str">
            <v>3401 Startup feedwater pump - Feedwater System - Balance of Plant</v>
          </cell>
        </row>
        <row r="10027">
          <cell r="H10027" t="str">
            <v>3402 Startup feedwater pump drives - all types - Feedwater System - Balance of Plant</v>
          </cell>
        </row>
        <row r="10028">
          <cell r="H10028" t="str">
            <v>3407 Feedwater pump suction screens - Feedwater System - Balance of Plant</v>
          </cell>
        </row>
        <row r="10029">
          <cell r="H10029" t="str">
            <v>3408 Feedwater pump drive - local controls - Feedwater System - Balance of Plant</v>
          </cell>
        </row>
        <row r="10030">
          <cell r="H10030" t="str">
            <v>3409 Feedwater pump drive motor - variable speed - Feedwater System - Balance of Plant</v>
          </cell>
        </row>
        <row r="10031">
          <cell r="H10031" t="str">
            <v>3410 Feedwater pump - Feedwater System - Balance of Plant</v>
          </cell>
        </row>
        <row r="10032">
          <cell r="H10032" t="str">
            <v>3411 Feedwater pump drive - motor - Feedwater System - Balance of Plant</v>
          </cell>
        </row>
        <row r="10033">
          <cell r="H10033" t="str">
            <v>3412 Feedwater pump drive - steam turbine - Feedwater System - Balance of Plant</v>
          </cell>
        </row>
        <row r="10034">
          <cell r="H10034" t="str">
            <v>3413 Feedwater pump coupling and drive shaft - Feedwater System - Balance of Plant</v>
          </cell>
        </row>
        <row r="10035">
          <cell r="H10035" t="str">
            <v>3414 Feedwater pump local controls - Feedwater System - Balance of Plant</v>
          </cell>
        </row>
        <row r="10036">
          <cell r="H10036" t="str">
            <v>3415 Feedwater pump/drive lube oil system - Feedwater System - Balance of Plant</v>
          </cell>
        </row>
        <row r="10037">
          <cell r="H10037" t="str">
            <v>3416 Other feedwater pump problems - Feedwater System - Balance of Plant</v>
          </cell>
        </row>
        <row r="10038">
          <cell r="H10038" t="str">
            <v>3417 Feedwater pump drive - main shaft - Feedwater System - Balance of Plant</v>
          </cell>
        </row>
        <row r="10039">
          <cell r="H10039" t="str">
            <v>3418 Feedwater pump drive - other - Feedwater System - Balance of Plant</v>
          </cell>
        </row>
        <row r="10040">
          <cell r="H10040" t="str">
            <v>3419 Feedwater pump drive - gear - Feedwater System - Balance of Plant</v>
          </cell>
        </row>
        <row r="10041">
          <cell r="H10041" t="str">
            <v>3420 Feedwater piping and supports - Feedwater System - Balance of Plant</v>
          </cell>
        </row>
        <row r="10042">
          <cell r="H10042" t="str">
            <v>3430 Feedwater regulating (boiler level control) valve - Feedwater System - Balance of Plant</v>
          </cell>
        </row>
        <row r="10043">
          <cell r="H10043" t="str">
            <v>3431 Other feedwater valves - Feedwater System - Balance of Plant</v>
          </cell>
        </row>
        <row r="10044">
          <cell r="H10044" t="str">
            <v>3439 HP heater head leaks - Feedwater System - Balance of Plant</v>
          </cell>
        </row>
        <row r="10045">
          <cell r="H10045" t="str">
            <v>3440 High pressure heater tube leaks - Feedwater System - Balance of Plant</v>
          </cell>
        </row>
        <row r="10046">
          <cell r="H10046" t="str">
            <v>3441 Other high pressure heater problems (see condensate system for LP and IP heater codes) - Feedwater System - Balance of Plant</v>
          </cell>
        </row>
        <row r="10047">
          <cell r="H10047" t="str">
            <v>3451 Feedwater booster pump suction screens - Feedwater System - Balance of Plant</v>
          </cell>
        </row>
        <row r="10048">
          <cell r="H10048" t="str">
            <v>3452 Feedwater booster pump drive - local controls - Feedwater System - Balance of Plant</v>
          </cell>
        </row>
        <row r="10049">
          <cell r="H10049" t="str">
            <v>3453 Feedwater booster pump drive motor - variable speed - Feedwater System - Balance of Plant</v>
          </cell>
        </row>
        <row r="10050">
          <cell r="H10050" t="str">
            <v>3454 Feedwater booster pump - Feedwater System - Balance of Plant</v>
          </cell>
        </row>
        <row r="10051">
          <cell r="H10051" t="str">
            <v>3455 Feedwater booster pump drive - motor - Feedwater System - Balance of Plant</v>
          </cell>
        </row>
        <row r="10052">
          <cell r="H10052" t="str">
            <v>3456 Feedwater booster pump drive - steam turbine - Feedwater System - Balance of Plant</v>
          </cell>
        </row>
        <row r="10053">
          <cell r="H10053" t="str">
            <v>3457 Feedwater booster pump coupling and drive shaft - Feedwater System - Balance of Plant</v>
          </cell>
        </row>
        <row r="10054">
          <cell r="H10054" t="str">
            <v>3458 Feedwater booster pump local controls - Feedwater System - Balance of Plant</v>
          </cell>
        </row>
        <row r="10055">
          <cell r="H10055" t="str">
            <v>3459 Feedwater booster pump/drive lube oil system - Feedwater System - Balance of Plant</v>
          </cell>
        </row>
        <row r="10056">
          <cell r="H10056" t="str">
            <v>3460 Other feedwater booster pump problems - Feedwater System - Balance of Plant</v>
          </cell>
        </row>
        <row r="10057">
          <cell r="H10057" t="str">
            <v>3461 Feedwater booster pump drive - main shaft - Feedwater System - Balance of Plant</v>
          </cell>
        </row>
        <row r="10058">
          <cell r="H10058" t="str">
            <v>3462 Feedwater booster pump drive - other - Feedwater System - Balance of Plant</v>
          </cell>
        </row>
        <row r="10059">
          <cell r="H10059" t="str">
            <v>3463 Feedwater booster pump drive - gear - Feedwater System - Balance of Plant</v>
          </cell>
        </row>
        <row r="10060">
          <cell r="H10060" t="str">
            <v>3499 Other feedwater system problems - Feedwater System - Balance of Plant</v>
          </cell>
        </row>
        <row r="10061">
          <cell r="H10061" t="str">
            <v>3501 Heater drain pumps - Heater Drain Systems - Balance of Plant</v>
          </cell>
        </row>
        <row r="10062">
          <cell r="H10062" t="str">
            <v>3502 Heater level control - Heater Drain Systems - Balance of Plant</v>
          </cell>
        </row>
        <row r="10063">
          <cell r="H10063" t="str">
            <v>3503 Heater drain piping - Heater Drain Systems - Balance of Plant</v>
          </cell>
        </row>
        <row r="10064">
          <cell r="H10064" t="str">
            <v>3504 Heater drain valves - Heater Drain Systems - Balance of Plant</v>
          </cell>
        </row>
        <row r="10065">
          <cell r="H10065" t="str">
            <v>3505 Heater drain pump drive - Heater Drain Systems - Balance of Plant</v>
          </cell>
        </row>
        <row r="10066">
          <cell r="H10066" t="str">
            <v>3509 Other heater drain system problems - Heater Drain Systems - Balance of Plant</v>
          </cell>
        </row>
        <row r="10067">
          <cell r="H10067" t="str">
            <v>3520 HP Extraction steam piping - Extraction Steam - Balance of Plant</v>
          </cell>
        </row>
        <row r="10068">
          <cell r="H10068" t="str">
            <v>3521 HP Extraction steam valves - Extraction Steam - Balance of Plant</v>
          </cell>
        </row>
        <row r="10069">
          <cell r="H10069" t="str">
            <v>3522 HP Extraction steam instruments and controls - Extraction Steam - Balance of Plant</v>
          </cell>
        </row>
        <row r="10070">
          <cell r="H10070" t="str">
            <v>3529 Other HP extraction steam system problems - Extraction Steam - Balance of Plant</v>
          </cell>
        </row>
        <row r="10071">
          <cell r="H10071" t="str">
            <v>3530 IP Extraction steam piping - Extraction Steam - Balance of Plant</v>
          </cell>
        </row>
        <row r="10072">
          <cell r="H10072" t="str">
            <v>3531 IP Extraction steam valves - Extraction Steam - Balance of Plant</v>
          </cell>
        </row>
        <row r="10073">
          <cell r="H10073" t="str">
            <v>3532 IP Extraction steam instruments and controls - Extraction Steam - Balance of Plant</v>
          </cell>
        </row>
        <row r="10074">
          <cell r="H10074" t="str">
            <v>3539 Other IP extraction steam system problems - Extraction Steam - Balance of Plant</v>
          </cell>
        </row>
        <row r="10075">
          <cell r="H10075" t="str">
            <v>3540 LP Extraction steam piping - Extraction Steam - Balance of Plant</v>
          </cell>
        </row>
        <row r="10076">
          <cell r="H10076" t="str">
            <v>3541 LP Extraction steam valves - Extraction Steam - Balance of Plant</v>
          </cell>
        </row>
        <row r="10077">
          <cell r="H10077" t="str">
            <v>3542 LP Extraction steam instruments and controls - Extraction Steam - Balance of Plant</v>
          </cell>
        </row>
        <row r="10078">
          <cell r="H10078" t="str">
            <v>3549 Other LP extraction steam system problems - Extraction Steam - Balance of Plant</v>
          </cell>
        </row>
        <row r="10079">
          <cell r="H10079" t="str">
            <v>3600 Switchyard transformers and associated cooling systems - external (OMC) - Electrical - Balance of Plant</v>
          </cell>
        </row>
        <row r="10080">
          <cell r="H10080" t="str">
            <v>3601 Switchyard transformers and associated cooling systems - external (not OMC) - Electrical - Balance of Plant</v>
          </cell>
        </row>
        <row r="10081">
          <cell r="H10081" t="str">
            <v>3610 Switchyard circuit breakers - external (not OMC) - Electrical - Balance of Plant</v>
          </cell>
        </row>
        <row r="10082">
          <cell r="H10082" t="str">
            <v>3611 Switchyard circuit breakers - external (OMC) - Electrical - Balance of Plant</v>
          </cell>
        </row>
        <row r="10083">
          <cell r="H10083" t="str">
            <v>3612 Switchyard system protection devices - external (OMC) - Electrical - Balance of Plant</v>
          </cell>
        </row>
        <row r="10084">
          <cell r="H10084" t="str">
            <v>3613 Switchyard system protection devices - external (not OMC) - Electrical - Balance of Plant</v>
          </cell>
        </row>
        <row r="10085">
          <cell r="H10085" t="str">
            <v>3618 Other switchyard equipment - external (not OMC) - Electrical - Balance of Plant</v>
          </cell>
        </row>
        <row r="10086">
          <cell r="H10086" t="str">
            <v>3619 Other switchyard equipment - external (OMC) - Electrical - Balance of Plant</v>
          </cell>
        </row>
        <row r="10087">
          <cell r="H10087" t="str">
            <v>3620 Main transformer - Electrical - Balance of Plant</v>
          </cell>
        </row>
        <row r="10088">
          <cell r="H10088" t="str">
            <v>3621 Unit auxiliaries transformer - Electrical - Balance of Plant</v>
          </cell>
        </row>
        <row r="10089">
          <cell r="H10089" t="str">
            <v>3622 Station service startup transformer - Electrical - Balance of Plant</v>
          </cell>
        </row>
        <row r="10090">
          <cell r="H10090" t="str">
            <v>3623 Auxiliary generators - Electrical - Balance of Plant</v>
          </cell>
        </row>
        <row r="10091">
          <cell r="H10091" t="str">
            <v>3624 Auxiliary generator voltage supply system - Electrical - Balance of Plant</v>
          </cell>
        </row>
        <row r="10092">
          <cell r="H10092" t="str">
            <v>3629 Other switchyard or high voltage system problems - external - Electrical - Balance of Plant</v>
          </cell>
        </row>
        <row r="10093">
          <cell r="H10093" t="str">
            <v>3630 400-700 volt transformers - Electrical - Balance of Plant</v>
          </cell>
        </row>
        <row r="10094">
          <cell r="H10094" t="str">
            <v>3631 400-700 volt circuit breakers - Electrical - Balance of Plant</v>
          </cell>
        </row>
        <row r="10095">
          <cell r="H10095" t="str">
            <v>3632 400-700 volt conductors and buses - Electrical - Balance of Plant</v>
          </cell>
        </row>
        <row r="10096">
          <cell r="H10096" t="str">
            <v>3633 400-700 volt insulators - Electrical - Balance of Plant</v>
          </cell>
        </row>
        <row r="10097">
          <cell r="H10097" t="str">
            <v>3634 400-700 volt protection devices - Electrical - Balance of Plant</v>
          </cell>
        </row>
        <row r="10098">
          <cell r="H10098" t="str">
            <v>3639 Other 400-700 volt problems - Electrical - Balance of Plant</v>
          </cell>
        </row>
        <row r="10099">
          <cell r="H10099" t="str">
            <v>3640 AC instrument power transformers - Electrical - Balance of Plant</v>
          </cell>
        </row>
        <row r="10100">
          <cell r="H10100" t="str">
            <v>3641 AC Circuit breakers - Electrical - Balance of Plant</v>
          </cell>
        </row>
        <row r="10101">
          <cell r="H10101" t="str">
            <v>3642 AC Conductors and buses - Electrical - Balance of Plant</v>
          </cell>
        </row>
        <row r="10102">
          <cell r="H10102" t="str">
            <v>3643 AC Inverters - Electrical - Balance of Plant</v>
          </cell>
        </row>
        <row r="10103">
          <cell r="H10103" t="str">
            <v>3644 AC Protection devices - Electrical - Balance of Plant</v>
          </cell>
        </row>
        <row r="10104">
          <cell r="H10104" t="str">
            <v>3649 Other AC instrument power problems - Electrical - Balance of Plant</v>
          </cell>
        </row>
        <row r="10105">
          <cell r="H10105" t="str">
            <v>3650 DC instrument power battery chargers - Electrical - Balance of Plant</v>
          </cell>
        </row>
        <row r="10106">
          <cell r="H10106" t="str">
            <v>3651 DC circuit breakers - Electrical - Balance of Plant</v>
          </cell>
        </row>
        <row r="10107">
          <cell r="H10107" t="str">
            <v>3652 DC conductors and buses - Electrical - Balance of Plant</v>
          </cell>
        </row>
        <row r="10108">
          <cell r="H10108" t="str">
            <v>3653 DC protection devices - Electrical - Balance of Plant</v>
          </cell>
        </row>
        <row r="10109">
          <cell r="H10109" t="str">
            <v>3659 Other DC power problems - Electrical - Balance of Plant</v>
          </cell>
        </row>
        <row r="10110">
          <cell r="H10110" t="str">
            <v>3660 4000-7000 volt transformers - Electrical - Balance of Plant</v>
          </cell>
        </row>
        <row r="10111">
          <cell r="H10111" t="str">
            <v>3661 4000-7000 volt circuit breakers - Electrical - Balance of Plant</v>
          </cell>
        </row>
        <row r="10112">
          <cell r="H10112" t="str">
            <v>3662 4000-7000 volt conductors and buses - Electrical - Balance of Plant</v>
          </cell>
        </row>
        <row r="10113">
          <cell r="H10113" t="str">
            <v>3663 4000-7000 volt insulators - Electrical - Balance of Plant</v>
          </cell>
        </row>
        <row r="10114">
          <cell r="H10114" t="str">
            <v>3664 4000-7000 volt protection devices - Electrical - Balance of Plant</v>
          </cell>
        </row>
        <row r="10115">
          <cell r="H10115" t="str">
            <v>3669 Other 4000-7000 volt problems - Electrical - Balance of Plant</v>
          </cell>
        </row>
        <row r="10116">
          <cell r="H10116" t="str">
            <v>3670 12-15kV transformers - Electrical - Balance of Plant</v>
          </cell>
        </row>
        <row r="10117">
          <cell r="H10117" t="str">
            <v>3671 12-15kV circuit breakers - Electrical - Balance of Plant</v>
          </cell>
        </row>
        <row r="10118">
          <cell r="H10118" t="str">
            <v>3672 12-15kV conductors and buses - Electrical - Balance of Plant</v>
          </cell>
        </row>
        <row r="10119">
          <cell r="H10119" t="str">
            <v>3673 12-15kV insulators - Electrical - Balance of Plant</v>
          </cell>
        </row>
        <row r="10120">
          <cell r="H10120" t="str">
            <v>3674 12-15kV protection devices - Electrical - Balance of Plant</v>
          </cell>
        </row>
        <row r="10121">
          <cell r="H10121" t="str">
            <v>3679 Other 12-15kV problems - Electrical - Balance of Plant</v>
          </cell>
        </row>
        <row r="10122">
          <cell r="H10122" t="str">
            <v>3680 Other voltage transformers - Electrical - Balance of Plant</v>
          </cell>
        </row>
        <row r="10123">
          <cell r="H10123" t="str">
            <v>3681 Other voltage circuit breakers - Electrical - Balance of Plant</v>
          </cell>
        </row>
        <row r="10124">
          <cell r="H10124" t="str">
            <v>3682 Other voltage conductors and buses - Electrical - Balance of Plant</v>
          </cell>
        </row>
        <row r="10125">
          <cell r="H10125" t="str">
            <v>3683 Other voltage insulators - Electrical - Balance of Plant</v>
          </cell>
        </row>
        <row r="10126">
          <cell r="H10126" t="str">
            <v>3684 Other voltage protection devices - Electrical - Balance of Plant</v>
          </cell>
        </row>
        <row r="10127">
          <cell r="H10127" t="str">
            <v>3689 Other voltage problems - Electrical - Balance of Plant</v>
          </cell>
        </row>
        <row r="10128">
          <cell r="H10128" t="str">
            <v>3690 Station Service Power Distribution System, General - Electrical - Balance of Plant</v>
          </cell>
        </row>
        <row r="10129">
          <cell r="H10129" t="str">
            <v>3700 Power Station switchyard (non generating unit equipment) - Power Station Switchyard - Balance of Plant</v>
          </cell>
        </row>
        <row r="10130">
          <cell r="H10130" t="str">
            <v>3710 Transmission line (connected to powerhouse switchyard to 1st Substation) - Power Station Switchyard - Balance of Plant</v>
          </cell>
        </row>
        <row r="10131">
          <cell r="H10131" t="str">
            <v>3720 Transmission equipment at the 1st substation (see code 9300 if applicable) - Power Station Switchyard - Balance of Plant</v>
          </cell>
        </row>
        <row r="10132">
          <cell r="H10132" t="str">
            <v>3730 Transmission equipment beyond the 1st substation (see code 9300 if applicable) - Power Station Switchyard - Balance of Plant</v>
          </cell>
        </row>
        <row r="10133">
          <cell r="H10133" t="str">
            <v>3800 Open cooling water pumps and motors - Auxiliary Systems - Balance of Plant</v>
          </cell>
        </row>
        <row r="10134">
          <cell r="H10134" t="str">
            <v>3801 Open cooling water piping - Auxiliary Systems - Balance of Plant</v>
          </cell>
        </row>
        <row r="10135">
          <cell r="H10135" t="str">
            <v>3802 Open cooling water valves - Auxiliary Systems - Balance of Plant</v>
          </cell>
        </row>
        <row r="10136">
          <cell r="H10136" t="str">
            <v>3803 Open cooling water heat exchangers - Auxiliary Systems - Balance of Plant</v>
          </cell>
        </row>
        <row r="10137">
          <cell r="H10137" t="str">
            <v>3804 Open cooling water system fouling - Auxiliary Systems - Balance of Plant</v>
          </cell>
        </row>
        <row r="10138">
          <cell r="H10138" t="str">
            <v>3805 Open cooling water system instrumentation - Auxiliary Systems - Balance of Plant</v>
          </cell>
        </row>
        <row r="10139">
          <cell r="H10139" t="str">
            <v>3806 Open cooling water strainer - Auxiliary Systems - Balance of Plant</v>
          </cell>
        </row>
        <row r="10140">
          <cell r="H10140" t="str">
            <v>3809 Other open cooling water problems - Auxiliary Systems - Balance of Plant</v>
          </cell>
        </row>
        <row r="10141">
          <cell r="H10141" t="str">
            <v>3810 Service water pumps and motors - Auxiliary Systems - Balance of Plant</v>
          </cell>
        </row>
        <row r="10142">
          <cell r="H10142" t="str">
            <v>3811 Service water piping - Auxiliary Systems - Balance of Plant</v>
          </cell>
        </row>
        <row r="10143">
          <cell r="H10143" t="str">
            <v>3812 Service water valves - Auxiliary Systems - Balance of Plant</v>
          </cell>
        </row>
        <row r="10144">
          <cell r="H10144" t="str">
            <v>3813 Service water heat exchangers - Auxiliary Systems - Balance of Plant</v>
          </cell>
        </row>
        <row r="10145">
          <cell r="H10145" t="str">
            <v>3814 Service water system fouling - Auxiliary Systems - Balance of Plant</v>
          </cell>
        </row>
        <row r="10146">
          <cell r="H10146" t="str">
            <v>3815 Service water strainer - Auxiliary Systems - Balance of Plant</v>
          </cell>
        </row>
        <row r="10147">
          <cell r="H10147" t="str">
            <v>3819 Other service water problems - Auxiliary Systems - Balance of Plant</v>
          </cell>
        </row>
        <row r="10148">
          <cell r="H10148" t="str">
            <v>3820 Closed cooling water pumps and motors - Auxiliary Systems - Balance of Plant</v>
          </cell>
        </row>
        <row r="10149">
          <cell r="H10149" t="str">
            <v>3821 Closed cooling water piping - Auxiliary Systems - Balance of Plant</v>
          </cell>
        </row>
        <row r="10150">
          <cell r="H10150" t="str">
            <v>3822 Closed cooling water valves - Auxiliary Systems - Balance of Plant</v>
          </cell>
        </row>
        <row r="10151">
          <cell r="H10151" t="str">
            <v>3823 Closed cooling water heat exchangers - Auxiliary Systems - Balance of Plant</v>
          </cell>
        </row>
        <row r="10152">
          <cell r="H10152" t="str">
            <v>3824 Closed cooling water system fouling - Auxiliary Systems - Balance of Plant</v>
          </cell>
        </row>
        <row r="10153">
          <cell r="H10153" t="str">
            <v>3825 Closed cooling water instrumentation - Auxiliary Systems - Balance of Plant</v>
          </cell>
        </row>
        <row r="10154">
          <cell r="H10154" t="str">
            <v>3826 Closed cooling water strainer - Auxiliary Systems - Balance of Plant</v>
          </cell>
        </row>
        <row r="10155">
          <cell r="H10155" t="str">
            <v>3829 Other closed cooling water system problems - Auxiliary Systems - Balance of Plant</v>
          </cell>
        </row>
        <row r="10156">
          <cell r="H10156" t="str">
            <v>3830 Auxiliary boiler - Auxiliary Systems - Balance of Plant</v>
          </cell>
        </row>
        <row r="10157">
          <cell r="H10157" t="str">
            <v>3831 Auxiliary steam piping - Auxiliary Systems - Balance of Plant</v>
          </cell>
        </row>
        <row r="10158">
          <cell r="H10158" t="str">
            <v>3832 Auxiliary steam valves - Auxiliary Systems - Balance of Plant</v>
          </cell>
        </row>
        <row r="10159">
          <cell r="H10159" t="str">
            <v>3833 Auxiliary steam controls and instruments - Auxiliary Systems - Balance of Plant</v>
          </cell>
        </row>
        <row r="10160">
          <cell r="H10160" t="str">
            <v>3834 Auxiliary boiler tube leaks - Auxiliary Systems - Balance of Plant</v>
          </cell>
        </row>
        <row r="10161">
          <cell r="H10161" t="str">
            <v>3835 Auxiliary boiler burner management system - Auxiliary Systems - Balance of Plant</v>
          </cell>
        </row>
        <row r="10162">
          <cell r="H10162" t="str">
            <v>3836 Steam transfer to other unit - Auxiliary Systems - Balance of Plant</v>
          </cell>
        </row>
        <row r="10163">
          <cell r="H10163" t="str">
            <v>3839 Other auxiliary steam problems (also see extraction steam codes 3520 to 3529; startup bypass codes 0630 to 0660; and soot blower steam code 0870) - Auxiliary Systems - Balance of Plant</v>
          </cell>
        </row>
        <row r="10164">
          <cell r="H10164" t="str">
            <v>3840 Service air compressors - Auxiliary Systems - Balance of Plant</v>
          </cell>
        </row>
        <row r="10165">
          <cell r="H10165" t="str">
            <v>3841 Service air piping - Auxiliary Systems - Balance of Plant</v>
          </cell>
        </row>
        <row r="10166">
          <cell r="H10166" t="str">
            <v>3842 Service air valves - Auxiliary Systems - Balance of Plant</v>
          </cell>
        </row>
        <row r="10167">
          <cell r="H10167" t="str">
            <v>3843 Service air dryers - Auxiliary Systems - Balance of Plant</v>
          </cell>
        </row>
        <row r="10168">
          <cell r="H10168" t="str">
            <v>3844 Soot blowing air compressor and system - Auxiliary Systems - Balance of Plant</v>
          </cell>
        </row>
        <row r="10169">
          <cell r="H10169" t="str">
            <v>3849 Other service air problems - Auxiliary Systems - Balance of Plant</v>
          </cell>
        </row>
        <row r="10170">
          <cell r="H10170" t="str">
            <v>3850 Instrument air compressors - Auxiliary Systems - Balance of Plant</v>
          </cell>
        </row>
        <row r="10171">
          <cell r="H10171" t="str">
            <v>3851 Instrument air piping - Auxiliary Systems - Balance of Plant</v>
          </cell>
        </row>
        <row r="10172">
          <cell r="H10172" t="str">
            <v>3852 Instrument air valves - Auxiliary Systems - Balance of Plant</v>
          </cell>
        </row>
        <row r="10173">
          <cell r="H10173" t="str">
            <v>3853 Instrument air dryers - Auxiliary Systems - Balance of Plant</v>
          </cell>
        </row>
        <row r="10174">
          <cell r="H10174" t="str">
            <v>3854 N2 backup to instrument air - Auxiliary Systems - Balance of Plant</v>
          </cell>
        </row>
        <row r="10175">
          <cell r="H10175" t="str">
            <v>3859 Other instrument air problems - Auxiliary Systems - Balance of Plant</v>
          </cell>
        </row>
        <row r="10176">
          <cell r="H10176" t="str">
            <v>3860 Fire protection system pumps - Auxiliary Systems - Balance of Plant</v>
          </cell>
        </row>
        <row r="10177">
          <cell r="H10177" t="str">
            <v>3861 Fire protection system piping - Auxiliary Systems - Balance of Plant</v>
          </cell>
        </row>
        <row r="10178">
          <cell r="H10178" t="str">
            <v>3862 Fire protection system valves - Auxiliary Systems - Balance of Plant</v>
          </cell>
        </row>
        <row r="10179">
          <cell r="H10179" t="str">
            <v>3863 Fire protection system fouling - Auxiliary Systems - Balance of Plant</v>
          </cell>
        </row>
        <row r="10180">
          <cell r="H10180" t="str">
            <v>3864 Fire protection system instrumentation and controls - Auxiliary Systems - Balance of Plant</v>
          </cell>
        </row>
        <row r="10181">
          <cell r="H10181" t="str">
            <v>3869 Other fire protection system problems - Auxiliary Systems - Balance of Plant</v>
          </cell>
        </row>
        <row r="10182">
          <cell r="H10182" t="str">
            <v>3870 Fuel Gas Compressor and Motors - Auxiliary Systems - Balance of Plant</v>
          </cell>
        </row>
        <row r="10183">
          <cell r="H10183" t="str">
            <v>3871 Fuel Gas Compressor Piping - Auxiliary Systems - Balance of Plant</v>
          </cell>
        </row>
        <row r="10184">
          <cell r="H10184" t="str">
            <v>3872 Fuel Gas Compressor Valves - Auxiliary Systems - Balance of Plant</v>
          </cell>
        </row>
        <row r="10185">
          <cell r="H10185" t="str">
            <v>3873 Fuel Gas Compressor Heat Exchangers - Auxiliary Systems - Balance of Plant</v>
          </cell>
        </row>
        <row r="10186">
          <cell r="H10186" t="str">
            <v>3874 Fuel Gas Compressor Controls and Instrumentation - Auxiliary Systems - Balance of Plant</v>
          </cell>
        </row>
        <row r="10187">
          <cell r="H10187" t="str">
            <v>3875 Fuel Gas Compressor Filters - Auxiliary Systems - Balance of Plant</v>
          </cell>
        </row>
        <row r="10188">
          <cell r="H10188" t="str">
            <v>3876 Fuel Gas Compressor Fire System - Auxiliary Systems - Balance of Plant</v>
          </cell>
        </row>
        <row r="10189">
          <cell r="H10189" t="str">
            <v>3879 Fuel Gas Compressor - other - Auxiliary Systems - Balance of Plant</v>
          </cell>
        </row>
        <row r="10190">
          <cell r="H10190" t="str">
            <v>3880 Seal air fan - Auxiliary Systems - Balance of Plant</v>
          </cell>
        </row>
        <row r="10191">
          <cell r="H10191" t="str">
            <v>3881 Seal air fan drive - motor - Auxiliary Systems - Balance of Plant</v>
          </cell>
        </row>
        <row r="10192">
          <cell r="H10192" t="str">
            <v>3882 Seal air control dampers and drives - Auxiliary Systems - Balance of Plant</v>
          </cell>
        </row>
        <row r="10193">
          <cell r="H10193" t="str">
            <v>3883 Seal air filters - Auxiliary Systems - Balance of Plant</v>
          </cell>
        </row>
        <row r="10194">
          <cell r="H10194" t="str">
            <v>3889 Other seal air fan problems - Auxiliary Systems - Balance of Plant</v>
          </cell>
        </row>
        <row r="10195">
          <cell r="H10195" t="str">
            <v>3898 Miscellaneous plant auxiliary process and services instrumentation and controls - Auxiliary Systems - Balance of Plant</v>
          </cell>
        </row>
        <row r="10196">
          <cell r="H10196" t="str">
            <v>3899 Other miscellaneous auxiliary system problems - Auxiliary Systems - Balance of Plant</v>
          </cell>
        </row>
        <row r="10197">
          <cell r="H10197" t="str">
            <v>6299 Other combined cycle block problems (Use other gas turbine problem codes, other steam turbine codes, etc., whenever appropriate.) - Auxiliary Systems - Balance of Plant</v>
          </cell>
        </row>
        <row r="10198">
          <cell r="H10198" t="str">
            <v>6399 Other coal gasification equipment problems - Auxiliary Systems - Balance of Plant</v>
          </cell>
        </row>
        <row r="10199">
          <cell r="H10199" t="str">
            <v>3950 Process computer - Miscellaneous (Balance of Plant) - Balance of Plant</v>
          </cell>
        </row>
        <row r="10200">
          <cell r="H10200" t="str">
            <v>3960 Thermal derating (thermal efficiency losses in balance of plant when specific cause(s) unknown) - Miscellaneous (Balance of Plant) - Balance of Plant</v>
          </cell>
        </row>
        <row r="10201">
          <cell r="H10201" t="str">
            <v>3970 Distributive Control System (DCS) - process computer - Miscellaneous (Balance of Plant) - Balance of Plant</v>
          </cell>
        </row>
        <row r="10202">
          <cell r="H10202" t="str">
            <v>3971 DCS - data highway - Miscellaneous (Balance of Plant) - Balance of Plant</v>
          </cell>
        </row>
        <row r="10203">
          <cell r="H10203" t="str">
            <v>3972 DCS - hardware problems (including card failure) - Miscellaneous (Balance of Plant) - Balance of Plant</v>
          </cell>
        </row>
        <row r="10204">
          <cell r="H10204" t="str">
            <v>3973 DCS - internal and termination wiring - Miscellaneous (Balance of Plant) - Balance of Plant</v>
          </cell>
        </row>
        <row r="10205">
          <cell r="H10205" t="str">
            <v>3974 DCS - logic problems - Miscellaneous (Balance of Plant) - Balance of Plant</v>
          </cell>
        </row>
        <row r="10206">
          <cell r="H10206" t="str">
            <v>3975 DCS - upgrades - Miscellaneous (Balance of Plant) - Balance of Plant</v>
          </cell>
        </row>
        <row r="10207">
          <cell r="H10207" t="str">
            <v>3979 Other DCS problems - Miscellaneous (Balance of Plant) - Balance of Plant</v>
          </cell>
        </row>
        <row r="10208">
          <cell r="H10208" t="str">
            <v>3980 Programmable Logic Controller (PLC) - Miscellaneous (Balance of Plant) - Balance of Plant</v>
          </cell>
        </row>
        <row r="10209">
          <cell r="H10209" t="str">
            <v>3981 PLC - data highway - Miscellaneous (Balance of Plant) - Balance of Plant</v>
          </cell>
        </row>
        <row r="10210">
          <cell r="H10210" t="str">
            <v>3982 PLC - hardware problems (including card failure) - Miscellaneous (Balance of Plant) - Balance of Plant</v>
          </cell>
        </row>
        <row r="10211">
          <cell r="H10211" t="str">
            <v>3983 PLC - internal and termination wiring - Miscellaneous (Balance of Plant) - Balance of Plant</v>
          </cell>
        </row>
        <row r="10212">
          <cell r="H10212" t="str">
            <v>3984 PLC - logic problems - Miscellaneous (Balance of Plant) - Balance of Plant</v>
          </cell>
        </row>
        <row r="10213">
          <cell r="H10213" t="str">
            <v>3985 PLC - upgrades - Miscellaneous (Balance of Plant) - Balance of Plant</v>
          </cell>
        </row>
        <row r="10214">
          <cell r="H10214" t="str">
            <v>3989 Other PLC problems - Miscellaneous (Balance of Plant) - Balance of Plant</v>
          </cell>
        </row>
        <row r="10215">
          <cell r="H10215" t="str">
            <v>3995 Powerhouse heating and ventilating systems - Miscellaneous (Balance of Plant) - Balance of Plant</v>
          </cell>
        </row>
        <row r="10216">
          <cell r="H10216" t="str">
            <v>3996 Air conditioning systems - rooms and areas - Miscellaneous (Balance of Plant) - Balance of Plant</v>
          </cell>
        </row>
        <row r="10217">
          <cell r="H10217" t="str">
            <v>3998 Balance of plant overhaul/outage - Miscellaneous (Balance of Plant) - Balance of Plant</v>
          </cell>
        </row>
        <row r="10218">
          <cell r="H10218" t="str">
            <v>3999 Other miscellaneous balance of plant problems - Miscellaneous (Balance of Plant) - Balance of Plant</v>
          </cell>
        </row>
        <row r="10219">
          <cell r="H10219" t="str">
            <v>8700 CEMS Certification and Recertification - Continuous Emissions Monitoring Systems (CEMS) - Pollution Control Equipment</v>
          </cell>
        </row>
        <row r="10220">
          <cell r="H10220" t="str">
            <v>8710 SO2 analyzer problems - Continuous Emissions Monitoring Systems (CEMS) - Pollution Control Equipment</v>
          </cell>
        </row>
        <row r="10221">
          <cell r="H10221" t="str">
            <v>8720 NOx analyzer problems - Continuous Emissions Monitoring Systems (CEMS) - Pollution Control Equipment</v>
          </cell>
        </row>
        <row r="10222">
          <cell r="H10222" t="str">
            <v>8730 CO analyzer problems - Continuous Emissions Monitoring Systems (CEMS) - Pollution Control Equipment</v>
          </cell>
        </row>
        <row r="10223">
          <cell r="H10223" t="str">
            <v>8740 CO2 analyzer problems - Continuous Emissions Monitoring Systems (CEMS) - Pollution Control Equipment</v>
          </cell>
        </row>
        <row r="10224">
          <cell r="H10224" t="str">
            <v>8750 O2 analyzer problems - Continuous Emissions Monitoring Systems (CEMS) - Pollution Control Equipment</v>
          </cell>
        </row>
        <row r="10225">
          <cell r="H10225" t="str">
            <v>8760 Opacity monitor problems - Continuous Emissions Monitoring Systems (CEMS) - Pollution Control Equipment</v>
          </cell>
        </row>
        <row r="10226">
          <cell r="H10226" t="str">
            <v>8770 Flow monitor problems - Continuous Emissions Monitoring Systems (CEMS) - Pollution Control Equipment</v>
          </cell>
        </row>
        <row r="10227">
          <cell r="H10227" t="str">
            <v>8780 Data acquisition system problems - Continuous Emissions Monitoring Systems (CEMS) - Pollution Control Equipment</v>
          </cell>
        </row>
        <row r="10228">
          <cell r="H10228" t="str">
            <v>8790 Miscellaneous CEMS problems - Continuous Emissions Monitoring Systems (CEMS) - Pollution Control Equipment</v>
          </cell>
        </row>
        <row r="10229">
          <cell r="H10229" t="str">
            <v>8800 SNCR NOx Reagent - NOx Reduction Systems - Pollution Control Equipment</v>
          </cell>
        </row>
        <row r="10230">
          <cell r="H10230" t="str">
            <v>8801 SNCR NOx Carrier gas - NOx Reduction Systems - Pollution Control Equipment</v>
          </cell>
        </row>
        <row r="10231">
          <cell r="H10231" t="str">
            <v>8802 SNCR NOx Control system - NOx Reduction Systems - Pollution Control Equipment</v>
          </cell>
        </row>
        <row r="10232">
          <cell r="H10232" t="str">
            <v>8803 SNCR Performance Testing - NOx Reduction Systems - Pollution Control Equipment</v>
          </cell>
        </row>
        <row r="10233">
          <cell r="H10233" t="str">
            <v>8809 Other SNCR NOx problems - NOx Reduction Systems - Pollution Control Equipment</v>
          </cell>
        </row>
        <row r="10234">
          <cell r="H10234" t="str">
            <v>8810 SCR NOx Reactor - NOx Reduction Systems - Pollution Control Equipment</v>
          </cell>
        </row>
        <row r="10235">
          <cell r="H10235" t="str">
            <v>8811 SCR NOx Reagent - NOx Reduction Systems - Pollution Control Equipment</v>
          </cell>
        </row>
        <row r="10236">
          <cell r="H10236" t="str">
            <v>8812 SCR NOx Catalyst - NOx Reduction Systems - Pollution Control Equipment</v>
          </cell>
        </row>
        <row r="10237">
          <cell r="H10237" t="str">
            <v>8813 SCR NOx Injection grid piping/valves - NOx Reduction Systems - Pollution Control Equipment</v>
          </cell>
        </row>
        <row r="10238">
          <cell r="H10238" t="str">
            <v>8814 SCR NOx Catalyst support material - NOx Reduction Systems - Pollution Control Equipment</v>
          </cell>
        </row>
        <row r="10239">
          <cell r="H10239" t="str">
            <v>8815 SCR NOx Soot blowers - NOx Reduction Systems - Pollution Control Equipment</v>
          </cell>
        </row>
        <row r="10240">
          <cell r="H10240" t="str">
            <v>8816 SCR NOx Plugging - NOx Reduction Systems - Pollution Control Equipment</v>
          </cell>
        </row>
        <row r="10241">
          <cell r="H10241" t="str">
            <v>8817 SCR NOx Control system - NOx Reduction Systems - Pollution Control Equipment</v>
          </cell>
        </row>
        <row r="10242">
          <cell r="H10242" t="str">
            <v>8820 SCR NOx Ammonia injection grid piping/valves - NOx Reduction Systems - Pollution Control Equipment</v>
          </cell>
        </row>
        <row r="10243">
          <cell r="H10243" t="str">
            <v>8821 SCR NOx Ammonia tanks, piping and valves (not injection) - NOx Reduction Systems - Pollution Control Equipment</v>
          </cell>
        </row>
        <row r="10244">
          <cell r="H10244" t="str">
            <v>8822 SCR NOx Ammonia air blowers - NOx Reduction Systems - Pollution Control Equipment</v>
          </cell>
        </row>
        <row r="10245">
          <cell r="H10245" t="str">
            <v>8823 SCR NOx Other ammonia system problems - NOx Reduction Systems - Pollution Control Equipment</v>
          </cell>
        </row>
        <row r="10246">
          <cell r="H10246" t="str">
            <v>8825 Other SCR NOx problems - NOx Reduction Systems - Pollution Control Equipment</v>
          </cell>
        </row>
        <row r="10247">
          <cell r="H10247" t="str">
            <v>8830 CAH NOx Active catalyst - NOx Reduction Systems - Pollution Control Equipment</v>
          </cell>
        </row>
        <row r="10248">
          <cell r="H10248" t="str">
            <v>8831 CAH NOx Support materials - NOx Reduction Systems - Pollution Control Equipment</v>
          </cell>
        </row>
        <row r="10249">
          <cell r="H10249" t="str">
            <v>8832 CAH NOx Plugging - NOx Reduction Systems - Pollution Control Equipment</v>
          </cell>
        </row>
        <row r="10250">
          <cell r="H10250" t="str">
            <v>8835 Other CAH problems - NOx Reduction Systems - Pollution Control Equipment</v>
          </cell>
        </row>
        <row r="10251">
          <cell r="H10251" t="str">
            <v>8840 CO Active catalyst - CO Reduction - Pollution Control Equipment</v>
          </cell>
        </row>
        <row r="10252">
          <cell r="H10252" t="str">
            <v>8841 CO Support materials - CO Reduction - Pollution Control Equipment</v>
          </cell>
        </row>
        <row r="10253">
          <cell r="H10253" t="str">
            <v>8842 CO Plugging - CO Reduction - Pollution Control Equipment</v>
          </cell>
        </row>
        <row r="10254">
          <cell r="H10254" t="str">
            <v>8845 Other CO reduction problems - CO Reduction - Pollution Control Equipment</v>
          </cell>
        </row>
        <row r="10255">
          <cell r="H10255" t="str">
            <v>9000 Flood - Catastrophe - External</v>
          </cell>
        </row>
        <row r="10256">
          <cell r="H10256" t="str">
            <v>9001 Drought - Catastrophe - External</v>
          </cell>
        </row>
        <row r="10257">
          <cell r="H10257" t="str">
            <v>9010 Fire including wildfires, not related to a specific component - Catastrophe - External</v>
          </cell>
        </row>
        <row r="10258">
          <cell r="H10258" t="str">
            <v>9020 Lightning - Catastrophe - External</v>
          </cell>
        </row>
        <row r="10259">
          <cell r="H10259" t="str">
            <v>9025 Geomagnetic disturbance - Catastrophe - External</v>
          </cell>
        </row>
        <row r="10260">
          <cell r="H10260" t="str">
            <v>9030 Earthquake - Catastrophe - External</v>
          </cell>
        </row>
        <row r="10261">
          <cell r="H10261" t="str">
            <v>9031 Tornado - Catastrophe - External</v>
          </cell>
        </row>
        <row r="10262">
          <cell r="H10262" t="str">
            <v>9035 Hurricane - Catastrophe - External</v>
          </cell>
        </row>
        <row r="10263">
          <cell r="H10263" t="str">
            <v>9036 Storms (ice, snow, etc) - Catastrophe - External</v>
          </cell>
        </row>
        <row r="10264">
          <cell r="H10264" t="str">
            <v>9040 Other catastrophe - Catastrophe - External</v>
          </cell>
        </row>
        <row r="10265">
          <cell r="H10265" t="str">
            <v>0 Reserve shutdown - Economic - External</v>
          </cell>
        </row>
        <row r="10266">
          <cell r="H10266" t="str">
            <v>9130 Lack of fuel (water from rivers or lakes, coal mines, gas lines, etc) where the operator is not in control of contracts, supply lines, or delivery of fuels - Economic - External</v>
          </cell>
        </row>
        <row r="10267">
          <cell r="H10267" t="str">
            <v>9131 Lack of fuel (interruptible supply of fuel part of fuel contract) - Economic - External</v>
          </cell>
        </row>
        <row r="10268">
          <cell r="H10268" t="str">
            <v>9134 Fuel conservation - Economic - External</v>
          </cell>
        </row>
        <row r="10269">
          <cell r="H10269" t="str">
            <v>9136 Problems with Primary Fuel for Units with Secondary Fuel Operation - Economic - External</v>
          </cell>
        </row>
        <row r="10270">
          <cell r="H10270" t="str">
            <v>9137 Ground water or other water supply problems - Economic - External</v>
          </cell>
        </row>
        <row r="10271">
          <cell r="H10271" t="str">
            <v>9140 Plant modifications to burn different fuel that are not regulatory mandated - Economic - External</v>
          </cell>
        </row>
        <row r="10272">
          <cell r="H10272" t="str">
            <v>9150 Labor strikes company-wide problems or strikes outside the company's jurisdiction such as manufacturers (delaying repairs) or transportation (fuel supply) problems. - Economic - External</v>
          </cell>
        </row>
        <row r="10273">
          <cell r="H10273" t="str">
            <v>9151 Labor strikes direct plant management grievances that result in a walkout or strike are under plant management control. - Economic - External</v>
          </cell>
        </row>
        <row r="10274">
          <cell r="H10274" t="str">
            <v>9160 Other economic problems - Economic - External</v>
          </cell>
        </row>
        <row r="10275">
          <cell r="H10275" t="str">
            <v>9180 Economic (for internal use at plants only) - Economic - External</v>
          </cell>
        </row>
        <row r="10276">
          <cell r="H10276" t="str">
            <v>9181 Economic (for internal use at plants only) - Economic - External</v>
          </cell>
        </row>
        <row r="10277">
          <cell r="H10277" t="str">
            <v>9182 Economic (for internal use at plants only) - Economic - External</v>
          </cell>
        </row>
        <row r="10278">
          <cell r="H10278" t="str">
            <v>9183 Economic (for internal use at plants only) - Economic - External</v>
          </cell>
        </row>
        <row r="10279">
          <cell r="H10279" t="str">
            <v>9184 Economic (for internal use at plants only) - Economic - External</v>
          </cell>
        </row>
        <row r="10280">
          <cell r="H10280" t="str">
            <v>9185 Economic (for internal use at plants only) - Economic - External</v>
          </cell>
        </row>
        <row r="10281">
          <cell r="H10281" t="str">
            <v>9186 Economic (for internal use at plants only) - Economic - External</v>
          </cell>
        </row>
        <row r="10282">
          <cell r="H10282" t="str">
            <v>9187 Economic (for internal use at plants only) - Economic - External</v>
          </cell>
        </row>
        <row r="10283">
          <cell r="H10283" t="str">
            <v>9188 Economic (for internal use at plants only) - Economic - External</v>
          </cell>
        </row>
        <row r="10284">
          <cell r="H10284" t="str">
            <v>9189 Economic (for internal use at plants only) - Economic - External</v>
          </cell>
        </row>
        <row r="10285">
          <cell r="H10285" t="str">
            <v>9190 Economic (for internal use at plants only) - Economic - External</v>
          </cell>
        </row>
        <row r="10286">
          <cell r="H10286" t="str">
            <v>9191 Economic (for internal use at plants only) - Economic - External</v>
          </cell>
        </row>
        <row r="10287">
          <cell r="H10287" t="str">
            <v>9192 Economic (for internal use at plants only) - Economic - External</v>
          </cell>
        </row>
        <row r="10288">
          <cell r="H10288" t="str">
            <v>9193 Economic (for internal use at plants only) - Economic - External</v>
          </cell>
        </row>
        <row r="10289">
          <cell r="H10289" t="str">
            <v>9194 Economic (for internal use at plants only) - Economic - External</v>
          </cell>
        </row>
        <row r="10290">
          <cell r="H10290" t="str">
            <v>9195 Economic (for internal use at plants only) - Economic - External</v>
          </cell>
        </row>
        <row r="10291">
          <cell r="H10291" t="str">
            <v>9196 Economic (for internal use at plants only) - Economic - External</v>
          </cell>
        </row>
        <row r="10292">
          <cell r="H10292" t="str">
            <v>9197 Economic (for internal use at plants only) - Economic - External</v>
          </cell>
        </row>
        <row r="10293">
          <cell r="H10293" t="str">
            <v>9198 Economic (for internal use at plants only) - Economic - External</v>
          </cell>
        </row>
        <row r="10294">
          <cell r="H10294" t="str">
            <v>9199 Economic (for internal use at plants only) - Economic - External</v>
          </cell>
        </row>
        <row r="10295">
          <cell r="H10295" t="str">
            <v>9200 High ash content (OMC) - Fuel Quality - External</v>
          </cell>
        </row>
        <row r="10296">
          <cell r="H10296" t="str">
            <v>9201 High ash content (not OMC) - Fuel Quality - External</v>
          </cell>
        </row>
        <row r="10297">
          <cell r="H10297" t="str">
            <v>9205 Poor quality natural gas fuel, low heat content - Fuel Quality - External</v>
          </cell>
        </row>
        <row r="10298">
          <cell r="H10298" t="str">
            <v>9210 Low grindability (OMC) - Fuel Quality - External</v>
          </cell>
        </row>
        <row r="10299">
          <cell r="H10299" t="str">
            <v>9211 Low grindability (not OMC) - Fuel Quality - External</v>
          </cell>
        </row>
        <row r="10300">
          <cell r="H10300" t="str">
            <v>9220 High sulfur content (OMC) - Fuel Quality - External</v>
          </cell>
        </row>
        <row r="10301">
          <cell r="H10301" t="str">
            <v>9221 High sulfur content (not OMC) - Fuel Quality - External</v>
          </cell>
        </row>
        <row r="10302">
          <cell r="H10302" t="str">
            <v>9230 High vanadium content (OMC) - Fuel Quality - External</v>
          </cell>
        </row>
        <row r="10303">
          <cell r="H10303" t="str">
            <v>9231 High vanadium content (not OMC) - Fuel Quality - External</v>
          </cell>
        </row>
        <row r="10304">
          <cell r="H10304" t="str">
            <v>9240 High sodium content (OMC) - Fuel Quality - External</v>
          </cell>
        </row>
        <row r="10305">
          <cell r="H10305" t="str">
            <v>9241 High sodium content (not OMC) - Fuel Quality - External</v>
          </cell>
        </row>
        <row r="10306">
          <cell r="H10306" t="str">
            <v>9250 Low BTU coal (OMC) - Fuel Quality - External</v>
          </cell>
        </row>
        <row r="10307">
          <cell r="H10307" t="str">
            <v>9251 Low BTU coal (not OMC) - Fuel Quality - External</v>
          </cell>
        </row>
        <row r="10308">
          <cell r="H10308" t="str">
            <v>9260 Low BTU oil (OMC) - Fuel Quality - External</v>
          </cell>
        </row>
        <row r="10309">
          <cell r="H10309" t="str">
            <v>9261 Low BTU oil (not OMC) - Fuel Quality - External</v>
          </cell>
        </row>
        <row r="10310">
          <cell r="H10310" t="str">
            <v>9270 Wet coal (OMC) - Fuel Quality - External</v>
          </cell>
        </row>
        <row r="10311">
          <cell r="H10311" t="str">
            <v>9271 Wet coal (not OMC) - Fuel Quality - External</v>
          </cell>
        </row>
        <row r="10312">
          <cell r="H10312" t="str">
            <v>9280 Frozen coal (OMC) - Fuel Quality - External</v>
          </cell>
        </row>
        <row r="10313">
          <cell r="H10313" t="str">
            <v>9281 Frozen coal (not OMC) - Fuel Quality - External</v>
          </cell>
        </row>
        <row r="10314">
          <cell r="H10314" t="str">
            <v>9290 Other fuel quality problems (OMC) - Fuel Quality - External</v>
          </cell>
        </row>
        <row r="10315">
          <cell r="H10315" t="str">
            <v>9291 Other fuel quality problems (not OMC) - Fuel Quality - External</v>
          </cell>
        </row>
        <row r="10316">
          <cell r="H10316" t="str">
            <v>9300 Transmission system problems other than catastrophes (do not include switchyard problems in this category; see codes 3600 to 3629, 3720 to 3730) - Miscellaneous (External) - External</v>
          </cell>
        </row>
        <row r="10317">
          <cell r="H10317" t="str">
            <v>9305 Ash disposal problem - Miscellaneous (External) - External</v>
          </cell>
        </row>
        <row r="10318">
          <cell r="H10318" t="str">
            <v>9310 Operator training - Miscellaneous (External) - External</v>
          </cell>
        </row>
        <row r="10319">
          <cell r="H10319" t="str">
            <v>9320 Other miscellaneous external problems - Miscellaneous (External) - External</v>
          </cell>
        </row>
        <row r="10320">
          <cell r="H10320" t="str">
            <v>9340 Synchronous Condenser Operation - Miscellaneous (External) - External</v>
          </cell>
        </row>
        <row r="10321">
          <cell r="H10321" t="str">
            <v>9504 Regulatory (environmental) proceedings and hearings - regulatory agency initiated - Regulatory - Regulatory, Safety, Environmental</v>
          </cell>
        </row>
        <row r="10322">
          <cell r="H10322" t="str">
            <v>9506 Regulatory (environmental) proceedings and hearings - intervenor initiated - Regulatory - Regulatory, Safety, Environmental</v>
          </cell>
        </row>
        <row r="10323">
          <cell r="H10323" t="str">
            <v>9510 Plant modifications strictly for compliance with new or changed regulatory requirements (scrubbers, cooling towers, etc.) - Regulatory - Regulatory, Safety, Environmental</v>
          </cell>
        </row>
        <row r="10324">
          <cell r="H10324" t="str">
            <v>9520 Oil spill in Gulf of Mexico (OMC) - Regulatory - Regulatory, Safety, Environmental</v>
          </cell>
        </row>
        <row r="10325">
          <cell r="H10325" t="str">
            <v>9590 Miscellaneous regulatory (this code is primarily intended for use with event contribution code 2 to indicate that a regulatory-related factor contributed to the primary cause of the event) - Regulatory - Regulatory, Safety, Environmental</v>
          </cell>
        </row>
        <row r="10326">
          <cell r="H10326" t="str">
            <v>9600 SO2 stack emissions - fossil - Stack Emission - Regulatory, Safety, Environmental</v>
          </cell>
        </row>
        <row r="10327">
          <cell r="H10327" t="str">
            <v>9603 SO2 stack emissions - gas turbines - Stack Emission - Regulatory, Safety, Environmental</v>
          </cell>
        </row>
        <row r="10328">
          <cell r="H10328" t="str">
            <v>9604 SO2 stack emissions - jet engines - Stack Emission - Regulatory, Safety, Environmental</v>
          </cell>
        </row>
        <row r="10329">
          <cell r="H10329" t="str">
            <v>9605 SO2 stack emissions (Internal Combustion/Reciprocating Engines) - Stack Emission - Regulatory, Safety, Environmental</v>
          </cell>
        </row>
        <row r="10330">
          <cell r="H10330" t="str">
            <v>9610 NOx stack emissions - fossil - Stack Emission - Regulatory, Safety, Environmental</v>
          </cell>
        </row>
        <row r="10331">
          <cell r="H10331" t="str">
            <v>9613 NOx stack emissions - gas turbines - Stack Emission - Regulatory, Safety, Environmental</v>
          </cell>
        </row>
        <row r="10332">
          <cell r="H10332" t="str">
            <v>9614 NOx stack emissions - jet engines - Stack Emission - Regulatory, Safety, Environmental</v>
          </cell>
        </row>
        <row r="10333">
          <cell r="H10333" t="str">
            <v>9616 CO stack emissions  - fossil - Stack Emission - Regulatory, Safety, Environmental</v>
          </cell>
        </row>
        <row r="10334">
          <cell r="H10334" t="str">
            <v>9620 Particulate stack emissions - fossil - Stack Emission - Regulatory, Safety, Environmental</v>
          </cell>
        </row>
        <row r="10335">
          <cell r="H10335" t="str">
            <v>9623 Particulate stack emissions - gas turbines - Stack Emission - Regulatory, Safety, Environmental</v>
          </cell>
        </row>
        <row r="10336">
          <cell r="H10336" t="str">
            <v>9624 Particulate stack emissions - jet engines - Stack Emission - Regulatory, Safety, Environmental</v>
          </cell>
        </row>
        <row r="10337">
          <cell r="H10337" t="str">
            <v>9630 Opacity - fossil - Stack Emission - Regulatory, Safety, Environmental</v>
          </cell>
        </row>
        <row r="10338">
          <cell r="H10338" t="str">
            <v>9633 Opacity - gas turbines - Stack Emission - Regulatory, Safety, Environmental</v>
          </cell>
        </row>
        <row r="10339">
          <cell r="H10339" t="str">
            <v>9634 Opacity - jet engines - Stack Emission - Regulatory, Safety, Environmental</v>
          </cell>
        </row>
        <row r="10340">
          <cell r="H10340" t="str">
            <v>9650 Other stack/exhaust emissions - fossil (use codes 9200 to 9290 if fuel quality causes pollution control equipment problems that result in excess stack emissions) - Stack Emission - Regulatory, Safety, Environmental</v>
          </cell>
        </row>
        <row r="10341">
          <cell r="H10341" t="str">
            <v>9653 Other stack or exhaust emissions - gas turbines (use codes 9200 to 9290 if fuel quality causes pollution control equipment problems that result in excess stack emissions) - Stack Emission - Regulatory, Safety, Environmental</v>
          </cell>
        </row>
        <row r="10342">
          <cell r="H10342" t="str">
            <v>9654 Other stack or exhaust emissions - jet engines (use codes 9200 to 9290 if fuel quality causes pollution control equipment problems that result in excess stack emissions) - Stack Emission - Regulatory, Safety, Environmental</v>
          </cell>
        </row>
        <row r="10343">
          <cell r="H10343" t="str">
            <v>9656 Other stack or exhaust emissions testing - fossil - Stack Emission - Regulatory, Safety, Environmental</v>
          </cell>
        </row>
        <row r="10344">
          <cell r="H10344" t="str">
            <v>9657 Other stack or exhaust emissions testing - gas turbines - Stack Emission - Regulatory, Safety, Environmental</v>
          </cell>
        </row>
        <row r="10345">
          <cell r="H10345" t="str">
            <v>9658 Other stack or exhaust emissions testing - jet engines - Stack Emission - Regulatory, Safety, Environmental</v>
          </cell>
        </row>
        <row r="10346">
          <cell r="H10346" t="str">
            <v>9660 Thermal discharge limits - fossil and nuclear - Other Operating Environmental Limitations - Regulatory, Safety, Environmental</v>
          </cell>
        </row>
        <row r="10347">
          <cell r="H10347" t="str">
            <v>9663 Thermal discharge limits - gas turbines - Other Operating Environmental Limitations - Regulatory, Safety, Environmental</v>
          </cell>
        </row>
        <row r="10348">
          <cell r="H10348" t="str">
            <v>9664 Thermal discharge limits - jet engines - Other Operating Environmental Limitations - Regulatory, Safety, Environmental</v>
          </cell>
        </row>
        <row r="10349">
          <cell r="H10349" t="str">
            <v>9670 Noise limits (not for personnel safety) - fossil and nuclear - Other Operating Environmental Limitations - Regulatory, Safety, Environmental</v>
          </cell>
        </row>
        <row r="10350">
          <cell r="H10350" t="str">
            <v>9673 Noise limits (not for personnel safety) - gas turbines - Other Operating Environmental Limitations - Regulatory, Safety, Environmental</v>
          </cell>
        </row>
        <row r="10351">
          <cell r="H10351" t="str">
            <v>9674 Noise limits (not for personnel safety) - jet engines - Other Operating Environmental Limitations - Regulatory, Safety, Environmental</v>
          </cell>
        </row>
        <row r="10352">
          <cell r="H10352" t="str">
            <v>9677 Noise limits testing - fossil - Other Operating Environmental Limitations - Regulatory, Safety, Environmental</v>
          </cell>
        </row>
        <row r="10353">
          <cell r="H10353" t="str">
            <v>9678 Noise limits testing - gas turbines - Other Operating Environmental Limitations - Regulatory, Safety, Environmental</v>
          </cell>
        </row>
        <row r="10354">
          <cell r="H10354" t="str">
            <v>9679 Noise limits testing - jet engines - Other Operating Environmental Limitations - Regulatory, Safety, Environmental</v>
          </cell>
        </row>
        <row r="10355">
          <cell r="H10355" t="str">
            <v>9680 Fish kill - fossil and nuclear - Other Operating Environmental Limitations - Regulatory, Safety, Environmental</v>
          </cell>
        </row>
        <row r="10356">
          <cell r="H10356" t="str">
            <v>9683 Fish kill - gas turbines - Other Operating Environmental Limitations - Regulatory, Safety, Environmental</v>
          </cell>
        </row>
        <row r="10357">
          <cell r="H10357" t="str">
            <v>9684 Fish kill - jet engines - Other Operating Environmental Limitations - Regulatory, Safety, Environmental</v>
          </cell>
        </row>
        <row r="10358">
          <cell r="H10358" t="str">
            <v>9690 Other miscellaneous operational environmental limits - fossil and nuclear - Other Operating Environmental Limitations - Regulatory, Safety, Environmental</v>
          </cell>
        </row>
        <row r="10359">
          <cell r="H10359" t="str">
            <v>9693 Other miscellaneous operational environmental limits - gas turbines - Other Operating Environmental Limitations - Regulatory, Safety, Environmental</v>
          </cell>
        </row>
        <row r="10360">
          <cell r="H10360" t="str">
            <v>9694 Other miscellaneous operational environmental limits - jet engines - Other Operating Environmental Limitations - Regulatory, Safety, Environmental</v>
          </cell>
        </row>
        <row r="10361">
          <cell r="H10361" t="str">
            <v>9700 OSHA-related retrofit or inspection - Safety - Regulatory, Safety, Environmental</v>
          </cell>
        </row>
        <row r="10362">
          <cell r="H10362" t="str">
            <v>9720 Other safety problems - Safety - Regulatory, Safety, Environmental</v>
          </cell>
        </row>
        <row r="10363">
          <cell r="H10363" t="str">
            <v>9900 Operator error - Personnel or Procedural Errors - Personnel or Procedural Errors</v>
          </cell>
        </row>
        <row r="10364">
          <cell r="H10364" t="str">
            <v>9910 Maintenance personnel error - Personnel or Procedural Errors - Personnel or Procedural Errors</v>
          </cell>
        </row>
        <row r="10365">
          <cell r="H10365" t="str">
            <v>9920 Contractor error - Personnel or Procedural Errors - Personnel or Procedural Errors</v>
          </cell>
        </row>
        <row r="10366">
          <cell r="H10366" t="str">
            <v>9930 Operating procedure error - Personnel or Procedural Errors - Personnel or Procedural Errors</v>
          </cell>
        </row>
        <row r="10367">
          <cell r="H10367" t="str">
            <v>9940 Maintenance procedure error - Personnel or Procedural Errors - Personnel or Procedural Errors</v>
          </cell>
        </row>
        <row r="10368">
          <cell r="H10368" t="str">
            <v>9950 Contractor procedure error - Personnel or Procedural Errors - Personnel or Procedural Errors</v>
          </cell>
        </row>
        <row r="10369">
          <cell r="H10369" t="str">
            <v>9960 Staff shortage - Personnel or Procedural Errors - Personnel or Procedural Errors</v>
          </cell>
        </row>
        <row r="10370">
          <cell r="H10370" t="str">
            <v>2 Inactive Reserve Shutdown - Inactive States - Inactive States</v>
          </cell>
        </row>
        <row r="10371">
          <cell r="H10371" t="str">
            <v>9990 Retired unit - Inactive States - Inactive States</v>
          </cell>
        </row>
        <row r="10372">
          <cell r="H10372" t="str">
            <v>9991 Mothballed unit - Inactive States - Inactive States</v>
          </cell>
        </row>
        <row r="10373">
          <cell r="H10373" t="str">
            <v>9997 NERC Reliability Standard Requirement - Performance - Performance</v>
          </cell>
        </row>
        <row r="10374">
          <cell r="H10374" t="str">
            <v>9998 Black start testing - Performance - Performance</v>
          </cell>
        </row>
        <row r="10375">
          <cell r="H10375" t="str">
            <v>9999 Total unit performance testing (use appropriate codes for individual component testing) - Performance - Performance</v>
          </cell>
        </row>
        <row r="10376">
          <cell r="H10376" t="str">
            <v>3800 Open cooling water pumps and motors - Auxiliary Systems - Balance of Plant</v>
          </cell>
        </row>
        <row r="10377">
          <cell r="H10377" t="str">
            <v>3801 Open cooling water piping - Auxiliary Systems - Balance of Plant</v>
          </cell>
        </row>
        <row r="10378">
          <cell r="H10378" t="str">
            <v>3802 Open cooling water valves - Auxiliary Systems - Balance of Plant</v>
          </cell>
        </row>
        <row r="10379">
          <cell r="H10379" t="str">
            <v>3803 Open cooling water heat exchangers - Auxiliary Systems - Balance of Plant</v>
          </cell>
        </row>
        <row r="10380">
          <cell r="H10380" t="str">
            <v>3804 Open cooling water system fouling - Auxiliary Systems - Balance of Plant</v>
          </cell>
        </row>
        <row r="10381">
          <cell r="H10381" t="str">
            <v>3805 Open cooling water system instrumentation - Auxiliary Systems - Balance of Plant</v>
          </cell>
        </row>
        <row r="10382">
          <cell r="H10382" t="str">
            <v>3806 Open cooling water strainer - Auxiliary Systems - Balance of Plant</v>
          </cell>
        </row>
        <row r="10383">
          <cell r="H10383" t="str">
            <v>3809 Other open cooling water problems - Auxiliary Systems - Balance of Plant</v>
          </cell>
        </row>
        <row r="10384">
          <cell r="H10384" t="str">
            <v>3810 Service water pumps and motors - Auxiliary Systems - Balance of Plant</v>
          </cell>
        </row>
        <row r="10385">
          <cell r="H10385" t="str">
            <v>3811 Service water piping - Auxiliary Systems - Balance of Plant</v>
          </cell>
        </row>
        <row r="10386">
          <cell r="H10386" t="str">
            <v>3812 Service water valves - Auxiliary Systems - Balance of Plant</v>
          </cell>
        </row>
        <row r="10387">
          <cell r="H10387" t="str">
            <v>3813 Service water heat exchangers - Auxiliary Systems - Balance of Plant</v>
          </cell>
        </row>
        <row r="10388">
          <cell r="H10388" t="str">
            <v>3814 Service water system fouling - Auxiliary Systems - Balance of Plant</v>
          </cell>
        </row>
        <row r="10389">
          <cell r="H10389" t="str">
            <v>3815 Service water strainer - Auxiliary Systems - Balance of Plant</v>
          </cell>
        </row>
        <row r="10390">
          <cell r="H10390" t="str">
            <v>3819 Other service water problems - Auxiliary Systems - Balance of Plant</v>
          </cell>
        </row>
        <row r="10391">
          <cell r="H10391" t="str">
            <v>3820 Closed cooling water pumps and motors - Auxiliary Systems - Balance of Plant</v>
          </cell>
        </row>
        <row r="10392">
          <cell r="H10392" t="str">
            <v>3821 Closed cooling water piping - Auxiliary Systems - Balance of Plant</v>
          </cell>
        </row>
        <row r="10393">
          <cell r="H10393" t="str">
            <v>3822 Closed cooling water valves - Auxiliary Systems - Balance of Plant</v>
          </cell>
        </row>
        <row r="10394">
          <cell r="H10394" t="str">
            <v>3823 Closed cooling water heat exchangers - Auxiliary Systems - Balance of Plant</v>
          </cell>
        </row>
        <row r="10395">
          <cell r="H10395" t="str">
            <v>3824 Closed cooling water system fouling - Auxiliary Systems - Balance of Plant</v>
          </cell>
        </row>
        <row r="10396">
          <cell r="H10396" t="str">
            <v>3825 Closed cooling water instrumentation - Auxiliary Systems - Balance of Plant</v>
          </cell>
        </row>
        <row r="10397">
          <cell r="H10397" t="str">
            <v>3826 Closed cooling water strainer - Auxiliary Systems - Balance of Plant</v>
          </cell>
        </row>
        <row r="10398">
          <cell r="H10398" t="str">
            <v>3829 Other closed cooling water system problems - Auxiliary Systems - Balance of Plant</v>
          </cell>
        </row>
        <row r="10399">
          <cell r="H10399" t="str">
            <v>3830 Auxiliary boiler - Auxiliary Systems - Balance of Plant</v>
          </cell>
        </row>
        <row r="10400">
          <cell r="H10400" t="str">
            <v>3831 Auxiliary steam piping - Auxiliary Systems - Balance of Plant</v>
          </cell>
        </row>
        <row r="10401">
          <cell r="H10401" t="str">
            <v>3832 Auxiliary steam valves - Auxiliary Systems - Balance of Plant</v>
          </cell>
        </row>
        <row r="10402">
          <cell r="H10402" t="str">
            <v>3833 Auxiliary steam controls and instruments - Auxiliary Systems - Balance of Plant</v>
          </cell>
        </row>
        <row r="10403">
          <cell r="H10403" t="str">
            <v>3834 Auxiliary boiler tube leaks - Auxiliary Systems - Balance of Plant</v>
          </cell>
        </row>
        <row r="10404">
          <cell r="H10404" t="str">
            <v>3835 Auxiliary boiler burner management system - Auxiliary Systems - Balance of Plant</v>
          </cell>
        </row>
        <row r="10405">
          <cell r="H10405" t="str">
            <v>3836 Steam transfer to other unit - Auxiliary Systems - Balance of Plant</v>
          </cell>
        </row>
        <row r="10406">
          <cell r="H10406" t="str">
            <v>3839 Other auxiliary steam problems (also see extraction steam codes 3520 to 3529; startup bypass codes 0630 to 0660; and soot blower steam code 0870) - Auxiliary Systems - Balance of Plant</v>
          </cell>
        </row>
        <row r="10407">
          <cell r="H10407" t="str">
            <v>3840 Service air compressors - Auxiliary Systems - Balance of Plant</v>
          </cell>
        </row>
        <row r="10408">
          <cell r="H10408" t="str">
            <v>3841 Service air piping - Auxiliary Systems - Balance of Plant</v>
          </cell>
        </row>
        <row r="10409">
          <cell r="H10409" t="str">
            <v>3842 Service air valves - Auxiliary Systems - Balance of Plant</v>
          </cell>
        </row>
        <row r="10410">
          <cell r="H10410" t="str">
            <v>3843 Service air dryers - Auxiliary Systems - Balance of Plant</v>
          </cell>
        </row>
        <row r="10411">
          <cell r="H10411" t="str">
            <v>3844 Soot blowing air compressor and system - Auxiliary Systems - Balance of Plant</v>
          </cell>
        </row>
        <row r="10412">
          <cell r="H10412" t="str">
            <v>3849 Other service air problems - Auxiliary Systems - Balance of Plant</v>
          </cell>
        </row>
        <row r="10413">
          <cell r="H10413" t="str">
            <v>3850 Instrument air compressors - Auxiliary Systems - Balance of Plant</v>
          </cell>
        </row>
        <row r="10414">
          <cell r="H10414" t="str">
            <v>3851 Instrument air piping - Auxiliary Systems - Balance of Plant</v>
          </cell>
        </row>
        <row r="10415">
          <cell r="H10415" t="str">
            <v>3852 Instrument air valves - Auxiliary Systems - Balance of Plant</v>
          </cell>
        </row>
        <row r="10416">
          <cell r="H10416" t="str">
            <v>3853 Instrument air dryers - Auxiliary Systems - Balance of Plant</v>
          </cell>
        </row>
        <row r="10417">
          <cell r="H10417" t="str">
            <v>3854 N2 backup to instrument air - Auxiliary Systems - Balance of Plant</v>
          </cell>
        </row>
        <row r="10418">
          <cell r="H10418" t="str">
            <v>3859 Other instrument air problems - Auxiliary Systems - Balance of Plant</v>
          </cell>
        </row>
        <row r="10419">
          <cell r="H10419" t="str">
            <v>3860 Fire protection system pumps - Auxiliary Systems - Balance of Plant</v>
          </cell>
        </row>
        <row r="10420">
          <cell r="H10420" t="str">
            <v>3861 Fire protection system piping - Auxiliary Systems - Balance of Plant</v>
          </cell>
        </row>
        <row r="10421">
          <cell r="H10421" t="str">
            <v>3862 Fire protection system valves - Auxiliary Systems - Balance of Plant</v>
          </cell>
        </row>
        <row r="10422">
          <cell r="H10422" t="str">
            <v>3863 Fire protection system fouling - Auxiliary Systems - Balance of Plant</v>
          </cell>
        </row>
        <row r="10423">
          <cell r="H10423" t="str">
            <v>3864 Fire protection system instrumentation and controls - Auxiliary Systems - Balance of Plant</v>
          </cell>
        </row>
        <row r="10424">
          <cell r="H10424" t="str">
            <v>3869 Other fire protection system problems - Auxiliary Systems - Balance of Plant</v>
          </cell>
        </row>
        <row r="10425">
          <cell r="H10425" t="str">
            <v>3870 Fuel Gas Compressor and Motors - Auxiliary Systems - Balance of Plant</v>
          </cell>
        </row>
        <row r="10426">
          <cell r="H10426" t="str">
            <v>3871 Fuel Gas Compressor Piping - Auxiliary Systems - Balance of Plant</v>
          </cell>
        </row>
        <row r="10427">
          <cell r="H10427" t="str">
            <v>3880 Seal air fan - Auxiliary Systems - Balance of Plant</v>
          </cell>
        </row>
        <row r="10428">
          <cell r="H10428" t="str">
            <v>3881 Seal air fan drive - motor - Auxiliary Systems - Balance of Plant</v>
          </cell>
        </row>
        <row r="10429">
          <cell r="H10429" t="str">
            <v>3882 Seal air control dampers and drives - Auxiliary Systems - Balance of Plant</v>
          </cell>
        </row>
        <row r="10430">
          <cell r="H10430" t="str">
            <v>3883 Seal air filters - Auxiliary Systems - Balance of Plant</v>
          </cell>
        </row>
        <row r="10431">
          <cell r="H10431" t="str">
            <v>3889 Other seal air fan problems - Auxiliary Systems - Balance of Plant</v>
          </cell>
        </row>
        <row r="10432">
          <cell r="H10432" t="str">
            <v>3898 Miscellaneous plant auxiliary process and services instrumentation and controls - Auxiliary Systems - Balance of Plant</v>
          </cell>
        </row>
        <row r="10433">
          <cell r="H10433" t="str">
            <v>3899 Other miscellaneous auxiliary system problems - Auxiliary Systems - Balance of Plant</v>
          </cell>
        </row>
        <row r="10434">
          <cell r="H10434" t="str">
            <v>6299 Other combined cycle block problems (Use other gas turbine problem codes, other steam turbine codes, etc., whenever appropriate.) - Auxiliary Systems - Balance of Plant</v>
          </cell>
        </row>
        <row r="10435">
          <cell r="H10435" t="str">
            <v>6399 Other coal gasification equipment problems - Auxiliary Systems - Balance of Plant</v>
          </cell>
        </row>
        <row r="10436">
          <cell r="H10436" t="str">
            <v>3210 Circulating water pumps - Circulating Water Systems - Balance of Plant</v>
          </cell>
        </row>
        <row r="10437">
          <cell r="H10437" t="str">
            <v>3211 Circulating water pump motors - Circulating Water Systems - Balance of Plant</v>
          </cell>
        </row>
        <row r="10438">
          <cell r="H10438" t="str">
            <v>3220 Circulating water piping - Circulating Water Systems - Balance of Plant</v>
          </cell>
        </row>
        <row r="10439">
          <cell r="H10439" t="str">
            <v>3221 Circulating water piping fouling - Circulating Water Systems - Balance of Plant</v>
          </cell>
        </row>
        <row r="10440">
          <cell r="H10440" t="str">
            <v>3230 Circulating water valves - Circulating Water Systems - Balance of Plant</v>
          </cell>
        </row>
        <row r="10441">
          <cell r="H10441" t="str">
            <v>3231 Waterbox - Circulating Water Systems - Balance of Plant</v>
          </cell>
        </row>
        <row r="10442">
          <cell r="H10442" t="str">
            <v>3232 Condenser tube cleaning system including debris filter - Circulating Water Systems - Balance of Plant</v>
          </cell>
        </row>
        <row r="10443">
          <cell r="H10443" t="str">
            <v>3233 Circulating water priming system - Circulating Water Systems - Balance of Plant</v>
          </cell>
        </row>
        <row r="10444">
          <cell r="H10444" t="str">
            <v>3235 Cooling tower booster pump - Circulating Water Systems - Balance of Plant</v>
          </cell>
        </row>
        <row r="10445">
          <cell r="H10445" t="str">
            <v>3236 Cooling tower booster motor - Circulating Water Systems - Balance of Plant</v>
          </cell>
        </row>
        <row r="10446">
          <cell r="H10446" t="str">
            <v>3238 Cooling tower fan motors - Circulating Water Systems - Balance of Plant</v>
          </cell>
        </row>
        <row r="10447">
          <cell r="H10447" t="str">
            <v>3239 Cooling tower fan motors - variable speed - Circulating Water Systems - Balance of Plant</v>
          </cell>
        </row>
        <row r="10448">
          <cell r="H10448" t="str">
            <v>3240 Cooling tower fans - Circulating Water Systems - Balance of Plant</v>
          </cell>
        </row>
        <row r="10449">
          <cell r="H10449" t="str">
            <v>3241 Cooling tower efficiency below design - Circulating Water Systems - Balance of Plant</v>
          </cell>
        </row>
        <row r="10450">
          <cell r="H10450" t="str">
            <v>3242 Cooling tower fill damage - Circulating Water Systems - Balance of Plant</v>
          </cell>
        </row>
        <row r="10451">
          <cell r="H10451" t="str">
            <v>3243 Cooling tower icing - Circulating Water Systems - Balance of Plant</v>
          </cell>
        </row>
        <row r="10452">
          <cell r="H10452" t="str">
            <v>3244 Cooling tower fires - Circulating Water Systems - Balance of Plant</v>
          </cell>
        </row>
        <row r="10453">
          <cell r="H10453" t="str">
            <v>3245 Other cooling tower problems - Circulating Water Systems - Balance of Plant</v>
          </cell>
        </row>
        <row r="10454">
          <cell r="H10454" t="str">
            <v>3246 Cooling tower fouling - Circulating Water Systems - Balance of Plant</v>
          </cell>
        </row>
        <row r="10455">
          <cell r="H10455" t="str">
            <v>3247 Cooling tower instrumentation - Circulating Water Systems - Balance of Plant</v>
          </cell>
        </row>
        <row r="10456">
          <cell r="H10456" t="str">
            <v>3248 Cooling Tower Overhaul - Circulating Water Systems - Balance of Plant</v>
          </cell>
        </row>
        <row r="10457">
          <cell r="H10457" t="str">
            <v>3250 Circulating water system instruments and controls - Circulating Water Systems - Balance of Plant</v>
          </cell>
        </row>
        <row r="10458">
          <cell r="H10458" t="str">
            <v>3260 Traveling screens - Circulating Water Systems - Balance of Plant</v>
          </cell>
        </row>
        <row r="10459">
          <cell r="H10459" t="str">
            <v>3261 Traveling screen fouling - Circulating Water Systems - Balance of Plant</v>
          </cell>
        </row>
        <row r="10460">
          <cell r="H10460" t="str">
            <v>3269 Circulating water biological conditions (ie, zebra mussels) - Circulating Water Systems - Balance of Plant</v>
          </cell>
        </row>
        <row r="10461">
          <cell r="H10461" t="str">
            <v>3270 Intake system problems other than traveling screens - Circulating Water Systems - Balance of Plant</v>
          </cell>
        </row>
        <row r="10462">
          <cell r="H10462" t="str">
            <v>3271 Intake grating fouling - Circulating Water Systems - Balance of Plant</v>
          </cell>
        </row>
        <row r="10463">
          <cell r="H10463" t="str">
            <v>3272 Circulating water screenwash system - Circulating Water Systems - Balance of Plant</v>
          </cell>
        </row>
        <row r="10464">
          <cell r="H10464" t="str">
            <v>3273 Debris in circulating water from outside sources (leaves, mud, etc.) - Circulating Water Systems - Balance of Plant</v>
          </cell>
        </row>
        <row r="10465">
          <cell r="H10465" t="str">
            <v>3280 High circulating water temperature (not due to season, tower efficiency below design, or other listed equipment problem) - Circulating Water Systems - Balance of Plant</v>
          </cell>
        </row>
        <row r="10466">
          <cell r="H10466" t="str">
            <v>3281 Circulating water tempering system - Circulating Water Systems - Balance of Plant</v>
          </cell>
        </row>
        <row r="10467">
          <cell r="H10467" t="str">
            <v>3282 Circulating water cooling ponds - Circulating Water Systems - Balance of Plant</v>
          </cell>
        </row>
        <row r="10468">
          <cell r="H10468" t="str">
            <v>3285 Circulating water chemistry - Circulating Water Systems - Balance of Plant</v>
          </cell>
        </row>
        <row r="10469">
          <cell r="H10469" t="str">
            <v>3299 Other circulating water system problems - Circulating Water Systems - Balance of Plant</v>
          </cell>
        </row>
        <row r="10470">
          <cell r="H10470" t="str">
            <v>3300 Condensate water pre-treatment - Condensate System - Balance of Plant</v>
          </cell>
        </row>
        <row r="10471">
          <cell r="H10471" t="str">
            <v>3310 Condensate/hotwell pumps - Condensate System - Balance of Plant</v>
          </cell>
        </row>
        <row r="10472">
          <cell r="H10472" t="str">
            <v>3311 Condensate/hotwell pump motor - Condensate System - Balance of Plant</v>
          </cell>
        </row>
        <row r="10473">
          <cell r="H10473" t="str">
            <v>3312 Condensate booster pump - Condensate System - Balance of Plant</v>
          </cell>
        </row>
        <row r="10474">
          <cell r="H10474" t="str">
            <v>3313 Condensate booster pump motor - Condensate System - Balance of Plant</v>
          </cell>
        </row>
        <row r="10475">
          <cell r="H10475" t="str">
            <v>3314 Condensate booster pump motor - variable speed - Condensate System - Balance of Plant</v>
          </cell>
        </row>
        <row r="10476">
          <cell r="H10476" t="str">
            <v>3315 Condensate booster pump drive (other than 3313 and 3314) - Condensate System - Balance of Plant</v>
          </cell>
        </row>
        <row r="10477">
          <cell r="H10477" t="str">
            <v>3320 Condensate piping - Condensate System - Balance of Plant</v>
          </cell>
        </row>
        <row r="10478">
          <cell r="H10478" t="str">
            <v>3330 Condensate valves - Condensate System - Balance of Plant</v>
          </cell>
        </row>
        <row r="10479">
          <cell r="H10479" t="str">
            <v>3339 LP heater head leaks - Condensate System - Balance of Plant</v>
          </cell>
        </row>
        <row r="10480">
          <cell r="H10480" t="str">
            <v>3340 LP heater tube leaks - Condensate System - Balance of Plant</v>
          </cell>
        </row>
        <row r="10481">
          <cell r="H10481" t="str">
            <v>3341 Other LP heater - general - Condensate System - Balance of Plant</v>
          </cell>
        </row>
        <row r="10482">
          <cell r="H10482" t="str">
            <v>3342 IP heater tube leaks - Condensate System - Balance of Plant</v>
          </cell>
        </row>
        <row r="10483">
          <cell r="H10483" t="str">
            <v>3343 Other IP heater - general - Condensate System - Balance of Plant</v>
          </cell>
        </row>
        <row r="10484">
          <cell r="H10484" t="str">
            <v>3344 Deaerator (including level control) - Condensate System - Balance of Plant</v>
          </cell>
        </row>
        <row r="10485">
          <cell r="H10485" t="str">
            <v>3345 IP heater head leaks - Condensate System - Balance of Plant</v>
          </cell>
        </row>
        <row r="10486">
          <cell r="H10486" t="str">
            <v>3350 Condensate polishing and filtering systems - Condensate System - Balance of Plant</v>
          </cell>
        </row>
        <row r="10487">
          <cell r="H10487" t="str">
            <v>3351 Chemical addition systems - Condensate System - Balance of Plant</v>
          </cell>
        </row>
        <row r="10488">
          <cell r="H10488" t="str">
            <v>3352 Feedwater chemistry (not specific to condenser, polishers, or chemical addition) - Condensate System - Balance of Plant</v>
          </cell>
        </row>
        <row r="10489">
          <cell r="H10489" t="str">
            <v>3360 Condensate makeup and return (including storage tanks) - Condensate System - Balance of Plant</v>
          </cell>
        </row>
        <row r="10490">
          <cell r="H10490" t="str">
            <v>3370 Condensate system controls and instrumentation (not hotwell level, heater level, or deaerator level controls; see codes 3150-3159, 3344, 3502). - Condensate System - Balance of Plant</v>
          </cell>
        </row>
        <row r="10491">
          <cell r="H10491" t="str">
            <v>3380 Condensate coolers - Condensate System - Balance of Plant</v>
          </cell>
        </row>
        <row r="10492">
          <cell r="H10492" t="str">
            <v>3399 Other miscellaneous condensate system problems - Condensate System - Balance of Plant</v>
          </cell>
        </row>
        <row r="10493">
          <cell r="H10493" t="str">
            <v>3110 Condenser tube leaks - Condensing System - Balance of Plant</v>
          </cell>
        </row>
        <row r="10494">
          <cell r="H10494" t="str">
            <v>3111 Condenser tube fouling shell side - Condensing System - Balance of Plant</v>
          </cell>
        </row>
        <row r="10495">
          <cell r="H10495" t="str">
            <v>3112 Condenser tube fouling tube side - Condensing System - Balance of Plant</v>
          </cell>
        </row>
        <row r="10496">
          <cell r="H10496" t="str">
            <v>3113 Condenser tube and water box cleaning (including circulating water flow reversal) - Condensing System - Balance of Plant</v>
          </cell>
        </row>
        <row r="10497">
          <cell r="H10497" t="str">
            <v>3114 Air-cooled condenser tubes - Condensing System - Balance of Plant</v>
          </cell>
        </row>
        <row r="10498">
          <cell r="H10498" t="str">
            <v>3115 Air-cooled condenser pumps - Condensing System - Balance of Plant</v>
          </cell>
        </row>
        <row r="10499">
          <cell r="H10499" t="str">
            <v>3116 Air-cooled condenser fans - Condensing System - Balance of Plant</v>
          </cell>
        </row>
        <row r="10500">
          <cell r="H10500" t="str">
            <v>3117 Air-cooled condenser fan motors - Condensing System - Balance of Plant</v>
          </cell>
        </row>
        <row r="10501">
          <cell r="H10501" t="str">
            <v>3118 Other Air-cooled condenser problems - Condensing System - Balance of Plant</v>
          </cell>
        </row>
        <row r="10502">
          <cell r="H10502" t="str">
            <v>3119 Other condenser tube casing or shell and internal problems - Condensing System - Balance of Plant</v>
          </cell>
        </row>
        <row r="10503">
          <cell r="H10503" t="str">
            <v>3120 Tube sheets - Condensing System - Balance of Plant</v>
          </cell>
        </row>
        <row r="10504">
          <cell r="H10504" t="str">
            <v>3121 Expansion joint - Condensing System - Balance of Plant</v>
          </cell>
        </row>
        <row r="10505">
          <cell r="H10505" t="str">
            <v>3122 Gaskets and seals - Condensing System - Balance of Plant</v>
          </cell>
        </row>
        <row r="10506">
          <cell r="H10506" t="str">
            <v>3123 Hot well - Condensing System - Balance of Plant</v>
          </cell>
        </row>
        <row r="10507">
          <cell r="H10507" t="str">
            <v>3124 Tube sheet fouling - Condensing System - Balance of Plant</v>
          </cell>
        </row>
        <row r="10508">
          <cell r="H10508" t="str">
            <v>3129 Other condenser casing or shell and internal problems - Condensing System - Balance of Plant</v>
          </cell>
        </row>
        <row r="10509">
          <cell r="H10509" t="str">
            <v>3130 Air ejectors - Condensing System - Balance of Plant</v>
          </cell>
        </row>
        <row r="10510">
          <cell r="H10510" t="str">
            <v>3131 Air ejector piping and valves - Condensing System - Balance of Plant</v>
          </cell>
        </row>
        <row r="10511">
          <cell r="H10511" t="str">
            <v>3132 Inter and after condensers - Condensing System - Balance of Plant</v>
          </cell>
        </row>
        <row r="10512">
          <cell r="H10512" t="str">
            <v>3133 Vacuum pumps - Condensing System - Balance of Plant</v>
          </cell>
        </row>
        <row r="10513">
          <cell r="H10513" t="str">
            <v>3134 Vacuum pump piping and valves - Condensing System - Balance of Plant</v>
          </cell>
        </row>
        <row r="10514">
          <cell r="H10514" t="str">
            <v>3135 Vacuum pump motor and auxiliaries - Condensing System - Balance of Plant</v>
          </cell>
        </row>
        <row r="10515">
          <cell r="H10515" t="str">
            <v>3139 Other air extraction system problems - general - Condensing System - Balance of Plant</v>
          </cell>
        </row>
        <row r="10516">
          <cell r="H10516" t="str">
            <v>3149 Loss of vacuum not attributable to a particular component such as air ejectors or valves, or high back pressure not attributable to high circulating water temperature, or vacuum losses from a known cause. - Condensing System - Balance of Plant</v>
          </cell>
        </row>
        <row r="10517">
          <cell r="H10517" t="str">
            <v>3150 Hot well level controls - Condensing System - Balance of Plant</v>
          </cell>
        </row>
        <row r="10518">
          <cell r="H10518" t="str">
            <v>3151 Vacuum pump and air ejector controls - Condensing System - Balance of Plant</v>
          </cell>
        </row>
        <row r="10519">
          <cell r="H10519" t="str">
            <v>3152 Air-cooled condenser controls - Condensing System - Balance of Plant</v>
          </cell>
        </row>
        <row r="10520">
          <cell r="H10520" t="str">
            <v>3159 Other condensing system controls and instruments - Condensing System - Balance of Plant</v>
          </cell>
        </row>
        <row r="10521">
          <cell r="H10521" t="str">
            <v>3170 Condenser inspection (use code 3110 to report looking for tube leaks) - Condensing System - Balance of Plant</v>
          </cell>
        </row>
        <row r="10522">
          <cell r="H10522" t="str">
            <v>3171 Air-cooled condenser inspections - Condensing System - Balance of Plant</v>
          </cell>
        </row>
        <row r="10523">
          <cell r="H10523" t="str">
            <v>3180 Major condenser overhaul - Condensing System - Balance of Plant</v>
          </cell>
        </row>
        <row r="10524">
          <cell r="H10524" t="str">
            <v>3185 Water side cathodic protection - Condensing System - Balance of Plant</v>
          </cell>
        </row>
        <row r="10525">
          <cell r="H10525" t="str">
            <v>3186 Auxiliary condenser and associated equipment - Condensing System - Balance of Plant</v>
          </cell>
        </row>
        <row r="10526">
          <cell r="H10526" t="str">
            <v>3190 Air leakage (for losses not attributable to previously noted equipment related codes) - Condensing System - Balance of Plant</v>
          </cell>
        </row>
        <row r="10527">
          <cell r="H10527" t="str">
            <v>3199 Other miscellaneous condensing system problems - Condensing System - Balance of Plant</v>
          </cell>
        </row>
        <row r="10528">
          <cell r="H10528" t="str">
            <v>3600 Switchyard transformers and associated cooling systems - external (OMC) - Electrical - Balance of Plant</v>
          </cell>
        </row>
        <row r="10529">
          <cell r="H10529" t="str">
            <v>3601 Switchyard transformers and associated cooling systems - external (not OMC) - Electrical - Balance of Plant</v>
          </cell>
        </row>
        <row r="10530">
          <cell r="H10530" t="str">
            <v>3611 Switchyard circuit breakers - external (OMC) - Electrical - Balance of Plant</v>
          </cell>
        </row>
        <row r="10531">
          <cell r="H10531" t="str">
            <v>3612 Switchyard system protection devices - external (OMC) - Electrical - Balance of Plant</v>
          </cell>
        </row>
        <row r="10532">
          <cell r="H10532" t="str">
            <v>3619 Other switchyard equipment - external (OMC) - Electrical - Balance of Plant</v>
          </cell>
        </row>
        <row r="10533">
          <cell r="H10533" t="str">
            <v>3620 Main transformer - Electrical - Balance of Plant</v>
          </cell>
        </row>
        <row r="10534">
          <cell r="H10534" t="str">
            <v>3621 Unit auxiliaries transformer - Electrical - Balance of Plant</v>
          </cell>
        </row>
        <row r="10535">
          <cell r="H10535" t="str">
            <v>3622 Station service startup transformer - Electrical - Balance of Plant</v>
          </cell>
        </row>
        <row r="10536">
          <cell r="H10536" t="str">
            <v>3623 Auxiliary generators - Electrical - Balance of Plant</v>
          </cell>
        </row>
        <row r="10537">
          <cell r="H10537" t="str">
            <v>3624 Auxiliary generator voltage supply system - Electrical - Balance of Plant</v>
          </cell>
        </row>
        <row r="10538">
          <cell r="H10538" t="str">
            <v>3629 Other switchyard or high voltage system problems - external - Electrical - Balance of Plant</v>
          </cell>
        </row>
        <row r="10539">
          <cell r="H10539" t="str">
            <v>3630 400-700 volt transformers - Electrical - Balance of Plant</v>
          </cell>
        </row>
        <row r="10540">
          <cell r="H10540" t="str">
            <v>3631 400-700 volt circuit breakers - Electrical - Balance of Plant</v>
          </cell>
        </row>
        <row r="10541">
          <cell r="H10541" t="str">
            <v>3632 400-700 volt conductors and buses - Electrical - Balance of Plant</v>
          </cell>
        </row>
        <row r="10542">
          <cell r="H10542" t="str">
            <v>3633 400-700 volt insulators - Electrical - Balance of Plant</v>
          </cell>
        </row>
        <row r="10543">
          <cell r="H10543" t="str">
            <v>3634 400-700 volt protection devices - Electrical - Balance of Plant</v>
          </cell>
        </row>
        <row r="10544">
          <cell r="H10544" t="str">
            <v>3639 Other 400-700 volt problems - Electrical - Balance of Plant</v>
          </cell>
        </row>
        <row r="10545">
          <cell r="H10545" t="str">
            <v>3640 AC instrument power transformers - Electrical - Balance of Plant</v>
          </cell>
        </row>
        <row r="10546">
          <cell r="H10546" t="str">
            <v>3641 AC Circuit breakers - Electrical - Balance of Plant</v>
          </cell>
        </row>
        <row r="10547">
          <cell r="H10547" t="str">
            <v>3642 AC Conductors and buses - Electrical - Balance of Plant</v>
          </cell>
        </row>
        <row r="10548">
          <cell r="H10548" t="str">
            <v>3643 AC Inverters - Electrical - Balance of Plant</v>
          </cell>
        </row>
        <row r="10549">
          <cell r="H10549" t="str">
            <v>3644 AC Protection devices - Electrical - Balance of Plant</v>
          </cell>
        </row>
        <row r="10550">
          <cell r="H10550" t="str">
            <v>3649 Other AC instrument power problems - Electrical - Balance of Plant</v>
          </cell>
        </row>
        <row r="10551">
          <cell r="H10551" t="str">
            <v>3650 DC instrument power battery chargers - Electrical - Balance of Plant</v>
          </cell>
        </row>
        <row r="10552">
          <cell r="H10552" t="str">
            <v>3651 DC circuit breakers - Electrical - Balance of Plant</v>
          </cell>
        </row>
        <row r="10553">
          <cell r="H10553" t="str">
            <v>3652 DC conductors and buses - Electrical - Balance of Plant</v>
          </cell>
        </row>
        <row r="10554">
          <cell r="H10554" t="str">
            <v>3653 DC protection devices - Electrical - Balance of Plant</v>
          </cell>
        </row>
        <row r="10555">
          <cell r="H10555" t="str">
            <v>3659 Other DC power problems - Electrical - Balance of Plant</v>
          </cell>
        </row>
        <row r="10556">
          <cell r="H10556" t="str">
            <v>3660 4000-7000 volt transformers - Electrical - Balance of Plant</v>
          </cell>
        </row>
        <row r="10557">
          <cell r="H10557" t="str">
            <v>3661 4000-7000 volt circuit breakers - Electrical - Balance of Plant</v>
          </cell>
        </row>
        <row r="10558">
          <cell r="H10558" t="str">
            <v>3662 4000-7000 volt conductors and buses - Electrical - Balance of Plant</v>
          </cell>
        </row>
        <row r="10559">
          <cell r="H10559" t="str">
            <v>3663 4000-7000 volt insulators - Electrical - Balance of Plant</v>
          </cell>
        </row>
        <row r="10560">
          <cell r="H10560" t="str">
            <v>3664 4000-7000 volt protection devices - Electrical - Balance of Plant</v>
          </cell>
        </row>
        <row r="10561">
          <cell r="H10561" t="str">
            <v>3669 Other 4000-7000 volt problems - Electrical - Balance of Plant</v>
          </cell>
        </row>
        <row r="10562">
          <cell r="H10562" t="str">
            <v>3670 12-15kV transformers - Electrical - Balance of Plant</v>
          </cell>
        </row>
        <row r="10563">
          <cell r="H10563" t="str">
            <v>3671 12-15kV circuit breakers - Electrical - Balance of Plant</v>
          </cell>
        </row>
        <row r="10564">
          <cell r="H10564" t="str">
            <v>3672 12-15kV conductors and buses - Electrical - Balance of Plant</v>
          </cell>
        </row>
        <row r="10565">
          <cell r="H10565" t="str">
            <v>3673 12-15kV insulators - Electrical - Balance of Plant</v>
          </cell>
        </row>
        <row r="10566">
          <cell r="H10566" t="str">
            <v>3674 12-15kV protection devices - Electrical - Balance of Plant</v>
          </cell>
        </row>
        <row r="10567">
          <cell r="H10567" t="str">
            <v>3679 Other 12-15kV problems - Electrical - Balance of Plant</v>
          </cell>
        </row>
        <row r="10568">
          <cell r="H10568" t="str">
            <v>3680 Other voltage transformers - Electrical - Balance of Plant</v>
          </cell>
        </row>
        <row r="10569">
          <cell r="H10569" t="str">
            <v>3681 Other voltage circuit breakers - Electrical - Balance of Plant</v>
          </cell>
        </row>
        <row r="10570">
          <cell r="H10570" t="str">
            <v>3682 Other voltage conductors and buses - Electrical - Balance of Plant</v>
          </cell>
        </row>
        <row r="10571">
          <cell r="H10571" t="str">
            <v>3683 Other voltage insulators - Electrical - Balance of Plant</v>
          </cell>
        </row>
        <row r="10572">
          <cell r="H10572" t="str">
            <v>3684 Other voltage protection devices - Electrical - Balance of Plant</v>
          </cell>
        </row>
        <row r="10573">
          <cell r="H10573" t="str">
            <v>3689 Other voltage problems - Electrical - Balance of Plant</v>
          </cell>
        </row>
        <row r="10574">
          <cell r="H10574" t="str">
            <v>3690 Station Service Power Distribution System, General - Electrical - Balance of Plant</v>
          </cell>
        </row>
        <row r="10575">
          <cell r="H10575" t="str">
            <v>3700 Power Station switchyard (non generating unit equipment) - Power Station Switchyard - Balance of Plant</v>
          </cell>
        </row>
        <row r="10576">
          <cell r="H10576" t="str">
            <v>3710 Transmission line (connected to powerhouse switchyard to 1st Substation) - Power Station Switchyard - Balance of Plant</v>
          </cell>
        </row>
        <row r="10577">
          <cell r="H10577" t="str">
            <v>3720 Transmission equipment at the 1st substation (see code 9300 if applicable) - Power Station Switchyard - Balance of Plant</v>
          </cell>
        </row>
        <row r="10578">
          <cell r="H10578" t="str">
            <v>3730 Transmission equipment beyond the 1st substation (see code 9300 if applicable) - Power Station Switchyard - Balance of Plant</v>
          </cell>
        </row>
        <row r="10579">
          <cell r="H10579" t="str">
            <v>3520 HP Extraction steam piping - Extraction Steam - Balance of Plant</v>
          </cell>
        </row>
        <row r="10580">
          <cell r="H10580" t="str">
            <v>3521 HP Extraction steam valves - Extraction Steam - Balance of Plant</v>
          </cell>
        </row>
        <row r="10581">
          <cell r="H10581" t="str">
            <v>3522 HP Extraction steam instruments and controls - Extraction Steam - Balance of Plant</v>
          </cell>
        </row>
        <row r="10582">
          <cell r="H10582" t="str">
            <v>3529 Other HP extraction steam system problems - Extraction Steam - Balance of Plant</v>
          </cell>
        </row>
        <row r="10583">
          <cell r="H10583" t="str">
            <v>3530 IP Extraction steam piping - Extraction Steam - Balance of Plant</v>
          </cell>
        </row>
        <row r="10584">
          <cell r="H10584" t="str">
            <v>3531 IP Extraction steam valves - Extraction Steam - Balance of Plant</v>
          </cell>
        </row>
        <row r="10585">
          <cell r="H10585" t="str">
            <v>3532 IP Extraction steam instruments and controls - Extraction Steam - Balance of Plant</v>
          </cell>
        </row>
        <row r="10586">
          <cell r="H10586" t="str">
            <v>3539 Other IP extraction steam system problems - Extraction Steam - Balance of Plant</v>
          </cell>
        </row>
        <row r="10587">
          <cell r="H10587" t="str">
            <v>3540 LP Extraction steam piping - Extraction Steam - Balance of Plant</v>
          </cell>
        </row>
        <row r="10588">
          <cell r="H10588" t="str">
            <v>3541 LP Extraction steam valves - Extraction Steam - Balance of Plant</v>
          </cell>
        </row>
        <row r="10589">
          <cell r="H10589" t="str">
            <v>3542 LP Extraction steam instruments and controls - Extraction Steam - Balance of Plant</v>
          </cell>
        </row>
        <row r="10590">
          <cell r="H10590" t="str">
            <v>3549 Other LP extraction steam system problems - Extraction Steam - Balance of Plant</v>
          </cell>
        </row>
        <row r="10591">
          <cell r="H10591" t="str">
            <v>3401 Startup feedwater pump - Feedwater System - Balance of Plant</v>
          </cell>
        </row>
        <row r="10592">
          <cell r="H10592" t="str">
            <v>3402 Startup feedwater pump drives - all types - Feedwater System - Balance of Plant</v>
          </cell>
        </row>
        <row r="10593">
          <cell r="H10593" t="str">
            <v>3407 Feedwater pump suction screens - Feedwater System - Balance of Plant</v>
          </cell>
        </row>
        <row r="10594">
          <cell r="H10594" t="str">
            <v>3408 Feedwater pump drive - local controls - Feedwater System - Balance of Plant</v>
          </cell>
        </row>
        <row r="10595">
          <cell r="H10595" t="str">
            <v>3409 Feedwater pump drive motor - variable speed - Feedwater System - Balance of Plant</v>
          </cell>
        </row>
        <row r="10596">
          <cell r="H10596" t="str">
            <v>3410 Feedwater pump - Feedwater System - Balance of Plant</v>
          </cell>
        </row>
        <row r="10597">
          <cell r="H10597" t="str">
            <v>3411 Feedwater pump drive - motor - Feedwater System - Balance of Plant</v>
          </cell>
        </row>
        <row r="10598">
          <cell r="H10598" t="str">
            <v>3412 Feedwater pump drive - steam turbine - Feedwater System - Balance of Plant</v>
          </cell>
        </row>
        <row r="10599">
          <cell r="H10599" t="str">
            <v>3413 Feedwater pump coupling and drive shaft - Feedwater System - Balance of Plant</v>
          </cell>
        </row>
        <row r="10600">
          <cell r="H10600" t="str">
            <v>3414 Feedwater pump local controls - Feedwater System - Balance of Plant</v>
          </cell>
        </row>
        <row r="10601">
          <cell r="H10601" t="str">
            <v>3415 Feedwater pump/drive lube oil system - Feedwater System - Balance of Plant</v>
          </cell>
        </row>
        <row r="10602">
          <cell r="H10602" t="str">
            <v>3416 Other feedwater pump problems - Feedwater System - Balance of Plant</v>
          </cell>
        </row>
        <row r="10603">
          <cell r="H10603" t="str">
            <v>3417 Feedwater pump drive - main shaft - Feedwater System - Balance of Plant</v>
          </cell>
        </row>
        <row r="10604">
          <cell r="H10604" t="str">
            <v>3418 Feedwater pump drive - other - Feedwater System - Balance of Plant</v>
          </cell>
        </row>
        <row r="10605">
          <cell r="H10605" t="str">
            <v>3419 Feedwater pump drive - gear - Feedwater System - Balance of Plant</v>
          </cell>
        </row>
        <row r="10606">
          <cell r="H10606" t="str">
            <v>3420 Feedwater piping and supports - Feedwater System - Balance of Plant</v>
          </cell>
        </row>
        <row r="10607">
          <cell r="H10607" t="str">
            <v>3430 Feedwater regulating (boiler level control) valve - Feedwater System - Balance of Plant</v>
          </cell>
        </row>
        <row r="10608">
          <cell r="H10608" t="str">
            <v>3431 Other feedwater valves - Feedwater System - Balance of Plant</v>
          </cell>
        </row>
        <row r="10609">
          <cell r="H10609" t="str">
            <v>3439 HP heater head leaks - Feedwater System - Balance of Plant</v>
          </cell>
        </row>
        <row r="10610">
          <cell r="H10610" t="str">
            <v>3440 High pressure heater tube leaks - Feedwater System - Balance of Plant</v>
          </cell>
        </row>
        <row r="10611">
          <cell r="H10611" t="str">
            <v>3441 Other high pressure heater problems (see condensate system for LP and IP heater codes) - Feedwater System - Balance of Plant</v>
          </cell>
        </row>
        <row r="10612">
          <cell r="H10612" t="str">
            <v>3451 Feedwater booster pump suction screens - Feedwater System - Balance of Plant</v>
          </cell>
        </row>
        <row r="10613">
          <cell r="H10613" t="str">
            <v>3452 Feedwater booster pump drive - local controls - Feedwater System - Balance of Plant</v>
          </cell>
        </row>
        <row r="10614">
          <cell r="H10614" t="str">
            <v>3453 Feedwater booster pump drive motor - variable speed - Feedwater System - Balance of Plant</v>
          </cell>
        </row>
        <row r="10615">
          <cell r="H10615" t="str">
            <v>3454 Feedwater booster pump - Feedwater System - Balance of Plant</v>
          </cell>
        </row>
        <row r="10616">
          <cell r="H10616" t="str">
            <v>3455 Feedwater booster pump drive - motor - Feedwater System - Balance of Plant</v>
          </cell>
        </row>
        <row r="10617">
          <cell r="H10617" t="str">
            <v>3456 Feedwater booster pump drive - steam turbine - Feedwater System - Balance of Plant</v>
          </cell>
        </row>
        <row r="10618">
          <cell r="H10618" t="str">
            <v>3457 Feedwater booster pump coupling and drive shaft - Feedwater System - Balance of Plant</v>
          </cell>
        </row>
        <row r="10619">
          <cell r="H10619" t="str">
            <v>3458 Feedwater booster pump local controls - Feedwater System - Balance of Plant</v>
          </cell>
        </row>
        <row r="10620">
          <cell r="H10620" t="str">
            <v>3459 Feedwater booster pump/drive lube oil system - Feedwater System - Balance of Plant</v>
          </cell>
        </row>
        <row r="10621">
          <cell r="H10621" t="str">
            <v>3460 Other feedwater booster pump problems - Feedwater System - Balance of Plant</v>
          </cell>
        </row>
        <row r="10622">
          <cell r="H10622" t="str">
            <v>3461 Feedwater booster pump drive - main shaft - Feedwater System - Balance of Plant</v>
          </cell>
        </row>
        <row r="10623">
          <cell r="H10623" t="str">
            <v>3462 Feedwater booster pump drive - other - Feedwater System - Balance of Plant</v>
          </cell>
        </row>
        <row r="10624">
          <cell r="H10624" t="str">
            <v>3463 Feedwater booster pump drive - gear - Feedwater System - Balance of Plant</v>
          </cell>
        </row>
        <row r="10625">
          <cell r="H10625" t="str">
            <v>3499 Other feedwater system problems - Feedwater System - Balance of Plant</v>
          </cell>
        </row>
        <row r="10626">
          <cell r="H10626" t="str">
            <v>3501 Heater drain pumps - Heater Drain Systems - Balance of Plant</v>
          </cell>
        </row>
        <row r="10627">
          <cell r="H10627" t="str">
            <v>3502 Heater level control - Heater Drain Systems - Balance of Plant</v>
          </cell>
        </row>
        <row r="10628">
          <cell r="H10628" t="str">
            <v>3503 Heater drain piping - Heater Drain Systems - Balance of Plant</v>
          </cell>
        </row>
        <row r="10629">
          <cell r="H10629" t="str">
            <v>3504 Heater drain valves - Heater Drain Systems - Balance of Plant</v>
          </cell>
        </row>
        <row r="10630">
          <cell r="H10630" t="str">
            <v>3505 Heater drain pump drive - Heater Drain Systems - Balance of Plant</v>
          </cell>
        </row>
        <row r="10631">
          <cell r="H10631" t="str">
            <v>3509 Other heater drain system problems - Heater Drain Systems - Balance of Plant</v>
          </cell>
        </row>
        <row r="10632">
          <cell r="H10632" t="str">
            <v>3950 Process computer - Miscellaneous (Balance of Plant) - Balance of Plant</v>
          </cell>
        </row>
        <row r="10633">
          <cell r="H10633" t="str">
            <v>3960 Thermal derating (thermal efficiency losses in balance of plant when specific cause(s) unknown) - Miscellaneous (Balance of Plant) - Balance of Plant</v>
          </cell>
        </row>
        <row r="10634">
          <cell r="H10634" t="str">
            <v>3970 Distributive Control System (DCS) - process computer - Miscellaneous (Balance of Plant) - Balance of Plant</v>
          </cell>
        </row>
        <row r="10635">
          <cell r="H10635" t="str">
            <v>3971 DCS - data highway - Miscellaneous (Balance of Plant) - Balance of Plant</v>
          </cell>
        </row>
        <row r="10636">
          <cell r="H10636" t="str">
            <v>3972 DCS - hardware problems (including card failure) - Miscellaneous (Balance of Plant) - Balance of Plant</v>
          </cell>
        </row>
        <row r="10637">
          <cell r="H10637" t="str">
            <v>3973 DCS - internal and termination wiring - Miscellaneous (Balance of Plant) - Balance of Plant</v>
          </cell>
        </row>
        <row r="10638">
          <cell r="H10638" t="str">
            <v>3974 DCS - logic problems - Miscellaneous (Balance of Plant) - Balance of Plant</v>
          </cell>
        </row>
        <row r="10639">
          <cell r="H10639" t="str">
            <v>3975 DCS - upgrades - Miscellaneous (Balance of Plant) - Balance of Plant</v>
          </cell>
        </row>
        <row r="10640">
          <cell r="H10640" t="str">
            <v>3979 Other DCS problems - Miscellaneous (Balance of Plant) - Balance of Plant</v>
          </cell>
        </row>
        <row r="10641">
          <cell r="H10641" t="str">
            <v>3980 Programmable Logic Controller (PLC) - Miscellaneous (Balance of Plant) - Balance of Plant</v>
          </cell>
        </row>
        <row r="10642">
          <cell r="H10642" t="str">
            <v>3981 PLC - data highway - Miscellaneous (Balance of Plant) - Balance of Plant</v>
          </cell>
        </row>
        <row r="10643">
          <cell r="H10643" t="str">
            <v>3982 PLC - hardware problems (including card failure) - Miscellaneous (Balance of Plant) - Balance of Plant</v>
          </cell>
        </row>
        <row r="10644">
          <cell r="H10644" t="str">
            <v>3983 PLC - internal and termination wiring - Miscellaneous (Balance of Plant) - Balance of Plant</v>
          </cell>
        </row>
        <row r="10645">
          <cell r="H10645" t="str">
            <v>3984 PLC - logic problems - Miscellaneous (Balance of Plant) - Balance of Plant</v>
          </cell>
        </row>
        <row r="10646">
          <cell r="H10646" t="str">
            <v>3985 PLC - upgrades - Miscellaneous (Balance of Plant) - Balance of Plant</v>
          </cell>
        </row>
        <row r="10647">
          <cell r="H10647" t="str">
            <v>3989 Other PLC problems - Miscellaneous (Balance of Plant) - Balance of Plant</v>
          </cell>
        </row>
        <row r="10648">
          <cell r="H10648" t="str">
            <v>3995 Powerhouse heating and ventilating systems - Miscellaneous (Balance of Plant) - Balance of Plant</v>
          </cell>
        </row>
        <row r="10649">
          <cell r="H10649" t="str">
            <v>3996 Air conditioning systems - rooms and areas - Miscellaneous (Balance of Plant) - Balance of Plant</v>
          </cell>
        </row>
        <row r="10650">
          <cell r="H10650" t="str">
            <v>3998 Balance of plant overhaul/outage - Miscellaneous (Balance of Plant) - Balance of Plant</v>
          </cell>
        </row>
        <row r="10651">
          <cell r="H10651" t="str">
            <v>3999 Other miscellaneous balance of plant problems - Miscellaneous (Balance of Plant) - Balance of Plant</v>
          </cell>
        </row>
        <row r="10652">
          <cell r="H10652" t="str">
            <v>3290 Waste water (zero discharge) tanks, pumps, and motors - Waste Water (zero discharge) Systems - Balance of Plant</v>
          </cell>
        </row>
        <row r="10653">
          <cell r="H10653" t="str">
            <v>3291 Waste water (zero discharge) system fouling - Waste Water (zero discharge) Systems - Balance of Plant</v>
          </cell>
        </row>
        <row r="10654">
          <cell r="H10654" t="str">
            <v>3292 Waste water (zero discharge) piping - Waste Water (zero discharge) Systems - Balance of Plant</v>
          </cell>
        </row>
        <row r="10655">
          <cell r="H10655" t="str">
            <v>3293 Waste water (zero discharge) valves - Waste Water (zero discharge) Systems - Balance of Plant</v>
          </cell>
        </row>
        <row r="10656">
          <cell r="H10656" t="str">
            <v>3294 Waste water (zero discharge) controls and instrumentation - Waste Water (zero discharge) Systems - Balance of Plant</v>
          </cell>
        </row>
        <row r="10657">
          <cell r="H10657" t="str">
            <v>3295 Other waste water (zero discharge) problems - Waste Water (zero discharge) Systems - Balance of Plant</v>
          </cell>
        </row>
        <row r="10658">
          <cell r="H10658" t="str">
            <v>160 Bed material tanks/hoppers - Bed Material Preparation System (FBC only) - Boiler</v>
          </cell>
        </row>
        <row r="10659">
          <cell r="H10659" t="str">
            <v>162 Bed material conveyors - Bed Material Preparation System (FBC only) - Boiler</v>
          </cell>
        </row>
        <row r="10660">
          <cell r="H10660" t="str">
            <v>163 Bed material feeders - Bed Material Preparation System (FBC only) - Boiler</v>
          </cell>
        </row>
        <row r="10661">
          <cell r="H10661" t="str">
            <v>164 Bed material feeder motors - Bed Material Preparation System (FBC only) - Boiler</v>
          </cell>
        </row>
        <row r="10662">
          <cell r="H10662" t="str">
            <v>165 Bed material crushers - Bed Material Preparation System (FBC only) - Boiler</v>
          </cell>
        </row>
        <row r="10663">
          <cell r="H10663" t="str">
            <v>166 Bed material crusher motors - Bed Material Preparation System (FBC only) - Boiler</v>
          </cell>
        </row>
        <row r="10664">
          <cell r="H10664" t="str">
            <v>167 Bed material screens - Bed Material Preparation System (FBC only) - Boiler</v>
          </cell>
        </row>
        <row r="10665">
          <cell r="H10665" t="str">
            <v>168 Bed material blowers/fans - Bed Material Preparation System (FBC only) - Boiler</v>
          </cell>
        </row>
        <row r="10666">
          <cell r="H10666" t="str">
            <v>169 Bed material blower/fan motors - Bed Material Preparation System (FBC only) - Boiler</v>
          </cell>
        </row>
        <row r="10667">
          <cell r="H10667" t="str">
            <v>170 Bed material cyclone - Bed Material Preparation System (FBC only) - Boiler</v>
          </cell>
        </row>
        <row r="10668">
          <cell r="H10668" t="str">
            <v>171 Bed material baghouse - Bed Material Preparation System (FBC only) - Boiler</v>
          </cell>
        </row>
        <row r="10669">
          <cell r="H10669" t="str">
            <v>172 Bed material drying equipment - Bed Material Preparation System (FBC only) - Boiler</v>
          </cell>
        </row>
        <row r="10670">
          <cell r="H10670" t="str">
            <v>173 Bed material pneumatic transport system including piping and valves - Bed Material Preparation System (FBC only) - Boiler</v>
          </cell>
        </row>
        <row r="10671">
          <cell r="H10671" t="str">
            <v>174 Other bed material handling equipment - Bed Material Preparation System (FBC only) - Boiler</v>
          </cell>
        </row>
        <row r="10672">
          <cell r="H10672" t="str">
            <v>930 Bed material coolers - Bed Material Removal System - Boiler</v>
          </cell>
        </row>
        <row r="10673">
          <cell r="H10673" t="str">
            <v>931 Bed material transport piping/valves - Bed Material Removal System - Boiler</v>
          </cell>
        </row>
        <row r="10674">
          <cell r="H10674" t="str">
            <v>932 Bed material transport tanks/hoppers - Bed Material Removal System - Boiler</v>
          </cell>
        </row>
        <row r="10675">
          <cell r="H10675" t="str">
            <v>933 Bed material fans/blowers - Bed Material Removal System - Boiler</v>
          </cell>
        </row>
        <row r="10676">
          <cell r="H10676" t="str">
            <v>934 Bed material fan/blower motors - Bed Material Removal System - Boiler</v>
          </cell>
        </row>
        <row r="10677">
          <cell r="H10677" t="str">
            <v>935 Bed material disposal conditioner - Bed Material Removal System - Boiler</v>
          </cell>
        </row>
        <row r="10678">
          <cell r="H10678" t="str">
            <v>936 Bed material conveyors - Bed Material Removal System - Boiler</v>
          </cell>
        </row>
        <row r="10679">
          <cell r="H10679" t="str">
            <v>937 Bed material mechanical separators and baghouse - Bed Material Removal System - Boiler</v>
          </cell>
        </row>
        <row r="10680">
          <cell r="H10680" t="str">
            <v>950 Other bed material system problems - Bed Material Removal System - Boiler</v>
          </cell>
        </row>
        <row r="10681">
          <cell r="H10681" t="str">
            <v>951 Char reinjection feeders - Bed Solids Recirculation - Boiler</v>
          </cell>
        </row>
        <row r="10682">
          <cell r="H10682" t="str">
            <v>952 Char reinjection piping/valves - Bed Solids Recirculation - Boiler</v>
          </cell>
        </row>
        <row r="10683">
          <cell r="H10683" t="str">
            <v>953 Char reinjection controls - Bed Solids Recirculation - Boiler</v>
          </cell>
        </row>
        <row r="10684">
          <cell r="H10684" t="str">
            <v>959 Other char reinjection equipment problems - Bed Solids Recirculation - Boiler</v>
          </cell>
        </row>
        <row r="10685">
          <cell r="H10685" t="str">
            <v>960 Char transport piping and valves - Bed Solids Recirculation - Boiler</v>
          </cell>
        </row>
        <row r="10686">
          <cell r="H10686" t="str">
            <v>961 Char transfer tanks/hoppers - Bed Solids Recirculation - Boiler</v>
          </cell>
        </row>
        <row r="10687">
          <cell r="H10687" t="str">
            <v>962 Char conditioner - Bed Solids Recirculation - Boiler</v>
          </cell>
        </row>
        <row r="10688">
          <cell r="H10688" t="str">
            <v>969 Other char equipment problems - Bed Solids Recirculation - Boiler</v>
          </cell>
        </row>
        <row r="10689">
          <cell r="H10689" t="str">
            <v>970 Flue gas-solids separator - Bed Solids Recirculation - Boiler</v>
          </cell>
        </row>
        <row r="10690">
          <cell r="H10690" t="str">
            <v>971 Flue gas-solids separator piping and valves - Bed Solids Recirculation - Boiler</v>
          </cell>
        </row>
        <row r="10691">
          <cell r="H10691" t="str">
            <v>972 Flue gas-solids separator controls - Bed Solids Recirculation - Boiler</v>
          </cell>
        </row>
        <row r="10692">
          <cell r="H10692" t="str">
            <v>973 Flue gas-solids separator refractory - Bed Solids Recirculation - Boiler</v>
          </cell>
        </row>
        <row r="10693">
          <cell r="H10693" t="str">
            <v>980 High pressure loop seal recirculation fans/blowers - Bed Solids Recirculation - Boiler</v>
          </cell>
        </row>
        <row r="10694">
          <cell r="H10694" t="str">
            <v>981 High pressure loop seal recirculation fan/blower motors - Bed Solids Recirculation - Boiler</v>
          </cell>
        </row>
        <row r="10695">
          <cell r="H10695" t="str">
            <v>982 High pressure loop seal recirculation fan/blower controls - Bed Solids Recirculation - Boiler</v>
          </cell>
        </row>
        <row r="10696">
          <cell r="H10696" t="str">
            <v>989 Other bed solids recirculation problems - Bed Solids Recirculation - Boiler</v>
          </cell>
        </row>
        <row r="10697">
          <cell r="H10697" t="str">
            <v>1400 Forced draft fans - Boiler Air and Gas Systems - Boiler</v>
          </cell>
        </row>
        <row r="10698">
          <cell r="H10698" t="str">
            <v>1401 Forced draft fan dampers - Boiler Air and Gas Systems - Boiler</v>
          </cell>
        </row>
        <row r="10699">
          <cell r="H10699" t="str">
            <v>1407 Forced draft fan lubrication system - Boiler Air and Gas Systems - Boiler</v>
          </cell>
        </row>
        <row r="10700">
          <cell r="H10700" t="str">
            <v>1410 Forced draft fan motors - Boiler Air and Gas Systems - Boiler</v>
          </cell>
        </row>
        <row r="10701">
          <cell r="H10701" t="str">
            <v>1411 Forced draft fan motors - variable speed - Boiler Air and Gas Systems - Boiler</v>
          </cell>
        </row>
        <row r="10702">
          <cell r="H10702" t="str">
            <v>1412 Forced draft fan drives (other than motor) - Boiler Air and Gas Systems - Boiler</v>
          </cell>
        </row>
        <row r="10703">
          <cell r="H10703" t="str">
            <v>1413 Forced draft fan couplings - Boiler Air and Gas Systems - Boiler</v>
          </cell>
        </row>
        <row r="10704">
          <cell r="H10704" t="str">
            <v>1415 Forced draft fan controls - Boiler Air and Gas Systems - Boiler</v>
          </cell>
        </row>
        <row r="10705">
          <cell r="H10705" t="str">
            <v>1420 Other forced draft fan problems - Boiler Air and Gas Systems - Boiler</v>
          </cell>
        </row>
        <row r="10706">
          <cell r="H10706" t="str">
            <v>1421 Secondary air fans/blowers - Boiler Air and Gas Systems - Boiler</v>
          </cell>
        </row>
        <row r="10707">
          <cell r="H10707" t="str">
            <v>1422 Secondary air fan/blower motors - single speed - Boiler Air and Gas Systems - Boiler</v>
          </cell>
        </row>
        <row r="10708">
          <cell r="H10708" t="str">
            <v>1423 Secondary air fan/blower motors - variable speed - Boiler Air and Gas Systems - Boiler</v>
          </cell>
        </row>
        <row r="10709">
          <cell r="H10709" t="str">
            <v>1424 Secondary air fan/blower controls - Boiler Air and Gas Systems - Boiler</v>
          </cell>
        </row>
        <row r="10710">
          <cell r="H10710" t="str">
            <v>1430 Air supply ducts from FD fan - Boiler Air and Gas Systems - Boiler</v>
          </cell>
        </row>
        <row r="10711">
          <cell r="H10711" t="str">
            <v>1432 Air supply duct expansion joints - Boiler Air and Gas Systems - Boiler</v>
          </cell>
        </row>
        <row r="10712">
          <cell r="H10712" t="str">
            <v>1440 Air supply dampers - Boiler Air and Gas Systems - Boiler</v>
          </cell>
        </row>
        <row r="10713">
          <cell r="H10713" t="str">
            <v>1450 Other air supply problems - Boiler Air and Gas Systems - Boiler</v>
          </cell>
        </row>
        <row r="10714">
          <cell r="H10714" t="str">
            <v>1451 Fluidized Air Fan (FBC Only) - Boiler Air and Gas Systems - Boiler</v>
          </cell>
        </row>
        <row r="10715">
          <cell r="H10715" t="str">
            <v>1455 Induced draft fans - Boiler Air and Gas Systems - Boiler</v>
          </cell>
        </row>
        <row r="10716">
          <cell r="H10716" t="str">
            <v>1456 Induced draft fan dampers - Boiler Air and Gas Systems - Boiler</v>
          </cell>
        </row>
        <row r="10717">
          <cell r="H10717" t="str">
            <v>1457 Induced draft fan lubrication systems - Boiler Air and Gas Systems - Boiler</v>
          </cell>
        </row>
        <row r="10718">
          <cell r="H10718" t="str">
            <v>1460 Induced draft fan fouling - Boiler Air and Gas Systems - Boiler</v>
          </cell>
        </row>
        <row r="10719">
          <cell r="H10719" t="str">
            <v>1470 Induced draft fan motors and drives - Boiler Air and Gas Systems - Boiler</v>
          </cell>
        </row>
        <row r="10720">
          <cell r="H10720" t="str">
            <v>1471 Induced draft fan motors - variable speed - Boiler Air and Gas Systems - Boiler</v>
          </cell>
        </row>
        <row r="10721">
          <cell r="H10721" t="str">
            <v>1472 Inducted draft fan coupling - Boiler Air and Gas Systems - Boiler</v>
          </cell>
        </row>
        <row r="10722">
          <cell r="H10722" t="str">
            <v>1475 Induced draft fan controls - Boiler Air and Gas Systems - Boiler</v>
          </cell>
        </row>
        <row r="10723">
          <cell r="H10723" t="str">
            <v>1476 Induced draft fan speed changer - Boiler Air and Gas Systems - Boiler</v>
          </cell>
        </row>
        <row r="10724">
          <cell r="H10724" t="str">
            <v>1480 Other induced draft fan problems - Boiler Air and Gas Systems - Boiler</v>
          </cell>
        </row>
        <row r="10725">
          <cell r="H10725" t="str">
            <v>1487 Air heater (tubular) - Boiler Air and Gas Systems - Boiler</v>
          </cell>
        </row>
        <row r="10726">
          <cell r="H10726" t="str">
            <v>1488 Air heater (regenerative) - Boiler Air and Gas Systems - Boiler</v>
          </cell>
        </row>
        <row r="10727">
          <cell r="H10727" t="str">
            <v>1489 Air heater (heat pipe, plate-type) - Boiler Air and Gas Systems - Boiler</v>
          </cell>
        </row>
        <row r="10728">
          <cell r="H10728" t="str">
            <v>1492 Air heater fouling (tubular) - Boiler Air and Gas Systems - Boiler</v>
          </cell>
        </row>
        <row r="10729">
          <cell r="H10729" t="str">
            <v>1493 Air heater fouling (regenerative) - Boiler Air and Gas Systems - Boiler</v>
          </cell>
        </row>
        <row r="10730">
          <cell r="H10730" t="str">
            <v>1495 Other air heater fouling (heat pipe, plate-type) - Boiler Air and Gas Systems - Boiler</v>
          </cell>
        </row>
        <row r="10731">
          <cell r="H10731" t="str">
            <v>1500 Air heater soot blowers - Boiler Air and Gas Systems - Boiler</v>
          </cell>
        </row>
        <row r="10732">
          <cell r="H10732" t="str">
            <v>1510 Flue gas ducts (except recirculation) - Boiler Air and Gas Systems - Boiler</v>
          </cell>
        </row>
        <row r="10733">
          <cell r="H10733" t="str">
            <v>1512 Flue gas expansion joints - Boiler Air and Gas Systems - Boiler</v>
          </cell>
        </row>
        <row r="10734">
          <cell r="H10734" t="str">
            <v>1520 Flue gas dampers (except recirculation) - Boiler Air and Gas Systems - Boiler</v>
          </cell>
        </row>
        <row r="10735">
          <cell r="H10735" t="str">
            <v>1530 Other flue gas problems - Boiler Air and Gas Systems - Boiler</v>
          </cell>
        </row>
        <row r="10736">
          <cell r="H10736" t="str">
            <v>1535 Flue gas recirculating fan - Boiler Air and Gas Systems - Boiler</v>
          </cell>
        </row>
        <row r="10737">
          <cell r="H10737" t="str">
            <v>1536 Flue gas recirculating fan dampers - Boiler Air and Gas Systems - Boiler</v>
          </cell>
        </row>
        <row r="10738">
          <cell r="H10738" t="str">
            <v>1537 Flue gas recirculating fan lubrication systems - Boiler Air and Gas Systems - Boiler</v>
          </cell>
        </row>
        <row r="10739">
          <cell r="H10739" t="str">
            <v>1540 Flue gas recirculation fan fouling - Boiler Air and Gas Systems - Boiler</v>
          </cell>
        </row>
        <row r="10740">
          <cell r="H10740" t="str">
            <v>1550 Flue gas recirculation fan motors - Boiler Air and Gas Systems - Boiler</v>
          </cell>
        </row>
        <row r="10741">
          <cell r="H10741" t="str">
            <v>1555 Flue gas recirculation fan controls - Boiler Air and Gas Systems - Boiler</v>
          </cell>
        </row>
        <row r="10742">
          <cell r="H10742" t="str">
            <v>1560 Other flue gas recirculation fan problems - Boiler Air and Gas Systems - Boiler</v>
          </cell>
        </row>
        <row r="10743">
          <cell r="H10743" t="str">
            <v>1570 Flue gas recirculation ducts - Boiler Air and Gas Systems - Boiler</v>
          </cell>
        </row>
        <row r="10744">
          <cell r="H10744" t="str">
            <v>1572 Flue gas recirculation duct expansion joints - Boiler Air and Gas Systems - Boiler</v>
          </cell>
        </row>
        <row r="10745">
          <cell r="H10745" t="str">
            <v>1580 Flue gas recirculation dampers - Boiler Air and Gas Systems - Boiler</v>
          </cell>
        </row>
        <row r="10746">
          <cell r="H10746" t="str">
            <v>1590 Stacks (use code 8430 for stack problems due to pollution control equipment) - Boiler Air and Gas Systems - Boiler</v>
          </cell>
        </row>
        <row r="10747">
          <cell r="H10747" t="str">
            <v>1591 Stack damper and linkage - Boiler Air and Gas Systems - Boiler</v>
          </cell>
        </row>
        <row r="10748">
          <cell r="H10748" t="str">
            <v>1592 Stack damper linkage motors - Boiler Air and Gas Systems - Boiler</v>
          </cell>
        </row>
        <row r="10749">
          <cell r="H10749" t="str">
            <v>1599 Other miscellaneous boiler air and gas system problems - Boiler Air and Gas Systems - Boiler</v>
          </cell>
        </row>
        <row r="10750">
          <cell r="H10750" t="str">
            <v>1700 Feedwater controls (report local controls - feedwater pump, feedwater regulator valve, etc., - with component or system) - Boiler Control Systems - Boiler</v>
          </cell>
        </row>
        <row r="10751">
          <cell r="H10751" t="str">
            <v>1710 Combustion/steam condition controls (report local controls - burners, pulverizers, etc., - with component or system) - Boiler Control Systems - Boiler</v>
          </cell>
        </row>
        <row r="10752">
          <cell r="H10752" t="str">
            <v>1720 Desuperheater/attemperator controls - Boiler Control Systems - Boiler</v>
          </cell>
        </row>
        <row r="10753">
          <cell r="H10753" t="str">
            <v>1730 Boiler explosion or implosion - Boiler Control Systems - Boiler</v>
          </cell>
        </row>
        <row r="10754">
          <cell r="H10754" t="str">
            <v>1740 Boiler drum gage glasses / level indicator - Boiler Control Systems - Boiler</v>
          </cell>
        </row>
        <row r="10755">
          <cell r="H10755" t="str">
            <v>1741 Furnace and water gauge television auxiliary system - Boiler Control Systems - Boiler</v>
          </cell>
        </row>
        <row r="10756">
          <cell r="H10756" t="str">
            <v>1750 Burner management system - Boiler Control Systems - Boiler</v>
          </cell>
        </row>
        <row r="10757">
          <cell r="H10757" t="str">
            <v>1760 Feedwater instrumentation (not local controls) - Boiler Control Systems - Boiler</v>
          </cell>
        </row>
        <row r="10758">
          <cell r="H10758" t="str">
            <v>1761 Combustion/Steam condition instrumentation (not local controls) - Boiler Control Systems - Boiler</v>
          </cell>
        </row>
        <row r="10759">
          <cell r="H10759" t="str">
            <v>1762 Desuperheater/attemperator instrumentation (not local controls) - Boiler Control Systems - Boiler</v>
          </cell>
        </row>
        <row r="10760">
          <cell r="H10760" t="str">
            <v>1799 Other boiler instrumentation and control problems - Boiler Control Systems - Boiler</v>
          </cell>
        </row>
        <row r="10761">
          <cell r="H10761" t="str">
            <v>1900 Improper balance between tube sections not due to fouling or plugging - Boiler Design Limitations - Boiler</v>
          </cell>
        </row>
        <row r="10762">
          <cell r="H10762" t="str">
            <v>1910 Inadequate air not due to equipment problems - Boiler Design Limitations - Boiler</v>
          </cell>
        </row>
        <row r="10763">
          <cell r="H10763" t="str">
            <v>200 Pulverizer exhauster fan (for indirect firing) - Boiler Fuel Supply from Bunkers to Boiler - Boiler</v>
          </cell>
        </row>
        <row r="10764">
          <cell r="H10764" t="str">
            <v>205 Pulverizer exhauster fan drive - Boiler Fuel Supply from Bunkers to Boiler - Boiler</v>
          </cell>
        </row>
        <row r="10765">
          <cell r="H10765" t="str">
            <v>210 Pulverizer heater (for indirect firing) - Boiler Fuel Supply from Bunkers to Boiler - Boiler</v>
          </cell>
        </row>
        <row r="10766">
          <cell r="H10766" t="str">
            <v>220 Pulverizer system cyclone separator - Boiler Fuel Supply from Bunkers to Boiler - Boiler</v>
          </cell>
        </row>
        <row r="10767">
          <cell r="H10767" t="str">
            <v>230 Pulverizer bag filter - Boiler Fuel Supply from Bunkers to Boiler - Boiler</v>
          </cell>
        </row>
        <row r="10768">
          <cell r="H10768" t="str">
            <v>240 Pulverized coal bin - Boiler Fuel Supply from Bunkers to Boiler - Boiler</v>
          </cell>
        </row>
        <row r="10769">
          <cell r="H10769" t="str">
            <v>250 Pulverizer feeders - Boiler Fuel Supply from Bunkers to Boiler - Boiler</v>
          </cell>
        </row>
        <row r="10770">
          <cell r="H10770" t="str">
            <v>253 Pulverizer feeder motor - Boiler Fuel Supply from Bunkers to Boiler - Boiler</v>
          </cell>
        </row>
        <row r="10771">
          <cell r="H10771" t="str">
            <v>255 Pulverizer feeder coal scales - Boiler Fuel Supply from Bunkers to Boiler - Boiler</v>
          </cell>
        </row>
        <row r="10772">
          <cell r="H10772" t="str">
            <v>256 Seal air system (air to pulverizers) - Boiler Fuel Supply from Bunkers to Boiler - Boiler</v>
          </cell>
        </row>
        <row r="10773">
          <cell r="H10773" t="str">
            <v>260 Primary air fan - Boiler Fuel Supply from Bunkers to Boiler - Boiler</v>
          </cell>
        </row>
        <row r="10774">
          <cell r="H10774" t="str">
            <v>262 Primary air fan lube oil system - Boiler Fuel Supply from Bunkers to Boiler - Boiler</v>
          </cell>
        </row>
        <row r="10775">
          <cell r="H10775" t="str">
            <v>263 Primary air fan drives - Boiler Fuel Supply from Bunkers to Boiler - Boiler</v>
          </cell>
        </row>
        <row r="10776">
          <cell r="H10776" t="str">
            <v>264 Other primary air fan problems - Boiler Fuel Supply from Bunkers to Boiler - Boiler</v>
          </cell>
        </row>
        <row r="10777">
          <cell r="H10777" t="str">
            <v>265 Primary air heater - Boiler Fuel Supply from Bunkers to Boiler - Boiler</v>
          </cell>
        </row>
        <row r="10778">
          <cell r="H10778" t="str">
            <v>266 Primary air heater fouling - Boiler Fuel Supply from Bunkers to Boiler - Boiler</v>
          </cell>
        </row>
        <row r="10779">
          <cell r="H10779" t="str">
            <v>267 Primary air flow instrumentation - Boiler Fuel Supply from Bunkers to Boiler - Boiler</v>
          </cell>
        </row>
        <row r="10780">
          <cell r="H10780" t="str">
            <v>270 Primary air duct and dampers - Boiler Fuel Supply from Bunkers to Boiler - Boiler</v>
          </cell>
        </row>
        <row r="10781">
          <cell r="H10781" t="str">
            <v>280 Pulverizer fires - Boiler Fuel Supply from Bunkers to Boiler - Boiler</v>
          </cell>
        </row>
        <row r="10782">
          <cell r="H10782" t="str">
            <v>290 Pulverizer reduced capacity due to wear - Boiler Fuel Supply from Bunkers to Boiler - Boiler</v>
          </cell>
        </row>
        <row r="10783">
          <cell r="H10783" t="str">
            <v>300 Pulverizer motors and drives - Boiler Fuel Supply from Bunkers to Boiler - Boiler</v>
          </cell>
        </row>
        <row r="10784">
          <cell r="H10784" t="str">
            <v>310 Pulverizer mills - Boiler Fuel Supply from Bunkers to Boiler - Boiler</v>
          </cell>
        </row>
        <row r="10785">
          <cell r="H10785" t="str">
            <v>312 Pulverizer mill classifiers - Boiler Fuel Supply from Bunkers to Boiler - Boiler</v>
          </cell>
        </row>
        <row r="10786">
          <cell r="H10786" t="str">
            <v>313 Pulverizer mill trunnion seals - Boiler Fuel Supply from Bunkers to Boiler - Boiler</v>
          </cell>
        </row>
        <row r="10787">
          <cell r="H10787" t="str">
            <v>314 Pulverizer mill ball charger hopper (ball mills only) - Boiler Fuel Supply from Bunkers to Boiler - Boiler</v>
          </cell>
        </row>
        <row r="10788">
          <cell r="H10788" t="str">
            <v>315 Pulverizer mill coal level controls - Boiler Fuel Supply from Bunkers to Boiler - Boiler</v>
          </cell>
        </row>
        <row r="10789">
          <cell r="H10789" t="str">
            <v>320 Foreign object in Pulverizers mill - Boiler Fuel Supply from Bunkers to Boiler - Boiler</v>
          </cell>
        </row>
        <row r="10790">
          <cell r="H10790" t="str">
            <v>325 Pulverizer skidding - Boiler Fuel Supply from Bunkers to Boiler - Boiler</v>
          </cell>
        </row>
        <row r="10791">
          <cell r="H10791" t="str">
            <v>330 Pulverizer coal leak (pulverizers only) - Boiler Fuel Supply from Bunkers to Boiler - Boiler</v>
          </cell>
        </row>
        <row r="10792">
          <cell r="H10792" t="str">
            <v>331 Pulverizer system coal leaks (other than pulverizers, see code 0330) - Boiler Fuel Supply from Bunkers to Boiler - Boiler</v>
          </cell>
        </row>
        <row r="10793">
          <cell r="H10793" t="str">
            <v>335 Pulverizer lube oil system - Boiler Fuel Supply from Bunkers to Boiler - Boiler</v>
          </cell>
        </row>
        <row r="10794">
          <cell r="H10794" t="str">
            <v>338 Pulverizer control systems (temperature and pressure) - Boiler Fuel Supply from Bunkers to Boiler - Boiler</v>
          </cell>
        </row>
        <row r="10795">
          <cell r="H10795" t="str">
            <v>340 Other pulverizer problems - Boiler Fuel Supply from Bunkers to Boiler - Boiler</v>
          </cell>
        </row>
        <row r="10796">
          <cell r="H10796" t="str">
            <v>341 Pulverizer deluge system - Boiler Fuel Supply from Bunkers to Boiler - Boiler</v>
          </cell>
        </row>
        <row r="10797">
          <cell r="H10797" t="str">
            <v>342 Pulverizer inert system - Boiler Fuel Supply from Bunkers to Boiler - Boiler</v>
          </cell>
        </row>
        <row r="10798">
          <cell r="H10798" t="str">
            <v>344 Pulverizer inspection - Boiler Fuel Supply from Bunkers to Boiler - Boiler</v>
          </cell>
        </row>
        <row r="10799">
          <cell r="H10799" t="str">
            <v>345 Pulverizer overhaul - Boiler Fuel Supply from Bunkers to Boiler - Boiler</v>
          </cell>
        </row>
        <row r="10800">
          <cell r="H10800" t="str">
            <v>346 Pulverizer pyrite removal system - Boiler Fuel Supply from Bunkers to Boiler - Boiler</v>
          </cell>
        </row>
        <row r="10801">
          <cell r="H10801" t="str">
            <v>350 Pulverized fuel and air piping (from pulverizer to wind box) (see code 0898 for pulverizer reject system problems) - Boiler Fuel Supply from Bunkers to Boiler - Boiler</v>
          </cell>
        </row>
        <row r="10802">
          <cell r="H10802" t="str">
            <v>358 Oil burner piping and valves - Boiler Fuel Supply from Bunkers to Boiler - Boiler</v>
          </cell>
        </row>
        <row r="10803">
          <cell r="H10803" t="str">
            <v>359 Gas burner piping and valves - Boiler Fuel Supply from Bunkers to Boiler - Boiler</v>
          </cell>
        </row>
        <row r="10804">
          <cell r="H10804" t="str">
            <v>360 Burners - Boiler Fuel Supply from Bunkers to Boiler - Boiler</v>
          </cell>
        </row>
        <row r="10805">
          <cell r="H10805" t="str">
            <v>361 Burner orifices - Boiler Fuel Supply from Bunkers to Boiler - Boiler</v>
          </cell>
        </row>
        <row r="10806">
          <cell r="H10806" t="str">
            <v>365 Bed warmup burners (FBC only) - Boiler Fuel Supply from Bunkers to Boiler - Boiler</v>
          </cell>
        </row>
        <row r="10807">
          <cell r="H10807" t="str">
            <v>366 Duct burners (FBC only) - Boiler Fuel Supply from Bunkers to Boiler - Boiler</v>
          </cell>
        </row>
        <row r="10808">
          <cell r="H10808" t="str">
            <v>370 Burner instruments and controls (except light off) - Boiler Fuel Supply from Bunkers to Boiler - Boiler</v>
          </cell>
        </row>
        <row r="10809">
          <cell r="H10809" t="str">
            <v>375 Burner instruments and controls (FBC light-off system) - Boiler Fuel Supply from Bunkers to Boiler - Boiler</v>
          </cell>
        </row>
        <row r="10810">
          <cell r="H10810" t="str">
            <v>380 Light off (igniter) systems (including fuel supply) - Boiler Fuel Supply from Bunkers to Boiler - Boiler</v>
          </cell>
        </row>
        <row r="10811">
          <cell r="H10811" t="str">
            <v>385 Igniters - Boiler Fuel Supply from Bunkers to Boiler - Boiler</v>
          </cell>
        </row>
        <row r="10812">
          <cell r="H10812" t="str">
            <v>390 Burner wind boxes and dampers - Boiler Fuel Supply from Bunkers to Boiler - Boiler</v>
          </cell>
        </row>
        <row r="10813">
          <cell r="H10813" t="str">
            <v>400 Burner wind box fires - Boiler Fuel Supply from Bunkers to Boiler - Boiler</v>
          </cell>
        </row>
        <row r="10814">
          <cell r="H10814" t="str">
            <v>410 Other burner problems - Boiler Fuel Supply from Bunkers to Boiler - Boiler</v>
          </cell>
        </row>
        <row r="10815">
          <cell r="H10815" t="str">
            <v>415 Cyclone feeders - Boiler Fuel Supply from Bunkers to Boiler - Boiler</v>
          </cell>
        </row>
        <row r="10816">
          <cell r="H10816" t="str">
            <v>420 Cyclone crusher - Boiler Fuel Supply from Bunkers to Boiler - Boiler</v>
          </cell>
        </row>
        <row r="10817">
          <cell r="H10817" t="str">
            <v>425 Cyclone dampers - Boiler Fuel Supply from Bunkers to Boiler - Boiler</v>
          </cell>
        </row>
        <row r="10818">
          <cell r="H10818" t="str">
            <v>426 Cyclone air ducts - Boiler Fuel Supply from Bunkers to Boiler - Boiler</v>
          </cell>
        </row>
        <row r="10819">
          <cell r="H10819" t="str">
            <v>430 Cyclone furnace - Boiler Fuel Supply from Bunkers to Boiler - Boiler</v>
          </cell>
        </row>
        <row r="10820">
          <cell r="H10820" t="str">
            <v>435 Other cyclone problems - Boiler Fuel Supply from Bunkers to Boiler - Boiler</v>
          </cell>
        </row>
        <row r="10821">
          <cell r="H10821" t="str">
            <v>440 Fuel oil pumps (general) - Boiler Fuel Supply from Bunkers to Boiler - Boiler</v>
          </cell>
        </row>
        <row r="10822">
          <cell r="H10822" t="str">
            <v>441 Fuel oil pumps (burner supply) - Boiler Fuel Supply from Bunkers to Boiler - Boiler</v>
          </cell>
        </row>
        <row r="10823">
          <cell r="H10823" t="str">
            <v>442 Fuel oil pumps (forwarding/transfer) - Boiler Fuel Supply from Bunkers to Boiler - Boiler</v>
          </cell>
        </row>
        <row r="10824">
          <cell r="H10824" t="str">
            <v>443 Fuel oil (burner supply) pump drives - Boiler Fuel Supply from Bunkers to Boiler - Boiler</v>
          </cell>
        </row>
        <row r="10825">
          <cell r="H10825" t="str">
            <v>444 Fuel oil (forwarding/transfer) pump drives - Boiler Fuel Supply from Bunkers to Boiler - Boiler</v>
          </cell>
        </row>
        <row r="10826">
          <cell r="H10826" t="str">
            <v>450 Fuel oil heaters - Boiler Fuel Supply from Bunkers to Boiler - Boiler</v>
          </cell>
        </row>
        <row r="10827">
          <cell r="H10827" t="str">
            <v>460 Fuel oil atomizers - Boiler Fuel Supply from Bunkers to Boiler - Boiler</v>
          </cell>
        </row>
        <row r="10828">
          <cell r="H10828" t="str">
            <v>470 Oil and gas fires - Boiler Fuel Supply from Bunkers to Boiler - Boiler</v>
          </cell>
        </row>
        <row r="10829">
          <cell r="H10829" t="str">
            <v>475 Fuel lance (FBC only) - Boiler Fuel Supply from Bunkers to Boiler - Boiler</v>
          </cell>
        </row>
        <row r="10830">
          <cell r="H10830" t="str">
            <v>480 Other oil and gas fuel supply problems (see codes 0360-0410 for burner problems) - Boiler Fuel Supply from Bunkers to Boiler - Boiler</v>
          </cell>
        </row>
        <row r="10831">
          <cell r="H10831" t="str">
            <v>10 Thaw shed failure or fire - Boiler Fuel Supply to Bunker - Boiler</v>
          </cell>
        </row>
        <row r="10832">
          <cell r="H10832" t="str">
            <v>20 Coal car dumpers, shakers, and unloaders - Boiler Fuel Supply to Bunker - Boiler</v>
          </cell>
        </row>
        <row r="10833">
          <cell r="H10833" t="str">
            <v>22 Unloading/receiving hopper (train/truck) - Boiler Fuel Supply to Bunker - Boiler</v>
          </cell>
        </row>
        <row r="10834">
          <cell r="H10834" t="str">
            <v>24 Rotary plow - Boiler Fuel Supply to Bunker - Boiler</v>
          </cell>
        </row>
        <row r="10835">
          <cell r="H10835" t="str">
            <v>26 Dust suppression system - Boiler Fuel Supply to Bunker - Boiler</v>
          </cell>
        </row>
        <row r="10836">
          <cell r="H10836" t="str">
            <v>28 Dust collection system - Boiler Fuel Supply to Bunker - Boiler</v>
          </cell>
        </row>
        <row r="10837">
          <cell r="H10837" t="str">
            <v>30 Coal conveyors and feeders - Boiler Fuel Supply to Bunker - Boiler</v>
          </cell>
        </row>
        <row r="10838">
          <cell r="H10838" t="str">
            <v>35 Metal detector/collector (including magnetic separator) - Boiler Fuel Supply to Bunker - Boiler</v>
          </cell>
        </row>
        <row r="10839">
          <cell r="H10839" t="str">
            <v>40 Coal elevators - Boiler Fuel Supply to Bunker - Boiler</v>
          </cell>
        </row>
        <row r="10840">
          <cell r="H10840" t="str">
            <v>50 Coal storage fires - Boiler Fuel Supply to Bunker - Boiler</v>
          </cell>
        </row>
        <row r="10841">
          <cell r="H10841" t="str">
            <v>60 Coal crushers including motors - Boiler Fuel Supply to Bunker - Boiler</v>
          </cell>
        </row>
        <row r="10842">
          <cell r="H10842" t="str">
            <v>70 Coal samplers - Boiler Fuel Supply to Bunker - Boiler</v>
          </cell>
        </row>
        <row r="10843">
          <cell r="H10843" t="str">
            <v>75 Storage silos/hoppers - Boiler Fuel Supply to Bunker - Boiler</v>
          </cell>
        </row>
        <row r="10844">
          <cell r="H10844" t="str">
            <v>80 Stackers/reclaimers - Boiler Fuel Supply to Bunker - Boiler</v>
          </cell>
        </row>
        <row r="10845">
          <cell r="H10845" t="str">
            <v>84 Coal conveyor scales storage coal pile - Boiler Fuel Supply to Bunker - Boiler</v>
          </cell>
        </row>
        <row r="10846">
          <cell r="H10846" t="str">
            <v>85 Bunker feeder coal scales - Boiler Fuel Supply to Bunker - Boiler</v>
          </cell>
        </row>
        <row r="10847">
          <cell r="H10847" t="str">
            <v>90 Bunker fires - Boiler Fuel Supply to Bunker - Boiler</v>
          </cell>
        </row>
        <row r="10848">
          <cell r="H10848" t="str">
            <v>95 Bunker flow problems - Boiler Fuel Supply to Bunker - Boiler</v>
          </cell>
        </row>
        <row r="10849">
          <cell r="H10849" t="str">
            <v>100 Bunker gates - Boiler Fuel Supply to Bunker - Boiler</v>
          </cell>
        </row>
        <row r="10850">
          <cell r="H10850" t="str">
            <v>105 Bunker structures - Boiler Fuel Supply to Bunker - Boiler</v>
          </cell>
        </row>
        <row r="10851">
          <cell r="H10851" t="str">
            <v>106 Coal drying system (see additional codes 0125-0127) - Boiler Fuel Supply to Bunker - Boiler</v>
          </cell>
        </row>
        <row r="10852">
          <cell r="H10852" t="str">
            <v>107 Screen (prior to bunkers) - Boiler Fuel Supply to Bunker - Boiler</v>
          </cell>
        </row>
        <row r="10853">
          <cell r="H10853" t="str">
            <v>110 Other coal fuel supply problems up through bunkers - Boiler Fuel Supply to Bunker - Boiler</v>
          </cell>
        </row>
        <row r="10854">
          <cell r="H10854" t="str">
            <v>125 Coal crusher dryer hammers (see code 0106) - Boiler Fuel Supply to Bunker - Boiler</v>
          </cell>
        </row>
        <row r="10855">
          <cell r="H10855" t="str">
            <v>126 Coal crusher lube oil system (see code 0106) - Boiler Fuel Supply to Bunker - Boiler</v>
          </cell>
        </row>
        <row r="10856">
          <cell r="H10856" t="str">
            <v>127 Other coal crusher dryer problems (see code 0106) - Boiler Fuel Supply to Bunker - Boiler</v>
          </cell>
        </row>
        <row r="10857">
          <cell r="H10857" t="str">
            <v>111 Solid fuel feeder conveyors - Boiler Fuel Supply to Bunker - Boiler</v>
          </cell>
        </row>
        <row r="10858">
          <cell r="H10858" t="str">
            <v>112 Solid fuel feed tanks/hoppers - Boiler Fuel Supply to Bunker - Boiler</v>
          </cell>
        </row>
        <row r="10859">
          <cell r="H10859" t="str">
            <v>113 Solid fuel tank/hopper fires - Boiler Fuel Supply to Bunker - Boiler</v>
          </cell>
        </row>
        <row r="10860">
          <cell r="H10860" t="str">
            <v>114 Solid fuel volumetric feeder - Boiler Fuel Supply to Bunker - Boiler</v>
          </cell>
        </row>
        <row r="10861">
          <cell r="H10861" t="str">
            <v>115 Solid fuel gravimetric feeder - Boiler Fuel Supply to Bunker - Boiler</v>
          </cell>
        </row>
        <row r="10862">
          <cell r="H10862" t="str">
            <v>116 Solid fuel feeder motors - Boiler Fuel Supply to Bunker - Boiler</v>
          </cell>
        </row>
        <row r="10863">
          <cell r="H10863" t="str">
            <v>117 Solid fuel pneumatic transport system including piping and valves - Boiler Fuel Supply to Bunker - Boiler</v>
          </cell>
        </row>
        <row r="10864">
          <cell r="H10864" t="str">
            <v>118 Solid fuel drying system including screens - Boiler Fuel Supply to Bunker - Boiler</v>
          </cell>
        </row>
        <row r="10865">
          <cell r="H10865" t="str">
            <v>119 Solid fuel crushers - Boiler Fuel Supply to Bunker - Boiler</v>
          </cell>
        </row>
        <row r="10866">
          <cell r="H10866" t="str">
            <v>120 Solid fuel crusher motors - Boiler Fuel Supply to Bunker - Boiler</v>
          </cell>
        </row>
        <row r="10867">
          <cell r="H10867" t="str">
            <v>121 Other solid fuel feed problems - Boiler Fuel Supply to Bunker - Boiler</v>
          </cell>
        </row>
        <row r="10868">
          <cell r="H10868" t="str">
            <v>800 Drums and drum internals (single drum only) - Boiler Internals and Structures - Boiler</v>
          </cell>
        </row>
        <row r="10869">
          <cell r="H10869" t="str">
            <v>810 Boiler supports and structures (use code 1320 for tube supports) - Boiler Internals and Structures - Boiler</v>
          </cell>
        </row>
        <row r="10870">
          <cell r="H10870" t="str">
            <v>811 Convection pass enclosure (FBC only) - Boiler Internals and Structures - Boiler</v>
          </cell>
        </row>
        <row r="10871">
          <cell r="H10871" t="str">
            <v>812 Distribution plate (FBC only) - Boiler Internals and Structures - Boiler</v>
          </cell>
        </row>
        <row r="10872">
          <cell r="H10872" t="str">
            <v>813 Lower furnace (in-bed) tube supports (FBC only) - Boiler Internals and Structures - Boiler</v>
          </cell>
        </row>
        <row r="10873">
          <cell r="H10873" t="str">
            <v>814 In-bed bubble caps (FBC only) - Boiler Internals and Structures - Boiler</v>
          </cell>
        </row>
        <row r="10874">
          <cell r="H10874" t="str">
            <v>820 Casing - Boiler Internals and Structures - Boiler</v>
          </cell>
        </row>
        <row r="10875">
          <cell r="H10875" t="str">
            <v>830 Doors - Boiler Internals and Structures - Boiler</v>
          </cell>
        </row>
        <row r="10876">
          <cell r="H10876" t="str">
            <v>840 Refractory and insulation - Boiler Internals and Structures - Boiler</v>
          </cell>
        </row>
        <row r="10877">
          <cell r="H10877" t="str">
            <v>845 Windbox expansion joints - Boiler Internals and Structures - Boiler</v>
          </cell>
        </row>
        <row r="10878">
          <cell r="H10878" t="str">
            <v>846 Convection pass expansion joints (FBC only) - Boiler Internals and Structures - Boiler</v>
          </cell>
        </row>
        <row r="10879">
          <cell r="H10879" t="str">
            <v>847 Other expansion joints - Boiler Internals and Structures - Boiler</v>
          </cell>
        </row>
        <row r="10880">
          <cell r="H10880" t="str">
            <v>850 Other internal or structural problems - Boiler Internals and Structures - Boiler</v>
          </cell>
        </row>
        <row r="10881">
          <cell r="H10881" t="str">
            <v>855 Drum relief/safety valves (single drum only) - Boiler Internals and Structures - Boiler</v>
          </cell>
        </row>
        <row r="10882">
          <cell r="H10882" t="str">
            <v>859 Tube external fins/membranes - Boiler Internals and Structures - Boiler</v>
          </cell>
        </row>
        <row r="10883">
          <cell r="H10883" t="str">
            <v>1800 Major boiler overhaul (720 hours or longer) (use for non-specific overhaul only; see page B-CCGT-2) - Boiler Overhaul and Inspections - Boiler</v>
          </cell>
        </row>
        <row r="10884">
          <cell r="H10884" t="str">
            <v>1801 Minor boiler overhaul (less than 720 hours) (use for non-specific overhaul only; see page B-CCGT-2) - Boiler Overhaul and Inspections - Boiler</v>
          </cell>
        </row>
        <row r="10885">
          <cell r="H10885" t="str">
            <v>1810 Other boiler inspections - Boiler Overhaul and Inspections - Boiler</v>
          </cell>
        </row>
        <row r="10886">
          <cell r="H10886" t="str">
            <v>1811 Boiler Inspections - problem identification / investigation - Boiler Overhaul and Inspections - Boiler</v>
          </cell>
        </row>
        <row r="10887">
          <cell r="H10887" t="str">
            <v>1812 Boiler Inspections - scheduled or routine - Boiler Overhaul and Inspections - Boiler</v>
          </cell>
        </row>
        <row r="10888">
          <cell r="H10888" t="str">
            <v>1820 Chemical cleaning/steam blows - Boiler Overhaul and Inspections - Boiler</v>
          </cell>
        </row>
        <row r="10889">
          <cell r="H10889" t="str">
            <v>500 Main steam piping up to turbine stop valves - Boiler Piping System - Boiler</v>
          </cell>
        </row>
        <row r="10890">
          <cell r="H10890" t="str">
            <v>510 Main steam relief/safety valves off superheater - Boiler Piping System - Boiler</v>
          </cell>
        </row>
        <row r="10891">
          <cell r="H10891" t="str">
            <v>520 Other main steam valves (including vent and drain valves but not including the turbine stop valves) - Boiler Piping System - Boiler</v>
          </cell>
        </row>
        <row r="10892">
          <cell r="H10892" t="str">
            <v>530 Other main steam system problems - Boiler Piping System - Boiler</v>
          </cell>
        </row>
        <row r="10893">
          <cell r="H10893" t="str">
            <v>540 Hot reheat steam piping up to turbine stop valves - Boiler Piping System - Boiler</v>
          </cell>
        </row>
        <row r="10894">
          <cell r="H10894" t="str">
            <v>541 Cold reheat steam piping up to boiler - Boiler Piping System - Boiler</v>
          </cell>
        </row>
        <row r="10895">
          <cell r="H10895" t="str">
            <v>550 Reheat steam relief/safety valves - Boiler Piping System - Boiler</v>
          </cell>
        </row>
        <row r="10896">
          <cell r="H10896" t="str">
            <v>560 Other hot reheat steam valves (not including turbine stop or intercept valves) - Boiler Piping System - Boiler</v>
          </cell>
        </row>
        <row r="10897">
          <cell r="H10897" t="str">
            <v>561 Other cold reheat steam valves (not including turbine stop or intercept valves) - Boiler Piping System - Boiler</v>
          </cell>
        </row>
        <row r="10898">
          <cell r="H10898" t="str">
            <v>570 Other reheat steam problems - Boiler Piping System - Boiler</v>
          </cell>
        </row>
        <row r="10899">
          <cell r="H10899" t="str">
            <v>580 Desuperheater/attemperator piping - Boiler Piping System - Boiler</v>
          </cell>
        </row>
        <row r="10900">
          <cell r="H10900" t="str">
            <v>590 Desuperheater/attemperator valves - Boiler Piping System - Boiler</v>
          </cell>
        </row>
        <row r="10901">
          <cell r="H10901" t="str">
            <v>600 Desuperheater/attemperator spray nozzles - Boiler Piping System - Boiler</v>
          </cell>
        </row>
        <row r="10902">
          <cell r="H10902" t="str">
            <v>610 Desuperheater/attemperator drums - Boiler Piping System - Boiler</v>
          </cell>
        </row>
        <row r="10903">
          <cell r="H10903" t="str">
            <v>620 Other desuperheater/attemperator problems - Boiler Piping System - Boiler</v>
          </cell>
        </row>
        <row r="10904">
          <cell r="H10904" t="str">
            <v>630 Startup bypass system piping (including drain lines up to heaters or condenser) - Boiler Piping System - Boiler</v>
          </cell>
        </row>
        <row r="10905">
          <cell r="H10905" t="str">
            <v>640 Startup bypass system valves - Boiler Piping System - Boiler</v>
          </cell>
        </row>
        <row r="10906">
          <cell r="H10906" t="str">
            <v>650 Startup bypass tanks or flash tanks - Boiler Piping System - Boiler</v>
          </cell>
        </row>
        <row r="10907">
          <cell r="H10907" t="str">
            <v>655 Steam by-pass system instrumentation and controls - Boiler Piping System - Boiler</v>
          </cell>
        </row>
        <row r="10908">
          <cell r="H10908" t="str">
            <v>660 Other startup bypass system problems - Boiler Piping System - Boiler</v>
          </cell>
        </row>
        <row r="10909">
          <cell r="H10909" t="str">
            <v>670 Feedwater piping downstream of feedwater regulating valve - Boiler Piping System - Boiler</v>
          </cell>
        </row>
        <row r="10910">
          <cell r="H10910" t="str">
            <v>680 Feedwater valves (not feedwater regulating valve) - Boiler Piping System - Boiler</v>
          </cell>
        </row>
        <row r="10911">
          <cell r="H10911" t="str">
            <v>690 Other feedwater problems downstream of feedwater regulating valve (use codes 3401 to 3499 for remainder of feedwater system) - Boiler Piping System - Boiler</v>
          </cell>
        </row>
        <row r="10912">
          <cell r="H10912" t="str">
            <v>700 Blowdown system valves - Boiler Piping System - Boiler</v>
          </cell>
        </row>
        <row r="10913">
          <cell r="H10913" t="str">
            <v>710 Blowdown system piping - Boiler Piping System - Boiler</v>
          </cell>
        </row>
        <row r="10914">
          <cell r="H10914" t="str">
            <v>720 Blowdown system controls / instrumentation - Boiler Piping System - Boiler</v>
          </cell>
        </row>
        <row r="10915">
          <cell r="H10915" t="str">
            <v>730 Other blowdown system problems - Boiler Piping System - Boiler</v>
          </cell>
        </row>
        <row r="10916">
          <cell r="H10916" t="str">
            <v>740 Boiler recirculation pumps - Boiler Piping System - Boiler</v>
          </cell>
        </row>
        <row r="10917">
          <cell r="H10917" t="str">
            <v>741 Boiler recirculation pumps - motors - Boiler Piping System - Boiler</v>
          </cell>
        </row>
        <row r="10918">
          <cell r="H10918" t="str">
            <v>742 Boiler recirculation pumps - motors - cooling system - Boiler Piping System - Boiler</v>
          </cell>
        </row>
        <row r="10919">
          <cell r="H10919" t="str">
            <v>750 Boiler recirculation piping including downcomers - Boiler Piping System - Boiler</v>
          </cell>
        </row>
        <row r="10920">
          <cell r="H10920" t="str">
            <v>760 Boiler recirculation valves - Boiler Piping System - Boiler</v>
          </cell>
        </row>
        <row r="10921">
          <cell r="H10921" t="str">
            <v>770 Other boiler recirculation problems - Boiler Piping System - Boiler</v>
          </cell>
        </row>
        <row r="10922">
          <cell r="H10922" t="str">
            <v>775 Economizer piping - Boiler Piping System - Boiler</v>
          </cell>
        </row>
        <row r="10923">
          <cell r="H10923" t="str">
            <v>780 Headers between tube bundles - Boiler Piping System - Boiler</v>
          </cell>
        </row>
        <row r="10924">
          <cell r="H10924" t="str">
            <v>782 Headers and caps - Boiler Piping System - Boiler</v>
          </cell>
        </row>
        <row r="10925">
          <cell r="H10925" t="str">
            <v>790 Pipe hangers, brackets, supports (general) - Boiler Piping System - Boiler</v>
          </cell>
        </row>
        <row r="10926">
          <cell r="H10926" t="str">
            <v>799 Other miscellaneous piping system problems - Boiler Piping System - Boiler</v>
          </cell>
        </row>
        <row r="10927">
          <cell r="H10927" t="str">
            <v>1100 Waterwall (Furnace wall) - Boiler Tube Fireside Slagging or Fouling - Boiler</v>
          </cell>
        </row>
        <row r="10928">
          <cell r="H10928" t="str">
            <v>1103 Steam generating tubes between steam drum and mud drum - Boiler Tube Fireside Slagging or Fouling - Boiler</v>
          </cell>
        </row>
        <row r="10929">
          <cell r="H10929" t="str">
            <v>1105 Generating tubes - Boiler Tube Fireside Slagging or Fouling - Boiler</v>
          </cell>
        </row>
        <row r="10930">
          <cell r="H10930" t="str">
            <v>1110 Cyclone Furnace (in cyclone area only) - Boiler Tube Fireside Slagging or Fouling - Boiler</v>
          </cell>
        </row>
        <row r="10931">
          <cell r="H10931" t="str">
            <v>1120 Convection Pass Wall - Boiler Tube Fireside Slagging or Fouling - Boiler</v>
          </cell>
        </row>
        <row r="10932">
          <cell r="H10932" t="str">
            <v>1130 Boiler screen, wing wall, or slag screen (water tubes only) - Boiler Tube Fireside Slagging or Fouling - Boiler</v>
          </cell>
        </row>
        <row r="10933">
          <cell r="H10933" t="str">
            <v>1140 First superheater - Boiler Tube Fireside Slagging or Fouling - Boiler</v>
          </cell>
        </row>
        <row r="10934">
          <cell r="H10934" t="str">
            <v>1150 Second superheater - Boiler Tube Fireside Slagging or Fouling - Boiler</v>
          </cell>
        </row>
        <row r="10935">
          <cell r="H10935" t="str">
            <v>1160 First reheater - Boiler Tube Fireside Slagging or Fouling - Boiler</v>
          </cell>
        </row>
        <row r="10936">
          <cell r="H10936" t="str">
            <v>1170 Second reheater - Boiler Tube Fireside Slagging or Fouling - Boiler</v>
          </cell>
        </row>
        <row r="10937">
          <cell r="H10937" t="str">
            <v>1180 Economizer - Boiler Tube Fireside Slagging or Fouling - Boiler</v>
          </cell>
        </row>
        <row r="10938">
          <cell r="H10938" t="str">
            <v>1190 Other tube slagging or fouling - Boiler Tube Fireside Slagging or Fouling - Boiler</v>
          </cell>
        </row>
        <row r="10939">
          <cell r="H10939" t="str">
            <v>1191 Bed agglomeration (FBC only) - Boiler Tube Fireside Slagging or Fouling - Boiler</v>
          </cell>
        </row>
        <row r="10940">
          <cell r="H10940" t="str">
            <v>1200 Operation at reduced power to avoid slagging or fouling (use codes 1100 to 1190 to report power reductions for slag accumulation or slag removal) - Boiler Tube Fireside Slagging or Fouling - Boiler</v>
          </cell>
        </row>
        <row r="10941">
          <cell r="H10941" t="str">
            <v>1000 Waterwall (Furnace wall) - Boiler Tube Leaks - Boiler</v>
          </cell>
        </row>
        <row r="10942">
          <cell r="H10942" t="str">
            <v>1003 Steam generating tubes between steam drum and mud drum - Boiler Tube Leaks - Boiler</v>
          </cell>
        </row>
        <row r="10943">
          <cell r="H10943" t="str">
            <v>1005 Generating tubes - Boiler Tube Leaks - Boiler</v>
          </cell>
        </row>
        <row r="10944">
          <cell r="H10944" t="str">
            <v>1006 In-bed reheat tubes (FBC only - includes external heat exchangers) - Boiler Tube Leaks - Boiler</v>
          </cell>
        </row>
        <row r="10945">
          <cell r="H10945" t="str">
            <v>1010 Cyclone furnace (in cyclone area only) - Boiler Tube Leaks - Boiler</v>
          </cell>
        </row>
        <row r="10946">
          <cell r="H10946" t="str">
            <v>1020 Convection pass wall (water tubes only) - Boiler Tube Leaks - Boiler</v>
          </cell>
        </row>
        <row r="10947">
          <cell r="H10947" t="str">
            <v>1030 Boiler screen, wing wall, or slag screen (water tubes only) - Boiler Tube Leaks - Boiler</v>
          </cell>
        </row>
        <row r="10948">
          <cell r="H10948" t="str">
            <v>1035 Platen superheater - Boiler Tube Leaks - Boiler</v>
          </cell>
        </row>
        <row r="10949">
          <cell r="H10949" t="str">
            <v>1040 First superheater - Boiler Tube Leaks - Boiler</v>
          </cell>
        </row>
        <row r="10950">
          <cell r="H10950" t="str">
            <v>1045 In-bed superheater tubes (FBC only - includes external heat exchangers) - Boiler Tube Leaks - Boiler</v>
          </cell>
        </row>
        <row r="10951">
          <cell r="H10951" t="str">
            <v>1050 Second superheater - Boiler Tube Leaks - Boiler</v>
          </cell>
        </row>
        <row r="10952">
          <cell r="H10952" t="str">
            <v>1055 External superheater link tubing - Boiler Tube Leaks - Boiler</v>
          </cell>
        </row>
        <row r="10953">
          <cell r="H10953" t="str">
            <v>1060 First reheater - Boiler Tube Leaks - Boiler</v>
          </cell>
        </row>
        <row r="10954">
          <cell r="H10954" t="str">
            <v>1070 Second reheater - Boiler Tube Leaks - Boiler</v>
          </cell>
        </row>
        <row r="10955">
          <cell r="H10955" t="str">
            <v>1075 External reheater link tubing - Boiler Tube Leaks - Boiler</v>
          </cell>
        </row>
        <row r="10956">
          <cell r="H10956" t="str">
            <v>1080 Economizer - Boiler Tube Leaks - Boiler</v>
          </cell>
        </row>
        <row r="10957">
          <cell r="H10957" t="str">
            <v>1085 In-bed evaporative tubes (FBC only - includes external heat exchangers) - Boiler Tube Leaks - Boiler</v>
          </cell>
        </row>
        <row r="10958">
          <cell r="H10958" t="str">
            <v>1090 Other boiler tube leaks - Boiler Tube Leaks - Boiler</v>
          </cell>
        </row>
        <row r="10959">
          <cell r="H10959" t="str">
            <v>1850 Boiler water condition (not feedwater water quality) - Boiler Water Condition - Boiler</v>
          </cell>
        </row>
        <row r="10960">
          <cell r="H10960" t="str">
            <v>990 Refractory - External Fluidized Bed Heat Exchanger - Boiler</v>
          </cell>
        </row>
        <row r="10961">
          <cell r="H10961" t="str">
            <v>991 Tube leaks - External Fluidized Bed Heat Exchanger - Boiler</v>
          </cell>
        </row>
        <row r="10962">
          <cell r="H10962" t="str">
            <v>992 Tube supports - External Fluidized Bed Heat Exchanger - Boiler</v>
          </cell>
        </row>
        <row r="10963">
          <cell r="H10963" t="str">
            <v>999 Other heat exchanger problems - External Fluidized Bed Heat Exchanger - Boiler</v>
          </cell>
        </row>
        <row r="10964">
          <cell r="H10964" t="str">
            <v>1980 Boiler safety valve test - Miscellaneous (Boiler) - Boiler</v>
          </cell>
        </row>
        <row r="10965">
          <cell r="H10965" t="str">
            <v>1990 Boiler performance testing (use code 9999 for total unit performance testing) - Miscellaneous (Boiler) - Boiler</v>
          </cell>
        </row>
        <row r="10966">
          <cell r="H10966" t="str">
            <v>1999 Boiler, miscellaneous - Miscellaneous (Boiler) - Boiler</v>
          </cell>
        </row>
        <row r="10967">
          <cell r="H10967" t="str">
            <v>1300 Water side fouling - Miscellaneous Boiler Tube Problems - Boiler</v>
          </cell>
        </row>
        <row r="10968">
          <cell r="H10968" t="str">
            <v>1305 Fireside cleaning (which requires a full outage) Use code 1200 for cleanings that cause deratings. - Miscellaneous Boiler Tube Problems - Boiler</v>
          </cell>
        </row>
        <row r="10969">
          <cell r="H10969" t="str">
            <v>1310 Water side cleaning (acid cleaning) - Miscellaneous Boiler Tube Problems - Boiler</v>
          </cell>
        </row>
        <row r="10970">
          <cell r="H10970" t="str">
            <v>1320 Tube supports/attachments - Miscellaneous Boiler Tube Problems - Boiler</v>
          </cell>
        </row>
        <row r="10971">
          <cell r="H10971" t="str">
            <v>1330 Slag fall damage - Miscellaneous Boiler Tube Problems - Boiler</v>
          </cell>
        </row>
        <row r="10972">
          <cell r="H10972" t="str">
            <v>1340 Tube modifications (including addition and removal of tubes) - Miscellaneous Boiler Tube Problems - Boiler</v>
          </cell>
        </row>
        <row r="10973">
          <cell r="H10973" t="str">
            <v>1350 Other miscellaneous boiler tube problems - Miscellaneous Boiler Tube Problems - Boiler</v>
          </cell>
        </row>
        <row r="10974">
          <cell r="H10974" t="str">
            <v>1360 Boiler drains system - Miscellaneous Boiler Tube Problems - Boiler</v>
          </cell>
        </row>
        <row r="10975">
          <cell r="H10975" t="str">
            <v>860 Soot blowers - air (see code 3844 for air delivery system) - Slag and Ash Removal - Boiler</v>
          </cell>
        </row>
        <row r="10976">
          <cell r="H10976" t="str">
            <v>870 Soot blowers - steam - Slag and Ash Removal - Boiler</v>
          </cell>
        </row>
        <row r="10977">
          <cell r="H10977" t="str">
            <v>871 Soot blowers - sonic - Slag and Ash Removal - Boiler</v>
          </cell>
        </row>
        <row r="10978">
          <cell r="H10978" t="str">
            <v>872 Soot blowers - water - Slag and Ash Removal - Boiler</v>
          </cell>
        </row>
        <row r="10979">
          <cell r="H10979" t="str">
            <v>873 Soot blower drives - Slag and Ash Removal - Boiler</v>
          </cell>
        </row>
        <row r="10980">
          <cell r="H10980" t="str">
            <v>876 Soot blower controls - Slag and Ash Removal - Boiler</v>
          </cell>
        </row>
        <row r="10981">
          <cell r="H10981" t="str">
            <v>880 Fly Ash Removal System (not precipitators, scrubbers, mechanical collectors, or baghouses) - Slag and Ash Removal - Boiler</v>
          </cell>
        </row>
        <row r="10982">
          <cell r="H10982" t="str">
            <v>885 Fly ash Removal System - wet transport - Slag and Ash Removal - Boiler</v>
          </cell>
        </row>
        <row r="10983">
          <cell r="H10983" t="str">
            <v>890 Bottom ash systems (wet or dry) - Slag and Ash Removal - Boiler</v>
          </cell>
        </row>
        <row r="10984">
          <cell r="H10984" t="str">
            <v>891 Bottom ash hoppers (including gates) - Slag and Ash Removal - Boiler</v>
          </cell>
        </row>
        <row r="10985">
          <cell r="H10985" t="str">
            <v>892 Bottom ash clinker grinders - Slag and Ash Removal - Boiler</v>
          </cell>
        </row>
        <row r="10986">
          <cell r="H10986" t="str">
            <v>893 Bottom ash water pumps and motors - Slag and Ash Removal - Boiler</v>
          </cell>
        </row>
        <row r="10987">
          <cell r="H10987" t="str">
            <v>894 Bottom ash piping and valves - Slag and Ash Removal - Boiler</v>
          </cell>
        </row>
        <row r="10988">
          <cell r="H10988" t="str">
            <v>895 Ashpit trouble - Slag and Ash Removal - Boiler</v>
          </cell>
        </row>
        <row r="10989">
          <cell r="H10989" t="str">
            <v>896 Bottom ash dewatering bin system, instruments and controls - Slag and Ash Removal - Boiler</v>
          </cell>
        </row>
        <row r="10990">
          <cell r="H10990" t="str">
            <v>897 Bottom ash rotary (drag chain type) conveyor and motor - Slag and Ash Removal - Boiler</v>
          </cell>
        </row>
        <row r="10991">
          <cell r="H10991" t="str">
            <v>898 Bottom ash pyrite hopper (pulverizer reject) system - Slag and Ash Removal - Boiler</v>
          </cell>
        </row>
        <row r="10992">
          <cell r="H10992" t="str">
            <v>899 Bottom ash controls and instrumentation - Slag and Ash Removal - Boiler</v>
          </cell>
        </row>
        <row r="10993">
          <cell r="H10993" t="str">
            <v>900 Slag tap (cyclone furnace) - Slag and Ash Removal - Boiler</v>
          </cell>
        </row>
        <row r="10994">
          <cell r="H10994" t="str">
            <v>910 Slag tap (other than cyclone furnace) - Slag and Ash Removal - Boiler</v>
          </cell>
        </row>
        <row r="10995">
          <cell r="H10995" t="str">
            <v>920 Other slag and ash removal problems - Slag and Ash Removal - Boiler</v>
          </cell>
        </row>
        <row r="10996">
          <cell r="H10996" t="str">
            <v>130 Sorbent handling tanks/hoppers - Sorbent Supply (FBC only) - Boiler</v>
          </cell>
        </row>
        <row r="10997">
          <cell r="H10997" t="str">
            <v>131 Sorbent handling conveyors - Sorbent Supply (FBC only) - Boiler</v>
          </cell>
        </row>
        <row r="10998">
          <cell r="H10998" t="str">
            <v>132 Sorbent handling feeders - Sorbent Supply (FBC only) - Boiler</v>
          </cell>
        </row>
        <row r="10999">
          <cell r="H10999" t="str">
            <v>133 Sorbent handling feeder motors - Sorbent Supply (FBC only) - Boiler</v>
          </cell>
        </row>
        <row r="11000">
          <cell r="H11000" t="str">
            <v>134 Sorbent handling crushers - Sorbent Supply (FBC only) - Boiler</v>
          </cell>
        </row>
        <row r="11001">
          <cell r="H11001" t="str">
            <v>135 Sorbent handling crusher motors - Sorbent Supply (FBC only) - Boiler</v>
          </cell>
        </row>
        <row r="11002">
          <cell r="H11002" t="str">
            <v>136 Sorbent handling blowers/fans - Sorbent Supply (FBC only) - Boiler</v>
          </cell>
        </row>
        <row r="11003">
          <cell r="H11003" t="str">
            <v>137 Sorbent handling blower/fan motors - Sorbent Supply (FBC only) - Boiler</v>
          </cell>
        </row>
        <row r="11004">
          <cell r="H11004" t="str">
            <v>138 Sorbent handling baghouse - Sorbent Supply (FBC only) - Boiler</v>
          </cell>
        </row>
        <row r="11005">
          <cell r="H11005" t="str">
            <v>139 Sorbent handling drying equipment - Sorbent Supply (FBC only) - Boiler</v>
          </cell>
        </row>
        <row r="11006">
          <cell r="H11006" t="str">
            <v>140 Sorbent handling screens - Sorbent Supply (FBC only) - Boiler</v>
          </cell>
        </row>
        <row r="11007">
          <cell r="H11007" t="str">
            <v>141 Other sorbent handling equipment problems - Sorbent Supply (FBC only) - Boiler</v>
          </cell>
        </row>
        <row r="11008">
          <cell r="H11008" t="str">
            <v>150 Sorbent feed conveyors - Sorbent Supply (FBC only) - Boiler</v>
          </cell>
        </row>
        <row r="11009">
          <cell r="H11009" t="str">
            <v>151 Sorbent feed tanks/hoppers - Sorbent Supply (FBC only) - Boiler</v>
          </cell>
        </row>
        <row r="11010">
          <cell r="H11010" t="str">
            <v>152 Sorbent feed volumetric feeder - Sorbent Supply (FBC only) - Boiler</v>
          </cell>
        </row>
        <row r="11011">
          <cell r="H11011" t="str">
            <v>153 Sorbent feed gravimetric feeder - Sorbent Supply (FBC only) - Boiler</v>
          </cell>
        </row>
        <row r="11012">
          <cell r="H11012" t="str">
            <v>154 Sorbent feed feeder motors - Sorbent Supply (FBC only) - Boiler</v>
          </cell>
        </row>
        <row r="11013">
          <cell r="H11013" t="str">
            <v>155 Sorbent feed pneumatic transport system including piping and valves - Sorbent Supply (FBC only) - Boiler</v>
          </cell>
        </row>
        <row r="11014">
          <cell r="H11014" t="str">
            <v>156 Other sorbent feed problems - Sorbent Supply (FBC only) - Boiler</v>
          </cell>
        </row>
        <row r="11015">
          <cell r="H11015" t="str">
            <v>7800 Couplings - Expander Turbine - Expander Turbine</v>
          </cell>
        </row>
        <row r="11016">
          <cell r="H11016" t="str">
            <v>7810 Shaft - Expander Turbine - Expander Turbine</v>
          </cell>
        </row>
        <row r="11017">
          <cell r="H11017" t="str">
            <v>7820 Bearings - Expander Turbine - Expander Turbine</v>
          </cell>
        </row>
        <row r="11018">
          <cell r="H11018" t="str">
            <v>7830 Blades - Expander Turbine - Expander Turbine</v>
          </cell>
        </row>
        <row r="11019">
          <cell r="H11019" t="str">
            <v>7840 Discs - Expander Turbine - Expander Turbine</v>
          </cell>
        </row>
        <row r="11020">
          <cell r="H11020" t="str">
            <v>7850 Spacers - Expander Turbine - Expander Turbine</v>
          </cell>
        </row>
        <row r="11021">
          <cell r="H11021" t="str">
            <v>7860 Nozzles/vanes - Expander Turbine - Expander Turbine</v>
          </cell>
        </row>
        <row r="11022">
          <cell r="H11022" t="str">
            <v>7870 Heat shields - Expander Turbine - Expander Turbine</v>
          </cell>
        </row>
        <row r="11023">
          <cell r="H11023" t="str">
            <v>7880 Exhaust diffusers - Expander Turbine - Expander Turbine</v>
          </cell>
        </row>
        <row r="11024">
          <cell r="H11024" t="str">
            <v>7890 Seal oil system and seals - Expander Turbine - Expander Turbine</v>
          </cell>
        </row>
        <row r="11025">
          <cell r="H11025" t="str">
            <v>7900 Inner casing - Expander Turbine - Expander Turbine</v>
          </cell>
        </row>
        <row r="11026">
          <cell r="H11026" t="str">
            <v>7910 Outer exhaust casing - Expander Turbine - Expander Turbine</v>
          </cell>
        </row>
        <row r="11027">
          <cell r="H11027" t="str">
            <v>7920 Lube oil system - Expander Turbine - Expander Turbine</v>
          </cell>
        </row>
        <row r="11028">
          <cell r="H11028" t="str">
            <v>7930 Controls and instrumentation - Expander Turbine - Expander Turbine</v>
          </cell>
        </row>
        <row r="11029">
          <cell r="H11029" t="str">
            <v>7940 Evactor - Expander Turbine - Expander Turbine</v>
          </cell>
        </row>
        <row r="11030">
          <cell r="H11030" t="str">
            <v>7950 Major overhaul - Expander Turbine - Expander Turbine</v>
          </cell>
        </row>
        <row r="11031">
          <cell r="H11031" t="str">
            <v>7960 Other expander turbine problems - Expander Turbine - Expander Turbine</v>
          </cell>
        </row>
        <row r="11032">
          <cell r="H11032" t="str">
            <v>9000 Flood - Catastrophe - External</v>
          </cell>
        </row>
        <row r="11033">
          <cell r="H11033" t="str">
            <v>9001 Drought - Catastrophe - External</v>
          </cell>
        </row>
        <row r="11034">
          <cell r="H11034" t="str">
            <v>9010 Fire including wildfires, not related to a specific component - Catastrophe - External</v>
          </cell>
        </row>
        <row r="11035">
          <cell r="H11035" t="str">
            <v>9020 Lightning - Catastrophe - External</v>
          </cell>
        </row>
        <row r="11036">
          <cell r="H11036" t="str">
            <v>9025 Geomagnetic disturbance - Catastrophe - External</v>
          </cell>
        </row>
        <row r="11037">
          <cell r="H11037" t="str">
            <v>9030 Earthquake - Catastrophe - External</v>
          </cell>
        </row>
        <row r="11038">
          <cell r="H11038" t="str">
            <v>9031 Tornado - Catastrophe - External</v>
          </cell>
        </row>
        <row r="11039">
          <cell r="H11039" t="str">
            <v>9035 Hurricane - Catastrophe - External</v>
          </cell>
        </row>
        <row r="11040">
          <cell r="H11040" t="str">
            <v>9036 Storms (ice, snow, etc) - Catastrophe - External</v>
          </cell>
        </row>
        <row r="11041">
          <cell r="H11041" t="str">
            <v>9040 Other catastrophe - Catastrophe - External</v>
          </cell>
        </row>
        <row r="11042">
          <cell r="H11042" t="str">
            <v>0 Reserve shutdown - Economic - External</v>
          </cell>
        </row>
        <row r="11043">
          <cell r="H11043" t="str">
            <v>9130 Lack of fuel (water from rivers or lakes, coal mines, gas lines, etc) where the operator is not in control of contracts, supply lines, or delivery of fuels - Economic - External</v>
          </cell>
        </row>
        <row r="11044">
          <cell r="H11044" t="str">
            <v>9131 Lack of fuel (interruptible supply of fuel part of fuel contract) - Economic - External</v>
          </cell>
        </row>
        <row r="11045">
          <cell r="H11045" t="str">
            <v>9132 Wet Fuel - Biomass - Economic - External</v>
          </cell>
        </row>
        <row r="11046">
          <cell r="H11046" t="str">
            <v>9134 Fuel conservation - Economic - External</v>
          </cell>
        </row>
        <row r="11047">
          <cell r="H11047" t="str">
            <v>9135 Lack of water - Economic - External</v>
          </cell>
        </row>
        <row r="11048">
          <cell r="H11048" t="str">
            <v>9136 Problems with Primary Fuel for Units with Secondary Fuel Operation - Economic - External</v>
          </cell>
        </row>
        <row r="11049">
          <cell r="H11049" t="str">
            <v>9137 Ground water or other water supply problems - Economic - External</v>
          </cell>
        </row>
        <row r="11050">
          <cell r="H11050" t="str">
            <v>9140 Plant modifications to burn different fuel that are not regulatory mandated - Economic - External</v>
          </cell>
        </row>
        <row r="11051">
          <cell r="H11051" t="str">
            <v>9150 Labor strikes company-wide problems or strikes outside the company's jurisdiction such as manufacturers (delaying repairs) or transportation (fuel supply) problems. - Economic - External</v>
          </cell>
        </row>
        <row r="11052">
          <cell r="H11052" t="str">
            <v>9151 Labor strikes direct plant management grievances that result in a walkout or strike are under plant management control. - Economic - External</v>
          </cell>
        </row>
        <row r="11053">
          <cell r="H11053" t="str">
            <v>9160 Other economic problems - Economic - External</v>
          </cell>
        </row>
        <row r="11054">
          <cell r="H11054" t="str">
            <v>9200 High ash content (OMC) - Fuel Quality - External</v>
          </cell>
        </row>
        <row r="11055">
          <cell r="H11055" t="str">
            <v>9205 Poor quality natural gas fuel, low heat content - Fuel Quality - External</v>
          </cell>
        </row>
        <row r="11056">
          <cell r="H11056" t="str">
            <v>9210 Low grindability (OMC) - Fuel Quality - External</v>
          </cell>
        </row>
        <row r="11057">
          <cell r="H11057" t="str">
            <v>9220 High sulfur content (OMC) - Fuel Quality - External</v>
          </cell>
        </row>
        <row r="11058">
          <cell r="H11058" t="str">
            <v>9230 High vanadium content (OMC) - Fuel Quality - External</v>
          </cell>
        </row>
        <row r="11059">
          <cell r="H11059" t="str">
            <v>9240 High sodium content (OMC) - Fuel Quality - External</v>
          </cell>
        </row>
        <row r="11060">
          <cell r="H11060" t="str">
            <v>9250 Low BTU coal (OMC) - Fuel Quality - External</v>
          </cell>
        </row>
        <row r="11061">
          <cell r="H11061" t="str">
            <v>9251 Low BTU coal (not OMC) - Fuel Quality - External</v>
          </cell>
        </row>
        <row r="11062">
          <cell r="H11062" t="str">
            <v>9260 Low BTU oil (OMC) - Fuel Quality - External</v>
          </cell>
        </row>
        <row r="11063">
          <cell r="H11063" t="str">
            <v>9270 Wet coal (OMC) - Fuel Quality - External</v>
          </cell>
        </row>
        <row r="11064">
          <cell r="H11064" t="str">
            <v>9271 Wet coal (not OMC) - Fuel Quality - External</v>
          </cell>
        </row>
        <row r="11065">
          <cell r="H11065" t="str">
            <v>9280 Frozen coal (OMC) - Fuel Quality - External</v>
          </cell>
        </row>
        <row r="11066">
          <cell r="H11066" t="str">
            <v>9281 Frozen coal (not OMC) - Fuel Quality - External</v>
          </cell>
        </row>
        <row r="11067">
          <cell r="H11067" t="str">
            <v>9290 Other fuel quality problems (OMC) - Fuel Quality - External</v>
          </cell>
        </row>
        <row r="11068">
          <cell r="H11068" t="str">
            <v>9291 Other fuel quality problems (not OMC) - Fuel Quality - External</v>
          </cell>
        </row>
        <row r="11069">
          <cell r="H11069" t="str">
            <v>9300 Transmission system problems other than catastrophes (do not include switchyard problems in this category; see codes 3600 to 3629, 3720 to 3730) - Miscellaneous (External) - External</v>
          </cell>
        </row>
        <row r="11070">
          <cell r="H11070" t="str">
            <v>9305 Ash disposal problem - Miscellaneous (External) - External</v>
          </cell>
        </row>
        <row r="11071">
          <cell r="H11071" t="str">
            <v>9310 Operator training - Miscellaneous (External) - External</v>
          </cell>
        </row>
        <row r="11072">
          <cell r="H11072" t="str">
            <v>9320 Other miscellaneous external problems - Miscellaneous (External) - External</v>
          </cell>
        </row>
        <row r="11073">
          <cell r="H11073" t="str">
            <v>9340 Synchronous Condenser Operation - Miscellaneous (External) - External</v>
          </cell>
        </row>
        <row r="11074">
          <cell r="H11074" t="str">
            <v>5110 Lube oil system - general - Auxiliary Systems - Gas Turbine</v>
          </cell>
        </row>
        <row r="11075">
          <cell r="H11075" t="str">
            <v>5111 Lube oil pumps - Auxiliary Systems - Gas Turbine</v>
          </cell>
        </row>
        <row r="11076">
          <cell r="H11076" t="str">
            <v>5112 Lube oil coolers - Auxiliary Systems - Gas Turbine</v>
          </cell>
        </row>
        <row r="11077">
          <cell r="H11077" t="str">
            <v>5113 Lube oil valves/piping - Auxiliary Systems - Gas Turbine</v>
          </cell>
        </row>
        <row r="11078">
          <cell r="H11078" t="str">
            <v>5114 Lube oil filters - Auxiliary Systems - Gas Turbine</v>
          </cell>
        </row>
        <row r="11079">
          <cell r="H11079" t="str">
            <v>5115 Oil vapor extractor - Auxiliary Systems - Gas Turbine</v>
          </cell>
        </row>
        <row r="11080">
          <cell r="H11080" t="str">
            <v>5119 Power augmentation controls - Auxiliary Systems - Gas Turbine</v>
          </cell>
        </row>
        <row r="11081">
          <cell r="H11081" t="str">
            <v>5120 Hydraulic oil system - Auxiliary Systems - Gas Turbine</v>
          </cell>
        </row>
        <row r="11082">
          <cell r="H11082" t="str">
            <v>5130 Starting system (including motor) - Auxiliary Systems - Gas Turbine</v>
          </cell>
        </row>
        <row r="11083">
          <cell r="H11083" t="str">
            <v>5140 Battery and charger system - Auxiliary Systems - Gas Turbine</v>
          </cell>
        </row>
        <row r="11084">
          <cell r="H11084" t="str">
            <v>5150 Turning gear and motor - Auxiliary Systems - Gas Turbine</v>
          </cell>
        </row>
        <row r="11085">
          <cell r="H11085" t="str">
            <v>5160 Cooling and seal air system - Auxiliary Systems - Gas Turbine</v>
          </cell>
        </row>
        <row r="11086">
          <cell r="H11086" t="str">
            <v>5170 Cooling water system - Auxiliary Systems - Gas Turbine</v>
          </cell>
        </row>
        <row r="11087">
          <cell r="H11087" t="str">
            <v>5180 Anti-icing system - Auxiliary Systems - Gas Turbine</v>
          </cell>
        </row>
        <row r="11088">
          <cell r="H11088" t="str">
            <v>5190 Other auxiliary system problems - Auxiliary Systems - Gas Turbine</v>
          </cell>
        </row>
        <row r="11089">
          <cell r="H11089" t="str">
            <v>5100 Chamber - Exhaust Systems - Gas Turbine</v>
          </cell>
        </row>
        <row r="11090">
          <cell r="H11090" t="str">
            <v>5101 Hoods - Exhaust Systems - Gas Turbine</v>
          </cell>
        </row>
        <row r="11091">
          <cell r="H11091" t="str">
            <v>5102 Vanes/nozzles - Exhaust Systems - Gas Turbine</v>
          </cell>
        </row>
        <row r="11092">
          <cell r="H11092" t="str">
            <v>5103 Silencer - Exhaust Systems - Gas Turbine</v>
          </cell>
        </row>
        <row r="11093">
          <cell r="H11093" t="str">
            <v>5104 Cones - Exhaust Systems - Gas Turbine</v>
          </cell>
        </row>
        <row r="11094">
          <cell r="H11094" t="str">
            <v>5108 High engine exhaust temperature - Exhaust Systems - Gas Turbine</v>
          </cell>
        </row>
        <row r="11095">
          <cell r="H11095" t="str">
            <v>5109 Other exhaust problems (including high exhaust system temperature not attributable to a specific problem) - Exhaust Systems - Gas Turbine</v>
          </cell>
        </row>
        <row r="11096">
          <cell r="H11096" t="str">
            <v>5040 Fuel tanks - Fuel, Ignition, and Combustion Systems - Gas Turbine</v>
          </cell>
        </row>
        <row r="11097">
          <cell r="H11097" t="str">
            <v>5041 Fuel piping and valves - Fuel, Ignition, and Combustion Systems - Gas Turbine</v>
          </cell>
        </row>
        <row r="11098">
          <cell r="H11098" t="str">
            <v>5042 Fuel nozzles/vanes - Fuel, Ignition, and Combustion Systems - Gas Turbine</v>
          </cell>
        </row>
        <row r="11099">
          <cell r="H11099" t="str">
            <v>5043 Fuel filters - Fuel, Ignition, and Combustion Systems - Gas Turbine</v>
          </cell>
        </row>
        <row r="11100">
          <cell r="H11100" t="str">
            <v>5044 Liquid fuel oil pump - Fuel, Ignition, and Combustion Systems - Gas Turbine</v>
          </cell>
        </row>
        <row r="11101">
          <cell r="H11101" t="str">
            <v>5046 Liquid fuel oil transfer/forwarding pump - Fuel, Ignition, and Combustion Systems - Gas Turbine</v>
          </cell>
        </row>
        <row r="11102">
          <cell r="H11102" t="str">
            <v>5047 Liquid fuel purge system - Fuel, Ignition, and Combustion Systems - Gas Turbine</v>
          </cell>
        </row>
        <row r="11103">
          <cell r="H11103" t="str">
            <v>5048 Gas fuel system including controls and instrumentation - Fuel, Ignition, and Combustion Systems - Gas Turbine</v>
          </cell>
        </row>
        <row r="11104">
          <cell r="H11104" t="str">
            <v>5049 Other fuel system problems - Fuel, Ignition, and Combustion Systems - Gas Turbine</v>
          </cell>
        </row>
        <row r="11105">
          <cell r="H11105" t="str">
            <v>5050 Ignition system - Fuel, Ignition, and Combustion Systems - Gas Turbine</v>
          </cell>
        </row>
        <row r="11106">
          <cell r="H11106" t="str">
            <v>5051 Pilot fuel piping and valves - Fuel, Ignition, and Combustion Systems - Gas Turbine</v>
          </cell>
        </row>
        <row r="11107">
          <cell r="H11107" t="str">
            <v>5052 Pilot fuel nozzles/vanes - Fuel, Ignition, and Combustion Systems - Gas Turbine</v>
          </cell>
        </row>
        <row r="11108">
          <cell r="H11108" t="str">
            <v>5053 Pilot fuel filters - Fuel, Ignition, and Combustion Systems - Gas Turbine</v>
          </cell>
        </row>
        <row r="11109">
          <cell r="H11109" t="str">
            <v>5054 Water injection system - Fuel, Ignition, and Combustion Systems - Gas Turbine</v>
          </cell>
        </row>
        <row r="11110">
          <cell r="H11110" t="str">
            <v>5060 Atomizing air system - Fuel, Ignition, and Combustion Systems - Gas Turbine</v>
          </cell>
        </row>
        <row r="11111">
          <cell r="H11111" t="str">
            <v>5070 Combustor casing - Fuel, Ignition, and Combustion Systems - Gas Turbine</v>
          </cell>
        </row>
        <row r="11112">
          <cell r="H11112" t="str">
            <v>5071 Combustor liner - Fuel, Ignition, and Combustion Systems - Gas Turbine</v>
          </cell>
        </row>
        <row r="11113">
          <cell r="H11113" t="str">
            <v>5072 Combustor caps - Fuel, Ignition, and Combustion Systems - Gas Turbine</v>
          </cell>
        </row>
        <row r="11114">
          <cell r="H11114" t="str">
            <v>5073 Flame scanners - Fuel, Ignition, and Combustion Systems - Gas Turbine</v>
          </cell>
        </row>
        <row r="11115">
          <cell r="H11115" t="str">
            <v>5074 Flashback including instrumentation - Fuel, Ignition, and Combustion Systems - Gas Turbine</v>
          </cell>
        </row>
        <row r="11116">
          <cell r="H11116" t="str">
            <v>5079 Other combustor problems - Fuel, Ignition, and Combustion Systems - Gas Turbine</v>
          </cell>
        </row>
        <row r="11117">
          <cell r="H11117" t="str">
            <v>5000 Inlet air ducts - Inlet Air System and Compressors - Gas Turbine</v>
          </cell>
        </row>
        <row r="11118">
          <cell r="H11118" t="str">
            <v>5001 Inlet air vanes/nozzles - Inlet Air System and Compressors - Gas Turbine</v>
          </cell>
        </row>
        <row r="11119">
          <cell r="H11119" t="str">
            <v>5002 Inlet air filters - Inlet Air System and Compressors - Gas Turbine</v>
          </cell>
        </row>
        <row r="11120">
          <cell r="H11120" t="str">
            <v>5003 Inlet cone - Inlet Air System and Compressors - Gas Turbine</v>
          </cell>
        </row>
        <row r="11121">
          <cell r="H11121" t="str">
            <v>5009 Other inlet air problems - Inlet Air System and Compressors - Gas Turbine</v>
          </cell>
        </row>
        <row r="11122">
          <cell r="H11122" t="str">
            <v>5010 High pressure shaft - Inlet Air System and Compressors - Gas Turbine</v>
          </cell>
        </row>
        <row r="11123">
          <cell r="H11123" t="str">
            <v>5011 High pressure bearings - Inlet Air System and Compressors - Gas Turbine</v>
          </cell>
        </row>
        <row r="11124">
          <cell r="H11124" t="str">
            <v>5012 High pressure blades/buckets - Inlet Air System and Compressors - Gas Turbine</v>
          </cell>
        </row>
        <row r="11125">
          <cell r="H11125" t="str">
            <v>5013 Compressor casing and bolts - Inlet Air System and Compressors - Gas Turbine</v>
          </cell>
        </row>
        <row r="11126">
          <cell r="H11126" t="str">
            <v>5014 Compressor diaphragms - Inlet Air System and Compressors - Gas Turbine</v>
          </cell>
        </row>
        <row r="11127">
          <cell r="H11127" t="str">
            <v>5015 Compressor seals - Inlet Air System and Compressors - Gas Turbine</v>
          </cell>
        </row>
        <row r="11128">
          <cell r="H11128" t="str">
            <v>5016 High pressure compressor bleed valves - Inlet Air System and Compressors - Gas Turbine</v>
          </cell>
        </row>
        <row r="11129">
          <cell r="H11129" t="str">
            <v>5017 Low pressure compressor bleed valves - Inlet Air System and Compressors - Gas Turbine</v>
          </cell>
        </row>
        <row r="11130">
          <cell r="H11130" t="str">
            <v>5019 Other high pressure problems - Inlet Air System and Compressors - Gas Turbine</v>
          </cell>
        </row>
        <row r="11131">
          <cell r="H11131" t="str">
            <v>5020 Low pressure shaft - Inlet Air System and Compressors - Gas Turbine</v>
          </cell>
        </row>
        <row r="11132">
          <cell r="H11132" t="str">
            <v>5021 Low pressure bearings - Inlet Air System and Compressors - Gas Turbine</v>
          </cell>
        </row>
        <row r="11133">
          <cell r="H11133" t="str">
            <v>5022 Low pressure blades/buckets - Inlet Air System and Compressors - Gas Turbine</v>
          </cell>
        </row>
        <row r="11134">
          <cell r="H11134" t="str">
            <v>5029 Other low pressure problems - Inlet Air System and Compressors - Gas Turbine</v>
          </cell>
        </row>
        <row r="11135">
          <cell r="H11135" t="str">
            <v>5030 Supercharging fans - Inlet Air System and Compressors - Gas Turbine</v>
          </cell>
        </row>
        <row r="11136">
          <cell r="H11136" t="str">
            <v>5035 Compressor washing - Inlet Air System and Compressors - Gas Turbine</v>
          </cell>
        </row>
        <row r="11137">
          <cell r="H11137" t="str">
            <v>5037 Inlet bleed heat valve - Inlet Air System and Compressors - Gas Turbine</v>
          </cell>
        </row>
        <row r="11138">
          <cell r="H11138" t="str">
            <v>5200 Reduction gear - Miscellaneous (Gas Turbine) - Gas Turbine</v>
          </cell>
        </row>
        <row r="11139">
          <cell r="H11139" t="str">
            <v>5201 Load shaft and bearings - Miscellaneous (Gas Turbine) - Gas Turbine</v>
          </cell>
        </row>
        <row r="11140">
          <cell r="H11140" t="str">
            <v>5205 Main coupling between the turbine and generator - Miscellaneous (Gas Turbine) - Gas Turbine</v>
          </cell>
        </row>
        <row r="11141">
          <cell r="H11141" t="str">
            <v>5206 Clutch - Miscellaneous (Gas Turbine) - Gas Turbine</v>
          </cell>
        </row>
        <row r="11142">
          <cell r="H11142" t="str">
            <v>5210 Intercoolers - Miscellaneous (Gas Turbine) - Gas Turbine</v>
          </cell>
        </row>
        <row r="11143">
          <cell r="H11143" t="str">
            <v>5220 Regenerators - Miscellaneous (Gas Turbine) - Gas Turbine</v>
          </cell>
        </row>
        <row r="11144">
          <cell r="H11144" t="str">
            <v>5230 Heat shields - Miscellaneous (Gas Turbine) - Gas Turbine</v>
          </cell>
        </row>
        <row r="11145">
          <cell r="H11145" t="str">
            <v>5240 Fire detection and extinguishing system (including hazardous gas detection system) - Miscellaneous (Gas Turbine) - Gas Turbine</v>
          </cell>
        </row>
        <row r="11146">
          <cell r="H11146" t="str">
            <v>5241 Fire in unit - Miscellaneous (Gas Turbine) - Gas Turbine</v>
          </cell>
        </row>
        <row r="11147">
          <cell r="H11147" t="str">
            <v>5245 Gas Turbine Control System - data highway - Miscellaneous (Gas Turbine) - Gas Turbine</v>
          </cell>
        </row>
        <row r="11148">
          <cell r="H11148" t="str">
            <v>5246 Gas Turbine Control System - hardware problems (including card failure) - Miscellaneous (Gas Turbine) - Gas Turbine</v>
          </cell>
        </row>
        <row r="11149">
          <cell r="H11149" t="str">
            <v>5247 Gas Turbine Control System - internal and termination wiring - Miscellaneous (Gas Turbine) - Gas Turbine</v>
          </cell>
        </row>
        <row r="11150">
          <cell r="H11150" t="str">
            <v>5248 Gas Turbine Control System - logic problems - Miscellaneous (Gas Turbine) - Gas Turbine</v>
          </cell>
        </row>
        <row r="11151">
          <cell r="H11151" t="str">
            <v>5249 Gas Turbine Control System - upgrades - Miscellaneous (Gas Turbine) - Gas Turbine</v>
          </cell>
        </row>
        <row r="11152">
          <cell r="H11152" t="str">
            <v>5250 Other controls and instrumentation problems - Miscellaneous (Gas Turbine) - Gas Turbine</v>
          </cell>
        </row>
        <row r="11153">
          <cell r="H11153" t="str">
            <v>5255 Computer - Miscellaneous (Gas Turbine) - Gas Turbine</v>
          </cell>
        </row>
        <row r="11154">
          <cell r="H11154" t="str">
            <v>5260 Major overhaul (use for non-specific overhaul only; see page B-CCGT-2) - Miscellaneous (Gas Turbine) - Gas Turbine</v>
          </cell>
        </row>
        <row r="11155">
          <cell r="H11155" t="str">
            <v>5261 Gas turbine/compressor washing - Miscellaneous (Gas Turbine) - Gas Turbine</v>
          </cell>
        </row>
        <row r="11156">
          <cell r="H11156" t="str">
            <v>5262 Gas turbine exchange - Miscellaneous (Gas Turbine) - Gas Turbine</v>
          </cell>
        </row>
        <row r="11157">
          <cell r="H11157" t="str">
            <v>5270 Hot end inspection - Miscellaneous (Gas Turbine) - Gas Turbine</v>
          </cell>
        </row>
        <row r="11158">
          <cell r="H11158" t="str">
            <v>5272 Boroscope inspection - Miscellaneous (Gas Turbine) - Gas Turbine</v>
          </cell>
        </row>
        <row r="11159">
          <cell r="H11159" t="str">
            <v>5274 General unit inspection - Miscellaneous (Gas Turbine) - Gas Turbine</v>
          </cell>
        </row>
        <row r="11160">
          <cell r="H11160" t="str">
            <v>5280 Vibration (not engine) in unit not attributable to bearings or other components - Miscellaneous (Gas Turbine) - Gas Turbine</v>
          </cell>
        </row>
        <row r="11161">
          <cell r="H11161" t="str">
            <v>5285 Gas turbine vibration - Miscellaneous (Gas Turbine) - Gas Turbine</v>
          </cell>
        </row>
        <row r="11162">
          <cell r="H11162" t="str">
            <v>5286 Gas turbine lockout - Miscellaneous (Gas Turbine) - Gas Turbine</v>
          </cell>
        </row>
        <row r="11163">
          <cell r="H11163" t="str">
            <v>5290 Gas turbine performance testing - individual engines (use code 9999 for total unit performance testing) - Miscellaneous (Gas Turbine) - Gas Turbine</v>
          </cell>
        </row>
        <row r="11164">
          <cell r="H11164" t="str">
            <v>5295 Synchronous condenser equipment - Miscellaneous (Gas Turbine) - Gas Turbine</v>
          </cell>
        </row>
        <row r="11165">
          <cell r="H11165" t="str">
            <v>5298 Main gas filter - Miscellaneous (Gas Turbine) - Gas Turbine</v>
          </cell>
        </row>
        <row r="11166">
          <cell r="H11166" t="str">
            <v>5299 Other miscellaneous gas turbine problems - Miscellaneous (Gas Turbine) - Gas Turbine</v>
          </cell>
        </row>
        <row r="11167">
          <cell r="H11167" t="str">
            <v>5080 High pressure shaft - Turbine - Gas Turbine</v>
          </cell>
        </row>
        <row r="11168">
          <cell r="H11168" t="str">
            <v>5081 High pressure bearings - Turbine - Gas Turbine</v>
          </cell>
        </row>
        <row r="11169">
          <cell r="H11169" t="str">
            <v>5082 High pressure blades/buckets - Turbine - Gas Turbine</v>
          </cell>
        </row>
        <row r="11170">
          <cell r="H11170" t="str">
            <v>5083 High pressure nozzles/vanes - Turbine - Gas Turbine</v>
          </cell>
        </row>
        <row r="11171">
          <cell r="H11171" t="str">
            <v>5084 High pressure casing/expansion joints - Turbine - Gas Turbine</v>
          </cell>
        </row>
        <row r="11172">
          <cell r="H11172" t="str">
            <v>5085 Interstage gas passages - HP - Turbine - Gas Turbine</v>
          </cell>
        </row>
        <row r="11173">
          <cell r="H11173" t="str">
            <v>5086 High pressure shaft seals - Turbine - Gas Turbine</v>
          </cell>
        </row>
        <row r="11174">
          <cell r="H11174" t="str">
            <v>5087 Thrust bearing - Turbine - Gas Turbine</v>
          </cell>
        </row>
        <row r="11175">
          <cell r="H11175" t="str">
            <v>5089 Other high pressure problems - Turbine - Gas Turbine</v>
          </cell>
        </row>
        <row r="11176">
          <cell r="H11176" t="str">
            <v>5090 Low pressure shaft - Turbine - Gas Turbine</v>
          </cell>
        </row>
        <row r="11177">
          <cell r="H11177" t="str">
            <v>5091 Low pressure bearings - Turbine - Gas Turbine</v>
          </cell>
        </row>
        <row r="11178">
          <cell r="H11178" t="str">
            <v>5092 Low pressure blades/buckets - Turbine - Gas Turbine</v>
          </cell>
        </row>
        <row r="11179">
          <cell r="H11179" t="str">
            <v>5093 Low pressure nozzles/vanes - Turbine - Gas Turbine</v>
          </cell>
        </row>
        <row r="11180">
          <cell r="H11180" t="str">
            <v>5094 Low pressure casing/expansion joints - Turbine - Gas Turbine</v>
          </cell>
        </row>
        <row r="11181">
          <cell r="H11181" t="str">
            <v>5095 Interstage gas passages - LP - Turbine - Gas Turbine</v>
          </cell>
        </row>
        <row r="11182">
          <cell r="H11182" t="str">
            <v>5096 Low pressure shaft seals - Turbine - Gas Turbine</v>
          </cell>
        </row>
        <row r="11183">
          <cell r="H11183" t="str">
            <v>5097 Other low pressure problems - Turbine - Gas Turbine</v>
          </cell>
        </row>
        <row r="11184">
          <cell r="H11184" t="str">
            <v>5098 Expansion joints - Turbine - Gas Turbine</v>
          </cell>
        </row>
        <row r="11185">
          <cell r="H11185" t="str">
            <v>5099 HP to LP coupling - Turbine - Gas Turbine</v>
          </cell>
        </row>
        <row r="11186">
          <cell r="H11186" t="str">
            <v>4700 Generator voltage control - Controls - Generator</v>
          </cell>
        </row>
        <row r="11187">
          <cell r="H11187" t="str">
            <v>4710 Generator metering devices - Controls - Generator</v>
          </cell>
        </row>
        <row r="11188">
          <cell r="H11188" t="str">
            <v>4720 Generator synchronization equipment - Controls - Generator</v>
          </cell>
        </row>
        <row r="11189">
          <cell r="H11189" t="str">
            <v>4730 Generator current and potential transformers - Controls - Generator</v>
          </cell>
        </row>
        <row r="11190">
          <cell r="H11190" t="str">
            <v>4740 Emergency generator trip devices - Controls - Generator</v>
          </cell>
        </row>
        <row r="11191">
          <cell r="H11191" t="str">
            <v>4750 Other generator controls and metering problems - Controls - Generator</v>
          </cell>
        </row>
        <row r="11192">
          <cell r="H11192" t="str">
            <v>4610 Hydrogen cooling system piping and valves - Cooling System - Generator</v>
          </cell>
        </row>
        <row r="11193">
          <cell r="H11193" t="str">
            <v>4611 Hydrogen coolers - Cooling System - Generator</v>
          </cell>
        </row>
        <row r="11194">
          <cell r="H11194" t="str">
            <v>4612 Hydrogen storage system - Cooling System - Generator</v>
          </cell>
        </row>
        <row r="11195">
          <cell r="H11195" t="str">
            <v>4613 Hydrogen seals - Cooling System - Generator</v>
          </cell>
        </row>
        <row r="11196">
          <cell r="H11196" t="str">
            <v>4619 Other hydrogen system problems - Cooling System - Generator</v>
          </cell>
        </row>
        <row r="11197">
          <cell r="H11197" t="str">
            <v>4620 Air cooling system - Cooling System - Generator</v>
          </cell>
        </row>
        <row r="11198">
          <cell r="H11198" t="str">
            <v>4630 Liquid cooling system - Cooling System - Generator</v>
          </cell>
        </row>
        <row r="11199">
          <cell r="H11199" t="str">
            <v>4640 Seal oil system and seals - Cooling System - Generator</v>
          </cell>
        </row>
        <row r="11200">
          <cell r="H11200" t="str">
            <v>4650 Other cooling system problems - Cooling System - Generator</v>
          </cell>
        </row>
        <row r="11201">
          <cell r="H11201" t="str">
            <v>4600 Exciter drive - motor - Exciter - Generator</v>
          </cell>
        </row>
        <row r="11202">
          <cell r="H11202" t="str">
            <v>4601 Exciter field rheostat - Exciter - Generator</v>
          </cell>
        </row>
        <row r="11203">
          <cell r="H11203" t="str">
            <v>4602 Exciter commutator and brushes - Exciter - Generator</v>
          </cell>
        </row>
        <row r="11204">
          <cell r="H11204" t="str">
            <v>4603 Solid state exciter element - Exciter - Generator</v>
          </cell>
        </row>
        <row r="11205">
          <cell r="H11205" t="str">
            <v>4604 Exciter drive - shaft - Exciter - Generator</v>
          </cell>
        </row>
        <row r="11206">
          <cell r="H11206" t="str">
            <v>4605 Exciter transformer - Exciter - Generator</v>
          </cell>
        </row>
        <row r="11207">
          <cell r="H11207" t="str">
            <v>4609 Other exciter problems - Exciter - Generator</v>
          </cell>
        </row>
        <row r="11208">
          <cell r="H11208" t="str">
            <v>4500 Rotor windings (including damper windings and fan blades on hydro units) - Generator - Generator</v>
          </cell>
        </row>
        <row r="11209">
          <cell r="H11209" t="str">
            <v>4510 Rotor collector rings - Generator - Generator</v>
          </cell>
        </row>
        <row r="11210">
          <cell r="H11210" t="str">
            <v>4512 Retaining Rings - Generator - Generator</v>
          </cell>
        </row>
        <row r="11211">
          <cell r="H11211" t="str">
            <v>4520 Stator windings, bushings, and terminals - Generator - Generator</v>
          </cell>
        </row>
        <row r="11212">
          <cell r="H11212" t="str">
            <v>4530 Stator core iron - Generator - Generator</v>
          </cell>
        </row>
        <row r="11213">
          <cell r="H11213" t="str">
            <v>4535 Stator, General - Generator - Generator</v>
          </cell>
        </row>
        <row r="11214">
          <cell r="H11214" t="str">
            <v>4536 Generator Heaters - Generator - Generator</v>
          </cell>
        </row>
        <row r="11215">
          <cell r="H11215" t="str">
            <v>4540 Brushes and brush rigging - Generator - Generator</v>
          </cell>
        </row>
        <row r="11216">
          <cell r="H11216" t="str">
            <v>4550 Generator bearings and lube oil system (including thrust bearings on hydro units) - Generator - Generator</v>
          </cell>
        </row>
        <row r="11217">
          <cell r="H11217" t="str">
            <v>4551 Generator bearings - Generator - Generator</v>
          </cell>
        </row>
        <row r="11218">
          <cell r="H11218" t="str">
            <v>4552 Generator lube oil system - Generator - Generator</v>
          </cell>
        </row>
        <row r="11219">
          <cell r="H11219" t="str">
            <v>4555 Bearing cooling system - Generator - Generator</v>
          </cell>
        </row>
        <row r="11220">
          <cell r="H11220" t="str">
            <v>4560 Generator vibration (excluding vibration due to failed bearing and other components) - Generator - Generator</v>
          </cell>
        </row>
        <row r="11221">
          <cell r="H11221" t="str">
            <v>4570 Generator casing - Generator - Generator</v>
          </cell>
        </row>
        <row r="11222">
          <cell r="H11222" t="str">
            <v>4580 Generator end bells and bolting - Generator - Generator</v>
          </cell>
        </row>
        <row r="11223">
          <cell r="H11223" t="str">
            <v>4590 Generator brakes - Generator - Generator</v>
          </cell>
        </row>
        <row r="11224">
          <cell r="H11224" t="str">
            <v>4800 Generator main leads - Miscellaneous (Generator) - Generator</v>
          </cell>
        </row>
        <row r="11225">
          <cell r="H11225" t="str">
            <v>4805 Generator Bus Duct Cooling System - Miscellaneous (Generator) - Generator</v>
          </cell>
        </row>
        <row r="11226">
          <cell r="H11226" t="str">
            <v>4810 Generator output breaker - Miscellaneous (Generator) - Generator</v>
          </cell>
        </row>
        <row r="11227">
          <cell r="H11227" t="str">
            <v>4830 Major generator overhaul (720 hours or longer) (use for non-specific overhaul only; see page B-CCGT-2) - Miscellaneous (Generator) - Generator</v>
          </cell>
        </row>
        <row r="11228">
          <cell r="H11228" t="str">
            <v>4831 Minor generator overhaul (less than 720 hours) (use for non-specific overhaul only; see page B-CCGT-2) - Miscellaneous (Generator) - Generator</v>
          </cell>
        </row>
        <row r="11229">
          <cell r="H11229" t="str">
            <v>4840 Inspection - Miscellaneous (Generator) - Generator</v>
          </cell>
        </row>
        <row r="11230">
          <cell r="H11230" t="str">
            <v>4841 Generator doble testing - Miscellaneous (Generator) - Generator</v>
          </cell>
        </row>
        <row r="11231">
          <cell r="H11231" t="str">
            <v>4842 Reactive and capability testing - Miscellaneous (Generator) - Generator</v>
          </cell>
        </row>
        <row r="11232">
          <cell r="H11232" t="str">
            <v>4850 Core monitor alarm - Miscellaneous (Generator) - Generator</v>
          </cell>
        </row>
        <row r="11233">
          <cell r="H11233" t="str">
            <v>4860 Generator neutral grounding equipment - Miscellaneous (Generator) - Generator</v>
          </cell>
        </row>
        <row r="11234">
          <cell r="H11234" t="str">
            <v>4899 Other miscellaneous generator problems - Miscellaneous (Generator) - Generator</v>
          </cell>
        </row>
        <row r="11235">
          <cell r="H11235" t="str">
            <v>801 HP Drum (including drum level trips not attributable to other causes) - HRSG Boiler Internals and Structures - Heat Recovery Steam Generator (HRSG)</v>
          </cell>
        </row>
        <row r="11236">
          <cell r="H11236" t="str">
            <v>802 IP Drum (including drum level trips not attributable to other causes) - HRSG Boiler Internals and Structures - Heat Recovery Steam Generator (HRSG)</v>
          </cell>
        </row>
        <row r="11237">
          <cell r="H11237" t="str">
            <v>803 LP Drum (including drum level trips not attributable to other causes) - HRSG Boiler Internals and Structures - Heat Recovery Steam Generator (HRSG)</v>
          </cell>
        </row>
        <row r="11238">
          <cell r="H11238" t="str">
            <v>848 Inlet panel - HRSG Boiler Internals and Structures - Heat Recovery Steam Generator (HRSG)</v>
          </cell>
        </row>
        <row r="11239">
          <cell r="H11239" t="str">
            <v>856 HP Drum relief/safety valves - HRSG Boiler Internals and Structures - Heat Recovery Steam Generator (HRSG)</v>
          </cell>
        </row>
        <row r="11240">
          <cell r="H11240" t="str">
            <v>857 IP Drum relief/safety valves - HRSG Boiler Internals and Structures - Heat Recovery Steam Generator (HRSG)</v>
          </cell>
        </row>
        <row r="11241">
          <cell r="H11241" t="str">
            <v>858 LP Drum relief/safety valves - HRSG Boiler Internals and Structures - Heat Recovery Steam Generator (HRSG)</v>
          </cell>
        </row>
        <row r="11242">
          <cell r="H11242" t="str">
            <v>6110 HP steam piping up to turbine stop valves - Greater than 600 PSIG (see 0790 for piping supports) - HRSG Boiler Piping System - Heat Recovery Steam Generator (HRSG)</v>
          </cell>
        </row>
        <row r="11243">
          <cell r="H11243" t="str">
            <v>6111 HP steam relief/safety valves - HRSG Boiler Piping System - Heat Recovery Steam Generator (HRSG)</v>
          </cell>
        </row>
        <row r="11244">
          <cell r="H11244" t="str">
            <v>6112 Other HP steam valves (including vent and drain valves but not including the turbine stop valves) - HRSG Boiler Piping System - Heat Recovery Steam Generator (HRSG)</v>
          </cell>
        </row>
        <row r="11245">
          <cell r="H11245" t="str">
            <v>6113 Other HP steam system problems - HRSG Boiler Piping System - Heat Recovery Steam Generator (HRSG)</v>
          </cell>
        </row>
        <row r="11246">
          <cell r="H11246" t="str">
            <v>6114 HP steam isolation/boundary valves - HRSG Boiler Piping System - Heat Recovery Steam Generator (HRSG)</v>
          </cell>
        </row>
        <row r="11247">
          <cell r="H11247" t="str">
            <v>6120 IP steam piping up to turbine stop valves - Between 200 &amp; 600 PSIG (see 0790 for piping supports) - HRSG Boiler Piping System - Heat Recovery Steam Generator (HRSG)</v>
          </cell>
        </row>
        <row r="11248">
          <cell r="H11248" t="str">
            <v>6121 IP steam relief/safety valves - HRSG Boiler Piping System - Heat Recovery Steam Generator (HRSG)</v>
          </cell>
        </row>
        <row r="11249">
          <cell r="H11249" t="str">
            <v>6122 Other IP steam valves (including vent and drain valves but not including the turbine stop valves) - HRSG Boiler Piping System - Heat Recovery Steam Generator (HRSG)</v>
          </cell>
        </row>
        <row r="11250">
          <cell r="H11250" t="str">
            <v>6123 Other IP steam system problems - HRSG Boiler Piping System - Heat Recovery Steam Generator (HRSG)</v>
          </cell>
        </row>
        <row r="11251">
          <cell r="H11251" t="str">
            <v>6130 LP steam piping up to turbine stop valves - Less than 200 PSIG (see 0790 for piping supports) - HRSG Boiler Piping System - Heat Recovery Steam Generator (HRSG)</v>
          </cell>
        </row>
        <row r="11252">
          <cell r="H11252" t="str">
            <v>6131 LP steam relief/safety valves - HRSG Boiler Piping System - Heat Recovery Steam Generator (HRSG)</v>
          </cell>
        </row>
        <row r="11253">
          <cell r="H11253" t="str">
            <v>6132 Other LP steam valves (including vent and drain valves but not including the turbine stop valves) - HRSG Boiler Piping System - Heat Recovery Steam Generator (HRSG)</v>
          </cell>
        </row>
        <row r="11254">
          <cell r="H11254" t="str">
            <v>6133 Other LP steam system problems - HRSG Boiler Piping System - Heat Recovery Steam Generator (HRSG)</v>
          </cell>
        </row>
        <row r="11255">
          <cell r="H11255" t="str">
            <v>6134 Other main steam valves (including vent and drain valves but not including the turbine stop valves) - HRSG Boiler Piping System - Heat Recovery Steam Generator (HRSG)</v>
          </cell>
        </row>
        <row r="11256">
          <cell r="H11256" t="str">
            <v>6135 LP steam isolation/boundary valves - HRSG Boiler Piping System - Heat Recovery Steam Generator (HRSG)</v>
          </cell>
        </row>
        <row r="11257">
          <cell r="H11257" t="str">
            <v>6140 HP Desuperheater/attemperator piping - Greater than 600 PSIG. - HRSG Boiler Piping System - Heat Recovery Steam Generator (HRSG)</v>
          </cell>
        </row>
        <row r="11258">
          <cell r="H11258" t="str">
            <v>6141 HP Desuperheater/attemperator valves - HRSG Boiler Piping System - Heat Recovery Steam Generator (HRSG)</v>
          </cell>
        </row>
        <row r="11259">
          <cell r="H11259" t="str">
            <v>6142 HP Desuperheater/attemperator spray nozzles - HRSG Boiler Piping System - Heat Recovery Steam Generator (HRSG)</v>
          </cell>
        </row>
        <row r="11260">
          <cell r="H11260" t="str">
            <v>6143 HP Desuperheater/attemperator drums - HRSG Boiler Piping System - Heat Recovery Steam Generator (HRSG)</v>
          </cell>
        </row>
        <row r="11261">
          <cell r="H11261" t="str">
            <v>6144 Other HP desuperheater/attemperator problems - HRSG Boiler Piping System - Heat Recovery Steam Generator (HRSG)</v>
          </cell>
        </row>
        <row r="11262">
          <cell r="H11262" t="str">
            <v>6145 IP Desuperheater/attemperator piping - Between 200-600 PSIG - HRSG Boiler Piping System - Heat Recovery Steam Generator (HRSG)</v>
          </cell>
        </row>
        <row r="11263">
          <cell r="H11263" t="str">
            <v>6146 IP Desuperheater/attemperator valves - HRSG Boiler Piping System - Heat Recovery Steam Generator (HRSG)</v>
          </cell>
        </row>
        <row r="11264">
          <cell r="H11264" t="str">
            <v>6147 IP Desuperheater/attemperator spray nozzles - HRSG Boiler Piping System - Heat Recovery Steam Generator (HRSG)</v>
          </cell>
        </row>
        <row r="11265">
          <cell r="H11265" t="str">
            <v>6148 IP Desuperheater/attemperator drums - HRSG Boiler Piping System - Heat Recovery Steam Generator (HRSG)</v>
          </cell>
        </row>
        <row r="11266">
          <cell r="H11266" t="str">
            <v>6149 Other IP desuperheater/attemperator problems - HRSG Boiler Piping System - Heat Recovery Steam Generator (HRSG)</v>
          </cell>
        </row>
        <row r="11267">
          <cell r="H11267" t="str">
            <v>6150 LP Desuperheater/attemperator piping - Less than 200 PSIG - HRSG Boiler Piping System - Heat Recovery Steam Generator (HRSG)</v>
          </cell>
        </row>
        <row r="11268">
          <cell r="H11268" t="str">
            <v>6151 LP Desuperheater/attemperator valves - HRSG Boiler Piping System - Heat Recovery Steam Generator (HRSG)</v>
          </cell>
        </row>
        <row r="11269">
          <cell r="H11269" t="str">
            <v>6152 LP Desuperheater/attemperator spray nozzles - HRSG Boiler Piping System - Heat Recovery Steam Generator (HRSG)</v>
          </cell>
        </row>
        <row r="11270">
          <cell r="H11270" t="str">
            <v>6153 LP Desuperheater/attemperator drums - HRSG Boiler Piping System - Heat Recovery Steam Generator (HRSG)</v>
          </cell>
        </row>
        <row r="11271">
          <cell r="H11271" t="str">
            <v>6154 Other LP desuperheater/attemperator problems - HRSG Boiler Piping System - Heat Recovery Steam Generator (HRSG)</v>
          </cell>
        </row>
        <row r="11272">
          <cell r="H11272" t="str">
            <v>6160 HP Startup bypass system piping (including drain lines up to heaters or condenser) - Greater than 600 PSIG - HRSG Boiler Piping System - Heat Recovery Steam Generator (HRSG)</v>
          </cell>
        </row>
        <row r="11273">
          <cell r="H11273" t="str">
            <v>6161 HP Startup bypass system valves - HRSG Boiler Piping System - Heat Recovery Steam Generator (HRSG)</v>
          </cell>
        </row>
        <row r="11274">
          <cell r="H11274" t="str">
            <v>6162 HP Startup bypass tanks or flash tanks - HRSG Boiler Piping System - Heat Recovery Steam Generator (HRSG)</v>
          </cell>
        </row>
        <row r="11275">
          <cell r="H11275" t="str">
            <v>6163 Other HP startup bypass system problems - HRSG Boiler Piping System - Heat Recovery Steam Generator (HRSG)</v>
          </cell>
        </row>
        <row r="11276">
          <cell r="H11276" t="str">
            <v>6164 HP startup bypass instrumentation and controls - HRSG Boiler Piping System - Heat Recovery Steam Generator (HRSG)</v>
          </cell>
        </row>
        <row r="11277">
          <cell r="H11277" t="str">
            <v>6170 IP Startup bypass system piping (including drain lines up to heaters or condenser) - Between 200-600 PSIG - HRSG Boiler Piping System - Heat Recovery Steam Generator (HRSG)</v>
          </cell>
        </row>
        <row r="11278">
          <cell r="H11278" t="str">
            <v>6171 IP Startup bypass system valves - HRSG Boiler Piping System - Heat Recovery Steam Generator (HRSG)</v>
          </cell>
        </row>
        <row r="11279">
          <cell r="H11279" t="str">
            <v>6172 IP Startup bypass tanks or flash tanks - HRSG Boiler Piping System - Heat Recovery Steam Generator (HRSG)</v>
          </cell>
        </row>
        <row r="11280">
          <cell r="H11280" t="str">
            <v>6173 Other IP startup bypass system problems - HRSG Boiler Piping System - Heat Recovery Steam Generator (HRSG)</v>
          </cell>
        </row>
        <row r="11281">
          <cell r="H11281" t="str">
            <v>6174 IP startup bypass instrumentation and controls - HRSG Boiler Piping System - Heat Recovery Steam Generator (HRSG)</v>
          </cell>
        </row>
        <row r="11282">
          <cell r="H11282" t="str">
            <v>6180 LP Startup bypass system piping (including drain lines up to heaters or condenser) - Less than 200 PSIG - HRSG Boiler Piping System - Heat Recovery Steam Generator (HRSG)</v>
          </cell>
        </row>
        <row r="11283">
          <cell r="H11283" t="str">
            <v>6181 LP Startup bypass system valves - HRSG Boiler Piping System - Heat Recovery Steam Generator (HRSG)</v>
          </cell>
        </row>
        <row r="11284">
          <cell r="H11284" t="str">
            <v>6182 LP Startup bypass tanks or flash tanks - HRSG Boiler Piping System - Heat Recovery Steam Generator (HRSG)</v>
          </cell>
        </row>
        <row r="11285">
          <cell r="H11285" t="str">
            <v>6183 Other LP startup bypass system problems - HRSG Boiler Piping System - Heat Recovery Steam Generator (HRSG)</v>
          </cell>
        </row>
        <row r="11286">
          <cell r="H11286" t="str">
            <v>6184 LP startup bypass instrumentation and controls - HRSG Boiler Piping System - Heat Recovery Steam Generator (HRSG)</v>
          </cell>
        </row>
        <row r="11287">
          <cell r="H11287" t="str">
            <v>6005 HP Evaporator tubes - HRSG Boiler Tube Leaks - Heat Recovery Steam Generator (HRSG)</v>
          </cell>
        </row>
        <row r="11288">
          <cell r="H11288" t="str">
            <v>6006 IP Evaporator tubes - HRSG Boiler Tube Leaks - Heat Recovery Steam Generator (HRSG)</v>
          </cell>
        </row>
        <row r="11289">
          <cell r="H11289" t="str">
            <v>6007 LP Evaporator tubes - HRSG Boiler Tube Leaks - Heat Recovery Steam Generator (HRSG)</v>
          </cell>
        </row>
        <row r="11290">
          <cell r="H11290" t="str">
            <v>6010 HP superheater - HRSG Boiler Tube Leaks - Heat Recovery Steam Generator (HRSG)</v>
          </cell>
        </row>
        <row r="11291">
          <cell r="H11291" t="str">
            <v>6011 HP reheater - HRSG Boiler Tube Leaks - Heat Recovery Steam Generator (HRSG)</v>
          </cell>
        </row>
        <row r="11292">
          <cell r="H11292" t="str">
            <v>6012 HP economizer - HRSG Boiler Tube Leaks - Heat Recovery Steam Generator (HRSG)</v>
          </cell>
        </row>
        <row r="11293">
          <cell r="H11293" t="str">
            <v>6020 IP superheater - HRSG Boiler Tube Leaks - Heat Recovery Steam Generator (HRSG)</v>
          </cell>
        </row>
        <row r="11294">
          <cell r="H11294" t="str">
            <v>6021 IP reheater - HRSG Boiler Tube Leaks - Heat Recovery Steam Generator (HRSG)</v>
          </cell>
        </row>
        <row r="11295">
          <cell r="H11295" t="str">
            <v>6022 IP economizer - HRSG Boiler Tube Leaks - Heat Recovery Steam Generator (HRSG)</v>
          </cell>
        </row>
        <row r="11296">
          <cell r="H11296" t="str">
            <v>6030 LP reheater - HRSG Boiler Tube Leaks - Heat Recovery Steam Generator (HRSG)</v>
          </cell>
        </row>
        <row r="11297">
          <cell r="H11297" t="str">
            <v>6031 LP superheater - HRSG Boiler Tube Leaks - Heat Recovery Steam Generator (HRSG)</v>
          </cell>
        </row>
        <row r="11298">
          <cell r="H11298" t="str">
            <v>6032 LP economizer - HRSG Boiler Tube Leaks - Heat Recovery Steam Generator (HRSG)</v>
          </cell>
        </row>
        <row r="11299">
          <cell r="H11299" t="str">
            <v>6090 Other HRSG tube problems - HRSG Boiler Tube Leaks - Heat Recovery Steam Generator (HRSG)</v>
          </cell>
        </row>
        <row r="11300">
          <cell r="H11300" t="str">
            <v>6000 Heat recovery steam generator to gas turbine connecting equipment. For additional codes, use Fossil Steam Cause Codes 0010 to 1999. - Miscellaneous (HRSG Boiler) - Heat Recovery Steam Generator (HRSG)</v>
          </cell>
        </row>
        <row r="11301">
          <cell r="H11301" t="str">
            <v>6100 Steam turbine to gas turbine coupling. For additional codes, use Fossil Steam Cause Codes 4000 to 4499. - Miscellaneous (HRSG Boiler) - Heat Recovery Steam Generator (HRSG)</v>
          </cell>
        </row>
        <row r="11302">
          <cell r="H11302" t="str">
            <v>7200 Major overhaul (use for non-specific overhaul only; see page B-CCGT-2) - Miscellaneous (Hydro Turbine/Pump) - Hydro Turbine/Pump</v>
          </cell>
        </row>
        <row r="11303">
          <cell r="H11303" t="str">
            <v>7201 Inspection - Miscellaneous (Hydro Turbine/Pump) - Hydro Turbine/Pump</v>
          </cell>
        </row>
        <row r="11304">
          <cell r="H11304" t="str">
            <v>7210 Canals (including siphons, radial gates, and spills) - Miscellaneous (Hydro Turbine/Pump) - Hydro Turbine/Pump</v>
          </cell>
        </row>
        <row r="11305">
          <cell r="H11305" t="str">
            <v>7220 Unit out of service due to common penstock with unit under repair - Miscellaneous (Hydro Turbine/Pump) - Hydro Turbine/Pump</v>
          </cell>
        </row>
        <row r="11306">
          <cell r="H11306" t="str">
            <v>7230 Pony motor (pumped storage units only) - Miscellaneous (Hydro Turbine/Pump) - Hydro Turbine/Pump</v>
          </cell>
        </row>
        <row r="11307">
          <cell r="H11307" t="str">
            <v>7240 Powerhouse substructure - Miscellaneous (Hydro Turbine/Pump) - Hydro Turbine/Pump</v>
          </cell>
        </row>
        <row r="11308">
          <cell r="H11308" t="str">
            <v>7299 Other miscellaneous hydro turbine/pump problems (use generator codes and balance of plant electrical and auxiliary codes as appropriate) - Miscellaneous (Hydro Turbine/Pump) - Hydro Turbine/Pump</v>
          </cell>
        </row>
        <row r="11309">
          <cell r="H11309" t="str">
            <v>7300 Routine Hydro Planned Outage (reoccurring schedule) (Use 4840 or 7201 for specific inspections.) - Miscellaneous (Hydro Turbine/Pump) - Hydro Turbine/Pump</v>
          </cell>
        </row>
        <row r="11310">
          <cell r="H11310" t="str">
            <v>7000 Shaft - Turbine - Hydro Turbine/Pump</v>
          </cell>
        </row>
        <row r="11311">
          <cell r="H11311" t="str">
            <v>7001 Shaft packing - Turbine - Hydro Turbine/Pump</v>
          </cell>
        </row>
        <row r="11312">
          <cell r="H11312" t="str">
            <v>7003 Lube oil system (use code 7007 to report bearing failures due to lube oil problems) - Turbine - Hydro Turbine/Pump</v>
          </cell>
        </row>
        <row r="11313">
          <cell r="H11313" t="str">
            <v>7007 Bearings - Turbine - Hydro Turbine/Pump</v>
          </cell>
        </row>
        <row r="11314">
          <cell r="H11314" t="str">
            <v>7008 Bearing cooling system - Turbine - Hydro Turbine/Pump</v>
          </cell>
        </row>
        <row r="11315">
          <cell r="H11315" t="str">
            <v>7009 Bearing oil system - Turbine - Hydro Turbine/Pump</v>
          </cell>
        </row>
        <row r="11316">
          <cell r="H11316" t="str">
            <v>7010 Runner cavitation damage - Turbine - Hydro Turbine/Pump</v>
          </cell>
        </row>
        <row r="11317">
          <cell r="H11317" t="str">
            <v>7011 Other runner problems - Turbine - Hydro Turbine/Pump</v>
          </cell>
        </row>
        <row r="11318">
          <cell r="H11318" t="str">
            <v>7012 Casing, wear ring, or liner cavitation damage - Turbine - Hydro Turbine/Pump</v>
          </cell>
        </row>
        <row r="11319">
          <cell r="H11319" t="str">
            <v>7014 Blade or bucket cracking - Turbine - Hydro Turbine/Pump</v>
          </cell>
        </row>
        <row r="11320">
          <cell r="H11320" t="str">
            <v>7020 Nozzle assembly - Turbine - Hydro Turbine/Pump</v>
          </cell>
        </row>
        <row r="11321">
          <cell r="H11321" t="str">
            <v>7030 Vibration (Only for unbalance, report bearing failure, etc., in appropriate category) - Turbine - Hydro Turbine/Pump</v>
          </cell>
        </row>
        <row r="11322">
          <cell r="H11322" t="str">
            <v>7040 Turbine overhaul - Turbine - Hydro Turbine/Pump</v>
          </cell>
        </row>
        <row r="11323">
          <cell r="H11323" t="str">
            <v>7050 Turbine governor - Turbine - Hydro Turbine/Pump</v>
          </cell>
        </row>
        <row r="11324">
          <cell r="H11324" t="str">
            <v>7052 Other turbine control problems (Report specific wicket gate controls, etc., using the code for the appropriate equipment item.) - Turbine - Hydro Turbine/Pump</v>
          </cell>
        </row>
        <row r="11325">
          <cell r="H11325" t="str">
            <v>7053 Governor oil system - Turbine - Hydro Turbine/Pump</v>
          </cell>
        </row>
        <row r="11326">
          <cell r="H11326" t="str">
            <v>7070 Speed Increaser - Turbine - Hydro Turbine/Pump</v>
          </cell>
        </row>
        <row r="11327">
          <cell r="H11327" t="str">
            <v>7099 Other turbine problems - Turbine - Hydro Turbine/Pump</v>
          </cell>
        </row>
        <row r="11328">
          <cell r="H11328" t="str">
            <v>7100 Upper reservoir dams and dikes - Water Supply/Discharge - Hydro Turbine/Pump</v>
          </cell>
        </row>
        <row r="11329">
          <cell r="H11329" t="str">
            <v>7101 Lower reservoir dams and dikes - Water Supply/Discharge - Hydro Turbine/Pump</v>
          </cell>
        </row>
        <row r="11330">
          <cell r="H11330" t="str">
            <v>7102 Auxiliary reservoir dams and dikes - Water Supply/Discharge - Hydro Turbine/Pump</v>
          </cell>
        </row>
        <row r="11331">
          <cell r="H11331" t="str">
            <v>7110 Intake channel or flume (including trash racks) - Water Supply/Discharge - Hydro Turbine/Pump</v>
          </cell>
        </row>
        <row r="11332">
          <cell r="H11332" t="str">
            <v>7111 Intake tunnel - Water Supply/Discharge - Hydro Turbine/Pump</v>
          </cell>
        </row>
        <row r="11333">
          <cell r="H11333" t="str">
            <v>7120 Headgates - Water Supply/Discharge - Hydro Turbine/Pump</v>
          </cell>
        </row>
        <row r="11334">
          <cell r="H11334" t="str">
            <v>7121 Shutoff valves - Water Supply/Discharge - Hydro Turbine/Pump</v>
          </cell>
        </row>
        <row r="11335">
          <cell r="H11335" t="str">
            <v>7123 Shutoff valve bypass line and valve - Water Supply/Discharge - Hydro Turbine/Pump</v>
          </cell>
        </row>
        <row r="11336">
          <cell r="H11336" t="str">
            <v>7124 Penstock - Water Supply/Discharge - Hydro Turbine/Pump</v>
          </cell>
        </row>
        <row r="11337">
          <cell r="H11337" t="str">
            <v>7130 Spiral case - Water Supply/Discharge - Hydro Turbine/Pump</v>
          </cell>
        </row>
        <row r="11338">
          <cell r="H11338" t="str">
            <v>7140 Wicket gate assembly - Water Supply/Discharge - Hydro Turbine/Pump</v>
          </cell>
        </row>
        <row r="11339">
          <cell r="H11339" t="str">
            <v>7141 Wicket gate operating mechanism or positioner - Water Supply/Discharge - Hydro Turbine/Pump</v>
          </cell>
        </row>
        <row r="11340">
          <cell r="H11340" t="str">
            <v>7142 Wicket gate shear pin - Water Supply/Discharge - Hydro Turbine/Pump</v>
          </cell>
        </row>
        <row r="11341">
          <cell r="H11341" t="str">
            <v>7150 Stay vanes - Water Supply/Discharge - Hydro Turbine/Pump</v>
          </cell>
        </row>
        <row r="11342">
          <cell r="H11342" t="str">
            <v>7160 Pressure regulating valve - Water Supply/Discharge - Hydro Turbine/Pump</v>
          </cell>
        </row>
        <row r="11343">
          <cell r="H11343" t="str">
            <v>7161 Pressure regulating valve operator or positioner - Water Supply/Discharge - Hydro Turbine/Pump</v>
          </cell>
        </row>
        <row r="11344">
          <cell r="H11344" t="str">
            <v>7162 Relief valve and vacuum breakers - Water Supply/Discharge - Hydro Turbine/Pump</v>
          </cell>
        </row>
        <row r="11345">
          <cell r="H11345" t="str">
            <v>7170 Draft tube - Water Supply/Discharge - Hydro Turbine/Pump</v>
          </cell>
        </row>
        <row r="11346">
          <cell r="H11346" t="str">
            <v>7180 Tailrace - Water Supply/Discharge - Hydro Turbine/Pump</v>
          </cell>
        </row>
        <row r="11347">
          <cell r="H11347" t="str">
            <v>7181 Tail water depressing equipment - Water Supply/Discharge - Hydro Turbine/Pump</v>
          </cell>
        </row>
        <row r="11348">
          <cell r="H11348" t="str">
            <v>7190 Dewatering and rewatering equipment - Water Supply/Discharge - Hydro Turbine/Pump</v>
          </cell>
        </row>
        <row r="11349">
          <cell r="H11349" t="str">
            <v>7191 Equalizing line - Water Supply/Discharge - Hydro Turbine/Pump</v>
          </cell>
        </row>
        <row r="11350">
          <cell r="H11350" t="str">
            <v>7199 Other water supply/discharge problems (use for equipment related problems; use codes 9135 or 9320 for lack of water or discharge limit related problems) - Water Supply/Discharge - Hydro Turbine/Pump</v>
          </cell>
        </row>
        <row r="11351">
          <cell r="H11351" t="str">
            <v>2 Inactive Reserve Shutdown - Inactive States - Inactive States</v>
          </cell>
        </row>
        <row r="11352">
          <cell r="H11352" t="str">
            <v>9990 Retired unit - Inactive States - Inactive States</v>
          </cell>
        </row>
        <row r="11353">
          <cell r="H11353" t="str">
            <v>9991 Mothballed unit - Inactive States - Inactive States</v>
          </cell>
        </row>
        <row r="11354">
          <cell r="H11354" t="str">
            <v>5800 Lube oil system - Engine Auxiliaries - Internal Combustion/Reciprocating Engines</v>
          </cell>
        </row>
        <row r="11355">
          <cell r="H11355" t="str">
            <v>5805 Cooling system - Engine Auxiliaries - Internal Combustion/Reciprocating Engines</v>
          </cell>
        </row>
        <row r="11356">
          <cell r="H11356" t="str">
            <v>5810 Heater elements - Engine Auxiliaries - Internal Combustion/Reciprocating Engines</v>
          </cell>
        </row>
        <row r="11357">
          <cell r="H11357" t="str">
            <v>5815 Fuel system - Engine Auxiliaries - Internal Combustion/Reciprocating Engines</v>
          </cell>
        </row>
        <row r="11358">
          <cell r="H11358" t="str">
            <v>5820 Start system - Engine Auxiliaries - Internal Combustion/Reciprocating Engines</v>
          </cell>
        </row>
        <row r="11359">
          <cell r="H11359" t="str">
            <v>5825 Battery and battery charger system - Engine Auxiliaries - Internal Combustion/Reciprocating Engines</v>
          </cell>
        </row>
        <row r="11360">
          <cell r="H11360" t="str">
            <v>5830 Air filter system - Engine Auxiliaries - Internal Combustion/Reciprocating Engines</v>
          </cell>
        </row>
        <row r="11361">
          <cell r="H11361" t="str">
            <v>5849 Other engine auxiliaries problems - Engine Auxiliaries - Internal Combustion/Reciprocating Engines</v>
          </cell>
        </row>
        <row r="11362">
          <cell r="H11362" t="str">
            <v>5850 Governor - Engine Controls - Internal Combustion/Reciprocating Engines</v>
          </cell>
        </row>
        <row r="11363">
          <cell r="H11363" t="str">
            <v>5855 Engine control system - Engine Controls - Internal Combustion/Reciprocating Engines</v>
          </cell>
        </row>
        <row r="11364">
          <cell r="H11364" t="str">
            <v>5860 Control power transformer - Engine Controls - Internal Combustion/Reciprocating Engines</v>
          </cell>
        </row>
        <row r="11365">
          <cell r="H11365" t="str">
            <v>5865 Synchronization system - Engine Controls - Internal Combustion/Reciprocating Engines</v>
          </cell>
        </row>
        <row r="11366">
          <cell r="H11366" t="str">
            <v>5870 Other engine control problems - Engine Controls - Internal Combustion/Reciprocating Engines</v>
          </cell>
        </row>
        <row r="11367">
          <cell r="H11367" t="str">
            <v>5880 Internal Combustion/Reciprocating Engines unit overhaul - Engine Controls - Internal Combustion/Reciprocating Engines</v>
          </cell>
        </row>
        <row r="11368">
          <cell r="H11368" t="str">
            <v>5700 Drive shaft and bearings - Engine - Internal Combustion/Reciprocating Engines</v>
          </cell>
        </row>
        <row r="11369">
          <cell r="H11369" t="str">
            <v>5710 Cylinders - Engine - Internal Combustion/Reciprocating Engines</v>
          </cell>
        </row>
        <row r="11370">
          <cell r="H11370" t="str">
            <v>5711 Cylinder heads - Engine - Internal Combustion/Reciprocating Engines</v>
          </cell>
        </row>
        <row r="11371">
          <cell r="H11371" t="str">
            <v>5712 Hydraulic lock (water in cylinders) - Engine - Internal Combustion/Reciprocating Engines</v>
          </cell>
        </row>
        <row r="11372">
          <cell r="H11372" t="str">
            <v>5720 Pistons - Engine - Internal Combustion/Reciprocating Engines</v>
          </cell>
        </row>
        <row r="11373">
          <cell r="H11373" t="str">
            <v>5730 Intake valves - Engine - Internal Combustion/Reciprocating Engines</v>
          </cell>
        </row>
        <row r="11374">
          <cell r="H11374" t="str">
            <v>5731 Exhaust valves - Engine - Internal Combustion/Reciprocating Engines</v>
          </cell>
        </row>
        <row r="11375">
          <cell r="H11375" t="str">
            <v>5740 Turbo charger - Engine - Internal Combustion/Reciprocating Engines</v>
          </cell>
        </row>
        <row r="11376">
          <cell r="H11376" t="str">
            <v>5790 Vibration - Engine - Internal Combustion/Reciprocating Engines</v>
          </cell>
        </row>
        <row r="11377">
          <cell r="H11377" t="str">
            <v>5799 Other engine problems - Engine - Internal Combustion/Reciprocating Engines</v>
          </cell>
        </row>
        <row r="11378">
          <cell r="H11378" t="str">
            <v>5890 Major overhaul (use for non-specific overhaul only; see Page B-CCGT-2) - Miscellaneous (Internal Combustion/Reciprocating Engines) - Internal Combustion/Reciprocating Engines</v>
          </cell>
        </row>
        <row r="11379">
          <cell r="H11379" t="str">
            <v>5895 Inspection - Miscellaneous (Internal Combustion/Reciprocating Engines) - Internal Combustion/Reciprocating Engines</v>
          </cell>
        </row>
        <row r="11380">
          <cell r="H11380" t="str">
            <v>5990 Engine performance testing - individual engines (use code 9999 for total unit performance testing) - Miscellaneous (Internal Combustion/Reciprocating Engines) - Internal Combustion/Reciprocating Engines</v>
          </cell>
        </row>
        <row r="11381">
          <cell r="H11381" t="str">
            <v>5999 Other miscellaneous Internal Combustion/Reciprocating Engines problems - Miscellaneous (Internal Combustion/Reciprocating Engines) - Internal Combustion/Reciprocating Engines</v>
          </cell>
        </row>
        <row r="11382">
          <cell r="H11382" t="str">
            <v>5510 Lube oil system - Auxiliary Systems - Jet Engine</v>
          </cell>
        </row>
        <row r="11383">
          <cell r="H11383" t="str">
            <v>5520 Hydraulic oil system - Auxiliary Systems - Jet Engine</v>
          </cell>
        </row>
        <row r="11384">
          <cell r="H11384" t="str">
            <v>5530 Starting system (including motor) - Auxiliary Systems - Jet Engine</v>
          </cell>
        </row>
        <row r="11385">
          <cell r="H11385" t="str">
            <v>5540 Battery and charger system - Auxiliary Systems - Jet Engine</v>
          </cell>
        </row>
        <row r="11386">
          <cell r="H11386" t="str">
            <v>5550 Turning gear and motor - Auxiliary Systems - Jet Engine</v>
          </cell>
        </row>
        <row r="11387">
          <cell r="H11387" t="str">
            <v>5560 Cooling and seal air system - Auxiliary Systems - Jet Engine</v>
          </cell>
        </row>
        <row r="11388">
          <cell r="H11388" t="str">
            <v>5570 Cooling water system - Auxiliary Systems - Jet Engine</v>
          </cell>
        </row>
        <row r="11389">
          <cell r="H11389" t="str">
            <v>5580 Anti-icing system - Auxiliary Systems - Jet Engine</v>
          </cell>
        </row>
        <row r="11390">
          <cell r="H11390" t="str">
            <v>5590 Other auxiliary system problems - Auxiliary Systems - Jet Engine</v>
          </cell>
        </row>
        <row r="11391">
          <cell r="H11391" t="str">
            <v>5500 Chamber - Exhaust Systems - Jet Engine</v>
          </cell>
        </row>
        <row r="11392">
          <cell r="H11392" t="str">
            <v>5501 Hoods - Exhaust Systems - Jet Engine</v>
          </cell>
        </row>
        <row r="11393">
          <cell r="H11393" t="str">
            <v>5502 Vanes/nozzles - Exhaust Systems - Jet Engine</v>
          </cell>
        </row>
        <row r="11394">
          <cell r="H11394" t="str">
            <v>5503 Silencer - Exhaust Systems - Jet Engine</v>
          </cell>
        </row>
        <row r="11395">
          <cell r="H11395" t="str">
            <v>5504 Cones - Exhaust Systems - Jet Engine</v>
          </cell>
        </row>
        <row r="11396">
          <cell r="H11396" t="str">
            <v>5508 High engine exhaust temperature - Exhaust Systems - Jet Engine</v>
          </cell>
        </row>
        <row r="11397">
          <cell r="H11397" t="str">
            <v>5509 Other exhaust problems (including high exhaust temperature not attributable to a specific problem) - Exhaust Systems - Jet Engine</v>
          </cell>
        </row>
        <row r="11398">
          <cell r="H11398" t="str">
            <v>5440 Fuel tanks - Fuel, Ignition, and Combustion Systems - Jet Engine</v>
          </cell>
        </row>
        <row r="11399">
          <cell r="H11399" t="str">
            <v>5441 Fuel piping and valves - Fuel, Ignition, and Combustion Systems - Jet Engine</v>
          </cell>
        </row>
        <row r="11400">
          <cell r="H11400" t="str">
            <v>5442 Fuel nozzles/vanes - Fuel, Ignition, and Combustion Systems - Jet Engine</v>
          </cell>
        </row>
        <row r="11401">
          <cell r="H11401" t="str">
            <v>5443 Fuel filters - Fuel, Ignition, and Combustion Systems - Jet Engine</v>
          </cell>
        </row>
        <row r="11402">
          <cell r="H11402" t="str">
            <v>5449 Other fuel system problems - Fuel, Ignition, and Combustion Systems - Jet Engine</v>
          </cell>
        </row>
        <row r="11403">
          <cell r="H11403" t="str">
            <v>5450 Ignition system - Fuel, Ignition, and Combustion Systems - Jet Engine</v>
          </cell>
        </row>
        <row r="11404">
          <cell r="H11404" t="str">
            <v>5455 Fuel nozzle/vane cooling air system - Fuel, Ignition, and Combustion Systems - Jet Engine</v>
          </cell>
        </row>
        <row r="11405">
          <cell r="H11405" t="str">
            <v>5460 Atomizing air system - Fuel, Ignition, and Combustion Systems - Jet Engine</v>
          </cell>
        </row>
        <row r="11406">
          <cell r="H11406" t="str">
            <v>5470 Combustor casing - Fuel, Ignition, and Combustion Systems - Jet Engine</v>
          </cell>
        </row>
        <row r="11407">
          <cell r="H11407" t="str">
            <v>5471 Combustor liner - Fuel, Ignition, and Combustion Systems - Jet Engine</v>
          </cell>
        </row>
        <row r="11408">
          <cell r="H11408" t="str">
            <v>5472 Combustor caps - Fuel, Ignition, and Combustion Systems - Jet Engine</v>
          </cell>
        </row>
        <row r="11409">
          <cell r="H11409" t="str">
            <v>5479 Other combustor problems - Fuel, Ignition, and Combustion Systems - Jet Engine</v>
          </cell>
        </row>
        <row r="11410">
          <cell r="H11410" t="str">
            <v>5400 Inlet air ducts - Inlet Air System and Compressors - Jet Engine</v>
          </cell>
        </row>
        <row r="11411">
          <cell r="H11411" t="str">
            <v>5401 Inlet air vanes/nozzles - Inlet Air System and Compressors - Jet Engine</v>
          </cell>
        </row>
        <row r="11412">
          <cell r="H11412" t="str">
            <v>5402 Inlet air filters - Inlet Air System and Compressors - Jet Engine</v>
          </cell>
        </row>
        <row r="11413">
          <cell r="H11413" t="str">
            <v>5403 Inlet and exhaust cones - Inlet Air System and Compressors - Jet Engine</v>
          </cell>
        </row>
        <row r="11414">
          <cell r="H11414" t="str">
            <v>5409 Other inlet air problems - Inlet Air System and Compressors - Jet Engine</v>
          </cell>
        </row>
        <row r="11415">
          <cell r="H11415" t="str">
            <v>5410 High pressure shaft - Inlet Air System and Compressors - Jet Engine</v>
          </cell>
        </row>
        <row r="11416">
          <cell r="H11416" t="str">
            <v>5411 High pressure bearings - Inlet Air System and Compressors - Jet Engine</v>
          </cell>
        </row>
        <row r="11417">
          <cell r="H11417" t="str">
            <v>5412 High pressure blades/buckets - Inlet Air System and Compressors - Jet Engine</v>
          </cell>
        </row>
        <row r="11418">
          <cell r="H11418" t="str">
            <v>5413 Other high pressure problems - Inlet Air System and Compressors - Jet Engine</v>
          </cell>
        </row>
        <row r="11419">
          <cell r="H11419" t="str">
            <v>5420 Low pressure shaft - Inlet Air System and Compressors - Jet Engine</v>
          </cell>
        </row>
        <row r="11420">
          <cell r="H11420" t="str">
            <v>5421 Low pressure bearings - Inlet Air System and Compressors - Jet Engine</v>
          </cell>
        </row>
        <row r="11421">
          <cell r="H11421" t="str">
            <v>5422 Low pressure blades/buckets - Inlet Air System and Compressors - Jet Engine</v>
          </cell>
        </row>
        <row r="11422">
          <cell r="H11422" t="str">
            <v>5429 Other low pressure problems - Inlet Air System and Compressors - Jet Engine</v>
          </cell>
        </row>
        <row r="11423">
          <cell r="H11423" t="str">
            <v>5430 Supercharging fans - Inlet Air System and Compressors - Jet Engine</v>
          </cell>
        </row>
        <row r="11424">
          <cell r="H11424" t="str">
            <v>5600 Reduction gear - Miscellaneous (Jet Engine) - Jet Engine</v>
          </cell>
        </row>
        <row r="11425">
          <cell r="H11425" t="str">
            <v>5601 Load shaft and bearings - Miscellaneous (Jet Engine) - Jet Engine</v>
          </cell>
        </row>
        <row r="11426">
          <cell r="H11426" t="str">
            <v>5605 Main coupling between the turbine and generator - Miscellaneous (Jet Engine) - Jet Engine</v>
          </cell>
        </row>
        <row r="11427">
          <cell r="H11427" t="str">
            <v>5606 Clutch - Miscellaneous (Jet Engine) - Jet Engine</v>
          </cell>
        </row>
        <row r="11428">
          <cell r="H11428" t="str">
            <v>5610 Intercoolers - Miscellaneous (Jet Engine) - Jet Engine</v>
          </cell>
        </row>
        <row r="11429">
          <cell r="H11429" t="str">
            <v>5620 Regenerators - Miscellaneous (Jet Engine) - Jet Engine</v>
          </cell>
        </row>
        <row r="11430">
          <cell r="H11430" t="str">
            <v>5630 Heat shields - Miscellaneous (Jet Engine) - Jet Engine</v>
          </cell>
        </row>
        <row r="11431">
          <cell r="H11431" t="str">
            <v>5640 Fire detection and extinguishing system - Miscellaneous (Jet Engine) - Jet Engine</v>
          </cell>
        </row>
        <row r="11432">
          <cell r="H11432" t="str">
            <v>5641 Fire in unit - Miscellaneous (Jet Engine) - Jet Engine</v>
          </cell>
        </row>
        <row r="11433">
          <cell r="H11433" t="str">
            <v>5645 Jet Engine Control System - data highway - Miscellaneous (Jet Engine) - Jet Engine</v>
          </cell>
        </row>
        <row r="11434">
          <cell r="H11434" t="str">
            <v>5646 Jet Engine Control System - hardware problems (including card failure) - Miscellaneous (Jet Engine) - Jet Engine</v>
          </cell>
        </row>
        <row r="11435">
          <cell r="H11435" t="str">
            <v>5647 Jet Engine Control System - internal and termination wiring - Miscellaneous (Jet Engine) - Jet Engine</v>
          </cell>
        </row>
        <row r="11436">
          <cell r="H11436" t="str">
            <v>5648 Jet Engine Control System - logic problems - Miscellaneous (Jet Engine) - Jet Engine</v>
          </cell>
        </row>
        <row r="11437">
          <cell r="H11437" t="str">
            <v>5649 Jet Engine Control System - upgrades - Miscellaneous (Jet Engine) - Jet Engine</v>
          </cell>
        </row>
        <row r="11438">
          <cell r="H11438" t="str">
            <v>5650 Other controls and instrumentation problems - Miscellaneous (Jet Engine) - Jet Engine</v>
          </cell>
        </row>
        <row r="11439">
          <cell r="H11439" t="str">
            <v>5660 Major overhaul (use for non-specific overhaul only; see page B-CCGT-2) - Miscellaneous (Jet Engine) - Jet Engine</v>
          </cell>
        </row>
        <row r="11440">
          <cell r="H11440" t="str">
            <v>5661 Engine/compressor washing - Miscellaneous (Jet Engine) - Jet Engine</v>
          </cell>
        </row>
        <row r="11441">
          <cell r="H11441" t="str">
            <v>5662 Engine exchange - Miscellaneous (Jet Engine) - Jet Engine</v>
          </cell>
        </row>
        <row r="11442">
          <cell r="H11442" t="str">
            <v>5665 Engine shafts and bearings - Miscellaneous (Jet Engine) - Jet Engine</v>
          </cell>
        </row>
        <row r="11443">
          <cell r="H11443" t="str">
            <v>5670 Hot end inspection - Miscellaneous (Jet Engine) - Jet Engine</v>
          </cell>
        </row>
        <row r="11444">
          <cell r="H11444" t="str">
            <v>5672 Boroscope inspection - Miscellaneous (Jet Engine) - Jet Engine</v>
          </cell>
        </row>
        <row r="11445">
          <cell r="H11445" t="str">
            <v>5674 General unit inspection - Miscellaneous (Jet Engine) - Jet Engine</v>
          </cell>
        </row>
        <row r="11446">
          <cell r="H11446" t="str">
            <v>5680 Vibration (not engine) in unit not attributable to bearings or other components - Miscellaneous (Jet Engine) - Jet Engine</v>
          </cell>
        </row>
        <row r="11447">
          <cell r="H11447" t="str">
            <v>5685 Engine vibration - Miscellaneous (Jet Engine) - Jet Engine</v>
          </cell>
        </row>
        <row r="11448">
          <cell r="H11448" t="str">
            <v>5686 Jet engine lockout - Miscellaneous (Jet Engine) - Jet Engine</v>
          </cell>
        </row>
        <row r="11449">
          <cell r="H11449" t="str">
            <v>5690 Engine performance testing - individual engines (use code 9999 for total unit performance testing) - Miscellaneous (Jet Engine) - Jet Engine</v>
          </cell>
        </row>
        <row r="11450">
          <cell r="H11450" t="str">
            <v>5695 Synchronous condenser equipment - Miscellaneous (Jet Engine) - Jet Engine</v>
          </cell>
        </row>
        <row r="11451">
          <cell r="H11451" t="str">
            <v>5699 Other miscellaneous jet engine problems - Miscellaneous (Jet Engine) - Jet Engine</v>
          </cell>
        </row>
        <row r="11452">
          <cell r="H11452" t="str">
            <v>5480 High pressure shaft - Turbine - Jet Engine</v>
          </cell>
        </row>
        <row r="11453">
          <cell r="H11453" t="str">
            <v>5481 High pressure bearings - Turbine - Jet Engine</v>
          </cell>
        </row>
        <row r="11454">
          <cell r="H11454" t="str">
            <v>5482 High pressure blades/buckets - Turbine - Jet Engine</v>
          </cell>
        </row>
        <row r="11455">
          <cell r="H11455" t="str">
            <v>5483 High pressure nozzles/vanes - Turbine - Jet Engine</v>
          </cell>
        </row>
        <row r="11456">
          <cell r="H11456" t="str">
            <v>5484 High pressure casing/expansion joint - Turbine - Jet Engine</v>
          </cell>
        </row>
        <row r="11457">
          <cell r="H11457" t="str">
            <v>5485 Interstage gas passages - Turbine - Jet Engine</v>
          </cell>
        </row>
        <row r="11458">
          <cell r="H11458" t="str">
            <v>5486 High pressure shaft seals - Turbine - Jet Engine</v>
          </cell>
        </row>
        <row r="11459">
          <cell r="H11459" t="str">
            <v>5487 Thrust bearing - Turbine - Jet Engine</v>
          </cell>
        </row>
        <row r="11460">
          <cell r="H11460" t="str">
            <v>5489 Other high pressure problems - Turbine - Jet Engine</v>
          </cell>
        </row>
        <row r="11461">
          <cell r="H11461" t="str">
            <v>5490 Low pressure shaft - Turbine - Jet Engine</v>
          </cell>
        </row>
        <row r="11462">
          <cell r="H11462" t="str">
            <v>5491 Low pressure bearings - Turbine - Jet Engine</v>
          </cell>
        </row>
        <row r="11463">
          <cell r="H11463" t="str">
            <v>5492 Low pressure blades/buckets - Turbine - Jet Engine</v>
          </cell>
        </row>
        <row r="11464">
          <cell r="H11464" t="str">
            <v>5493 Low pressure nozzles/vanes - Turbine - Jet Engine</v>
          </cell>
        </row>
        <row r="11465">
          <cell r="H11465" t="str">
            <v>5494 Low pressure casing/expansion joints - Turbine - Jet Engine</v>
          </cell>
        </row>
        <row r="11466">
          <cell r="H11466" t="str">
            <v>5497 Other low pressure problems - Turbine - Jet Engine</v>
          </cell>
        </row>
        <row r="11467">
          <cell r="H11467" t="str">
            <v>5498 Expansion joints - Turbine - Jet Engine</v>
          </cell>
        </row>
        <row r="11468">
          <cell r="H11468" t="str">
            <v>5499 Shaft seals - Turbine - Jet Engine</v>
          </cell>
        </row>
        <row r="11469">
          <cell r="H11469" t="str">
            <v>6200 Combined cycle instruments and controls. (Report instruments and controls specific to the gas turbine, steam turbine, boiler, generator, or balance of plant using the codes for the appropriate piece of equipment.) - Instruments and Controls - Miscellaneous</v>
          </cell>
        </row>
        <row r="11470">
          <cell r="H11470" t="str">
            <v>6410 Steam wells/steam field piping problems - Plant and Auxiliaries - Miscellaneous</v>
          </cell>
        </row>
        <row r="11471">
          <cell r="H11471" t="str">
            <v>6415 Low steam pressure - Plant and Auxiliaries - Miscellaneous</v>
          </cell>
        </row>
        <row r="11472">
          <cell r="H11472" t="str">
            <v>6420 Condensate reinjection system - Plant and Auxiliaries - Miscellaneous</v>
          </cell>
        </row>
        <row r="11473">
          <cell r="H11473" t="str">
            <v>6430 Unit H2S emission limitations - regulatory - Plant and Auxiliaries - Miscellaneous</v>
          </cell>
        </row>
        <row r="11474">
          <cell r="H11474" t="str">
            <v>6435 Steam field H2S emission limitations - regulatory - Plant and Auxiliaries - Miscellaneous</v>
          </cell>
        </row>
        <row r="11475">
          <cell r="H11475" t="str">
            <v>6440 H2S abatement system problems - general - Plant and Auxiliaries - Miscellaneous</v>
          </cell>
        </row>
        <row r="11476">
          <cell r="H11476" t="str">
            <v>6450 Heat exchanger problems due to H2S abatement system - Plant and Auxiliaries - Miscellaneous</v>
          </cell>
        </row>
        <row r="11477">
          <cell r="H11477" t="str">
            <v>6460 Condenser problems due to H2S abatement system - Plant and Auxiliaries - Miscellaneous</v>
          </cell>
        </row>
        <row r="11478">
          <cell r="H11478" t="str">
            <v>6470 Cooling tower problems due to H2S abatement system - Plant and Auxiliaries - Miscellaneous</v>
          </cell>
        </row>
        <row r="11479">
          <cell r="H11479" t="str">
            <v>6480 Steam strainer plugging - mineral deposits - Plant and Auxiliaries - Miscellaneous</v>
          </cell>
        </row>
        <row r="11480">
          <cell r="H11480" t="str">
            <v>6490 Turbine plugging - mineral deposits - Plant and Auxiliaries - Miscellaneous</v>
          </cell>
        </row>
        <row r="11481">
          <cell r="H11481" t="str">
            <v>6499 Geothermal - Plant and Auxiliaries - Miscellaneous</v>
          </cell>
        </row>
        <row r="11482">
          <cell r="H11482" t="str">
            <v>9998 Black start testing - Performance - Performance</v>
          </cell>
        </row>
        <row r="11483">
          <cell r="H11483" t="str">
            <v>9999 Total unit performance testing (use appropriate codes for individual component testing) - Performance - Performance</v>
          </cell>
        </row>
        <row r="11484">
          <cell r="H11484" t="str">
            <v>9900 Operator error - Personnel or Procedural Errors - Personnel or Procedural Errors</v>
          </cell>
        </row>
        <row r="11485">
          <cell r="H11485" t="str">
            <v>9910 Maintenance personnel error - Personnel or Procedural Errors - Personnel or Procedural Errors</v>
          </cell>
        </row>
        <row r="11486">
          <cell r="H11486" t="str">
            <v>9920 Contractor error - Personnel or Procedural Errors - Personnel or Procedural Errors</v>
          </cell>
        </row>
        <row r="11487">
          <cell r="H11487" t="str">
            <v>9930 Operating procedure error - Personnel or Procedural Errors - Personnel or Procedural Errors</v>
          </cell>
        </row>
        <row r="11488">
          <cell r="H11488" t="str">
            <v>9940 Maintenance procedure error - Personnel or Procedural Errors - Personnel or Procedural Errors</v>
          </cell>
        </row>
        <row r="11489">
          <cell r="H11489" t="str">
            <v>9950 Contractor procedure error - Personnel or Procedural Errors - Personnel or Procedural Errors</v>
          </cell>
        </row>
        <row r="11490">
          <cell r="H11490" t="str">
            <v>9960 Staff shortage - Personnel or Procedural Errors - Personnel or Procedural Errors</v>
          </cell>
        </row>
        <row r="11491">
          <cell r="H11491" t="str">
            <v>8840 CO Active catalyst - CO Reduction - Pollution Control Equipment</v>
          </cell>
        </row>
        <row r="11492">
          <cell r="H11492" t="str">
            <v>8841 CO Support materials - CO Reduction - Pollution Control Equipment</v>
          </cell>
        </row>
        <row r="11493">
          <cell r="H11493" t="str">
            <v>8842 CO Plugging - CO Reduction - Pollution Control Equipment</v>
          </cell>
        </row>
        <row r="11494">
          <cell r="H11494" t="str">
            <v>8845 Other CO reduction problems - CO Reduction - Pollution Control Equipment</v>
          </cell>
        </row>
        <row r="11495">
          <cell r="H11495" t="str">
            <v>8700 CEMS Certification and Recertification - Continuous Emissions Monitoring Systems (CEMS) - Pollution Control Equipment</v>
          </cell>
        </row>
        <row r="11496">
          <cell r="H11496" t="str">
            <v>8710 SO2 analyzer problems - Continuous Emissions Monitoring Systems (CEMS) - Pollution Control Equipment</v>
          </cell>
        </row>
        <row r="11497">
          <cell r="H11497" t="str">
            <v>8720 NOx analyzer problems - Continuous Emissions Monitoring Systems (CEMS) - Pollution Control Equipment</v>
          </cell>
        </row>
        <row r="11498">
          <cell r="H11498" t="str">
            <v>8730 CO analyzer problems - Continuous Emissions Monitoring Systems (CEMS) - Pollution Control Equipment</v>
          </cell>
        </row>
        <row r="11499">
          <cell r="H11499" t="str">
            <v>8740 CO2 analyzer problems - Continuous Emissions Monitoring Systems (CEMS) - Pollution Control Equipment</v>
          </cell>
        </row>
        <row r="11500">
          <cell r="H11500" t="str">
            <v>8750 O2 analyzer problems - Continuous Emissions Monitoring Systems (CEMS) - Pollution Control Equipment</v>
          </cell>
        </row>
        <row r="11501">
          <cell r="H11501" t="str">
            <v>8760 Opacity monitor problems - Continuous Emissions Monitoring Systems (CEMS) - Pollution Control Equipment</v>
          </cell>
        </row>
        <row r="11502">
          <cell r="H11502" t="str">
            <v>8770 Flow monitor problems - Continuous Emissions Monitoring Systems (CEMS) - Pollution Control Equipment</v>
          </cell>
        </row>
        <row r="11503">
          <cell r="H11503" t="str">
            <v>8780 Data acquisition system problems - Continuous Emissions Monitoring Systems (CEMS) - Pollution Control Equipment</v>
          </cell>
        </row>
        <row r="11504">
          <cell r="H11504" t="str">
            <v>8790 Miscellaneous CEMS problems - Continuous Emissions Monitoring Systems (CEMS) - Pollution Control Equipment</v>
          </cell>
        </row>
        <row r="11505">
          <cell r="H11505" t="str">
            <v>8500 Slurry storage and feed tanks - Dry Scrubbers - Pollution Control Equipment</v>
          </cell>
        </row>
        <row r="11506">
          <cell r="H11506" t="str">
            <v>8501 Reagent storage, feed bins, and conveyors - Dry Scrubbers - Pollution Control Equipment</v>
          </cell>
        </row>
        <row r="11507">
          <cell r="H11507" t="str">
            <v>8502 Weigh feeders - Dry Scrubbers - Pollution Control Equipment</v>
          </cell>
        </row>
        <row r="11508">
          <cell r="H11508" t="str">
            <v>8503 Screw conveyors - Dry Scrubbers - Pollution Control Equipment</v>
          </cell>
        </row>
        <row r="11509">
          <cell r="H11509" t="str">
            <v>8504 Mills/slakers - Dry Scrubbers - Pollution Control Equipment</v>
          </cell>
        </row>
        <row r="11510">
          <cell r="H11510" t="str">
            <v>8505 Scalping screens - Dry Scrubbers - Pollution Control Equipment</v>
          </cell>
        </row>
        <row r="11511">
          <cell r="H11511" t="str">
            <v>8506 Slurry pipelines - Dry Scrubbers - Pollution Control Equipment</v>
          </cell>
        </row>
        <row r="11512">
          <cell r="H11512" t="str">
            <v>8507 Reagent uploading and transfer systems - Dry Scrubbers - Pollution Control Equipment</v>
          </cell>
        </row>
        <row r="11513">
          <cell r="H11513" t="str">
            <v>8508 Reagent unavailability - Dry Scrubbers - Pollution Control Equipment</v>
          </cell>
        </row>
        <row r="11514">
          <cell r="H11514" t="str">
            <v>8510 Slurry mixers and agitators - Dry Scrubbers - Pollution Control Equipment</v>
          </cell>
        </row>
        <row r="11515">
          <cell r="H11515" t="str">
            <v>8520 Slurry transfer pumps and motors - Dry Scrubbers - Pollution Control Equipment</v>
          </cell>
        </row>
        <row r="11516">
          <cell r="H11516" t="str">
            <v>8521 Reagent/slurry problems - Dry Scrubbers - Pollution Control Equipment</v>
          </cell>
        </row>
        <row r="11517">
          <cell r="H11517" t="str">
            <v>8522 Piping - Dry Scrubbers - Pollution Control Equipment</v>
          </cell>
        </row>
        <row r="11518">
          <cell r="H11518" t="str">
            <v>8523 Valves - Dry Scrubbers - Pollution Control Equipment</v>
          </cell>
        </row>
        <row r="11519">
          <cell r="H11519" t="str">
            <v>8524 Strainers or filters - Dry Scrubbers - Pollution Control Equipment</v>
          </cell>
        </row>
        <row r="11520">
          <cell r="H11520" t="str">
            <v>8525 Ducting - Dry Scrubbers - Pollution Control Equipment</v>
          </cell>
        </row>
        <row r="11521">
          <cell r="H11521" t="str">
            <v>8526 Dampers - Dry Scrubbers - Pollution Control Equipment</v>
          </cell>
        </row>
        <row r="11522">
          <cell r="H11522" t="str">
            <v>8527 Other piping, ducting, and damper problems - Dry Scrubbers - Pollution Control Equipment</v>
          </cell>
        </row>
        <row r="11523">
          <cell r="H11523" t="str">
            <v>8528 Dry scrubber instruments and controls - Dry Scrubbers - Pollution Control Equipment</v>
          </cell>
        </row>
        <row r="11524">
          <cell r="H11524" t="str">
            <v>8529 Gas dispersers - Dry Scrubbers - Pollution Control Equipment</v>
          </cell>
        </row>
        <row r="11525">
          <cell r="H11525" t="str">
            <v>8530 Spray towers - Dry Scrubbers - Pollution Control Equipment</v>
          </cell>
        </row>
        <row r="11526">
          <cell r="H11526" t="str">
            <v>8531 Spray machine/atomizer - Dry Scrubbers - Pollution Control Equipment</v>
          </cell>
        </row>
        <row r="11527">
          <cell r="H11527" t="str">
            <v>8532 Spray machine/atomizer motors - Dry Scrubbers - Pollution Control Equipment</v>
          </cell>
        </row>
        <row r="11528">
          <cell r="H11528" t="str">
            <v>8533 Spray machine/atomizer lubrication systems - Dry Scrubbers - Pollution Control Equipment</v>
          </cell>
        </row>
        <row r="11529">
          <cell r="H11529" t="str">
            <v>8534 Spray machine/atomizer vibration problems - Dry Scrubbers - Pollution Control Equipment</v>
          </cell>
        </row>
        <row r="11530">
          <cell r="H11530" t="str">
            <v>8535 Fly ash conveyors - Dry Scrubbers - Pollution Control Equipment</v>
          </cell>
        </row>
        <row r="11531">
          <cell r="H11531" t="str">
            <v>8536 Bucket elevators - Dry Scrubbers - Pollution Control Equipment</v>
          </cell>
        </row>
        <row r="11532">
          <cell r="H11532" t="str">
            <v>8537 Weigh hoppers - Dry Scrubbers - Pollution Control Equipment</v>
          </cell>
        </row>
        <row r="11533">
          <cell r="H11533" t="str">
            <v>8538 Recycle storage and feed tanks including agitators - Dry Scrubbers - Pollution Control Equipment</v>
          </cell>
        </row>
        <row r="11534">
          <cell r="H11534" t="str">
            <v>8539 Recycle slurry transfer pumps - Dry Scrubbers - Pollution Control Equipment</v>
          </cell>
        </row>
        <row r="11535">
          <cell r="H11535" t="str">
            <v>8540 Waste disposal - Dry Scrubbers - Pollution Control Equipment</v>
          </cell>
        </row>
        <row r="11536">
          <cell r="H11536" t="str">
            <v>8541 Recycle feed bins - Dry Scrubbers - Pollution Control Equipment</v>
          </cell>
        </row>
        <row r="11537">
          <cell r="H11537" t="str">
            <v>8542 Recycle feed bins aeration systems - Dry Scrubbers - Pollution Control Equipment</v>
          </cell>
        </row>
        <row r="11538">
          <cell r="H11538" t="str">
            <v>8543 Powder coolers - Dry Scrubbers - Pollution Control Equipment</v>
          </cell>
        </row>
        <row r="11539">
          <cell r="H11539" t="str">
            <v>8544 Mechanical failures - Dry Scrubbers - Pollution Control Equipment</v>
          </cell>
        </row>
        <row r="11540">
          <cell r="H11540" t="str">
            <v>8545 Electrical failures - Dry Scrubbers - Pollution Control Equipment</v>
          </cell>
        </row>
        <row r="11541">
          <cell r="H11541" t="str">
            <v>8546 Major overhaul - Dry Scrubbers - Pollution Control Equipment</v>
          </cell>
        </row>
        <row r="11542">
          <cell r="H11542" t="str">
            <v>8547 Inspection - Dry Scrubbers - Pollution Control Equipment</v>
          </cell>
        </row>
        <row r="11543">
          <cell r="H11543" t="str">
            <v>8548 Testing - Dry Scrubbers - Pollution Control Equipment</v>
          </cell>
        </row>
        <row r="11544">
          <cell r="H11544" t="str">
            <v>8549 Other dry scrubber problems - Dry Scrubbers - Pollution Control Equipment</v>
          </cell>
        </row>
        <row r="11545">
          <cell r="H11545" t="str">
            <v>8565 Electrostatic Precipitator rebuild/overhaul - Miscellaneous (Pollution Control Equipment) - Pollution Control Equipment</v>
          </cell>
        </row>
        <row r="11546">
          <cell r="H11546" t="str">
            <v>8600 Flue gas additives (furnace injection) - Miscellaneous (Pollution Control Equipment) - Pollution Control Equipment</v>
          </cell>
        </row>
        <row r="11547">
          <cell r="H11547" t="str">
            <v>8601 SO3 mitigation - Miscellaneous (Pollution Control Equipment) - Pollution Control Equipment</v>
          </cell>
        </row>
        <row r="11548">
          <cell r="H11548" t="str">
            <v>8620 Mercury Abatement Equipment - Miscellaneous (Pollution Control Equipment) - Pollution Control Equipment</v>
          </cell>
        </row>
        <row r="11549">
          <cell r="H11549" t="str">
            <v>8650 Baghouse systems, general - Miscellaneous (Pollution Control Equipment) - Pollution Control Equipment</v>
          </cell>
        </row>
        <row r="11550">
          <cell r="H11550" t="str">
            <v>8651 Bag failures and rebagging - Miscellaneous (Pollution Control Equipment) - Pollution Control Equipment</v>
          </cell>
        </row>
        <row r="11551">
          <cell r="H11551" t="str">
            <v>8652 Shakers and rappers - Miscellaneous (Pollution Control Equipment) - Pollution Control Equipment</v>
          </cell>
        </row>
        <row r="11552">
          <cell r="H11552" t="str">
            <v>8653 Inflation and deflation fans and motors - Miscellaneous (Pollution Control Equipment) - Pollution Control Equipment</v>
          </cell>
        </row>
        <row r="11553">
          <cell r="H11553" t="str">
            <v>8654 Baghouse booster fans and motors - Miscellaneous (Pollution Control Equipment) - Pollution Control Equipment</v>
          </cell>
        </row>
        <row r="11554">
          <cell r="H11554" t="str">
            <v>8655 Structural duct work and dampers - Miscellaneous (Pollution Control Equipment) - Pollution Control Equipment</v>
          </cell>
        </row>
        <row r="11555">
          <cell r="H11555" t="str">
            <v>8656 Controls and instrumentation - Miscellaneous (Pollution Control Equipment) - Pollution Control Equipment</v>
          </cell>
        </row>
        <row r="11556">
          <cell r="H11556" t="str">
            <v>8657 Ash handling system and hoppers - Miscellaneous (Pollution Control Equipment) - Pollution Control Equipment</v>
          </cell>
        </row>
        <row r="11557">
          <cell r="H11557" t="str">
            <v>8658 Slurry system from precipitators - Miscellaneous (Pollution Control Equipment) - Pollution Control Equipment</v>
          </cell>
        </row>
        <row r="11558">
          <cell r="H11558" t="str">
            <v>8670 Emission monitors (other than CEMS) - Miscellaneous (Pollution Control Equipment) - Pollution Control Equipment</v>
          </cell>
        </row>
        <row r="11559">
          <cell r="H11559" t="str">
            <v>8699 Other miscellaneous pollution control equipment problems - Miscellaneous (Pollution Control Equipment) - Pollution Control Equipment</v>
          </cell>
        </row>
        <row r="11560">
          <cell r="H11560" t="str">
            <v>8800 SNCR NOx Reagent - NOx Reduction Systems - Pollution Control Equipment</v>
          </cell>
        </row>
        <row r="11561">
          <cell r="H11561" t="str">
            <v>8801 SNCR NOx Carrier gas - NOx Reduction Systems - Pollution Control Equipment</v>
          </cell>
        </row>
        <row r="11562">
          <cell r="H11562" t="str">
            <v>8802 SNCR NOx Control system - NOx Reduction Systems - Pollution Control Equipment</v>
          </cell>
        </row>
        <row r="11563">
          <cell r="H11563" t="str">
            <v>8803 SNCR Performance Testing - NOx Reduction Systems - Pollution Control Equipment</v>
          </cell>
        </row>
        <row r="11564">
          <cell r="H11564" t="str">
            <v>8809 Other SNCR NOx problems - NOx Reduction Systems - Pollution Control Equipment</v>
          </cell>
        </row>
        <row r="11565">
          <cell r="H11565" t="str">
            <v>8810 SCR NOx Reactor - NOx Reduction Systems - Pollution Control Equipment</v>
          </cell>
        </row>
        <row r="11566">
          <cell r="H11566" t="str">
            <v>8811 SCR NOx Reagent - NOx Reduction Systems - Pollution Control Equipment</v>
          </cell>
        </row>
        <row r="11567">
          <cell r="H11567" t="str">
            <v>8812 SCR NOx Catalyst - NOx Reduction Systems - Pollution Control Equipment</v>
          </cell>
        </row>
        <row r="11568">
          <cell r="H11568" t="str">
            <v>8813 SCR NOx Injection grid piping/valves - NOx Reduction Systems - Pollution Control Equipment</v>
          </cell>
        </row>
        <row r="11569">
          <cell r="H11569" t="str">
            <v>8814 SCR NOx Catalyst support material - NOx Reduction Systems - Pollution Control Equipment</v>
          </cell>
        </row>
        <row r="11570">
          <cell r="H11570" t="str">
            <v>8815 SCR NOx Soot blowers - NOx Reduction Systems - Pollution Control Equipment</v>
          </cell>
        </row>
        <row r="11571">
          <cell r="H11571" t="str">
            <v>8816 SCR NOx Plugging - NOx Reduction Systems - Pollution Control Equipment</v>
          </cell>
        </row>
        <row r="11572">
          <cell r="H11572" t="str">
            <v>8817 SCR NOx Control system - NOx Reduction Systems - Pollution Control Equipment</v>
          </cell>
        </row>
        <row r="11573">
          <cell r="H11573" t="str">
            <v>8820 SCR NOx Ammonia injection grid piping/valves - NOx Reduction Systems - Pollution Control Equipment</v>
          </cell>
        </row>
        <row r="11574">
          <cell r="H11574" t="str">
            <v>8821 SCR NOx Ammonia tanks, piping and valves (not injection) - NOx Reduction Systems - Pollution Control Equipment</v>
          </cell>
        </row>
        <row r="11575">
          <cell r="H11575" t="str">
            <v>8822 SCR NOx Ammonia air blowers - NOx Reduction Systems - Pollution Control Equipment</v>
          </cell>
        </row>
        <row r="11576">
          <cell r="H11576" t="str">
            <v>8823 SCR NOx Other ammonia system problems - NOx Reduction Systems - Pollution Control Equipment</v>
          </cell>
        </row>
        <row r="11577">
          <cell r="H11577" t="str">
            <v>8825 Other SCR NOx problems - NOx Reduction Systems - Pollution Control Equipment</v>
          </cell>
        </row>
        <row r="11578">
          <cell r="H11578" t="str">
            <v>8830 CAH NOx Active catalyst - NOx Reduction Systems - Pollution Control Equipment</v>
          </cell>
        </row>
        <row r="11579">
          <cell r="H11579" t="str">
            <v>8831 CAH NOx Support materials - NOx Reduction Systems - Pollution Control Equipment</v>
          </cell>
        </row>
        <row r="11580">
          <cell r="H11580" t="str">
            <v>8832 CAH NOx Plugging - NOx Reduction Systems - Pollution Control Equipment</v>
          </cell>
        </row>
        <row r="11581">
          <cell r="H11581" t="str">
            <v>8835 Other CAH problems - NOx Reduction Systems - Pollution Control Equipment</v>
          </cell>
        </row>
        <row r="11582">
          <cell r="H11582" t="str">
            <v>8550 Electrostatic precipitator fouling - Precipitators - Pollution Control Equipment</v>
          </cell>
        </row>
        <row r="11583">
          <cell r="H11583" t="str">
            <v>8551 Electrostatic precipitator field out of service - Precipitators - Pollution Control Equipment</v>
          </cell>
        </row>
        <row r="11584">
          <cell r="H11584" t="str">
            <v>8560 Electrostatic precipitator problems - Precipitators - Pollution Control Equipment</v>
          </cell>
        </row>
        <row r="11585">
          <cell r="H11585" t="str">
            <v>8570 Mechanical precipitator fouling - Precipitators - Pollution Control Equipment</v>
          </cell>
        </row>
        <row r="11586">
          <cell r="H11586" t="str">
            <v>8580 Mechanical precipitator problems - Precipitators - Pollution Control Equipment</v>
          </cell>
        </row>
        <row r="11587">
          <cell r="H11587" t="str">
            <v>8590 Other precipitator problems - Precipitators - Pollution Control Equipment</v>
          </cell>
        </row>
        <row r="11588">
          <cell r="H11588" t="str">
            <v>8000 Chemical feed storage, mill feeders, and conveyors - Wet Scrubbers - Pollution Control Equipment</v>
          </cell>
        </row>
        <row r="11589">
          <cell r="H11589" t="str">
            <v>8002 Screw conveyors - Wet Scrubbers - Pollution Control Equipment</v>
          </cell>
        </row>
        <row r="11590">
          <cell r="H11590" t="str">
            <v>8003 Bucket elevators - Wet Scrubbers - Pollution Control Equipment</v>
          </cell>
        </row>
        <row r="11591">
          <cell r="H11591" t="str">
            <v>8006 Weigh feeders - Wet Scrubbers - Pollution Control Equipment</v>
          </cell>
        </row>
        <row r="11592">
          <cell r="H11592" t="str">
            <v>8010 Crushers/mills - Wet Scrubbers - Pollution Control Equipment</v>
          </cell>
        </row>
        <row r="11593">
          <cell r="H11593" t="str">
            <v>8020 Mill slurry tanks supply problems - Wet Scrubbers - Pollution Control Equipment</v>
          </cell>
        </row>
        <row r="11594">
          <cell r="H11594" t="str">
            <v>8030 Classifiers - Wet Scrubbers - Pollution Control Equipment</v>
          </cell>
        </row>
        <row r="11595">
          <cell r="H11595" t="str">
            <v>8040 Slurry transfer pumps and motors - Wet Scrubbers - Pollution Control Equipment</v>
          </cell>
        </row>
        <row r="11596">
          <cell r="H11596" t="str">
            <v>8050 Chemical unavailability - Wet Scrubbers - Pollution Control Equipment</v>
          </cell>
        </row>
        <row r="11597">
          <cell r="H11597" t="str">
            <v>8099 Other chemical supply problems - Wet Scrubbers - Pollution Control Equipment</v>
          </cell>
        </row>
        <row r="11598">
          <cell r="H11598" t="str">
            <v>8100 Scrubber/absorber tower or module - Wet Scrubbers - Pollution Control Equipment</v>
          </cell>
        </row>
        <row r="11599">
          <cell r="H11599" t="str">
            <v>8110 Spray nozzles - Wet Scrubbers - Pollution Control Equipment</v>
          </cell>
        </row>
        <row r="11600">
          <cell r="H11600" t="str">
            <v>8115 Disc scrubber throats - Wet Scrubbers - Pollution Control Equipment</v>
          </cell>
        </row>
        <row r="11601">
          <cell r="H11601" t="str">
            <v>8120 Spray pumps and motors - Wet Scrubbers - Pollution Control Equipment</v>
          </cell>
        </row>
        <row r="11602">
          <cell r="H11602" t="str">
            <v>8125 Scrubber recycle (liquid) pumps - Wet Scrubbers - Pollution Control Equipment</v>
          </cell>
        </row>
        <row r="11603">
          <cell r="H11603" t="str">
            <v>8127 Scrubber recycle (liquid) pump motors - Wet Scrubbers - Pollution Control Equipment</v>
          </cell>
        </row>
        <row r="11604">
          <cell r="H11604" t="str">
            <v>8130 Recirculation tanks including agitators - Wet Scrubbers - Pollution Control Equipment</v>
          </cell>
        </row>
        <row r="11605">
          <cell r="H11605" t="str">
            <v>8140 Reaction tanks including agitators - Wet Scrubbers - Pollution Control Equipment</v>
          </cell>
        </row>
        <row r="11606">
          <cell r="H11606" t="str">
            <v>8150 Tubes - Wet Scrubbers - Pollution Control Equipment</v>
          </cell>
        </row>
        <row r="11607">
          <cell r="H11607" t="str">
            <v>8160 Mist eliminators/demisters and washdown - Wet Scrubbers - Pollution Control Equipment</v>
          </cell>
        </row>
        <row r="11608">
          <cell r="H11608" t="str">
            <v>8199 Other scrubber problems - Wet Scrubbers - Pollution Control Equipment</v>
          </cell>
        </row>
        <row r="11609">
          <cell r="H11609" t="str">
            <v>8200 Piping - Wet Scrubbers - Pollution Control Equipment</v>
          </cell>
        </row>
        <row r="11610">
          <cell r="H11610" t="str">
            <v>8210 Valves - Wet Scrubbers - Pollution Control Equipment</v>
          </cell>
        </row>
        <row r="11611">
          <cell r="H11611" t="str">
            <v>8220 Strainers or filters - Wet Scrubbers - Pollution Control Equipment</v>
          </cell>
        </row>
        <row r="11612">
          <cell r="H11612" t="str">
            <v>8225 Drain pots - Wet Scrubbers - Pollution Control Equipment</v>
          </cell>
        </row>
        <row r="11613">
          <cell r="H11613" t="str">
            <v>8230 Ducting - Wet Scrubbers - Pollution Control Equipment</v>
          </cell>
        </row>
        <row r="11614">
          <cell r="H11614" t="str">
            <v>8235 Demister - Wet Scrubbers - Pollution Control Equipment</v>
          </cell>
        </row>
        <row r="11615">
          <cell r="H11615" t="str">
            <v>8240 Bypass dampers - Wet Scrubbers - Pollution Control Equipment</v>
          </cell>
        </row>
        <row r="11616">
          <cell r="H11616" t="str">
            <v>8250 Dampers other than bypass - Wet Scrubbers - Pollution Control Equipment</v>
          </cell>
        </row>
        <row r="11617">
          <cell r="H11617" t="str">
            <v>8260 Scrubber booster I.D. fan (fan specific to the scrubber) - Wet Scrubbers - Pollution Control Equipment</v>
          </cell>
        </row>
        <row r="11618">
          <cell r="H11618" t="str">
            <v>8261 Scrubber booster I.D. fan drive - Wet Scrubbers - Pollution Control Equipment</v>
          </cell>
        </row>
        <row r="11619">
          <cell r="H11619" t="str">
            <v>8262 Scrubber booster I.D. fan vibration (fan specific to the scrubber) - Wet Scrubbers - Pollution Control Equipment</v>
          </cell>
        </row>
        <row r="11620">
          <cell r="H11620" t="str">
            <v>8264 Scrubber booster I.D. fan blades (fan specific to the scrubber) - Wet Scrubbers - Pollution Control Equipment</v>
          </cell>
        </row>
        <row r="11621">
          <cell r="H11621" t="str">
            <v>8265 Scrubber booster I.D. fan dampers - Wet Scrubbers - Pollution Control Equipment</v>
          </cell>
        </row>
        <row r="11622">
          <cell r="H11622" t="str">
            <v>8270 Scrubber booster F.D. fan (fan specific to the scrubber) - Wet Scrubbers - Pollution Control Equipment</v>
          </cell>
        </row>
        <row r="11623">
          <cell r="H11623" t="str">
            <v>8271 Scrubber booster F.D. fan drive - Wet Scrubbers - Pollution Control Equipment</v>
          </cell>
        </row>
        <row r="11624">
          <cell r="H11624" t="str">
            <v>8272 Scrubber booster F.D. fan vibration (fan specific to the scrubber) - Wet Scrubbers - Pollution Control Equipment</v>
          </cell>
        </row>
        <row r="11625">
          <cell r="H11625" t="str">
            <v>8274 Scrubber booster F.D. fan blades (fan specific to the scrubber) - Wet Scrubbers - Pollution Control Equipment</v>
          </cell>
        </row>
        <row r="11626">
          <cell r="H11626" t="str">
            <v>8275 Scrubber booster F.D. fan dampers - Wet Scrubbers - Pollution Control Equipment</v>
          </cell>
        </row>
        <row r="11627">
          <cell r="H11627" t="str">
            <v>8280 Reagent feed piping - Wet Scrubbers - Pollution Control Equipment</v>
          </cell>
        </row>
        <row r="11628">
          <cell r="H11628" t="str">
            <v>8290 Demister wash piping assembly - Wet Scrubbers - Pollution Control Equipment</v>
          </cell>
        </row>
        <row r="11629">
          <cell r="H11629" t="str">
            <v>8299 Other piping, ducting, damper, and fan problems - Wet Scrubbers - Pollution Control Equipment</v>
          </cell>
        </row>
        <row r="11630">
          <cell r="H11630" t="str">
            <v>8300 Waste disposal/recovery tanks - Wet Scrubbers - Pollution Control Equipment</v>
          </cell>
        </row>
        <row r="11631">
          <cell r="H11631" t="str">
            <v>8310 Waste disposal/recovery pumps - Wet Scrubbers - Pollution Control Equipment</v>
          </cell>
        </row>
        <row r="11632">
          <cell r="H11632" t="str">
            <v>8320 Waste disposal ponds - Wet Scrubbers - Pollution Control Equipment</v>
          </cell>
        </row>
        <row r="11633">
          <cell r="H11633" t="str">
            <v>8325 Ash disposal problems - Wet Scrubbers - Pollution Control Equipment</v>
          </cell>
        </row>
        <row r="11634">
          <cell r="H11634" t="str">
            <v>8330 Dewatering equipment (thickener, centrifuge, etc.) - Wet Scrubbers - Pollution Control Equipment</v>
          </cell>
        </row>
        <row r="11635">
          <cell r="H11635" t="str">
            <v>8335 Dryers - Wet Scrubbers - Pollution Control Equipment</v>
          </cell>
        </row>
        <row r="11636">
          <cell r="H11636" t="str">
            <v>8340 Centrifuge/vacuum filter - Wet Scrubbers - Pollution Control Equipment</v>
          </cell>
        </row>
        <row r="11637">
          <cell r="H11637" t="str">
            <v>8345 Calciners - Wet Scrubbers - Pollution Control Equipment</v>
          </cell>
        </row>
        <row r="11638">
          <cell r="H11638" t="str">
            <v>8349 Other waste disposal and recovery problems - Wet Scrubbers - Pollution Control Equipment</v>
          </cell>
        </row>
        <row r="11639">
          <cell r="H11639" t="str">
            <v>8399 Solids conveying and mixing system problems - Wet Scrubbers - Pollution Control Equipment</v>
          </cell>
        </row>
        <row r="11640">
          <cell r="H11640" t="str">
            <v>8400 Scrubber gas discharge reheaters - general - Wet Scrubbers - Pollution Control Equipment</v>
          </cell>
        </row>
        <row r="11641">
          <cell r="H11641" t="str">
            <v>8402 Scrubber gas discharge reheaters - vibration - Wet Scrubbers - Pollution Control Equipment</v>
          </cell>
        </row>
        <row r="11642">
          <cell r="H11642" t="str">
            <v>8404 Scrubber gas discharge reheaters - tube leaks - Wet Scrubbers - Pollution Control Equipment</v>
          </cell>
        </row>
        <row r="11643">
          <cell r="H11643" t="str">
            <v>8406 Scrubber gas discharge reheaters - ducts - Wet Scrubbers - Pollution Control Equipment</v>
          </cell>
        </row>
        <row r="11644">
          <cell r="H11644" t="str">
            <v>8410 Scrubber instruments and controls - Wet Scrubbers - Pollution Control Equipment</v>
          </cell>
        </row>
        <row r="11645">
          <cell r="H11645" t="str">
            <v>8415 Liquid level controls - Wet Scrubbers - Pollution Control Equipment</v>
          </cell>
        </row>
        <row r="11646">
          <cell r="H11646" t="str">
            <v>8420 Heat tracer - Wet Scrubbers - Pollution Control Equipment</v>
          </cell>
        </row>
        <row r="11647">
          <cell r="H11647" t="str">
            <v>8425 Miscellaneous mechanical failures - Wet Scrubbers - Pollution Control Equipment</v>
          </cell>
        </row>
        <row r="11648">
          <cell r="H11648" t="str">
            <v>8426 Miscellaneous electrical failures - Wet Scrubbers - Pollution Control Equipment</v>
          </cell>
        </row>
        <row r="11649">
          <cell r="H11649" t="str">
            <v>8430 Stack damage related to scrubber system - Wet Scrubbers - Pollution Control Equipment</v>
          </cell>
        </row>
        <row r="11650">
          <cell r="H11650" t="str">
            <v>8440 Major overhaul - Wet Scrubbers - Pollution Control Equipment</v>
          </cell>
        </row>
        <row r="11651">
          <cell r="H11651" t="str">
            <v>8450 Inspection - Wet Scrubbers - Pollution Control Equipment</v>
          </cell>
        </row>
        <row r="11652">
          <cell r="H11652" t="str">
            <v>8460 Testing - Wet Scrubbers - Pollution Control Equipment</v>
          </cell>
        </row>
        <row r="11653">
          <cell r="H11653" t="str">
            <v>8470 SO2 monitor - Wet Scrubbers - Pollution Control Equipment</v>
          </cell>
        </row>
        <row r="11654">
          <cell r="H11654" t="str">
            <v>8499 Other miscellaneous wet scrubber problems - Wet Scrubbers - Pollution Control Equipment</v>
          </cell>
        </row>
        <row r="11655">
          <cell r="H11655" t="str">
            <v>9660 Thermal discharge limits - fossil and nuclear - Other Operating Environmental Limitations - Regulatory, Safety, Environmental</v>
          </cell>
        </row>
        <row r="11656">
          <cell r="H11656" t="str">
            <v>9663 Thermal discharge limits - gas turbines - Other Operating Environmental Limitations - Regulatory, Safety, Environmental</v>
          </cell>
        </row>
        <row r="11657">
          <cell r="H11657" t="str">
            <v>9664 Thermal discharge limits - jet engines - Other Operating Environmental Limitations - Regulatory, Safety, Environmental</v>
          </cell>
        </row>
        <row r="11658">
          <cell r="H11658" t="str">
            <v>9665 Thermal discharge limits (Internal Combustion/Reciprocating Engines) - Other Operating Environmental Limitations - Regulatory, Safety, Environmental</v>
          </cell>
        </row>
        <row r="11659">
          <cell r="H11659" t="str">
            <v>9670 Noise limits (not for personnel safety) - fossil and nuclear - Other Operating Environmental Limitations - Regulatory, Safety, Environmental</v>
          </cell>
        </row>
        <row r="11660">
          <cell r="H11660" t="str">
            <v>9673 Noise limits (not for personnel safety) - gas turbines - Other Operating Environmental Limitations - Regulatory, Safety, Environmental</v>
          </cell>
        </row>
        <row r="11661">
          <cell r="H11661" t="str">
            <v>9674 Noise limits (not for personnel safety) - jet engines - Other Operating Environmental Limitations - Regulatory, Safety, Environmental</v>
          </cell>
        </row>
        <row r="11662">
          <cell r="H11662" t="str">
            <v>9675 Noise limits (not for personnel safety) (Internal Combustion/Reciprocating Engines) - Other Operating Environmental Limitations - Regulatory, Safety, Environmental</v>
          </cell>
        </row>
        <row r="11663">
          <cell r="H11663" t="str">
            <v>9676 Noise limits (not for personnel safety) - hydro and pumped storage - Other Operating Environmental Limitations - Regulatory, Safety, Environmental</v>
          </cell>
        </row>
        <row r="11664">
          <cell r="H11664" t="str">
            <v>9677 Noise limits testing - fossil - Other Operating Environmental Limitations - Regulatory, Safety, Environmental</v>
          </cell>
        </row>
        <row r="11665">
          <cell r="H11665" t="str">
            <v>9678 Noise limits testing - gas turbines - Other Operating Environmental Limitations - Regulatory, Safety, Environmental</v>
          </cell>
        </row>
        <row r="11666">
          <cell r="H11666" t="str">
            <v>9679 Noise limits testing - jet engines - Other Operating Environmental Limitations - Regulatory, Safety, Environmental</v>
          </cell>
        </row>
        <row r="11667">
          <cell r="H11667" t="str">
            <v>9680 Fish kill - fossil and nuclear - Other Operating Environmental Limitations - Regulatory, Safety, Environmental</v>
          </cell>
        </row>
        <row r="11668">
          <cell r="H11668" t="str">
            <v>9683 Fish kill - gas turbines - Other Operating Environmental Limitations - Regulatory, Safety, Environmental</v>
          </cell>
        </row>
        <row r="11669">
          <cell r="H11669" t="str">
            <v>9684 Fish kill - jet engines - Other Operating Environmental Limitations - Regulatory, Safety, Environmental</v>
          </cell>
        </row>
        <row r="11670">
          <cell r="H11670" t="str">
            <v>9685 Fish kill (Internal Combustion/Reciprocating Engines) - Other Operating Environmental Limitations - Regulatory, Safety, Environmental</v>
          </cell>
        </row>
        <row r="11671">
          <cell r="H11671" t="str">
            <v>9686 Fish kill - hydro and pumped storage - Other Operating Environmental Limitations - Regulatory, Safety, Environmental</v>
          </cell>
        </row>
        <row r="11672">
          <cell r="H11672" t="str">
            <v>9690 Other miscellaneous operational environmental limits - fossil and nuclear - Other Operating Environmental Limitations - Regulatory, Safety, Environmental</v>
          </cell>
        </row>
        <row r="11673">
          <cell r="H11673" t="str">
            <v>9693 Other miscellaneous operational environmental limits - gas turbines - Other Operating Environmental Limitations - Regulatory, Safety, Environmental</v>
          </cell>
        </row>
        <row r="11674">
          <cell r="H11674" t="str">
            <v>9694 Other miscellaneous operational environmental limits - jet engines - Other Operating Environmental Limitations - Regulatory, Safety, Environmental</v>
          </cell>
        </row>
        <row r="11675">
          <cell r="H11675" t="str">
            <v>9695 Other miscellaneous operational environmental limits (Internal Combustion/Reciprocating Engines) - Other Operating Environmental Limitations - Regulatory, Safety, Environmental</v>
          </cell>
        </row>
        <row r="11676">
          <cell r="H11676" t="str">
            <v>9696 Other miscellaneous operational environmental limits - hydro and pumped storage - Other Operating Environmental Limitations - Regulatory, Safety, Environmental</v>
          </cell>
        </row>
        <row r="11677">
          <cell r="H11677" t="str">
            <v>9504 Regulatory (environmental) proceedings and hearings - regulatory agency initiated - Regulatory - Regulatory, Safety, Environmental</v>
          </cell>
        </row>
        <row r="11678">
          <cell r="H11678" t="str">
            <v>9506 Regulatory (environmental) proceedings and hearings - intervenor initiated - Regulatory - Regulatory, Safety, Environmental</v>
          </cell>
        </row>
        <row r="11679">
          <cell r="H11679" t="str">
            <v>9510 Plant modifications strictly for compliance with new or changed regulatory requirements (scrubbers, cooling towers, etc.) - Regulatory - Regulatory, Safety, Environmental</v>
          </cell>
        </row>
        <row r="11680">
          <cell r="H11680" t="str">
            <v>9520 Oil spill in Gulf of Mexico (OMC) - Regulatory - Regulatory, Safety, Environmental</v>
          </cell>
        </row>
        <row r="11681">
          <cell r="H11681" t="str">
            <v>9590 Miscellaneous regulatory (this code is primarily intended for use with event contribution code 2 to indicate that a regulatory-related factor contributed to the primary cause of the event) - Regulatory - Regulatory, Safety, Environmental</v>
          </cell>
        </row>
        <row r="11682">
          <cell r="H11682" t="str">
            <v>9700 OSHA-related retrofit or inspection - Safety - Regulatory, Safety, Environmental</v>
          </cell>
        </row>
        <row r="11683">
          <cell r="H11683" t="str">
            <v>9720 Other safety problems - Safety - Regulatory, Safety, Environmental</v>
          </cell>
        </row>
        <row r="11684">
          <cell r="H11684" t="str">
            <v>9600 SO2 stack emissions - fossil - Stack Emission - Regulatory, Safety, Environmental</v>
          </cell>
        </row>
        <row r="11685">
          <cell r="H11685" t="str">
            <v>9603 SO2 stack emissions - gas turbines - Stack Emission - Regulatory, Safety, Environmental</v>
          </cell>
        </row>
        <row r="11686">
          <cell r="H11686" t="str">
            <v>9604 SO2 stack emissions - jet engines - Stack Emission - Regulatory, Safety, Environmental</v>
          </cell>
        </row>
        <row r="11687">
          <cell r="H11687" t="str">
            <v>9605 SO2 stack emissions (Internal Combustion/Reciprocating Engines) - Stack Emission - Regulatory, Safety, Environmental</v>
          </cell>
        </row>
        <row r="11688">
          <cell r="H11688" t="str">
            <v>9610 NOx stack emissions - fossil - Stack Emission - Regulatory, Safety, Environmental</v>
          </cell>
        </row>
        <row r="11689">
          <cell r="H11689" t="str">
            <v>9613 NOx stack emissions - gas turbines - Stack Emission - Regulatory, Safety, Environmental</v>
          </cell>
        </row>
        <row r="11690">
          <cell r="H11690" t="str">
            <v>9614 NOx stack emissions - jet engines - Stack Emission - Regulatory, Safety, Environmental</v>
          </cell>
        </row>
        <row r="11691">
          <cell r="H11691" t="str">
            <v>9615 NOx stack emissions (Internal Combustion/Reciprocating Engines) - Stack Emission - Regulatory, Safety, Environmental</v>
          </cell>
        </row>
        <row r="11692">
          <cell r="H11692" t="str">
            <v>9616 CO stack emissions  - fossil - Stack Emission - Regulatory, Safety, Environmental</v>
          </cell>
        </row>
        <row r="11693">
          <cell r="H11693" t="str">
            <v>9620 Particulate stack emissions - fossil - Stack Emission - Regulatory, Safety, Environmental</v>
          </cell>
        </row>
        <row r="11694">
          <cell r="H11694" t="str">
            <v>9623 Particulate stack emissions - gas turbines - Stack Emission - Regulatory, Safety, Environmental</v>
          </cell>
        </row>
        <row r="11695">
          <cell r="H11695" t="str">
            <v>9624 Particulate stack emissions - jet engines - Stack Emission - Regulatory, Safety, Environmental</v>
          </cell>
        </row>
        <row r="11696">
          <cell r="H11696" t="str">
            <v>9625 Particulate stack emissions (Internal Combustion/Reciprocating Engines) - Stack Emission - Regulatory, Safety, Environmental</v>
          </cell>
        </row>
        <row r="11697">
          <cell r="H11697" t="str">
            <v>9630 Opacity - fossil - Stack Emission - Regulatory, Safety, Environmental</v>
          </cell>
        </row>
        <row r="11698">
          <cell r="H11698" t="str">
            <v>9633 Opacity - gas turbines - Stack Emission - Regulatory, Safety, Environmental</v>
          </cell>
        </row>
        <row r="11699">
          <cell r="H11699" t="str">
            <v>9634 Opacity - jet engines - Stack Emission - Regulatory, Safety, Environmental</v>
          </cell>
        </row>
        <row r="11700">
          <cell r="H11700" t="str">
            <v>9635 Opacity (Internal Combustion/Reciprocating Engines) - Stack Emission - Regulatory, Safety, Environmental</v>
          </cell>
        </row>
        <row r="11701">
          <cell r="H11701" t="str">
            <v>9650 Other stack/exhaust emissions - fossil (use codes 9200 to 9290 if fuel quality causes pollution control equipment problems that result in excess stack emissions) - Stack Emission - Regulatory, Safety, Environmental</v>
          </cell>
        </row>
        <row r="11702">
          <cell r="H11702" t="str">
            <v>9653 Other stack or exhaust emissions - gas turbines (use codes 9200 to 9290 if fuel quality causes pollution control equipment problems that result in excess stack emissions) - Stack Emission - Regulatory, Safety, Environmental</v>
          </cell>
        </row>
        <row r="11703">
          <cell r="H11703" t="str">
            <v>9654 Other stack or exhaust emissions - jet engines (use codes 9200 to 9290 if fuel quality causes pollution control equipment problems that result in excess stack emissions) - Stack Emission - Regulatory, Safety, Environmental</v>
          </cell>
        </row>
        <row r="11704">
          <cell r="H11704" t="str">
            <v>9655 Other stack or exhaust emissions (Internal Combustion/Reciprocating Engines) - Stack Emission - Regulatory, Safety, Environmental</v>
          </cell>
        </row>
        <row r="11705">
          <cell r="H11705" t="str">
            <v>9656 Other stack or exhaust emissions testing - fossil - Stack Emission - Regulatory, Safety, Environmental</v>
          </cell>
        </row>
        <row r="11706">
          <cell r="H11706" t="str">
            <v>9657 Other stack or exhaust emissions testing - gas turbines - Stack Emission - Regulatory, Safety, Environmental</v>
          </cell>
        </row>
        <row r="11707">
          <cell r="H11707" t="str">
            <v>9658 Other stack or exhaust emissions testing - jet engines - Stack Emission - Regulatory, Safety, Environmental</v>
          </cell>
        </row>
        <row r="11708">
          <cell r="H11708" t="str">
            <v>4290 Hydraulic system pumps - Controls - Steam Turbine</v>
          </cell>
        </row>
        <row r="11709">
          <cell r="H11709" t="str">
            <v>4291 Hydraulic system coolers - Controls - Steam Turbine</v>
          </cell>
        </row>
        <row r="11710">
          <cell r="H11710" t="str">
            <v>4292 Hydraulic system filters - Controls - Steam Turbine</v>
          </cell>
        </row>
        <row r="11711">
          <cell r="H11711" t="str">
            <v>4293 Hydraulic system pipes and valves - Controls - Steam Turbine</v>
          </cell>
        </row>
        <row r="11712">
          <cell r="H11712" t="str">
            <v>4299 Other hydraulic system problems - Controls - Steam Turbine</v>
          </cell>
        </row>
        <row r="11713">
          <cell r="H11713" t="str">
            <v>4300 Turbine supervisory system (use codes 4290 to 4299 for hydraulic oil) - Controls - Steam Turbine</v>
          </cell>
        </row>
        <row r="11714">
          <cell r="H11714" t="str">
            <v>4301 Turbine governing system - Controls - Steam Turbine</v>
          </cell>
        </row>
        <row r="11715">
          <cell r="H11715" t="str">
            <v>4302 Turbine trip devices (including instruments) - Controls - Steam Turbine</v>
          </cell>
        </row>
        <row r="11716">
          <cell r="H11716" t="str">
            <v>4303 Exhaust hood and spray controls - Controls - Steam Turbine</v>
          </cell>
        </row>
        <row r="11717">
          <cell r="H11717" t="str">
            <v>4304 Automatic turbine control systems - mechanical - Controls - Steam Turbine</v>
          </cell>
        </row>
        <row r="11718">
          <cell r="H11718" t="str">
            <v>4305 Automatic turbine control systems - mechanical - hydraulic - Controls - Steam Turbine</v>
          </cell>
        </row>
        <row r="11719">
          <cell r="H11719" t="str">
            <v>4306 Automatic turbine control systems - electro-hydraulic - analog - Controls - Steam Turbine</v>
          </cell>
        </row>
        <row r="11720">
          <cell r="H11720" t="str">
            <v>4307 Automatic turbine control systems - electro-hydraulic - digital - Controls - Steam Turbine</v>
          </cell>
        </row>
        <row r="11721">
          <cell r="H11721" t="str">
            <v>4308 Automatic turbine control systems - digital control and monitoring - Controls - Steam Turbine</v>
          </cell>
        </row>
        <row r="11722">
          <cell r="H11722" t="str">
            <v>4309 Other turbine instrument and control problems - Controls - Steam Turbine</v>
          </cell>
        </row>
        <row r="11723">
          <cell r="H11723" t="str">
            <v>4310 Steam Turbine Control System - data highway - Controls - Steam Turbine</v>
          </cell>
        </row>
        <row r="11724">
          <cell r="H11724" t="str">
            <v>4311 Steam Turbine Control System - hardware problems (including card failure) - Controls - Steam Turbine</v>
          </cell>
        </row>
        <row r="11725">
          <cell r="H11725" t="str">
            <v>4312 Steam Turbine Control System - internal and termination wiring - Controls - Steam Turbine</v>
          </cell>
        </row>
        <row r="11726">
          <cell r="H11726" t="str">
            <v>4313 Steam Turbine Control System - logic problems - Controls - Steam Turbine</v>
          </cell>
        </row>
        <row r="11727">
          <cell r="H11727" t="str">
            <v>4314 Steam Turbine Control System - upgrades - Controls - Steam Turbine</v>
          </cell>
        </row>
        <row r="11728">
          <cell r="H11728" t="str">
            <v>4000 Outer casing - High Pressure Turbine - Steam Turbine</v>
          </cell>
        </row>
        <row r="11729">
          <cell r="H11729" t="str">
            <v>4001 Inner casing - High Pressure Turbine - Steam Turbine</v>
          </cell>
        </row>
        <row r="11730">
          <cell r="H11730" t="str">
            <v>4009 Nozzle bolting - High Pressure Turbine - Steam Turbine</v>
          </cell>
        </row>
        <row r="11731">
          <cell r="H11731" t="str">
            <v>4010 Nozzles and nozzle blocks - High Pressure Turbine - Steam Turbine</v>
          </cell>
        </row>
        <row r="11732">
          <cell r="H11732" t="str">
            <v>4011 Diaphragms - High Pressure Turbine - Steam Turbine</v>
          </cell>
        </row>
        <row r="11733">
          <cell r="H11733" t="str">
            <v>4012 Buckets or blades - High Pressure Turbine - Steam Turbine</v>
          </cell>
        </row>
        <row r="11734">
          <cell r="H11734" t="str">
            <v>4013 Diaphragms unit and shroud type - High Pressure Turbine - Steam Turbine</v>
          </cell>
        </row>
        <row r="11735">
          <cell r="H11735" t="str">
            <v>4014 Bucket or blade fouling - High Pressure Turbine - Steam Turbine</v>
          </cell>
        </row>
        <row r="11736">
          <cell r="H11736" t="str">
            <v>4015 Wheels or spindles - High Pressure Turbine - Steam Turbine</v>
          </cell>
        </row>
        <row r="11737">
          <cell r="H11737" t="str">
            <v>4020 Shaft seals - High Pressure Turbine - Steam Turbine</v>
          </cell>
        </row>
        <row r="11738">
          <cell r="H11738" t="str">
            <v>4021 Dummy rings - High Pressure Turbine - Steam Turbine</v>
          </cell>
        </row>
        <row r="11739">
          <cell r="H11739" t="str">
            <v>4022 Gland rings - High Pressure Turbine - Steam Turbine</v>
          </cell>
        </row>
        <row r="11740">
          <cell r="H11740" t="str">
            <v>4030 Rotor shaft - High Pressure Turbine - Steam Turbine</v>
          </cell>
        </row>
        <row r="11741">
          <cell r="H11741" t="str">
            <v>4040 Bearings - High Pressure Turbine - Steam Turbine</v>
          </cell>
        </row>
        <row r="11742">
          <cell r="H11742" t="str">
            <v>4041 Thrust bearings - High Pressure Turbine - Steam Turbine</v>
          </cell>
        </row>
        <row r="11743">
          <cell r="H11743" t="str">
            <v>4099 Other high pressure turbine problems - High Pressure Turbine - Steam Turbine</v>
          </cell>
        </row>
        <row r="11744">
          <cell r="H11744" t="str">
            <v>4100 Outer casing - Intermediate Pressure Turbine - Steam Turbine</v>
          </cell>
        </row>
        <row r="11745">
          <cell r="H11745" t="str">
            <v>4101 Inner casing - Intermediate Pressure Turbine - Steam Turbine</v>
          </cell>
        </row>
        <row r="11746">
          <cell r="H11746" t="str">
            <v>4109 Nozzle bolting - Intermediate Pressure Turbine - Steam Turbine</v>
          </cell>
        </row>
        <row r="11747">
          <cell r="H11747" t="str">
            <v>4110 Nozzles and nozzle blocks - Intermediate Pressure Turbine - Steam Turbine</v>
          </cell>
        </row>
        <row r="11748">
          <cell r="H11748" t="str">
            <v>4111 Diaphragms - Intermediate Pressure Turbine - Steam Turbine</v>
          </cell>
        </row>
        <row r="11749">
          <cell r="H11749" t="str">
            <v>4112 Buckets or blades - Intermediate Pressure Turbine - Steam Turbine</v>
          </cell>
        </row>
        <row r="11750">
          <cell r="H11750" t="str">
            <v>4113 Bucket or blade fouling - Intermediate Pressure Turbine - Steam Turbine</v>
          </cell>
        </row>
        <row r="11751">
          <cell r="H11751" t="str">
            <v>4115 Wheels or spindles - Intermediate Pressure Turbine - Steam Turbine</v>
          </cell>
        </row>
        <row r="11752">
          <cell r="H11752" t="str">
            <v>4120 Shaft seals - Intermediate Pressure Turbine - Steam Turbine</v>
          </cell>
        </row>
        <row r="11753">
          <cell r="H11753" t="str">
            <v>4121 Dummy rings - Intermediate Pressure Turbine - Steam Turbine</v>
          </cell>
        </row>
        <row r="11754">
          <cell r="H11754" t="str">
            <v>4122 Gland rings - Intermediate Pressure Turbine - Steam Turbine</v>
          </cell>
        </row>
        <row r="11755">
          <cell r="H11755" t="str">
            <v>4130 Rotor shaft - Intermediate Pressure Turbine - Steam Turbine</v>
          </cell>
        </row>
        <row r="11756">
          <cell r="H11756" t="str">
            <v>4140 Bearings - Intermediate Pressure Turbine - Steam Turbine</v>
          </cell>
        </row>
        <row r="11757">
          <cell r="H11757" t="str">
            <v>4141 Thrust bearings - Intermediate Pressure Turbine - Steam Turbine</v>
          </cell>
        </row>
        <row r="11758">
          <cell r="H11758" t="str">
            <v>4199 Other intermediate pressure turbine problems - Intermediate Pressure Turbine - Steam Turbine</v>
          </cell>
        </row>
        <row r="11759">
          <cell r="H11759" t="str">
            <v>4200 Outer casing - Low Pressure Turbine - Steam Turbine</v>
          </cell>
        </row>
        <row r="11760">
          <cell r="H11760" t="str">
            <v>4201 Inner casing - Low Pressure Turbine - Steam Turbine</v>
          </cell>
        </row>
        <row r="11761">
          <cell r="H11761" t="str">
            <v>4209 Nozzle bolting - Low Pressure Turbine - Steam Turbine</v>
          </cell>
        </row>
        <row r="11762">
          <cell r="H11762" t="str">
            <v>4210 Nozzles and nozzle blocks - Low Pressure Turbine - Steam Turbine</v>
          </cell>
        </row>
        <row r="11763">
          <cell r="H11763" t="str">
            <v>4211 Diaphragms - Low Pressure Turbine - Steam Turbine</v>
          </cell>
        </row>
        <row r="11764">
          <cell r="H11764" t="str">
            <v>4212 Buckets or blades - Low Pressure Turbine - Steam Turbine</v>
          </cell>
        </row>
        <row r="11765">
          <cell r="H11765" t="str">
            <v>4213 Bucket or blade fouling - Low Pressure Turbine - Steam Turbine</v>
          </cell>
        </row>
        <row r="11766">
          <cell r="H11766" t="str">
            <v>4215 Wheels or spindles - Low Pressure Turbine - Steam Turbine</v>
          </cell>
        </row>
        <row r="11767">
          <cell r="H11767" t="str">
            <v>4220 Shaft seals - Low Pressure Turbine - Steam Turbine</v>
          </cell>
        </row>
        <row r="11768">
          <cell r="H11768" t="str">
            <v>4221 Dummy rings - Low Pressure Turbine - Steam Turbine</v>
          </cell>
        </row>
        <row r="11769">
          <cell r="H11769" t="str">
            <v>4222 Gland rings - Low Pressure Turbine - Steam Turbine</v>
          </cell>
        </row>
        <row r="11770">
          <cell r="H11770" t="str">
            <v>4230 Rotor shaft - Low Pressure Turbine - Steam Turbine</v>
          </cell>
        </row>
        <row r="11771">
          <cell r="H11771" t="str">
            <v>4240 Bearings - Low Pressure Turbine - Steam Turbine</v>
          </cell>
        </row>
        <row r="11772">
          <cell r="H11772" t="str">
            <v>4241 Thrust bearings - Low Pressure Turbine - Steam Turbine</v>
          </cell>
        </row>
        <row r="11773">
          <cell r="H11773" t="str">
            <v>4250 Other low pressure turbine problems - Low Pressure Turbine - Steam Turbine</v>
          </cell>
        </row>
        <row r="11774">
          <cell r="H11774" t="str">
            <v>4280 Lube oil pumps - Lube Oil - Steam Turbine</v>
          </cell>
        </row>
        <row r="11775">
          <cell r="H11775" t="str">
            <v>4281 Lube oil coolers - Lube Oil - Steam Turbine</v>
          </cell>
        </row>
        <row r="11776">
          <cell r="H11776" t="str">
            <v>4282 Lube oil conditioners - Lube Oil - Steam Turbine</v>
          </cell>
        </row>
        <row r="11777">
          <cell r="H11777" t="str">
            <v>4283 Lube oil system valves and piping - Lube Oil - Steam Turbine</v>
          </cell>
        </row>
        <row r="11778">
          <cell r="H11778" t="str">
            <v>4284 Lube oil pump drive - Lube Oil - Steam Turbine</v>
          </cell>
        </row>
        <row r="11779">
          <cell r="H11779" t="str">
            <v>4289 Other lube oil system problems - Lube Oil - Steam Turbine</v>
          </cell>
        </row>
        <row r="11780">
          <cell r="H11780" t="str">
            <v>4400 Major turbine overhaul (720 hours or longer) (use for non-specific overhaul only; see page B-CCGT-2) - Miscellaneous (Steam Turbine) - Steam Turbine</v>
          </cell>
        </row>
        <row r="11781">
          <cell r="H11781" t="str">
            <v>4401 Inspection - Miscellaneous (Steam Turbine) - Steam Turbine</v>
          </cell>
        </row>
        <row r="11782">
          <cell r="H11782" t="str">
            <v>4402 Minor turbine overhaul (less than 720 hours) (use for non-specific overhaul only; see page B-CCGT-2) - Miscellaneous (Steam Turbine) - Steam Turbine</v>
          </cell>
        </row>
        <row r="11783">
          <cell r="H11783" t="str">
            <v>4410 Turning gear and motor - Miscellaneous (Steam Turbine) - Steam Turbine</v>
          </cell>
        </row>
        <row r="11784">
          <cell r="H11784" t="str">
            <v>4411 Steam turbine gear box (single shaft configuration) - Miscellaneous (Steam Turbine) - Steam Turbine</v>
          </cell>
        </row>
        <row r="11785">
          <cell r="H11785" t="str">
            <v>4412 Steam turbine clutch (single shaft configuration) - Miscellaneous (Steam Turbine) - Steam Turbine</v>
          </cell>
        </row>
        <row r="11786">
          <cell r="H11786" t="str">
            <v>4415 Shaft coupling mechanism - Miscellaneous (Steam Turbine) - Steam Turbine</v>
          </cell>
        </row>
        <row r="11787">
          <cell r="H11787" t="str">
            <v>4420 Vibration of the turbine generator unit that cannot be attributed to a specific cause such as bearings or blades (use this code for balance moves) - Miscellaneous (Steam Turbine) - Steam Turbine</v>
          </cell>
        </row>
        <row r="11788">
          <cell r="H11788" t="str">
            <v>4430 Gland seal system - Miscellaneous (Steam Turbine) - Steam Turbine</v>
          </cell>
        </row>
        <row r="11789">
          <cell r="H11789" t="str">
            <v>4440 Moisture separator/reheater (nuclear including MSR drains, controls, etc.) - Miscellaneous (Steam Turbine) - Steam Turbine</v>
          </cell>
        </row>
        <row r="11790">
          <cell r="H11790" t="str">
            <v>4445 Steam reheater - Miscellaneous (Steam Turbine) - Steam Turbine</v>
          </cell>
        </row>
        <row r="11791">
          <cell r="H11791" t="str">
            <v>4450 Water induction - Miscellaneous (Steam Turbine) - Steam Turbine</v>
          </cell>
        </row>
        <row r="11792">
          <cell r="H11792" t="str">
            <v>4460 Turbine overspeed trip test - Miscellaneous (Steam Turbine) - Steam Turbine</v>
          </cell>
        </row>
        <row r="11793">
          <cell r="H11793" t="str">
            <v>4470 Differential expansion - Miscellaneous (Steam Turbine) - Steam Turbine</v>
          </cell>
        </row>
        <row r="11794">
          <cell r="H11794" t="str">
            <v>4490 Turbine performance testing (use code 9999 for total unit performance testing) - Miscellaneous (Steam Turbine) - Steam Turbine</v>
          </cell>
        </row>
        <row r="11795">
          <cell r="H11795" t="str">
            <v>4499 Other miscellaneous steam turbine problems - Miscellaneous (Steam Turbine) - Steam Turbine</v>
          </cell>
        </row>
        <row r="11796">
          <cell r="H11796" t="str">
            <v>4270 Crossover or under piping - Piping - Steam Turbine</v>
          </cell>
        </row>
        <row r="11797">
          <cell r="H11797" t="str">
            <v>4279 Miscellaneous turbine piping - Piping - Steam Turbine</v>
          </cell>
        </row>
        <row r="11798">
          <cell r="H11798" t="str">
            <v>4260 Main stop valves - Valves - Steam Turbine</v>
          </cell>
        </row>
        <row r="11799">
          <cell r="H11799" t="str">
            <v>4261 Control valves - Valves - Steam Turbine</v>
          </cell>
        </row>
        <row r="11800">
          <cell r="H11800" t="str">
            <v>4262 Intercept valves - Valves - Steam Turbine</v>
          </cell>
        </row>
        <row r="11801">
          <cell r="H11801" t="str">
            <v>4263 Reheat stop valves - Valves - Steam Turbine</v>
          </cell>
        </row>
        <row r="11802">
          <cell r="H11802" t="str">
            <v>4264 Combined intercept valves - Valves - Steam Turbine</v>
          </cell>
        </row>
        <row r="11803">
          <cell r="H11803" t="str">
            <v>4265 Miscellaneous drain and vent valves - Valves - Steam Turbine</v>
          </cell>
        </row>
        <row r="11804">
          <cell r="H11804" t="str">
            <v>4266 Main stop valve testing - Valves - Steam Turbine</v>
          </cell>
        </row>
        <row r="11805">
          <cell r="H11805" t="str">
            <v>4267 Control valve testing - Valves - Steam Turbine</v>
          </cell>
        </row>
        <row r="11806">
          <cell r="H11806" t="str">
            <v>4268 Reheat/intercept valve testing - Valves - Steam Turbine</v>
          </cell>
        </row>
        <row r="11807">
          <cell r="H11807" t="str">
            <v>4269 Other turbine valves (including LP steam admission valves) - Valves - Steam Turbine</v>
          </cell>
        </row>
        <row r="11808">
          <cell r="H11808" t="str">
            <v>3800 Open cooling water pumps and motors - Auxiliary Systems - Balance of Plant</v>
          </cell>
        </row>
        <row r="11809">
          <cell r="H11809" t="str">
            <v>3801 Open cooling water piping - Auxiliary Systems - Balance of Plant</v>
          </cell>
        </row>
        <row r="11810">
          <cell r="H11810" t="str">
            <v>3802 Open cooling water valves - Auxiliary Systems - Balance of Plant</v>
          </cell>
        </row>
        <row r="11811">
          <cell r="H11811" t="str">
            <v>3803 Open cooling water heat exchangers - Auxiliary Systems - Balance of Plant</v>
          </cell>
        </row>
        <row r="11812">
          <cell r="H11812" t="str">
            <v>3804 Open cooling water system fouling - Auxiliary Systems - Balance of Plant</v>
          </cell>
        </row>
        <row r="11813">
          <cell r="H11813" t="str">
            <v>3805 Open cooling water system instrumentation - Auxiliary Systems - Balance of Plant</v>
          </cell>
        </row>
        <row r="11814">
          <cell r="H11814" t="str">
            <v>3806 Open cooling water strainer - Auxiliary Systems - Balance of Plant</v>
          </cell>
        </row>
        <row r="11815">
          <cell r="H11815" t="str">
            <v>3809 Other open cooling water problems - Auxiliary Systems - Balance of Plant</v>
          </cell>
        </row>
        <row r="11816">
          <cell r="H11816" t="str">
            <v>3810 Service water pumps and motors - Auxiliary Systems - Balance of Plant</v>
          </cell>
        </row>
        <row r="11817">
          <cell r="H11817" t="str">
            <v>3811 Service water piping - Auxiliary Systems - Balance of Plant</v>
          </cell>
        </row>
        <row r="11818">
          <cell r="H11818" t="str">
            <v>3812 Service water valves - Auxiliary Systems - Balance of Plant</v>
          </cell>
        </row>
        <row r="11819">
          <cell r="H11819" t="str">
            <v>3813 Service water heat exchangers - Auxiliary Systems - Balance of Plant</v>
          </cell>
        </row>
        <row r="11820">
          <cell r="H11820" t="str">
            <v>3814 Service water system fouling - Auxiliary Systems - Balance of Plant</v>
          </cell>
        </row>
        <row r="11821">
          <cell r="H11821" t="str">
            <v>3815 Service water strainer - Auxiliary Systems - Balance of Plant</v>
          </cell>
        </row>
        <row r="11822">
          <cell r="H11822" t="str">
            <v>3819 Other service water problems - Auxiliary Systems - Balance of Plant</v>
          </cell>
        </row>
        <row r="11823">
          <cell r="H11823" t="str">
            <v>3820 Closed cooling water pumps and motors - Auxiliary Systems - Balance of Plant</v>
          </cell>
        </row>
        <row r="11824">
          <cell r="H11824" t="str">
            <v>3821 Closed cooling water piping - Auxiliary Systems - Balance of Plant</v>
          </cell>
        </row>
        <row r="11825">
          <cell r="H11825" t="str">
            <v>3822 Closed cooling water valves - Auxiliary Systems - Balance of Plant</v>
          </cell>
        </row>
        <row r="11826">
          <cell r="H11826" t="str">
            <v>3823 Closed cooling water heat exchangers - Auxiliary Systems - Balance of Plant</v>
          </cell>
        </row>
        <row r="11827">
          <cell r="H11827" t="str">
            <v>3824 Closed cooling water system fouling - Auxiliary Systems - Balance of Plant</v>
          </cell>
        </row>
        <row r="11828">
          <cell r="H11828" t="str">
            <v>3825 Closed cooling water instrumentation - Auxiliary Systems - Balance of Plant</v>
          </cell>
        </row>
        <row r="11829">
          <cell r="H11829" t="str">
            <v>3826 Closed cooling water strainer - Auxiliary Systems - Balance of Plant</v>
          </cell>
        </row>
        <row r="11830">
          <cell r="H11830" t="str">
            <v>3829 Other closed cooling water system problems - Auxiliary Systems - Balance of Plant</v>
          </cell>
        </row>
        <row r="11831">
          <cell r="H11831" t="str">
            <v>3830 Auxiliary boiler - Auxiliary Systems - Balance of Plant</v>
          </cell>
        </row>
        <row r="11832">
          <cell r="H11832" t="str">
            <v>3831 Auxiliary steam piping - Auxiliary Systems - Balance of Plant</v>
          </cell>
        </row>
        <row r="11833">
          <cell r="H11833" t="str">
            <v>3832 Auxiliary steam valves - Auxiliary Systems - Balance of Plant</v>
          </cell>
        </row>
        <row r="11834">
          <cell r="H11834" t="str">
            <v>3833 Auxiliary steam controls and instruments - Auxiliary Systems - Balance of Plant</v>
          </cell>
        </row>
        <row r="11835">
          <cell r="H11835" t="str">
            <v>3834 Auxiliary boiler tube leaks - Auxiliary Systems - Balance of Plant</v>
          </cell>
        </row>
        <row r="11836">
          <cell r="H11836" t="str">
            <v>3835 Auxiliary boiler burner management system - Auxiliary Systems - Balance of Plant</v>
          </cell>
        </row>
        <row r="11837">
          <cell r="H11837" t="str">
            <v>3836 Steam transfer to other unit - Auxiliary Systems - Balance of Plant</v>
          </cell>
        </row>
        <row r="11838">
          <cell r="H11838" t="str">
            <v>3839 Other auxiliary steam problems (also see extraction steam codes 3520 to 3529; startup bypass codes 0630 to 0660; and soot blower steam code 0870) - Auxiliary Systems - Balance of Plant</v>
          </cell>
        </row>
        <row r="11839">
          <cell r="H11839" t="str">
            <v>3840 Service air compressors - Auxiliary Systems - Balance of Plant</v>
          </cell>
        </row>
        <row r="11840">
          <cell r="H11840" t="str">
            <v>3841 Service air piping - Auxiliary Systems - Balance of Plant</v>
          </cell>
        </row>
        <row r="11841">
          <cell r="H11841" t="str">
            <v>3842 Service air valves - Auxiliary Systems - Balance of Plant</v>
          </cell>
        </row>
        <row r="11842">
          <cell r="H11842" t="str">
            <v>3843 Service air dryers - Auxiliary Systems - Balance of Plant</v>
          </cell>
        </row>
        <row r="11843">
          <cell r="H11843" t="str">
            <v>3844 Soot blowing air compressor and system - Auxiliary Systems - Balance of Plant</v>
          </cell>
        </row>
        <row r="11844">
          <cell r="H11844" t="str">
            <v>3849 Other service air problems - Auxiliary Systems - Balance of Plant</v>
          </cell>
        </row>
        <row r="11845">
          <cell r="H11845" t="str">
            <v>3850 Instrument air compressors - Auxiliary Systems - Balance of Plant</v>
          </cell>
        </row>
        <row r="11846">
          <cell r="H11846" t="str">
            <v>3851 Instrument air piping - Auxiliary Systems - Balance of Plant</v>
          </cell>
        </row>
        <row r="11847">
          <cell r="H11847" t="str">
            <v>3852 Instrument air valves - Auxiliary Systems - Balance of Plant</v>
          </cell>
        </row>
        <row r="11848">
          <cell r="H11848" t="str">
            <v>3853 Instrument air dryers - Auxiliary Systems - Balance of Plant</v>
          </cell>
        </row>
        <row r="11849">
          <cell r="H11849" t="str">
            <v>3854 N2 backup to instrument air - Auxiliary Systems - Balance of Plant</v>
          </cell>
        </row>
        <row r="11850">
          <cell r="H11850" t="str">
            <v>3859 Other instrument air problems - Auxiliary Systems - Balance of Plant</v>
          </cell>
        </row>
        <row r="11851">
          <cell r="H11851" t="str">
            <v>3860 Fire protection system pumps - Auxiliary Systems - Balance of Plant</v>
          </cell>
        </row>
        <row r="11852">
          <cell r="H11852" t="str">
            <v>3861 Fire protection system piping - Auxiliary Systems - Balance of Plant</v>
          </cell>
        </row>
        <row r="11853">
          <cell r="H11853" t="str">
            <v>3862 Fire protection system valves - Auxiliary Systems - Balance of Plant</v>
          </cell>
        </row>
        <row r="11854">
          <cell r="H11854" t="str">
            <v>3863 Fire protection system fouling - Auxiliary Systems - Balance of Plant</v>
          </cell>
        </row>
        <row r="11855">
          <cell r="H11855" t="str">
            <v>3864 Fire protection system instrumentation and controls - Auxiliary Systems - Balance of Plant</v>
          </cell>
        </row>
        <row r="11856">
          <cell r="H11856" t="str">
            <v>3869 Other fire protection system problems - Auxiliary Systems - Balance of Plant</v>
          </cell>
        </row>
        <row r="11857">
          <cell r="H11857" t="str">
            <v>3870 Fuel Gas Compressor and Motors - Auxiliary Systems - Balance of Plant</v>
          </cell>
        </row>
        <row r="11858">
          <cell r="H11858" t="str">
            <v>3871 Fuel Gas Compressor Piping - Auxiliary Systems - Balance of Plant</v>
          </cell>
        </row>
        <row r="11859">
          <cell r="H11859" t="str">
            <v>3875 Fuel Gas Compressor Filters - Auxiliary Systems - Balance of Plant</v>
          </cell>
        </row>
        <row r="11860">
          <cell r="H11860" t="str">
            <v>3876 Fuel Gas Compressor Fire System - Auxiliary Systems - Balance of Plant</v>
          </cell>
        </row>
        <row r="11861">
          <cell r="H11861" t="str">
            <v>3879 Fuel Gas Compressor - other - Auxiliary Systems - Balance of Plant</v>
          </cell>
        </row>
        <row r="11862">
          <cell r="H11862" t="str">
            <v>3880 Seal air fan - Auxiliary Systems - Balance of Plant</v>
          </cell>
        </row>
        <row r="11863">
          <cell r="H11863" t="str">
            <v>3881 Seal air fan drive - motor - Auxiliary Systems - Balance of Plant</v>
          </cell>
        </row>
        <row r="11864">
          <cell r="H11864" t="str">
            <v>3882 Seal air control dampers and drives - Auxiliary Systems - Balance of Plant</v>
          </cell>
        </row>
        <row r="11865">
          <cell r="H11865" t="str">
            <v>3883 Seal air filters - Auxiliary Systems - Balance of Plant</v>
          </cell>
        </row>
        <row r="11866">
          <cell r="H11866" t="str">
            <v>3889 Other seal air fan problems - Auxiliary Systems - Balance of Plant</v>
          </cell>
        </row>
        <row r="11867">
          <cell r="H11867" t="str">
            <v>3898 Miscellaneous plant auxiliary process and services instrumentation and controls - Auxiliary Systems - Balance of Plant</v>
          </cell>
        </row>
        <row r="11868">
          <cell r="H11868" t="str">
            <v>3899 Other miscellaneous auxiliary system problems - Auxiliary Systems - Balance of Plant</v>
          </cell>
        </row>
        <row r="11869">
          <cell r="H11869" t="str">
            <v>6299 Other combined cycle block problems (Use other gas turbine problem codes, other steam turbine codes, etc., whenever appropriate.) - Auxiliary Systems - Balance of Plant</v>
          </cell>
        </row>
        <row r="11870">
          <cell r="H11870" t="str">
            <v>6399 Other coal gasification equipment problems - Auxiliary Systems - Balance of Plant</v>
          </cell>
        </row>
        <row r="11871">
          <cell r="H11871" t="str">
            <v>3210 Circulating water pumps - Circulating Water Systems - Balance of Plant</v>
          </cell>
        </row>
        <row r="11872">
          <cell r="H11872" t="str">
            <v>3211 Circulating water pump motors - Circulating Water Systems - Balance of Plant</v>
          </cell>
        </row>
        <row r="11873">
          <cell r="H11873" t="str">
            <v>3220 Circulating water piping - Circulating Water Systems - Balance of Plant</v>
          </cell>
        </row>
        <row r="11874">
          <cell r="H11874" t="str">
            <v>3221 Circulating water piping fouling - Circulating Water Systems - Balance of Plant</v>
          </cell>
        </row>
        <row r="11875">
          <cell r="H11875" t="str">
            <v>3230 Circulating water valves - Circulating Water Systems - Balance of Plant</v>
          </cell>
        </row>
        <row r="11876">
          <cell r="H11876" t="str">
            <v>3231 Waterbox - Circulating Water Systems - Balance of Plant</v>
          </cell>
        </row>
        <row r="11877">
          <cell r="H11877" t="str">
            <v>3232 Condenser tube cleaning system including debris filter - Circulating Water Systems - Balance of Plant</v>
          </cell>
        </row>
        <row r="11878">
          <cell r="H11878" t="str">
            <v>3233 Circulating water priming system - Circulating Water Systems - Balance of Plant</v>
          </cell>
        </row>
        <row r="11879">
          <cell r="H11879" t="str">
            <v>3235 Cooling tower booster pump - Circulating Water Systems - Balance of Plant</v>
          </cell>
        </row>
        <row r="11880">
          <cell r="H11880" t="str">
            <v>3236 Cooling tower booster motor - Circulating Water Systems - Balance of Plant</v>
          </cell>
        </row>
        <row r="11881">
          <cell r="H11881" t="str">
            <v>3238 Cooling tower fan motors - Circulating Water Systems - Balance of Plant</v>
          </cell>
        </row>
        <row r="11882">
          <cell r="H11882" t="str">
            <v>3239 Cooling tower fan motors - variable speed - Circulating Water Systems - Balance of Plant</v>
          </cell>
        </row>
        <row r="11883">
          <cell r="H11883" t="str">
            <v>3240 Cooling tower fans - Circulating Water Systems - Balance of Plant</v>
          </cell>
        </row>
        <row r="11884">
          <cell r="H11884" t="str">
            <v>3241 Cooling tower efficiency below design - Circulating Water Systems - Balance of Plant</v>
          </cell>
        </row>
        <row r="11885">
          <cell r="H11885" t="str">
            <v>3242 Cooling tower fill damage - Circulating Water Systems - Balance of Plant</v>
          </cell>
        </row>
        <row r="11886">
          <cell r="H11886" t="str">
            <v>3243 Cooling tower icing - Circulating Water Systems - Balance of Plant</v>
          </cell>
        </row>
        <row r="11887">
          <cell r="H11887" t="str">
            <v>3244 Cooling tower fires - Circulating Water Systems - Balance of Plant</v>
          </cell>
        </row>
        <row r="11888">
          <cell r="H11888" t="str">
            <v>3245 Other cooling tower problems - Circulating Water Systems - Balance of Plant</v>
          </cell>
        </row>
        <row r="11889">
          <cell r="H11889" t="str">
            <v>3246 Cooling tower fouling - Circulating Water Systems - Balance of Plant</v>
          </cell>
        </row>
        <row r="11890">
          <cell r="H11890" t="str">
            <v>3247 Cooling tower instrumentation - Circulating Water Systems - Balance of Plant</v>
          </cell>
        </row>
        <row r="11891">
          <cell r="H11891" t="str">
            <v>3248 Cooling Tower Overhaul - Circulating Water Systems - Balance of Plant</v>
          </cell>
        </row>
        <row r="11892">
          <cell r="H11892" t="str">
            <v>3250 Circulating water system instruments and controls - Circulating Water Systems - Balance of Plant</v>
          </cell>
        </row>
        <row r="11893">
          <cell r="H11893" t="str">
            <v>3260 Traveling screens - Circulating Water Systems - Balance of Plant</v>
          </cell>
        </row>
        <row r="11894">
          <cell r="H11894" t="str">
            <v>3261 Traveling screen fouling - Circulating Water Systems - Balance of Plant</v>
          </cell>
        </row>
        <row r="11895">
          <cell r="H11895" t="str">
            <v>3269 Circulating water biological conditions (ie, zebra mussels) - Circulating Water Systems - Balance of Plant</v>
          </cell>
        </row>
        <row r="11896">
          <cell r="H11896" t="str">
            <v>3270 Intake system problems other than traveling screens - Circulating Water Systems - Balance of Plant</v>
          </cell>
        </row>
        <row r="11897">
          <cell r="H11897" t="str">
            <v>3271 Intake grating fouling - Circulating Water Systems - Balance of Plant</v>
          </cell>
        </row>
        <row r="11898">
          <cell r="H11898" t="str">
            <v>3272 Circulating water screenwash system - Circulating Water Systems - Balance of Plant</v>
          </cell>
        </row>
        <row r="11899">
          <cell r="H11899" t="str">
            <v>3273 Debris in circulating water from outside sources (leaves, mud, etc.) - Circulating Water Systems - Balance of Plant</v>
          </cell>
        </row>
        <row r="11900">
          <cell r="H11900" t="str">
            <v>3280 High circulating water temperature (not due to season, tower efficiency below design, or other listed equipment problem) - Circulating Water Systems - Balance of Plant</v>
          </cell>
        </row>
        <row r="11901">
          <cell r="H11901" t="str">
            <v>3281 Circulating water tempering system - Circulating Water Systems - Balance of Plant</v>
          </cell>
        </row>
        <row r="11902">
          <cell r="H11902" t="str">
            <v>3282 Circulating water cooling ponds - Circulating Water Systems - Balance of Plant</v>
          </cell>
        </row>
        <row r="11903">
          <cell r="H11903" t="str">
            <v>3285 Circulating water chemistry - Circulating Water Systems - Balance of Plant</v>
          </cell>
        </row>
        <row r="11904">
          <cell r="H11904" t="str">
            <v>3299 Other circulating water system problems - Circulating Water Systems - Balance of Plant</v>
          </cell>
        </row>
        <row r="11905">
          <cell r="H11905" t="str">
            <v>3300 Condensate water pre-treatment - Condensate System - Balance of Plant</v>
          </cell>
        </row>
        <row r="11906">
          <cell r="H11906" t="str">
            <v>3310 Condensate/hotwell pumps - Condensate System - Balance of Plant</v>
          </cell>
        </row>
        <row r="11907">
          <cell r="H11907" t="str">
            <v>3311 Condensate/hotwell pump motor - Condensate System - Balance of Plant</v>
          </cell>
        </row>
        <row r="11908">
          <cell r="H11908" t="str">
            <v>3312 Condensate booster pump - Condensate System - Balance of Plant</v>
          </cell>
        </row>
        <row r="11909">
          <cell r="H11909" t="str">
            <v>3313 Condensate booster pump motor - Condensate System - Balance of Plant</v>
          </cell>
        </row>
        <row r="11910">
          <cell r="H11910" t="str">
            <v>3314 Condensate booster pump motor - variable speed - Condensate System - Balance of Plant</v>
          </cell>
        </row>
        <row r="11911">
          <cell r="H11911" t="str">
            <v>3315 Condensate booster pump drive (other than 3313 and 3314) - Condensate System - Balance of Plant</v>
          </cell>
        </row>
        <row r="11912">
          <cell r="H11912" t="str">
            <v>3320 Condensate piping - Condensate System - Balance of Plant</v>
          </cell>
        </row>
        <row r="11913">
          <cell r="H11913" t="str">
            <v>3330 Condensate valves - Condensate System - Balance of Plant</v>
          </cell>
        </row>
        <row r="11914">
          <cell r="H11914" t="str">
            <v>3339 LP heater head leaks - Condensate System - Balance of Plant</v>
          </cell>
        </row>
        <row r="11915">
          <cell r="H11915" t="str">
            <v>3340 LP heater tube leaks - Condensate System - Balance of Plant</v>
          </cell>
        </row>
        <row r="11916">
          <cell r="H11916" t="str">
            <v>3341 Other LP heater - general - Condensate System - Balance of Plant</v>
          </cell>
        </row>
        <row r="11917">
          <cell r="H11917" t="str">
            <v>3342 IP heater tube leaks - Condensate System - Balance of Plant</v>
          </cell>
        </row>
        <row r="11918">
          <cell r="H11918" t="str">
            <v>3343 Other IP heater - general - Condensate System - Balance of Plant</v>
          </cell>
        </row>
        <row r="11919">
          <cell r="H11919" t="str">
            <v>3344 Deaerator (including level control) - Condensate System - Balance of Plant</v>
          </cell>
        </row>
        <row r="11920">
          <cell r="H11920" t="str">
            <v>3345 IP heater head leaks - Condensate System - Balance of Plant</v>
          </cell>
        </row>
        <row r="11921">
          <cell r="H11921" t="str">
            <v>3350 Condensate polishing and filtering systems - Condensate System - Balance of Plant</v>
          </cell>
        </row>
        <row r="11922">
          <cell r="H11922" t="str">
            <v>3351 Chemical addition systems - Condensate System - Balance of Plant</v>
          </cell>
        </row>
        <row r="11923">
          <cell r="H11923" t="str">
            <v>3352 Feedwater chemistry (not specific to condenser, polishers, or chemical addition) - Condensate System - Balance of Plant</v>
          </cell>
        </row>
        <row r="11924">
          <cell r="H11924" t="str">
            <v>3360 Condensate makeup and return (including storage tanks) - Condensate System - Balance of Plant</v>
          </cell>
        </row>
        <row r="11925">
          <cell r="H11925" t="str">
            <v>3370 Condensate system controls and instrumentation (not hotwell level, heater level, or deaerator level controls; see codes 3150-3159, 3344, 3502). - Condensate System - Balance of Plant</v>
          </cell>
        </row>
        <row r="11926">
          <cell r="H11926" t="str">
            <v>3380 Condensate coolers - Condensate System - Balance of Plant</v>
          </cell>
        </row>
        <row r="11927">
          <cell r="H11927" t="str">
            <v>3399 Other miscellaneous condensate system problems - Condensate System - Balance of Plant</v>
          </cell>
        </row>
        <row r="11928">
          <cell r="H11928" t="str">
            <v>3110 Condenser tube leaks - Condensing System - Balance of Plant</v>
          </cell>
        </row>
        <row r="11929">
          <cell r="H11929" t="str">
            <v>3111 Condenser tube fouling shell side - Condensing System - Balance of Plant</v>
          </cell>
        </row>
        <row r="11930">
          <cell r="H11930" t="str">
            <v>3112 Condenser tube fouling tube side - Condensing System - Balance of Plant</v>
          </cell>
        </row>
        <row r="11931">
          <cell r="H11931" t="str">
            <v>3113 Condenser tube and water box cleaning (including circulating water flow reversal) - Condensing System - Balance of Plant</v>
          </cell>
        </row>
        <row r="11932">
          <cell r="H11932" t="str">
            <v>3114 Air-cooled condenser tubes - Condensing System - Balance of Plant</v>
          </cell>
        </row>
        <row r="11933">
          <cell r="H11933" t="str">
            <v>3115 Air-cooled condenser pumps - Condensing System - Balance of Plant</v>
          </cell>
        </row>
        <row r="11934">
          <cell r="H11934" t="str">
            <v>3116 Air-cooled condenser fans - Condensing System - Balance of Plant</v>
          </cell>
        </row>
        <row r="11935">
          <cell r="H11935" t="str">
            <v>3117 Air-cooled condenser fan motors - Condensing System - Balance of Plant</v>
          </cell>
        </row>
        <row r="11936">
          <cell r="H11936" t="str">
            <v>3118 Other Air-cooled condenser problems - Condensing System - Balance of Plant</v>
          </cell>
        </row>
        <row r="11937">
          <cell r="H11937" t="str">
            <v>3119 Other condenser tube casing or shell and internal problems - Condensing System - Balance of Plant</v>
          </cell>
        </row>
        <row r="11938">
          <cell r="H11938" t="str">
            <v>3120 Tube sheets - Condensing System - Balance of Plant</v>
          </cell>
        </row>
        <row r="11939">
          <cell r="H11939" t="str">
            <v>3121 Expansion joint - Condensing System - Balance of Plant</v>
          </cell>
        </row>
        <row r="11940">
          <cell r="H11940" t="str">
            <v>3122 Gaskets and seals - Condensing System - Balance of Plant</v>
          </cell>
        </row>
        <row r="11941">
          <cell r="H11941" t="str">
            <v>3123 Hot well - Condensing System - Balance of Plant</v>
          </cell>
        </row>
        <row r="11942">
          <cell r="H11942" t="str">
            <v>3124 Tube sheet fouling - Condensing System - Balance of Plant</v>
          </cell>
        </row>
        <row r="11943">
          <cell r="H11943" t="str">
            <v>3129 Other condenser casing or shell and internal problems - Condensing System - Balance of Plant</v>
          </cell>
        </row>
        <row r="11944">
          <cell r="H11944" t="str">
            <v>3130 Air ejectors - Condensing System - Balance of Plant</v>
          </cell>
        </row>
        <row r="11945">
          <cell r="H11945" t="str">
            <v>3131 Air ejector piping and valves - Condensing System - Balance of Plant</v>
          </cell>
        </row>
        <row r="11946">
          <cell r="H11946" t="str">
            <v>3132 Inter and after condensers - Condensing System - Balance of Plant</v>
          </cell>
        </row>
        <row r="11947">
          <cell r="H11947" t="str">
            <v>3133 Vacuum pumps - Condensing System - Balance of Plant</v>
          </cell>
        </row>
        <row r="11948">
          <cell r="H11948" t="str">
            <v>3134 Vacuum pump piping and valves - Condensing System - Balance of Plant</v>
          </cell>
        </row>
        <row r="11949">
          <cell r="H11949" t="str">
            <v>3135 Vacuum pump motor and auxiliaries - Condensing System - Balance of Plant</v>
          </cell>
        </row>
        <row r="11950">
          <cell r="H11950" t="str">
            <v>3139 Other air extraction system problems - general - Condensing System - Balance of Plant</v>
          </cell>
        </row>
        <row r="11951">
          <cell r="H11951" t="str">
            <v>3149 Loss of vacuum not attributable to a particular component such as air ejectors or valves, or high back pressure not attributable to high circulating water temperature, or vacuum losses from a known cause. - Condensing System - Balance of Plant</v>
          </cell>
        </row>
        <row r="11952">
          <cell r="H11952" t="str">
            <v>3150 Hot well level controls - Condensing System - Balance of Plant</v>
          </cell>
        </row>
        <row r="11953">
          <cell r="H11953" t="str">
            <v>3151 Vacuum pump and air ejector controls - Condensing System - Balance of Plant</v>
          </cell>
        </row>
        <row r="11954">
          <cell r="H11954" t="str">
            <v>3152 Air-cooled condenser controls - Condensing System - Balance of Plant</v>
          </cell>
        </row>
        <row r="11955">
          <cell r="H11955" t="str">
            <v>3159 Other condensing system controls and instruments - Condensing System - Balance of Plant</v>
          </cell>
        </row>
        <row r="11956">
          <cell r="H11956" t="str">
            <v>3170 Condenser inspection (use code 3110 to report looking for tube leaks) - Condensing System - Balance of Plant</v>
          </cell>
        </row>
        <row r="11957">
          <cell r="H11957" t="str">
            <v>3171 Air-cooled condenser inspections - Condensing System - Balance of Plant</v>
          </cell>
        </row>
        <row r="11958">
          <cell r="H11958" t="str">
            <v>3180 Major condenser overhaul - Condensing System - Balance of Plant</v>
          </cell>
        </row>
        <row r="11959">
          <cell r="H11959" t="str">
            <v>3185 Water side cathodic protection - Condensing System - Balance of Plant</v>
          </cell>
        </row>
        <row r="11960">
          <cell r="H11960" t="str">
            <v>3186 Auxiliary condenser and associated equipment - Condensing System - Balance of Plant</v>
          </cell>
        </row>
        <row r="11961">
          <cell r="H11961" t="str">
            <v>3190 Air leakage (for losses not attributable to previously noted equipment related codes) - Condensing System - Balance of Plant</v>
          </cell>
        </row>
        <row r="11962">
          <cell r="H11962" t="str">
            <v>3199 Other miscellaneous condensing system problems - Condensing System - Balance of Plant</v>
          </cell>
        </row>
        <row r="11963">
          <cell r="H11963" t="str">
            <v>3600 Switchyard transformers and associated cooling systems - external (OMC) - Electrical - Balance of Plant</v>
          </cell>
        </row>
        <row r="11964">
          <cell r="H11964" t="str">
            <v>3601 Switchyard transformers and associated cooling systems - external (not OMC) - Electrical - Balance of Plant</v>
          </cell>
        </row>
        <row r="11965">
          <cell r="H11965" t="str">
            <v>3610 Switchyard circuit breakers - external (not OMC) - Electrical - Balance of Plant</v>
          </cell>
        </row>
        <row r="11966">
          <cell r="H11966" t="str">
            <v>3611 Switchyard circuit breakers - external (OMC) - Electrical - Balance of Plant</v>
          </cell>
        </row>
        <row r="11967">
          <cell r="H11967" t="str">
            <v>3612 Switchyard system protection devices - external (OMC) - Electrical - Balance of Plant</v>
          </cell>
        </row>
        <row r="11968">
          <cell r="H11968" t="str">
            <v>3613 Switchyard system protection devices - external (not OMC) - Electrical - Balance of Plant</v>
          </cell>
        </row>
        <row r="11969">
          <cell r="H11969" t="str">
            <v>3618 Other switchyard equipment - external (not OMC) - Electrical - Balance of Plant</v>
          </cell>
        </row>
        <row r="11970">
          <cell r="H11970" t="str">
            <v>3619 Other switchyard equipment - external (OMC) - Electrical - Balance of Plant</v>
          </cell>
        </row>
        <row r="11971">
          <cell r="H11971" t="str">
            <v>3620 Main transformer - Electrical - Balance of Plant</v>
          </cell>
        </row>
        <row r="11972">
          <cell r="H11972" t="str">
            <v>3621 Unit auxiliaries transformer - Electrical - Balance of Plant</v>
          </cell>
        </row>
        <row r="11973">
          <cell r="H11973" t="str">
            <v>3622 Station service startup transformer - Electrical - Balance of Plant</v>
          </cell>
        </row>
        <row r="11974">
          <cell r="H11974" t="str">
            <v>3623 Auxiliary generators - Electrical - Balance of Plant</v>
          </cell>
        </row>
        <row r="11975">
          <cell r="H11975" t="str">
            <v>3624 Auxiliary generator voltage supply system - Electrical - Balance of Plant</v>
          </cell>
        </row>
        <row r="11976">
          <cell r="H11976" t="str">
            <v>3629 Other switchyard or high voltage system problems - external - Electrical - Balance of Plant</v>
          </cell>
        </row>
        <row r="11977">
          <cell r="H11977" t="str">
            <v>3630 400-700 volt transformers - Electrical - Balance of Plant</v>
          </cell>
        </row>
        <row r="11978">
          <cell r="H11978" t="str">
            <v>3631 400-700 volt circuit breakers - Electrical - Balance of Plant</v>
          </cell>
        </row>
        <row r="11979">
          <cell r="H11979" t="str">
            <v>3632 400-700 volt conductors and buses - Electrical - Balance of Plant</v>
          </cell>
        </row>
        <row r="11980">
          <cell r="H11980" t="str">
            <v>3633 400-700 volt insulators - Electrical - Balance of Plant</v>
          </cell>
        </row>
        <row r="11981">
          <cell r="H11981" t="str">
            <v>3634 400-700 volt protection devices - Electrical - Balance of Plant</v>
          </cell>
        </row>
        <row r="11982">
          <cell r="H11982" t="str">
            <v>3639 Other 400-700 volt problems - Electrical - Balance of Plant</v>
          </cell>
        </row>
        <row r="11983">
          <cell r="H11983" t="str">
            <v>3640 AC instrument power transformers - Electrical - Balance of Plant</v>
          </cell>
        </row>
        <row r="11984">
          <cell r="H11984" t="str">
            <v>3641 AC Circuit breakers - Electrical - Balance of Plant</v>
          </cell>
        </row>
        <row r="11985">
          <cell r="H11985" t="str">
            <v>3642 AC Conductors and buses - Electrical - Balance of Plant</v>
          </cell>
        </row>
        <row r="11986">
          <cell r="H11986" t="str">
            <v>3643 AC Inverters - Electrical - Balance of Plant</v>
          </cell>
        </row>
        <row r="11987">
          <cell r="H11987" t="str">
            <v>3644 AC Protection devices - Electrical - Balance of Plant</v>
          </cell>
        </row>
        <row r="11988">
          <cell r="H11988" t="str">
            <v>3649 Other AC instrument power problems - Electrical - Balance of Plant</v>
          </cell>
        </row>
        <row r="11989">
          <cell r="H11989" t="str">
            <v>3650 DC instrument power battery chargers - Electrical - Balance of Plant</v>
          </cell>
        </row>
        <row r="11990">
          <cell r="H11990" t="str">
            <v>3651 DC circuit breakers - Electrical - Balance of Plant</v>
          </cell>
        </row>
        <row r="11991">
          <cell r="H11991" t="str">
            <v>3652 DC conductors and buses - Electrical - Balance of Plant</v>
          </cell>
        </row>
        <row r="11992">
          <cell r="H11992" t="str">
            <v>3653 DC protection devices - Electrical - Balance of Plant</v>
          </cell>
        </row>
        <row r="11993">
          <cell r="H11993" t="str">
            <v>3659 Other DC power problems - Electrical - Balance of Plant</v>
          </cell>
        </row>
        <row r="11994">
          <cell r="H11994" t="str">
            <v>3660 4000-7000 volt transformers - Electrical - Balance of Plant</v>
          </cell>
        </row>
        <row r="11995">
          <cell r="H11995" t="str">
            <v>3661 4000-7000 volt circuit breakers - Electrical - Balance of Plant</v>
          </cell>
        </row>
        <row r="11996">
          <cell r="H11996" t="str">
            <v>3662 4000-7000 volt conductors and buses - Electrical - Balance of Plant</v>
          </cell>
        </row>
        <row r="11997">
          <cell r="H11997" t="str">
            <v>3663 4000-7000 volt insulators - Electrical - Balance of Plant</v>
          </cell>
        </row>
        <row r="11998">
          <cell r="H11998" t="str">
            <v>3664 4000-7000 volt protection devices - Electrical - Balance of Plant</v>
          </cell>
        </row>
        <row r="11999">
          <cell r="H11999" t="str">
            <v>3669 Other 4000-7000 volt problems - Electrical - Balance of Plant</v>
          </cell>
        </row>
        <row r="12000">
          <cell r="H12000" t="str">
            <v>3670 12-15kV transformers - Electrical - Balance of Plant</v>
          </cell>
        </row>
        <row r="12001">
          <cell r="H12001" t="str">
            <v>3671 12-15kV circuit breakers - Electrical - Balance of Plant</v>
          </cell>
        </row>
        <row r="12002">
          <cell r="H12002" t="str">
            <v>3672 12-15kV conductors and buses - Electrical - Balance of Plant</v>
          </cell>
        </row>
        <row r="12003">
          <cell r="H12003" t="str">
            <v>3673 12-15kV insulators - Electrical - Balance of Plant</v>
          </cell>
        </row>
        <row r="12004">
          <cell r="H12004" t="str">
            <v>3674 12-15kV protection devices - Electrical - Balance of Plant</v>
          </cell>
        </row>
        <row r="12005">
          <cell r="H12005" t="str">
            <v>3679 Other 12-15kV problems - Electrical - Balance of Plant</v>
          </cell>
        </row>
        <row r="12006">
          <cell r="H12006" t="str">
            <v>3680 Other voltage transformers - Electrical - Balance of Plant</v>
          </cell>
        </row>
        <row r="12007">
          <cell r="H12007" t="str">
            <v>3681 Other voltage circuit breakers - Electrical - Balance of Plant</v>
          </cell>
        </row>
        <row r="12008">
          <cell r="H12008" t="str">
            <v>3682 Other voltage conductors and buses - Electrical - Balance of Plant</v>
          </cell>
        </row>
        <row r="12009">
          <cell r="H12009" t="str">
            <v>3683 Other voltage insulators - Electrical - Balance of Plant</v>
          </cell>
        </row>
        <row r="12010">
          <cell r="H12010" t="str">
            <v>3684 Other voltage protection devices - Electrical - Balance of Plant</v>
          </cell>
        </row>
        <row r="12011">
          <cell r="H12011" t="str">
            <v>3689 Other voltage problems - Electrical - Balance of Plant</v>
          </cell>
        </row>
        <row r="12012">
          <cell r="H12012" t="str">
            <v>3690 Station Service Power Distribution System, General - Electrical - Balance of Plant</v>
          </cell>
        </row>
        <row r="12013">
          <cell r="H12013" t="str">
            <v>3700 Power Station switchyard (non generating unit equipment) - Power Station Switchyard - Balance of Plant</v>
          </cell>
        </row>
        <row r="12014">
          <cell r="H12014" t="str">
            <v>3710 Transmission line (connected to powerhouse switchyard to 1st Substation) - Power Station Switchyard - Balance of Plant</v>
          </cell>
        </row>
        <row r="12015">
          <cell r="H12015" t="str">
            <v>3720 Transmission equipment at the 1st substation (see code 9300 if applicable) - Power Station Switchyard - Balance of Plant</v>
          </cell>
        </row>
        <row r="12016">
          <cell r="H12016" t="str">
            <v>3730 Transmission equipment beyond the 1st substation (see code 9300 if applicable) - Power Station Switchyard - Balance of Plant</v>
          </cell>
        </row>
        <row r="12017">
          <cell r="H12017" t="str">
            <v>3520 HP Extraction steam piping - Extraction Steam - Balance of Plant</v>
          </cell>
        </row>
        <row r="12018">
          <cell r="H12018" t="str">
            <v>3521 HP Extraction steam valves - Extraction Steam - Balance of Plant</v>
          </cell>
        </row>
        <row r="12019">
          <cell r="H12019" t="str">
            <v>3522 HP Extraction steam instruments and controls - Extraction Steam - Balance of Plant</v>
          </cell>
        </row>
        <row r="12020">
          <cell r="H12020" t="str">
            <v>3529 Other HP extraction steam system problems - Extraction Steam - Balance of Plant</v>
          </cell>
        </row>
        <row r="12021">
          <cell r="H12021" t="str">
            <v>3530 IP Extraction steam piping - Extraction Steam - Balance of Plant</v>
          </cell>
        </row>
        <row r="12022">
          <cell r="H12022" t="str">
            <v>3531 IP Extraction steam valves - Extraction Steam - Balance of Plant</v>
          </cell>
        </row>
        <row r="12023">
          <cell r="H12023" t="str">
            <v>3532 IP Extraction steam instruments and controls - Extraction Steam - Balance of Plant</v>
          </cell>
        </row>
        <row r="12024">
          <cell r="H12024" t="str">
            <v>3539 Other IP extraction steam system problems - Extraction Steam - Balance of Plant</v>
          </cell>
        </row>
        <row r="12025">
          <cell r="H12025" t="str">
            <v>3540 LP Extraction steam piping - Extraction Steam - Balance of Plant</v>
          </cell>
        </row>
        <row r="12026">
          <cell r="H12026" t="str">
            <v>3541 LP Extraction steam valves - Extraction Steam - Balance of Plant</v>
          </cell>
        </row>
        <row r="12027">
          <cell r="H12027" t="str">
            <v>3542 LP Extraction steam instruments and controls - Extraction Steam - Balance of Plant</v>
          </cell>
        </row>
        <row r="12028">
          <cell r="H12028" t="str">
            <v>3549 Other LP extraction steam system problems - Extraction Steam - Balance of Plant</v>
          </cell>
        </row>
        <row r="12029">
          <cell r="H12029" t="str">
            <v>3401 Startup feedwater pump - Feedwater System - Balance of Plant</v>
          </cell>
        </row>
        <row r="12030">
          <cell r="H12030" t="str">
            <v>3402 Startup feedwater pump drives - all types - Feedwater System - Balance of Plant</v>
          </cell>
        </row>
        <row r="12031">
          <cell r="H12031" t="str">
            <v>3407 Feedwater pump suction screens - Feedwater System - Balance of Plant</v>
          </cell>
        </row>
        <row r="12032">
          <cell r="H12032" t="str">
            <v>3408 Feedwater pump drive - local controls - Feedwater System - Balance of Plant</v>
          </cell>
        </row>
        <row r="12033">
          <cell r="H12033" t="str">
            <v>3409 Feedwater pump drive motor - variable speed - Feedwater System - Balance of Plant</v>
          </cell>
        </row>
        <row r="12034">
          <cell r="H12034" t="str">
            <v>3410 Feedwater pump - Feedwater System - Balance of Plant</v>
          </cell>
        </row>
        <row r="12035">
          <cell r="H12035" t="str">
            <v>3411 Feedwater pump drive - motor - Feedwater System - Balance of Plant</v>
          </cell>
        </row>
        <row r="12036">
          <cell r="H12036" t="str">
            <v>3412 Feedwater pump drive - steam turbine - Feedwater System - Balance of Plant</v>
          </cell>
        </row>
        <row r="12037">
          <cell r="H12037" t="str">
            <v>3413 Feedwater pump coupling and drive shaft - Feedwater System - Balance of Plant</v>
          </cell>
        </row>
        <row r="12038">
          <cell r="H12038" t="str">
            <v>3414 Feedwater pump local controls - Feedwater System - Balance of Plant</v>
          </cell>
        </row>
        <row r="12039">
          <cell r="H12039" t="str">
            <v>3415 Feedwater pump/drive lube oil system - Feedwater System - Balance of Plant</v>
          </cell>
        </row>
        <row r="12040">
          <cell r="H12040" t="str">
            <v>3416 Other feedwater pump problems - Feedwater System - Balance of Plant</v>
          </cell>
        </row>
        <row r="12041">
          <cell r="H12041" t="str">
            <v>3417 Feedwater pump drive - main shaft - Feedwater System - Balance of Plant</v>
          </cell>
        </row>
        <row r="12042">
          <cell r="H12042" t="str">
            <v>3418 Feedwater pump drive - other - Feedwater System - Balance of Plant</v>
          </cell>
        </row>
        <row r="12043">
          <cell r="H12043" t="str">
            <v>3419 Feedwater pump drive - gear - Feedwater System - Balance of Plant</v>
          </cell>
        </row>
        <row r="12044">
          <cell r="H12044" t="str">
            <v>3420 Feedwater piping and supports - Feedwater System - Balance of Plant</v>
          </cell>
        </row>
        <row r="12045">
          <cell r="H12045" t="str">
            <v>3430 Feedwater regulating (boiler level control) valve - Feedwater System - Balance of Plant</v>
          </cell>
        </row>
        <row r="12046">
          <cell r="H12046" t="str">
            <v>3431 Other feedwater valves - Feedwater System - Balance of Plant</v>
          </cell>
        </row>
        <row r="12047">
          <cell r="H12047" t="str">
            <v>3439 HP heater head leaks - Feedwater System - Balance of Plant</v>
          </cell>
        </row>
        <row r="12048">
          <cell r="H12048" t="str">
            <v>3440 High pressure heater tube leaks - Feedwater System - Balance of Plant</v>
          </cell>
        </row>
        <row r="12049">
          <cell r="H12049" t="str">
            <v>3441 Other high pressure heater problems (see condensate system for LP and IP heater codes) - Feedwater System - Balance of Plant</v>
          </cell>
        </row>
        <row r="12050">
          <cell r="H12050" t="str">
            <v>3451 Feedwater booster pump suction screens - Feedwater System - Balance of Plant</v>
          </cell>
        </row>
        <row r="12051">
          <cell r="H12051" t="str">
            <v>3452 Feedwater booster pump drive - local controls - Feedwater System - Balance of Plant</v>
          </cell>
        </row>
        <row r="12052">
          <cell r="H12052" t="str">
            <v>3453 Feedwater booster pump drive motor - variable speed - Feedwater System - Balance of Plant</v>
          </cell>
        </row>
        <row r="12053">
          <cell r="H12053" t="str">
            <v>3454 Feedwater booster pump - Feedwater System - Balance of Plant</v>
          </cell>
        </row>
        <row r="12054">
          <cell r="H12054" t="str">
            <v>3455 Feedwater booster pump drive - motor - Feedwater System - Balance of Plant</v>
          </cell>
        </row>
        <row r="12055">
          <cell r="H12055" t="str">
            <v>3456 Feedwater booster pump drive - steam turbine - Feedwater System - Balance of Plant</v>
          </cell>
        </row>
        <row r="12056">
          <cell r="H12056" t="str">
            <v>3457 Feedwater booster pump coupling and drive shaft - Feedwater System - Balance of Plant</v>
          </cell>
        </row>
        <row r="12057">
          <cell r="H12057" t="str">
            <v>3458 Feedwater booster pump local controls - Feedwater System - Balance of Plant</v>
          </cell>
        </row>
        <row r="12058">
          <cell r="H12058" t="str">
            <v>3459 Feedwater booster pump/drive lube oil system - Feedwater System - Balance of Plant</v>
          </cell>
        </row>
        <row r="12059">
          <cell r="H12059" t="str">
            <v>3460 Other feedwater booster pump problems - Feedwater System - Balance of Plant</v>
          </cell>
        </row>
        <row r="12060">
          <cell r="H12060" t="str">
            <v>3461 Feedwater booster pump drive - main shaft - Feedwater System - Balance of Plant</v>
          </cell>
        </row>
        <row r="12061">
          <cell r="H12061" t="str">
            <v>3462 Feedwater booster pump drive - other - Feedwater System - Balance of Plant</v>
          </cell>
        </row>
        <row r="12062">
          <cell r="H12062" t="str">
            <v>3463 Feedwater booster pump drive - gear - Feedwater System - Balance of Plant</v>
          </cell>
        </row>
        <row r="12063">
          <cell r="H12063" t="str">
            <v>3499 Other feedwater system problems - Feedwater System - Balance of Plant</v>
          </cell>
        </row>
        <row r="12064">
          <cell r="H12064" t="str">
            <v>3501 Heater drain pumps - Heater Drain Systems - Balance of Plant</v>
          </cell>
        </row>
        <row r="12065">
          <cell r="H12065" t="str">
            <v>3502 Heater level control - Heater Drain Systems - Balance of Plant</v>
          </cell>
        </row>
        <row r="12066">
          <cell r="H12066" t="str">
            <v>3503 Heater drain piping - Heater Drain Systems - Balance of Plant</v>
          </cell>
        </row>
        <row r="12067">
          <cell r="H12067" t="str">
            <v>3504 Heater drain valves - Heater Drain Systems - Balance of Plant</v>
          </cell>
        </row>
        <row r="12068">
          <cell r="H12068" t="str">
            <v>3505 Heater drain pump drive - Heater Drain Systems - Balance of Plant</v>
          </cell>
        </row>
        <row r="12069">
          <cell r="H12069" t="str">
            <v>3509 Other heater drain system problems - Heater Drain Systems - Balance of Plant</v>
          </cell>
        </row>
        <row r="12070">
          <cell r="H12070" t="str">
            <v>3950 Process computer - Miscellaneous (Balance of Plant) - Balance of Plant</v>
          </cell>
        </row>
        <row r="12071">
          <cell r="H12071" t="str">
            <v>3960 Thermal derating (thermal efficiency losses in balance of plant when specific cause(s) unknown) - Miscellaneous (Balance of Plant) - Balance of Plant</v>
          </cell>
        </row>
        <row r="12072">
          <cell r="H12072" t="str">
            <v>3970 Distributive Control System (DCS) - process computer - Miscellaneous (Balance of Plant) - Balance of Plant</v>
          </cell>
        </row>
        <row r="12073">
          <cell r="H12073" t="str">
            <v>3971 DCS - data highway - Miscellaneous (Balance of Plant) - Balance of Plant</v>
          </cell>
        </row>
        <row r="12074">
          <cell r="H12074" t="str">
            <v>3972 DCS - hardware problems (including card failure) - Miscellaneous (Balance of Plant) - Balance of Plant</v>
          </cell>
        </row>
        <row r="12075">
          <cell r="H12075" t="str">
            <v>3973 DCS - internal and termination wiring - Miscellaneous (Balance of Plant) - Balance of Plant</v>
          </cell>
        </row>
        <row r="12076">
          <cell r="H12076" t="str">
            <v>3974 DCS - logic problems - Miscellaneous (Balance of Plant) - Balance of Plant</v>
          </cell>
        </row>
        <row r="12077">
          <cell r="H12077" t="str">
            <v>3975 DCS - upgrades - Miscellaneous (Balance of Plant) - Balance of Plant</v>
          </cell>
        </row>
        <row r="12078">
          <cell r="H12078" t="str">
            <v>3979 Other DCS problems - Miscellaneous (Balance of Plant) - Balance of Plant</v>
          </cell>
        </row>
        <row r="12079">
          <cell r="H12079" t="str">
            <v>3980 Programmable Logic Controller (PLC) - Miscellaneous (Balance of Plant) - Balance of Plant</v>
          </cell>
        </row>
        <row r="12080">
          <cell r="H12080" t="str">
            <v>3982 PLC - hardware problems (including card failure) - Miscellaneous (Balance of Plant) - Balance of Plant</v>
          </cell>
        </row>
        <row r="12081">
          <cell r="H12081" t="str">
            <v>3989 Other PLC problems - Miscellaneous (Balance of Plant) - Balance of Plant</v>
          </cell>
        </row>
        <row r="12082">
          <cell r="H12082" t="str">
            <v>3998 Balance of plant overhaul/outage - Miscellaneous (Balance of Plant) - Balance of Plant</v>
          </cell>
        </row>
        <row r="12083">
          <cell r="H12083" t="str">
            <v>3999 Other miscellaneous balance of plant problems - Miscellaneous (Balance of Plant) - Balance of Plant</v>
          </cell>
        </row>
        <row r="12084">
          <cell r="H12084" t="str">
            <v>3290 Waste water (zero discharge) tanks, pumps, and motors - Waste Water (zero discharge) Systems - Balance of Plant</v>
          </cell>
        </row>
        <row r="12085">
          <cell r="H12085" t="str">
            <v>3291 Waste water (zero discharge) system fouling - Waste Water (zero discharge) Systems - Balance of Plant</v>
          </cell>
        </row>
        <row r="12086">
          <cell r="H12086" t="str">
            <v>3292 Waste water (zero discharge) piping - Waste Water (zero discharge) Systems - Balance of Plant</v>
          </cell>
        </row>
        <row r="12087">
          <cell r="H12087" t="str">
            <v>3293 Waste water (zero discharge) valves - Waste Water (zero discharge) Systems - Balance of Plant</v>
          </cell>
        </row>
        <row r="12088">
          <cell r="H12088" t="str">
            <v>3294 Waste water (zero discharge) controls and instrumentation - Waste Water (zero discharge) Systems - Balance of Plant</v>
          </cell>
        </row>
        <row r="12089">
          <cell r="H12089" t="str">
            <v>3295 Other waste water (zero discharge) problems - Waste Water (zero discharge) Systems - Balance of Plant</v>
          </cell>
        </row>
        <row r="12090">
          <cell r="H12090" t="str">
            <v>160 Bed material tanks/hoppers - Bed Material Preparation System (FBC only) - Boiler</v>
          </cell>
        </row>
        <row r="12091">
          <cell r="H12091" t="str">
            <v>162 Bed material conveyors - Bed Material Preparation System (FBC only) - Boiler</v>
          </cell>
        </row>
        <row r="12092">
          <cell r="H12092" t="str">
            <v>163 Bed material feeders - Bed Material Preparation System (FBC only) - Boiler</v>
          </cell>
        </row>
        <row r="12093">
          <cell r="H12093" t="str">
            <v>164 Bed material feeder motors - Bed Material Preparation System (FBC only) - Boiler</v>
          </cell>
        </row>
        <row r="12094">
          <cell r="H12094" t="str">
            <v>165 Bed material crushers - Bed Material Preparation System (FBC only) - Boiler</v>
          </cell>
        </row>
        <row r="12095">
          <cell r="H12095" t="str">
            <v>166 Bed material crusher motors - Bed Material Preparation System (FBC only) - Boiler</v>
          </cell>
        </row>
        <row r="12096">
          <cell r="H12096" t="str">
            <v>167 Bed material screens - Bed Material Preparation System (FBC only) - Boiler</v>
          </cell>
        </row>
        <row r="12097">
          <cell r="H12097" t="str">
            <v>168 Bed material blowers/fans - Bed Material Preparation System (FBC only) - Boiler</v>
          </cell>
        </row>
        <row r="12098">
          <cell r="H12098" t="str">
            <v>169 Bed material blower/fan motors - Bed Material Preparation System (FBC only) - Boiler</v>
          </cell>
        </row>
        <row r="12099">
          <cell r="H12099" t="str">
            <v>170 Bed material cyclone - Bed Material Preparation System (FBC only) - Boiler</v>
          </cell>
        </row>
        <row r="12100">
          <cell r="H12100" t="str">
            <v>171 Bed material baghouse - Bed Material Preparation System (FBC only) - Boiler</v>
          </cell>
        </row>
        <row r="12101">
          <cell r="H12101" t="str">
            <v>172 Bed material drying equipment - Bed Material Preparation System (FBC only) - Boiler</v>
          </cell>
        </row>
        <row r="12102">
          <cell r="H12102" t="str">
            <v>173 Bed material pneumatic transport system including piping and valves - Bed Material Preparation System (FBC only) - Boiler</v>
          </cell>
        </row>
        <row r="12103">
          <cell r="H12103" t="str">
            <v>174 Other bed material handling equipment - Bed Material Preparation System (FBC only) - Boiler</v>
          </cell>
        </row>
        <row r="12104">
          <cell r="H12104" t="str">
            <v>930 Bed material coolers - Bed Material Removal System - Boiler</v>
          </cell>
        </row>
        <row r="12105">
          <cell r="H12105" t="str">
            <v>931 Bed material transport piping/valves - Bed Material Removal System - Boiler</v>
          </cell>
        </row>
        <row r="12106">
          <cell r="H12106" t="str">
            <v>932 Bed material transport tanks/hoppers - Bed Material Removal System - Boiler</v>
          </cell>
        </row>
        <row r="12107">
          <cell r="H12107" t="str">
            <v>933 Bed material fans/blowers - Bed Material Removal System - Boiler</v>
          </cell>
        </row>
        <row r="12108">
          <cell r="H12108" t="str">
            <v>934 Bed material fan/blower motors - Bed Material Removal System - Boiler</v>
          </cell>
        </row>
        <row r="12109">
          <cell r="H12109" t="str">
            <v>935 Bed material disposal conditioner - Bed Material Removal System - Boiler</v>
          </cell>
        </row>
        <row r="12110">
          <cell r="H12110" t="str">
            <v>936 Bed material conveyors - Bed Material Removal System - Boiler</v>
          </cell>
        </row>
        <row r="12111">
          <cell r="H12111" t="str">
            <v>937 Bed material mechanical separators and baghouse - Bed Material Removal System - Boiler</v>
          </cell>
        </row>
        <row r="12112">
          <cell r="H12112" t="str">
            <v>950 Other bed material system problems - Bed Material Removal System - Boiler</v>
          </cell>
        </row>
        <row r="12113">
          <cell r="H12113" t="str">
            <v>951 Char reinjection feeders - Bed Solids Recirculation - Boiler</v>
          </cell>
        </row>
        <row r="12114">
          <cell r="H12114" t="str">
            <v>952 Char reinjection piping/valves - Bed Solids Recirculation - Boiler</v>
          </cell>
        </row>
        <row r="12115">
          <cell r="H12115" t="str">
            <v>953 Char reinjection controls - Bed Solids Recirculation - Boiler</v>
          </cell>
        </row>
        <row r="12116">
          <cell r="H12116" t="str">
            <v>959 Other char reinjection equipment problems - Bed Solids Recirculation - Boiler</v>
          </cell>
        </row>
        <row r="12117">
          <cell r="H12117" t="str">
            <v>960 Char transport piping and valves - Bed Solids Recirculation - Boiler</v>
          </cell>
        </row>
        <row r="12118">
          <cell r="H12118" t="str">
            <v>961 Char transfer tanks/hoppers - Bed Solids Recirculation - Boiler</v>
          </cell>
        </row>
        <row r="12119">
          <cell r="H12119" t="str">
            <v>962 Char conditioner - Bed Solids Recirculation - Boiler</v>
          </cell>
        </row>
        <row r="12120">
          <cell r="H12120" t="str">
            <v>969 Other char equipment problems - Bed Solids Recirculation - Boiler</v>
          </cell>
        </row>
        <row r="12121">
          <cell r="H12121" t="str">
            <v>970 Flue gas-solids separator - Bed Solids Recirculation - Boiler</v>
          </cell>
        </row>
        <row r="12122">
          <cell r="H12122" t="str">
            <v>971 Flue gas-solids separator piping and valves - Bed Solids Recirculation - Boiler</v>
          </cell>
        </row>
        <row r="12123">
          <cell r="H12123" t="str">
            <v>972 Flue gas-solids separator controls - Bed Solids Recirculation - Boiler</v>
          </cell>
        </row>
        <row r="12124">
          <cell r="H12124" t="str">
            <v>973 Flue gas-solids separator refractory - Bed Solids Recirculation - Boiler</v>
          </cell>
        </row>
        <row r="12125">
          <cell r="H12125" t="str">
            <v>980 High pressure loop seal recirculation fans/blowers - Bed Solids Recirculation - Boiler</v>
          </cell>
        </row>
        <row r="12126">
          <cell r="H12126" t="str">
            <v>981 High pressure loop seal recirculation fan/blower motors - Bed Solids Recirculation - Boiler</v>
          </cell>
        </row>
        <row r="12127">
          <cell r="H12127" t="str">
            <v>982 High pressure loop seal recirculation fan/blower controls - Bed Solids Recirculation - Boiler</v>
          </cell>
        </row>
        <row r="12128">
          <cell r="H12128" t="str">
            <v>989 Other bed solids recirculation problems - Bed Solids Recirculation - Boiler</v>
          </cell>
        </row>
        <row r="12129">
          <cell r="H12129" t="str">
            <v>1400 Forced draft fans - Boiler Air and Gas Systems - Boiler</v>
          </cell>
        </row>
        <row r="12130">
          <cell r="H12130" t="str">
            <v>1401 Forced draft fan dampers - Boiler Air and Gas Systems - Boiler</v>
          </cell>
        </row>
        <row r="12131">
          <cell r="H12131" t="str">
            <v>1407 Forced draft fan lubrication system - Boiler Air and Gas Systems - Boiler</v>
          </cell>
        </row>
        <row r="12132">
          <cell r="H12132" t="str">
            <v>1410 Forced draft fan motors - Boiler Air and Gas Systems - Boiler</v>
          </cell>
        </row>
        <row r="12133">
          <cell r="H12133" t="str">
            <v>1411 Forced draft fan motors - variable speed - Boiler Air and Gas Systems - Boiler</v>
          </cell>
        </row>
        <row r="12134">
          <cell r="H12134" t="str">
            <v>1412 Forced draft fan drives (other than motor) - Boiler Air and Gas Systems - Boiler</v>
          </cell>
        </row>
        <row r="12135">
          <cell r="H12135" t="str">
            <v>1413 Forced draft fan couplings - Boiler Air and Gas Systems - Boiler</v>
          </cell>
        </row>
        <row r="12136">
          <cell r="H12136" t="str">
            <v>1415 Forced draft fan controls - Boiler Air and Gas Systems - Boiler</v>
          </cell>
        </row>
        <row r="12137">
          <cell r="H12137" t="str">
            <v>1420 Other forced draft fan problems - Boiler Air and Gas Systems - Boiler</v>
          </cell>
        </row>
        <row r="12138">
          <cell r="H12138" t="str">
            <v>1421 Secondary air fans/blowers - Boiler Air and Gas Systems - Boiler</v>
          </cell>
        </row>
        <row r="12139">
          <cell r="H12139" t="str">
            <v>1422 Secondary air fan/blower motors - single speed - Boiler Air and Gas Systems - Boiler</v>
          </cell>
        </row>
        <row r="12140">
          <cell r="H12140" t="str">
            <v>1423 Secondary air fan/blower motors - variable speed - Boiler Air and Gas Systems - Boiler</v>
          </cell>
        </row>
        <row r="12141">
          <cell r="H12141" t="str">
            <v>1424 Secondary air fan/blower controls - Boiler Air and Gas Systems - Boiler</v>
          </cell>
        </row>
        <row r="12142">
          <cell r="H12142" t="str">
            <v>1430 Air supply ducts from FD fan - Boiler Air and Gas Systems - Boiler</v>
          </cell>
        </row>
        <row r="12143">
          <cell r="H12143" t="str">
            <v>1431 Air supply dampers from FD fan - Boiler Air and Gas Systems - Boiler</v>
          </cell>
        </row>
        <row r="12144">
          <cell r="H12144" t="str">
            <v>1432 Air supply duct expansion joints - Boiler Air and Gas Systems - Boiler</v>
          </cell>
        </row>
        <row r="12145">
          <cell r="H12145" t="str">
            <v>1440 Air supply dampers - Boiler Air and Gas Systems - Boiler</v>
          </cell>
        </row>
        <row r="12146">
          <cell r="H12146" t="str">
            <v>1450 Other air supply problems - Boiler Air and Gas Systems - Boiler</v>
          </cell>
        </row>
        <row r="12147">
          <cell r="H12147" t="str">
            <v>1451 Fluidized Air Fan (FBC Only) - Boiler Air and Gas Systems - Boiler</v>
          </cell>
        </row>
        <row r="12148">
          <cell r="H12148" t="str">
            <v>1455 Induced draft fans - Boiler Air and Gas Systems - Boiler</v>
          </cell>
        </row>
        <row r="12149">
          <cell r="H12149" t="str">
            <v>1456 Induced draft fan dampers - Boiler Air and Gas Systems - Boiler</v>
          </cell>
        </row>
        <row r="12150">
          <cell r="H12150" t="str">
            <v>1457 Induced draft fan lubrication systems - Boiler Air and Gas Systems - Boiler</v>
          </cell>
        </row>
        <row r="12151">
          <cell r="H12151" t="str">
            <v>1460 Induced draft fan fouling - Boiler Air and Gas Systems - Boiler</v>
          </cell>
        </row>
        <row r="12152">
          <cell r="H12152" t="str">
            <v>1470 Induced draft fan motors and drives - Boiler Air and Gas Systems - Boiler</v>
          </cell>
        </row>
        <row r="12153">
          <cell r="H12153" t="str">
            <v>1471 Induced draft fan motors - variable speed - Boiler Air and Gas Systems - Boiler</v>
          </cell>
        </row>
        <row r="12154">
          <cell r="H12154" t="str">
            <v>1472 Inducted draft fan coupling - Boiler Air and Gas Systems - Boiler</v>
          </cell>
        </row>
        <row r="12155">
          <cell r="H12155" t="str">
            <v>1475 Induced draft fan controls - Boiler Air and Gas Systems - Boiler</v>
          </cell>
        </row>
        <row r="12156">
          <cell r="H12156" t="str">
            <v>1476 Induced draft fan speed changer - Boiler Air and Gas Systems - Boiler</v>
          </cell>
        </row>
        <row r="12157">
          <cell r="H12157" t="str">
            <v>1480 Other induced draft fan problems - Boiler Air and Gas Systems - Boiler</v>
          </cell>
        </row>
        <row r="12158">
          <cell r="H12158" t="str">
            <v>1487 Air heater (tubular) - Boiler Air and Gas Systems - Boiler</v>
          </cell>
        </row>
        <row r="12159">
          <cell r="H12159" t="str">
            <v>1488 Air heater (regenerative) - Boiler Air and Gas Systems - Boiler</v>
          </cell>
        </row>
        <row r="12160">
          <cell r="H12160" t="str">
            <v>1489 Air heater (heat pipe, plate-type) - Boiler Air and Gas Systems - Boiler</v>
          </cell>
        </row>
        <row r="12161">
          <cell r="H12161" t="str">
            <v>1492 Air heater fouling (tubular) - Boiler Air and Gas Systems - Boiler</v>
          </cell>
        </row>
        <row r="12162">
          <cell r="H12162" t="str">
            <v>1493 Air heater fouling (regenerative) - Boiler Air and Gas Systems - Boiler</v>
          </cell>
        </row>
        <row r="12163">
          <cell r="H12163" t="str">
            <v>1495 Other air heater fouling (heat pipe, plate-type) - Boiler Air and Gas Systems - Boiler</v>
          </cell>
        </row>
        <row r="12164">
          <cell r="H12164" t="str">
            <v>1500 Air heater soot blowers - Boiler Air and Gas Systems - Boiler</v>
          </cell>
        </row>
        <row r="12165">
          <cell r="H12165" t="str">
            <v>1510 Flue gas ducts (except recirculation) - Boiler Air and Gas Systems - Boiler</v>
          </cell>
        </row>
        <row r="12166">
          <cell r="H12166" t="str">
            <v>1512 Flue gas expansion joints - Boiler Air and Gas Systems - Boiler</v>
          </cell>
        </row>
        <row r="12167">
          <cell r="H12167" t="str">
            <v>1520 Flue gas dampers (except recirculation) - Boiler Air and Gas Systems - Boiler</v>
          </cell>
        </row>
        <row r="12168">
          <cell r="H12168" t="str">
            <v>1530 Other flue gas problems - Boiler Air and Gas Systems - Boiler</v>
          </cell>
        </row>
        <row r="12169">
          <cell r="H12169" t="str">
            <v>1535 Flue gas recirculating fan - Boiler Air and Gas Systems - Boiler</v>
          </cell>
        </row>
        <row r="12170">
          <cell r="H12170" t="str">
            <v>1536 Flue gas recirculating fan dampers - Boiler Air and Gas Systems - Boiler</v>
          </cell>
        </row>
        <row r="12171">
          <cell r="H12171" t="str">
            <v>1537 Flue gas recirculating fan lubrication systems - Boiler Air and Gas Systems - Boiler</v>
          </cell>
        </row>
        <row r="12172">
          <cell r="H12172" t="str">
            <v>1540 Flue gas recirculation fan fouling - Boiler Air and Gas Systems - Boiler</v>
          </cell>
        </row>
        <row r="12173">
          <cell r="H12173" t="str">
            <v>1550 Flue gas recirculation fan motors - Boiler Air and Gas Systems - Boiler</v>
          </cell>
        </row>
        <row r="12174">
          <cell r="H12174" t="str">
            <v>1555 Flue gas recirculation fan controls - Boiler Air and Gas Systems - Boiler</v>
          </cell>
        </row>
        <row r="12175">
          <cell r="H12175" t="str">
            <v>1560 Other flue gas recirculation fan problems - Boiler Air and Gas Systems - Boiler</v>
          </cell>
        </row>
        <row r="12176">
          <cell r="H12176" t="str">
            <v>1570 Flue gas recirculation ducts - Boiler Air and Gas Systems - Boiler</v>
          </cell>
        </row>
        <row r="12177">
          <cell r="H12177" t="str">
            <v>1572 Flue gas recirculation duct expansion joints - Boiler Air and Gas Systems - Boiler</v>
          </cell>
        </row>
        <row r="12178">
          <cell r="H12178" t="str">
            <v>1580 Flue gas recirculation dampers - Boiler Air and Gas Systems - Boiler</v>
          </cell>
        </row>
        <row r="12179">
          <cell r="H12179" t="str">
            <v>1590 Stacks (use code 8430 for stack problems due to pollution control equipment) - Boiler Air and Gas Systems - Boiler</v>
          </cell>
        </row>
        <row r="12180">
          <cell r="H12180" t="str">
            <v>1599 Other miscellaneous boiler air and gas system problems - Boiler Air and Gas Systems - Boiler</v>
          </cell>
        </row>
        <row r="12181">
          <cell r="H12181" t="str">
            <v>1700 Feedwater controls (report local controls - feedwater pump, feedwater regulator valve, etc., - with component or system) - Boiler Control Systems - Boiler</v>
          </cell>
        </row>
        <row r="12182">
          <cell r="H12182" t="str">
            <v>1710 Combustion/steam condition controls (report local controls - burners, pulverizers, etc., - with component or system) - Boiler Control Systems - Boiler</v>
          </cell>
        </row>
        <row r="12183">
          <cell r="H12183" t="str">
            <v>1720 Desuperheater/attemperator controls - Boiler Control Systems - Boiler</v>
          </cell>
        </row>
        <row r="12184">
          <cell r="H12184" t="str">
            <v>1730 Boiler explosion or implosion - Boiler Control Systems - Boiler</v>
          </cell>
        </row>
        <row r="12185">
          <cell r="H12185" t="str">
            <v>1740 Boiler drum gage glasses / level indicator - Boiler Control Systems - Boiler</v>
          </cell>
        </row>
        <row r="12186">
          <cell r="H12186" t="str">
            <v>1750 Burner management system - Boiler Control Systems - Boiler</v>
          </cell>
        </row>
        <row r="12187">
          <cell r="H12187" t="str">
            <v>1760 Feedwater instrumentation (not local controls) - Boiler Control Systems - Boiler</v>
          </cell>
        </row>
        <row r="12188">
          <cell r="H12188" t="str">
            <v>1799 Other boiler instrumentation and control problems - Boiler Control Systems - Boiler</v>
          </cell>
        </row>
        <row r="12189">
          <cell r="H12189" t="str">
            <v>1900 Improper balance between tube sections not due to fouling or plugging - Boiler Design Limitations - Boiler</v>
          </cell>
        </row>
        <row r="12190">
          <cell r="H12190" t="str">
            <v>1910 Inadequate air not due to equipment problems - Boiler Design Limitations - Boiler</v>
          </cell>
        </row>
        <row r="12191">
          <cell r="H12191" t="str">
            <v>200 Pulverizer exhauster fan (for indirect firing) - Boiler Fuel Supply from Bunkers to Boiler - Boiler</v>
          </cell>
        </row>
        <row r="12192">
          <cell r="H12192" t="str">
            <v>205 Pulverizer exhauster fan drive - Boiler Fuel Supply from Bunkers to Boiler - Boiler</v>
          </cell>
        </row>
        <row r="12193">
          <cell r="H12193" t="str">
            <v>210 Pulverizer heater (for indirect firing) - Boiler Fuel Supply from Bunkers to Boiler - Boiler</v>
          </cell>
        </row>
        <row r="12194">
          <cell r="H12194" t="str">
            <v>220 Pulverizer system cyclone separator - Boiler Fuel Supply from Bunkers to Boiler - Boiler</v>
          </cell>
        </row>
        <row r="12195">
          <cell r="H12195" t="str">
            <v>230 Pulverizer bag filter - Boiler Fuel Supply from Bunkers to Boiler - Boiler</v>
          </cell>
        </row>
        <row r="12196">
          <cell r="H12196" t="str">
            <v>240 Pulverized coal bin - Boiler Fuel Supply from Bunkers to Boiler - Boiler</v>
          </cell>
        </row>
        <row r="12197">
          <cell r="H12197" t="str">
            <v>250 Pulverizer feeders - Boiler Fuel Supply from Bunkers to Boiler - Boiler</v>
          </cell>
        </row>
        <row r="12198">
          <cell r="H12198" t="str">
            <v>253 Pulverizer feeder motor - Boiler Fuel Supply from Bunkers to Boiler - Boiler</v>
          </cell>
        </row>
        <row r="12199">
          <cell r="H12199" t="str">
            <v>255 Pulverizer feeder coal scales - Boiler Fuel Supply from Bunkers to Boiler - Boiler</v>
          </cell>
        </row>
        <row r="12200">
          <cell r="H12200" t="str">
            <v>256 Seal air system (air to pulverizers) - Boiler Fuel Supply from Bunkers to Boiler - Boiler</v>
          </cell>
        </row>
        <row r="12201">
          <cell r="H12201" t="str">
            <v>257 Coal Crusher/dryer between feeder and pulverizer - Boiler Fuel Supply from Bunkers to Boiler - Boiler</v>
          </cell>
        </row>
        <row r="12202">
          <cell r="H12202" t="str">
            <v>260 Primary air fan - Boiler Fuel Supply from Bunkers to Boiler - Boiler</v>
          </cell>
        </row>
        <row r="12203">
          <cell r="H12203" t="str">
            <v>262 Primary air fan lube oil system - Boiler Fuel Supply from Bunkers to Boiler - Boiler</v>
          </cell>
        </row>
        <row r="12204">
          <cell r="H12204" t="str">
            <v>263 Primary air fan drives - Boiler Fuel Supply from Bunkers to Boiler - Boiler</v>
          </cell>
        </row>
        <row r="12205">
          <cell r="H12205" t="str">
            <v>264 Other primary air fan problems - Boiler Fuel Supply from Bunkers to Boiler - Boiler</v>
          </cell>
        </row>
        <row r="12206">
          <cell r="H12206" t="str">
            <v>265 Primary air heater - Boiler Fuel Supply from Bunkers to Boiler - Boiler</v>
          </cell>
        </row>
        <row r="12207">
          <cell r="H12207" t="str">
            <v>266 Primary air heater fouling - Boiler Fuel Supply from Bunkers to Boiler - Boiler</v>
          </cell>
        </row>
        <row r="12208">
          <cell r="H12208" t="str">
            <v>267 Primary air flow instrumentation - Boiler Fuel Supply from Bunkers to Boiler - Boiler</v>
          </cell>
        </row>
        <row r="12209">
          <cell r="H12209" t="str">
            <v>270 Primary air duct and dampers - Boiler Fuel Supply from Bunkers to Boiler - Boiler</v>
          </cell>
        </row>
        <row r="12210">
          <cell r="H12210" t="str">
            <v>280 Pulverizer fires - Boiler Fuel Supply from Bunkers to Boiler - Boiler</v>
          </cell>
        </row>
        <row r="12211">
          <cell r="H12211" t="str">
            <v>290 Pulverizer reduced capacity due to wear - Boiler Fuel Supply from Bunkers to Boiler - Boiler</v>
          </cell>
        </row>
        <row r="12212">
          <cell r="H12212" t="str">
            <v>300 Pulverizer motors and drives - Boiler Fuel Supply from Bunkers to Boiler - Boiler</v>
          </cell>
        </row>
        <row r="12213">
          <cell r="H12213" t="str">
            <v>310 Pulverizer mills - Boiler Fuel Supply from Bunkers to Boiler - Boiler</v>
          </cell>
        </row>
        <row r="12214">
          <cell r="H12214" t="str">
            <v>312 Pulverizer mill classifiers - Boiler Fuel Supply from Bunkers to Boiler - Boiler</v>
          </cell>
        </row>
        <row r="12215">
          <cell r="H12215" t="str">
            <v>313 Pulverizer mill trunnion seals - Boiler Fuel Supply from Bunkers to Boiler - Boiler</v>
          </cell>
        </row>
        <row r="12216">
          <cell r="H12216" t="str">
            <v>314 Pulverizer mill ball charger hopper (ball mills only) - Boiler Fuel Supply from Bunkers to Boiler - Boiler</v>
          </cell>
        </row>
        <row r="12217">
          <cell r="H12217" t="str">
            <v>315 Pulverizer mill coal level controls - Boiler Fuel Supply from Bunkers to Boiler - Boiler</v>
          </cell>
        </row>
        <row r="12218">
          <cell r="H12218" t="str">
            <v>320 Foreign object in Pulverizers mill - Boiler Fuel Supply from Bunkers to Boiler - Boiler</v>
          </cell>
        </row>
        <row r="12219">
          <cell r="H12219" t="str">
            <v>325 Pulverizer skidding - Boiler Fuel Supply from Bunkers to Boiler - Boiler</v>
          </cell>
        </row>
        <row r="12220">
          <cell r="H12220" t="str">
            <v>330 Pulverizer coal leak (pulverizers only) - Boiler Fuel Supply from Bunkers to Boiler - Boiler</v>
          </cell>
        </row>
        <row r="12221">
          <cell r="H12221" t="str">
            <v>331 Pulverizer system coal leaks (other than pulverizers, see code 0330) - Boiler Fuel Supply from Bunkers to Boiler - Boiler</v>
          </cell>
        </row>
        <row r="12222">
          <cell r="H12222" t="str">
            <v>335 Pulverizer lube oil system - Boiler Fuel Supply from Bunkers to Boiler - Boiler</v>
          </cell>
        </row>
        <row r="12223">
          <cell r="H12223" t="str">
            <v>338 Pulverizer control systems (temperature and pressure) - Boiler Fuel Supply from Bunkers to Boiler - Boiler</v>
          </cell>
        </row>
        <row r="12224">
          <cell r="H12224" t="str">
            <v>340 Other pulverizer problems - Boiler Fuel Supply from Bunkers to Boiler - Boiler</v>
          </cell>
        </row>
        <row r="12225">
          <cell r="H12225" t="str">
            <v>341 Pulverizer deluge system - Boiler Fuel Supply from Bunkers to Boiler - Boiler</v>
          </cell>
        </row>
        <row r="12226">
          <cell r="H12226" t="str">
            <v>342 Pulverizer inert system - Boiler Fuel Supply from Bunkers to Boiler - Boiler</v>
          </cell>
        </row>
        <row r="12227">
          <cell r="H12227" t="str">
            <v>344 Pulverizer inspection - Boiler Fuel Supply from Bunkers to Boiler - Boiler</v>
          </cell>
        </row>
        <row r="12228">
          <cell r="H12228" t="str">
            <v>345 Pulverizer overhaul - Boiler Fuel Supply from Bunkers to Boiler - Boiler</v>
          </cell>
        </row>
        <row r="12229">
          <cell r="H12229" t="str">
            <v>346 Pulverizer pyrite removal system - Boiler Fuel Supply from Bunkers to Boiler - Boiler</v>
          </cell>
        </row>
        <row r="12230">
          <cell r="H12230" t="str">
            <v>350 Pulverized fuel and air piping (from pulverizer to wind box) (see code 0898 for pulverizer reject system problems) - Boiler Fuel Supply from Bunkers to Boiler - Boiler</v>
          </cell>
        </row>
        <row r="12231">
          <cell r="H12231" t="str">
            <v>358 Oil burner piping and valves - Boiler Fuel Supply from Bunkers to Boiler - Boiler</v>
          </cell>
        </row>
        <row r="12232">
          <cell r="H12232" t="str">
            <v>359 Gas burner piping and valves - Boiler Fuel Supply from Bunkers to Boiler - Boiler</v>
          </cell>
        </row>
        <row r="12233">
          <cell r="H12233" t="str">
            <v>360 Burners - Boiler Fuel Supply from Bunkers to Boiler - Boiler</v>
          </cell>
        </row>
        <row r="12234">
          <cell r="H12234" t="str">
            <v>361 Burner orifices - Boiler Fuel Supply from Bunkers to Boiler - Boiler</v>
          </cell>
        </row>
        <row r="12235">
          <cell r="H12235" t="str">
            <v>362 Burner tilts - Boiler Fuel Supply from Bunkers to Boiler - Boiler</v>
          </cell>
        </row>
        <row r="12236">
          <cell r="H12236" t="str">
            <v>365 Bed warmup burners (FBC only) - Boiler Fuel Supply from Bunkers to Boiler - Boiler</v>
          </cell>
        </row>
        <row r="12237">
          <cell r="H12237" t="str">
            <v>366 Duct burners (FBC only) - Boiler Fuel Supply from Bunkers to Boiler - Boiler</v>
          </cell>
        </row>
        <row r="12238">
          <cell r="H12238" t="str">
            <v>370 Burner instruments and controls (except light off) - Boiler Fuel Supply from Bunkers to Boiler - Boiler</v>
          </cell>
        </row>
        <row r="12239">
          <cell r="H12239" t="str">
            <v>375 Burner instruments and controls (FBC light-off system) - Boiler Fuel Supply from Bunkers to Boiler - Boiler</v>
          </cell>
        </row>
        <row r="12240">
          <cell r="H12240" t="str">
            <v>380 Light off (igniter) systems (including fuel supply) - Boiler Fuel Supply from Bunkers to Boiler - Boiler</v>
          </cell>
        </row>
        <row r="12241">
          <cell r="H12241" t="str">
            <v>385 Igniters - Boiler Fuel Supply from Bunkers to Boiler - Boiler</v>
          </cell>
        </row>
        <row r="12242">
          <cell r="H12242" t="str">
            <v>390 Burner wind boxes and dampers - Boiler Fuel Supply from Bunkers to Boiler - Boiler</v>
          </cell>
        </row>
        <row r="12243">
          <cell r="H12243" t="str">
            <v>400 Burner wind box fires - Boiler Fuel Supply from Bunkers to Boiler - Boiler</v>
          </cell>
        </row>
        <row r="12244">
          <cell r="H12244" t="str">
            <v>410 Other burner problems - Boiler Fuel Supply from Bunkers to Boiler - Boiler</v>
          </cell>
        </row>
        <row r="12245">
          <cell r="H12245" t="str">
            <v>415 Cyclone feeders - Boiler Fuel Supply from Bunkers to Boiler - Boiler</v>
          </cell>
        </row>
        <row r="12246">
          <cell r="H12246" t="str">
            <v>420 Cyclone crusher - Boiler Fuel Supply from Bunkers to Boiler - Boiler</v>
          </cell>
        </row>
        <row r="12247">
          <cell r="H12247" t="str">
            <v>425 Cyclone dampers - Boiler Fuel Supply from Bunkers to Boiler - Boiler</v>
          </cell>
        </row>
        <row r="12248">
          <cell r="H12248" t="str">
            <v>426 Cyclone air ducts - Boiler Fuel Supply from Bunkers to Boiler - Boiler</v>
          </cell>
        </row>
        <row r="12249">
          <cell r="H12249" t="str">
            <v>430 Cyclone furnace - Boiler Fuel Supply from Bunkers to Boiler - Boiler</v>
          </cell>
        </row>
        <row r="12250">
          <cell r="H12250" t="str">
            <v>435 Other cyclone problems - Boiler Fuel Supply from Bunkers to Boiler - Boiler</v>
          </cell>
        </row>
        <row r="12251">
          <cell r="H12251" t="str">
            <v>440 Fuel oil pumps (general) - Boiler Fuel Supply from Bunkers to Boiler - Boiler</v>
          </cell>
        </row>
        <row r="12252">
          <cell r="H12252" t="str">
            <v>441 Fuel oil pumps (burner supply) - Boiler Fuel Supply from Bunkers to Boiler - Boiler</v>
          </cell>
        </row>
        <row r="12253">
          <cell r="H12253" t="str">
            <v>442 Fuel oil pumps (forwarding/transfer) - Boiler Fuel Supply from Bunkers to Boiler - Boiler</v>
          </cell>
        </row>
        <row r="12254">
          <cell r="H12254" t="str">
            <v>443 Fuel oil (burner supply) pump drives - Boiler Fuel Supply from Bunkers to Boiler - Boiler</v>
          </cell>
        </row>
        <row r="12255">
          <cell r="H12255" t="str">
            <v>444 Fuel oil (forwarding/transfer) pump drives - Boiler Fuel Supply from Bunkers to Boiler - Boiler</v>
          </cell>
        </row>
        <row r="12256">
          <cell r="H12256" t="str">
            <v>450 Fuel oil heaters - Boiler Fuel Supply from Bunkers to Boiler - Boiler</v>
          </cell>
        </row>
        <row r="12257">
          <cell r="H12257" t="str">
            <v>460 Fuel oil atomizers - Boiler Fuel Supply from Bunkers to Boiler - Boiler</v>
          </cell>
        </row>
        <row r="12258">
          <cell r="H12258" t="str">
            <v>470 Oil and gas fires - Boiler Fuel Supply from Bunkers to Boiler - Boiler</v>
          </cell>
        </row>
        <row r="12259">
          <cell r="H12259" t="str">
            <v>475 Fuel lance (FBC only) - Boiler Fuel Supply from Bunkers to Boiler - Boiler</v>
          </cell>
        </row>
        <row r="12260">
          <cell r="H12260" t="str">
            <v>480 Other oil and gas fuel supply problems (see codes 0360-0410 for burner problems) - Boiler Fuel Supply from Bunkers to Boiler - Boiler</v>
          </cell>
        </row>
        <row r="12261">
          <cell r="H12261" t="str">
            <v>10 Thaw shed failure or fire - Boiler Fuel Supply to Bunker - Boiler</v>
          </cell>
        </row>
        <row r="12262">
          <cell r="H12262" t="str">
            <v>20 Coal car dumpers, shakers, and unloaders - Boiler Fuel Supply to Bunker - Boiler</v>
          </cell>
        </row>
        <row r="12263">
          <cell r="H12263" t="str">
            <v>22 Unloading/receiving hopper (train/truck) - Boiler Fuel Supply to Bunker - Boiler</v>
          </cell>
        </row>
        <row r="12264">
          <cell r="H12264" t="str">
            <v>24 Rotary plow - Boiler Fuel Supply to Bunker - Boiler</v>
          </cell>
        </row>
        <row r="12265">
          <cell r="H12265" t="str">
            <v>26 Dust suppression system - Boiler Fuel Supply to Bunker - Boiler</v>
          </cell>
        </row>
        <row r="12266">
          <cell r="H12266" t="str">
            <v>28 Dust collection system - Boiler Fuel Supply to Bunker - Boiler</v>
          </cell>
        </row>
        <row r="12267">
          <cell r="H12267" t="str">
            <v>30 Coal conveyors and feeders - Boiler Fuel Supply to Bunker - Boiler</v>
          </cell>
        </row>
        <row r="12268">
          <cell r="H12268" t="str">
            <v>35 Metal detector/collector (including magnetic separator) - Boiler Fuel Supply to Bunker - Boiler</v>
          </cell>
        </row>
        <row r="12269">
          <cell r="H12269" t="str">
            <v>40 Coal elevators - Boiler Fuel Supply to Bunker - Boiler</v>
          </cell>
        </row>
        <row r="12270">
          <cell r="H12270" t="str">
            <v>50 Coal storage fires - Boiler Fuel Supply to Bunker - Boiler</v>
          </cell>
        </row>
        <row r="12271">
          <cell r="H12271" t="str">
            <v>60 Coal crushers including motors - Boiler Fuel Supply to Bunker - Boiler</v>
          </cell>
        </row>
        <row r="12272">
          <cell r="H12272" t="str">
            <v>70 Coal samplers - Boiler Fuel Supply to Bunker - Boiler</v>
          </cell>
        </row>
        <row r="12273">
          <cell r="H12273" t="str">
            <v>75 Storage silos/hoppers - Boiler Fuel Supply to Bunker - Boiler</v>
          </cell>
        </row>
        <row r="12274">
          <cell r="H12274" t="str">
            <v>80 Stackers/reclaimers - Boiler Fuel Supply to Bunker - Boiler</v>
          </cell>
        </row>
        <row r="12275">
          <cell r="H12275" t="str">
            <v>84 Coal conveyor scales storage coal pile - Boiler Fuel Supply to Bunker - Boiler</v>
          </cell>
        </row>
        <row r="12276">
          <cell r="H12276" t="str">
            <v>85 Bunker feeder coal scales - Boiler Fuel Supply to Bunker - Boiler</v>
          </cell>
        </row>
        <row r="12277">
          <cell r="H12277" t="str">
            <v>90 Bunker fires - Boiler Fuel Supply to Bunker - Boiler</v>
          </cell>
        </row>
        <row r="12278">
          <cell r="H12278" t="str">
            <v>95 Bunker flow problems - Boiler Fuel Supply to Bunker - Boiler</v>
          </cell>
        </row>
        <row r="12279">
          <cell r="H12279" t="str">
            <v>100 Bunker gates - Boiler Fuel Supply to Bunker - Boiler</v>
          </cell>
        </row>
        <row r="12280">
          <cell r="H12280" t="str">
            <v>105 Bunker structures - Boiler Fuel Supply to Bunker - Boiler</v>
          </cell>
        </row>
        <row r="12281">
          <cell r="H12281" t="str">
            <v>106 Coal drying system (see additional codes 0125-0127) - Boiler Fuel Supply to Bunker - Boiler</v>
          </cell>
        </row>
        <row r="12282">
          <cell r="H12282" t="str">
            <v>107 Screen (prior to bunkers) - Boiler Fuel Supply to Bunker - Boiler</v>
          </cell>
        </row>
        <row r="12283">
          <cell r="H12283" t="str">
            <v>110 Other coal fuel supply problems up through bunkers - Boiler Fuel Supply to Bunker - Boiler</v>
          </cell>
        </row>
        <row r="12284">
          <cell r="H12284" t="str">
            <v>125 Coal crusher dryer hammers (see code 0106) - Boiler Fuel Supply to Bunker - Boiler</v>
          </cell>
        </row>
        <row r="12285">
          <cell r="H12285" t="str">
            <v>126 Coal crusher lube oil system (see code 0106) - Boiler Fuel Supply to Bunker - Boiler</v>
          </cell>
        </row>
        <row r="12286">
          <cell r="H12286" t="str">
            <v>127 Other coal crusher dryer problems (see code 0106) - Boiler Fuel Supply to Bunker - Boiler</v>
          </cell>
        </row>
        <row r="12287">
          <cell r="H12287" t="str">
            <v>129 Other coal processing system problems - Boiler Fuel Supply to Bunker - Boiler</v>
          </cell>
        </row>
        <row r="12288">
          <cell r="H12288" t="str">
            <v>111 Solid fuel feeder conveyors - Boiler Fuel Supply to Bunker - Boiler</v>
          </cell>
        </row>
        <row r="12289">
          <cell r="H12289" t="str">
            <v>112 Solid fuel feed tanks/hoppers - Boiler Fuel Supply to Bunker - Boiler</v>
          </cell>
        </row>
        <row r="12290">
          <cell r="H12290" t="str">
            <v>113 Solid fuel tank/hopper fires - Boiler Fuel Supply to Bunker - Boiler</v>
          </cell>
        </row>
        <row r="12291">
          <cell r="H12291" t="str">
            <v>114 Solid fuel volumetric feeder - Boiler Fuel Supply to Bunker - Boiler</v>
          </cell>
        </row>
        <row r="12292">
          <cell r="H12292" t="str">
            <v>115 Solid fuel gravimetric feeder - Boiler Fuel Supply to Bunker - Boiler</v>
          </cell>
        </row>
        <row r="12293">
          <cell r="H12293" t="str">
            <v>116 Solid fuel feeder motors - Boiler Fuel Supply to Bunker - Boiler</v>
          </cell>
        </row>
        <row r="12294">
          <cell r="H12294" t="str">
            <v>117 Solid fuel pneumatic transport system including piping and valves - Boiler Fuel Supply to Bunker - Boiler</v>
          </cell>
        </row>
        <row r="12295">
          <cell r="H12295" t="str">
            <v>118 Solid fuel drying system including screens - Boiler Fuel Supply to Bunker - Boiler</v>
          </cell>
        </row>
        <row r="12296">
          <cell r="H12296" t="str">
            <v>119 Solid fuel crushers - Boiler Fuel Supply to Bunker - Boiler</v>
          </cell>
        </row>
        <row r="12297">
          <cell r="H12297" t="str">
            <v>120 Solid fuel crusher motors - Boiler Fuel Supply to Bunker - Boiler</v>
          </cell>
        </row>
        <row r="12298">
          <cell r="H12298" t="str">
            <v>121 Other solid fuel feed problems - Boiler Fuel Supply to Bunker - Boiler</v>
          </cell>
        </row>
        <row r="12299">
          <cell r="H12299" t="str">
            <v>800 Drums and drum internals (single drum only) - Boiler Internals and Structures - Boiler</v>
          </cell>
        </row>
        <row r="12300">
          <cell r="H12300" t="str">
            <v>810 Boiler supports and structures (use code 1320 for tube supports) - Boiler Internals and Structures - Boiler</v>
          </cell>
        </row>
        <row r="12301">
          <cell r="H12301" t="str">
            <v>811 Convection pass enclosure (FBC only) - Boiler Internals and Structures - Boiler</v>
          </cell>
        </row>
        <row r="12302">
          <cell r="H12302" t="str">
            <v>812 Distribution plate (FBC only) - Boiler Internals and Structures - Boiler</v>
          </cell>
        </row>
        <row r="12303">
          <cell r="H12303" t="str">
            <v>813 Lower furnace (in-bed) tube supports (FBC only) - Boiler Internals and Structures - Boiler</v>
          </cell>
        </row>
        <row r="12304">
          <cell r="H12304" t="str">
            <v>814 In-bed bubble caps (FBC only) - Boiler Internals and Structures - Boiler</v>
          </cell>
        </row>
        <row r="12305">
          <cell r="H12305" t="str">
            <v>820 Casing - Boiler Internals and Structures - Boiler</v>
          </cell>
        </row>
        <row r="12306">
          <cell r="H12306" t="str">
            <v>830 Doors - Boiler Internals and Structures - Boiler</v>
          </cell>
        </row>
        <row r="12307">
          <cell r="H12307" t="str">
            <v>840 Refractory and insulation - Boiler Internals and Structures - Boiler</v>
          </cell>
        </row>
        <row r="12308">
          <cell r="H12308" t="str">
            <v>845 Windbox expansion joints - Boiler Internals and Structures - Boiler</v>
          </cell>
        </row>
        <row r="12309">
          <cell r="H12309" t="str">
            <v>846 Convection pass expansion joints (FBC only) - Boiler Internals and Structures - Boiler</v>
          </cell>
        </row>
        <row r="12310">
          <cell r="H12310" t="str">
            <v>847 Other expansion joints - Boiler Internals and Structures - Boiler</v>
          </cell>
        </row>
        <row r="12311">
          <cell r="H12311" t="str">
            <v>850 Other internal or structural problems - Boiler Internals and Structures - Boiler</v>
          </cell>
        </row>
        <row r="12312">
          <cell r="H12312" t="str">
            <v>855 Drum relief/safety valves (single drum only) - Boiler Internals and Structures - Boiler</v>
          </cell>
        </row>
        <row r="12313">
          <cell r="H12313" t="str">
            <v>859 Tube external fins/membranes - Boiler Internals and Structures - Boiler</v>
          </cell>
        </row>
        <row r="12314">
          <cell r="H12314" t="str">
            <v>1800 Major boiler overhaul (720 hours or longer) (use for non-specific overhaul only; see page B-CCGT-2) - Boiler Overhaul and Inspections - Boiler</v>
          </cell>
        </row>
        <row r="12315">
          <cell r="H12315" t="str">
            <v>1801 Minor boiler overhaul (less than 720 hours) (use for non-specific overhaul only; see page B-CCGT-2) - Boiler Overhaul and Inspections - Boiler</v>
          </cell>
        </row>
        <row r="12316">
          <cell r="H12316" t="str">
            <v>1810 Other boiler inspections - Boiler Overhaul and Inspections - Boiler</v>
          </cell>
        </row>
        <row r="12317">
          <cell r="H12317" t="str">
            <v>1811 Boiler Inspections - problem identification / investigation - Boiler Overhaul and Inspections - Boiler</v>
          </cell>
        </row>
        <row r="12318">
          <cell r="H12318" t="str">
            <v>1812 Boiler Inspections - scheduled or routine - Boiler Overhaul and Inspections - Boiler</v>
          </cell>
        </row>
        <row r="12319">
          <cell r="H12319" t="str">
            <v>1820 Chemical cleaning/steam blows - Boiler Overhaul and Inspections - Boiler</v>
          </cell>
        </row>
        <row r="12320">
          <cell r="H12320" t="str">
            <v>500 Main steam piping up to turbine stop valves - Boiler Piping System - Boiler</v>
          </cell>
        </row>
        <row r="12321">
          <cell r="H12321" t="str">
            <v>510 Main steam relief/safety valves off superheater - Boiler Piping System - Boiler</v>
          </cell>
        </row>
        <row r="12322">
          <cell r="H12322" t="str">
            <v>520 Other main steam valves (including vent and drain valves but not including the turbine stop valves) - Boiler Piping System - Boiler</v>
          </cell>
        </row>
        <row r="12323">
          <cell r="H12323" t="str">
            <v>530 Other main steam system problems - Boiler Piping System - Boiler</v>
          </cell>
        </row>
        <row r="12324">
          <cell r="H12324" t="str">
            <v>540 Hot reheat steam piping up to turbine stop valves - Boiler Piping System - Boiler</v>
          </cell>
        </row>
        <row r="12325">
          <cell r="H12325" t="str">
            <v>541 Cold reheat steam piping up to boiler - Boiler Piping System - Boiler</v>
          </cell>
        </row>
        <row r="12326">
          <cell r="H12326" t="str">
            <v>550 Reheat steam relief/safety valves - Boiler Piping System - Boiler</v>
          </cell>
        </row>
        <row r="12327">
          <cell r="H12327" t="str">
            <v>560 Other hot reheat steam valves (not including turbine stop or intercept valves) - Boiler Piping System - Boiler</v>
          </cell>
        </row>
        <row r="12328">
          <cell r="H12328" t="str">
            <v>561 Other cold reheat steam valves (not including turbine stop or intercept valves) - Boiler Piping System - Boiler</v>
          </cell>
        </row>
        <row r="12329">
          <cell r="H12329" t="str">
            <v>570 Other reheat steam problems - Boiler Piping System - Boiler</v>
          </cell>
        </row>
        <row r="12330">
          <cell r="H12330" t="str">
            <v>580 Desuperheater/attemperator piping - Boiler Piping System - Boiler</v>
          </cell>
        </row>
        <row r="12331">
          <cell r="H12331" t="str">
            <v>590 Desuperheater/attemperator valves - Boiler Piping System - Boiler</v>
          </cell>
        </row>
        <row r="12332">
          <cell r="H12332" t="str">
            <v>600 Desuperheater/attemperator spray nozzles - Boiler Piping System - Boiler</v>
          </cell>
        </row>
        <row r="12333">
          <cell r="H12333" t="str">
            <v>610 Desuperheater/attemperator drums - Boiler Piping System - Boiler</v>
          </cell>
        </row>
        <row r="12334">
          <cell r="H12334" t="str">
            <v>620 Other desuperheater/attemperator problems - Boiler Piping System - Boiler</v>
          </cell>
        </row>
        <row r="12335">
          <cell r="H12335" t="str">
            <v>630 Startup bypass system piping (including drain lines up to heaters or condenser) - Boiler Piping System - Boiler</v>
          </cell>
        </row>
        <row r="12336">
          <cell r="H12336" t="str">
            <v>640 Startup bypass system valves - Boiler Piping System - Boiler</v>
          </cell>
        </row>
        <row r="12337">
          <cell r="H12337" t="str">
            <v>650 Startup bypass tanks or flash tanks - Boiler Piping System - Boiler</v>
          </cell>
        </row>
        <row r="12338">
          <cell r="H12338" t="str">
            <v>655 Steam by-pass system instrumentation and controls - Boiler Piping System - Boiler</v>
          </cell>
        </row>
        <row r="12339">
          <cell r="H12339" t="str">
            <v>660 Other startup bypass system problems - Boiler Piping System - Boiler</v>
          </cell>
        </row>
        <row r="12340">
          <cell r="H12340" t="str">
            <v>670 Feedwater piping downstream of feedwater regulating valve - Boiler Piping System - Boiler</v>
          </cell>
        </row>
        <row r="12341">
          <cell r="H12341" t="str">
            <v>680 Feedwater valves (not feedwater regulating valve) - Boiler Piping System - Boiler</v>
          </cell>
        </row>
        <row r="12342">
          <cell r="H12342" t="str">
            <v>690 Other feedwater problems downstream of feedwater regulating valve (use codes 3401 to 3499 for remainder of feedwater system) - Boiler Piping System - Boiler</v>
          </cell>
        </row>
        <row r="12343">
          <cell r="H12343" t="str">
            <v>700 Blowdown system valves - Boiler Piping System - Boiler</v>
          </cell>
        </row>
        <row r="12344">
          <cell r="H12344" t="str">
            <v>710 Blowdown system piping - Boiler Piping System - Boiler</v>
          </cell>
        </row>
        <row r="12345">
          <cell r="H12345" t="str">
            <v>720 Blowdown system controls / instrumentation - Boiler Piping System - Boiler</v>
          </cell>
        </row>
        <row r="12346">
          <cell r="H12346" t="str">
            <v>730 Other blowdown system problems - Boiler Piping System - Boiler</v>
          </cell>
        </row>
        <row r="12347">
          <cell r="H12347" t="str">
            <v>740 Boiler recirculation pumps - Boiler Piping System - Boiler</v>
          </cell>
        </row>
        <row r="12348">
          <cell r="H12348" t="str">
            <v>741 Boiler recirculation pumps - motors - Boiler Piping System - Boiler</v>
          </cell>
        </row>
        <row r="12349">
          <cell r="H12349" t="str">
            <v>742 Boiler recirculation pumps - motors - cooling system - Boiler Piping System - Boiler</v>
          </cell>
        </row>
        <row r="12350">
          <cell r="H12350" t="str">
            <v>750 Boiler recirculation piping including downcomers - Boiler Piping System - Boiler</v>
          </cell>
        </row>
        <row r="12351">
          <cell r="H12351" t="str">
            <v>760 Boiler recirculation valves - Boiler Piping System - Boiler</v>
          </cell>
        </row>
        <row r="12352">
          <cell r="H12352" t="str">
            <v>770 Other boiler recirculation problems - Boiler Piping System - Boiler</v>
          </cell>
        </row>
        <row r="12353">
          <cell r="H12353" t="str">
            <v>775 Economizer piping - Boiler Piping System - Boiler</v>
          </cell>
        </row>
        <row r="12354">
          <cell r="H12354" t="str">
            <v>780 Headers between tube bundles - Boiler Piping System - Boiler</v>
          </cell>
        </row>
        <row r="12355">
          <cell r="H12355" t="str">
            <v>782 Headers and caps - Boiler Piping System - Boiler</v>
          </cell>
        </row>
        <row r="12356">
          <cell r="H12356" t="str">
            <v>790 Pipe hangers, brackets, supports (general) - Boiler Piping System - Boiler</v>
          </cell>
        </row>
        <row r="12357">
          <cell r="H12357" t="str">
            <v>799 Other miscellaneous piping system problems - Boiler Piping System - Boiler</v>
          </cell>
        </row>
        <row r="12358">
          <cell r="H12358" t="str">
            <v>1100 Waterwall (Furnace wall) - Boiler Tube Fireside Slagging or Fouling - Boiler</v>
          </cell>
        </row>
        <row r="12359">
          <cell r="H12359" t="str">
            <v>1105 Generating tubes - Boiler Tube Fireside Slagging or Fouling - Boiler</v>
          </cell>
        </row>
        <row r="12360">
          <cell r="H12360" t="str">
            <v>1110 Cyclone Furnace (in cyclone area only) - Boiler Tube Fireside Slagging or Fouling - Boiler</v>
          </cell>
        </row>
        <row r="12361">
          <cell r="H12361" t="str">
            <v>1120 Convection Pass Wall - Boiler Tube Fireside Slagging or Fouling - Boiler</v>
          </cell>
        </row>
        <row r="12362">
          <cell r="H12362" t="str">
            <v>1130 Boiler screen, wing wall, or slag screen (water tubes only) - Boiler Tube Fireside Slagging or Fouling - Boiler</v>
          </cell>
        </row>
        <row r="12363">
          <cell r="H12363" t="str">
            <v>1140 First superheater - Boiler Tube Fireside Slagging or Fouling - Boiler</v>
          </cell>
        </row>
        <row r="12364">
          <cell r="H12364" t="str">
            <v>1150 Second superheater - Boiler Tube Fireside Slagging or Fouling - Boiler</v>
          </cell>
        </row>
        <row r="12365">
          <cell r="H12365" t="str">
            <v>1160 First reheater - Boiler Tube Fireside Slagging or Fouling - Boiler</v>
          </cell>
        </row>
        <row r="12366">
          <cell r="H12366" t="str">
            <v>1170 Second reheater - Boiler Tube Fireside Slagging or Fouling - Boiler</v>
          </cell>
        </row>
        <row r="12367">
          <cell r="H12367" t="str">
            <v>1180 Economizer - Boiler Tube Fireside Slagging or Fouling - Boiler</v>
          </cell>
        </row>
        <row r="12368">
          <cell r="H12368" t="str">
            <v>1190 Other tube slagging or fouling - Boiler Tube Fireside Slagging or Fouling - Boiler</v>
          </cell>
        </row>
        <row r="12369">
          <cell r="H12369" t="str">
            <v>1191 Bed agglomeration (FBC only) - Boiler Tube Fireside Slagging or Fouling - Boiler</v>
          </cell>
        </row>
        <row r="12370">
          <cell r="H12370" t="str">
            <v>1200 Operation at reduced power to avoid slagging or fouling (use codes 1100 to 1190 to report power reductions for slag accumulation or slag removal) - Boiler Tube Fireside Slagging or Fouling - Boiler</v>
          </cell>
        </row>
        <row r="12371">
          <cell r="H12371" t="str">
            <v>1000 Waterwall (Furnace wall) - Boiler Tube Leaks - Boiler</v>
          </cell>
        </row>
        <row r="12372">
          <cell r="H12372" t="str">
            <v>1003 Steam generating tubes between steam drum and mud drum - Boiler Tube Leaks - Boiler</v>
          </cell>
        </row>
        <row r="12373">
          <cell r="H12373" t="str">
            <v>1005 Generating tubes - Boiler Tube Leaks - Boiler</v>
          </cell>
        </row>
        <row r="12374">
          <cell r="H12374" t="str">
            <v>1006 In-bed reheat tubes (FBC only - includes external heat exchangers) - Boiler Tube Leaks - Boiler</v>
          </cell>
        </row>
        <row r="12375">
          <cell r="H12375" t="str">
            <v>1010 Cyclone furnace (in cyclone area only) - Boiler Tube Leaks - Boiler</v>
          </cell>
        </row>
        <row r="12376">
          <cell r="H12376" t="str">
            <v>1020 Convection pass wall (water tubes only) - Boiler Tube Leaks - Boiler</v>
          </cell>
        </row>
        <row r="12377">
          <cell r="H12377" t="str">
            <v>1030 Boiler screen, wing wall, or slag screen (water tubes only) - Boiler Tube Leaks - Boiler</v>
          </cell>
        </row>
        <row r="12378">
          <cell r="H12378" t="str">
            <v>1035 Platen superheater - Boiler Tube Leaks - Boiler</v>
          </cell>
        </row>
        <row r="12379">
          <cell r="H12379" t="str">
            <v>1040 First superheater - Boiler Tube Leaks - Boiler</v>
          </cell>
        </row>
        <row r="12380">
          <cell r="H12380" t="str">
            <v>1045 In-bed superheater tubes (FBC only - includes external heat exchangers) - Boiler Tube Leaks - Boiler</v>
          </cell>
        </row>
        <row r="12381">
          <cell r="H12381" t="str">
            <v>1050 Second superheater - Boiler Tube Leaks - Boiler</v>
          </cell>
        </row>
        <row r="12382">
          <cell r="H12382" t="str">
            <v>1055 External superheater link tubing - Boiler Tube Leaks - Boiler</v>
          </cell>
        </row>
        <row r="12383">
          <cell r="H12383" t="str">
            <v>1060 First reheater - Boiler Tube Leaks - Boiler</v>
          </cell>
        </row>
        <row r="12384">
          <cell r="H12384" t="str">
            <v>1070 Second reheater - Boiler Tube Leaks - Boiler</v>
          </cell>
        </row>
        <row r="12385">
          <cell r="H12385" t="str">
            <v>1075 External reheater link tubing - Boiler Tube Leaks - Boiler</v>
          </cell>
        </row>
        <row r="12386">
          <cell r="H12386" t="str">
            <v>1080 Economizer - Boiler Tube Leaks - Boiler</v>
          </cell>
        </row>
        <row r="12387">
          <cell r="H12387" t="str">
            <v>1085 In-bed evaporative tubes (FBC only - includes external heat exchangers) - Boiler Tube Leaks - Boiler</v>
          </cell>
        </row>
        <row r="12388">
          <cell r="H12388" t="str">
            <v>1090 Other boiler tube leaks - Boiler Tube Leaks - Boiler</v>
          </cell>
        </row>
        <row r="12389">
          <cell r="H12389" t="str">
            <v>1850 Boiler water condition (not feedwater water quality) - Boiler Water Condition - Boiler</v>
          </cell>
        </row>
        <row r="12390">
          <cell r="H12390" t="str">
            <v>990 Refractory - External Fluidized Bed Heat Exchanger - Boiler</v>
          </cell>
        </row>
        <row r="12391">
          <cell r="H12391" t="str">
            <v>991 Tube leaks - External Fluidized Bed Heat Exchanger - Boiler</v>
          </cell>
        </row>
        <row r="12392">
          <cell r="H12392" t="str">
            <v>992 Tube supports - External Fluidized Bed Heat Exchanger - Boiler</v>
          </cell>
        </row>
        <row r="12393">
          <cell r="H12393" t="str">
            <v>999 Other heat exchanger problems - External Fluidized Bed Heat Exchanger - Boiler</v>
          </cell>
        </row>
        <row r="12394">
          <cell r="H12394" t="str">
            <v>1980 Boiler safety valve test - Miscellaneous (Boiler) - Boiler</v>
          </cell>
        </row>
        <row r="12395">
          <cell r="H12395" t="str">
            <v>1990 Boiler performance testing (use code 9999 for total unit performance testing) - Miscellaneous (Boiler) - Boiler</v>
          </cell>
        </row>
        <row r="12396">
          <cell r="H12396" t="str">
            <v>1999 Boiler, miscellaneous - Miscellaneous (Boiler) - Boiler</v>
          </cell>
        </row>
        <row r="12397">
          <cell r="H12397" t="str">
            <v>1300 Water side fouling - Miscellaneous Boiler Tube Problems - Boiler</v>
          </cell>
        </row>
        <row r="12398">
          <cell r="H12398" t="str">
            <v>1305 Fireside cleaning (which requires a full outage) Use code 1200 for cleanings that cause deratings. - Miscellaneous Boiler Tube Problems - Boiler</v>
          </cell>
        </row>
        <row r="12399">
          <cell r="H12399" t="str">
            <v>1310 Water side cleaning (acid cleaning) - Miscellaneous Boiler Tube Problems - Boiler</v>
          </cell>
        </row>
        <row r="12400">
          <cell r="H12400" t="str">
            <v>1320 Tube supports/attachments - Miscellaneous Boiler Tube Problems - Boiler</v>
          </cell>
        </row>
        <row r="12401">
          <cell r="H12401" t="str">
            <v>1330 Slag fall damage - Miscellaneous Boiler Tube Problems - Boiler</v>
          </cell>
        </row>
        <row r="12402">
          <cell r="H12402" t="str">
            <v>1340 Tube modifications (including addition and removal of tubes) - Miscellaneous Boiler Tube Problems - Boiler</v>
          </cell>
        </row>
        <row r="12403">
          <cell r="H12403" t="str">
            <v>1350 Other miscellaneous boiler tube problems - Miscellaneous Boiler Tube Problems - Boiler</v>
          </cell>
        </row>
        <row r="12404">
          <cell r="H12404" t="str">
            <v>1360 Boiler drains system - Miscellaneous Boiler Tube Problems - Boiler</v>
          </cell>
        </row>
        <row r="12405">
          <cell r="H12405" t="str">
            <v>860 Soot blowers - air (see code 3844 for air delivery system) - Slag and Ash Removal - Boiler</v>
          </cell>
        </row>
        <row r="12406">
          <cell r="H12406" t="str">
            <v>870 Soot blowers - steam - Slag and Ash Removal - Boiler</v>
          </cell>
        </row>
        <row r="12407">
          <cell r="H12407" t="str">
            <v>871 Soot blowers - sonic - Slag and Ash Removal - Boiler</v>
          </cell>
        </row>
        <row r="12408">
          <cell r="H12408" t="str">
            <v>872 Soot blowers - water - Slag and Ash Removal - Boiler</v>
          </cell>
        </row>
        <row r="12409">
          <cell r="H12409" t="str">
            <v>873 Soot blower drives - Slag and Ash Removal - Boiler</v>
          </cell>
        </row>
        <row r="12410">
          <cell r="H12410" t="str">
            <v>876 Soot blower controls - Slag and Ash Removal - Boiler</v>
          </cell>
        </row>
        <row r="12411">
          <cell r="H12411" t="str">
            <v>880 Fly Ash Removal System (not precipitators, scrubbers, mechanical collectors, or baghouses) - Slag and Ash Removal - Boiler</v>
          </cell>
        </row>
        <row r="12412">
          <cell r="H12412" t="str">
            <v>885 Fly ash Removal System - wet transport - Slag and Ash Removal - Boiler</v>
          </cell>
        </row>
        <row r="12413">
          <cell r="H12413" t="str">
            <v>890 Bottom ash systems (wet or dry) - Slag and Ash Removal - Boiler</v>
          </cell>
        </row>
        <row r="12414">
          <cell r="H12414" t="str">
            <v>891 Bottom ash hoppers (including gates) - Slag and Ash Removal - Boiler</v>
          </cell>
        </row>
        <row r="12415">
          <cell r="H12415" t="str">
            <v>892 Bottom ash clinker grinders - Slag and Ash Removal - Boiler</v>
          </cell>
        </row>
        <row r="12416">
          <cell r="H12416" t="str">
            <v>893 Bottom ash water pumps and motors - Slag and Ash Removal - Boiler</v>
          </cell>
        </row>
        <row r="12417">
          <cell r="H12417" t="str">
            <v>894 Bottom ash piping and valves - Slag and Ash Removal - Boiler</v>
          </cell>
        </row>
        <row r="12418">
          <cell r="H12418" t="str">
            <v>895 Ashpit trouble - Slag and Ash Removal - Boiler</v>
          </cell>
        </row>
        <row r="12419">
          <cell r="H12419" t="str">
            <v>896 Bottom ash dewatering bin system, instruments and controls - Slag and Ash Removal - Boiler</v>
          </cell>
        </row>
        <row r="12420">
          <cell r="H12420" t="str">
            <v>897 Bottom ash rotary (drag chain type) conveyor and motor - Slag and Ash Removal - Boiler</v>
          </cell>
        </row>
        <row r="12421">
          <cell r="H12421" t="str">
            <v>898 Bottom ash pyrite hopper (pulverizer reject) system - Slag and Ash Removal - Boiler</v>
          </cell>
        </row>
        <row r="12422">
          <cell r="H12422" t="str">
            <v>899 Bottom ash controls and instrumentation - Slag and Ash Removal - Boiler</v>
          </cell>
        </row>
        <row r="12423">
          <cell r="H12423" t="str">
            <v>900 Slag tap (cyclone furnace) - Slag and Ash Removal - Boiler</v>
          </cell>
        </row>
        <row r="12424">
          <cell r="H12424" t="str">
            <v>910 Slag tap (other than cyclone furnace) - Slag and Ash Removal - Boiler</v>
          </cell>
        </row>
        <row r="12425">
          <cell r="H12425" t="str">
            <v>920 Other slag and ash removal problems - Slag and Ash Removal - Boiler</v>
          </cell>
        </row>
        <row r="12426">
          <cell r="H12426" t="str">
            <v>130 Sorbent handling tanks/hoppers - Sorbent Supply (FBC only) - Boiler</v>
          </cell>
        </row>
        <row r="12427">
          <cell r="H12427" t="str">
            <v>131 Sorbent handling conveyors - Sorbent Supply (FBC only) - Boiler</v>
          </cell>
        </row>
        <row r="12428">
          <cell r="H12428" t="str">
            <v>132 Sorbent handling feeders - Sorbent Supply (FBC only) - Boiler</v>
          </cell>
        </row>
        <row r="12429">
          <cell r="H12429" t="str">
            <v>133 Sorbent handling feeder motors - Sorbent Supply (FBC only) - Boiler</v>
          </cell>
        </row>
        <row r="12430">
          <cell r="H12430" t="str">
            <v>134 Sorbent handling crushers - Sorbent Supply (FBC only) - Boiler</v>
          </cell>
        </row>
        <row r="12431">
          <cell r="H12431" t="str">
            <v>135 Sorbent handling crusher motors - Sorbent Supply (FBC only) - Boiler</v>
          </cell>
        </row>
        <row r="12432">
          <cell r="H12432" t="str">
            <v>136 Sorbent handling blowers/fans - Sorbent Supply (FBC only) - Boiler</v>
          </cell>
        </row>
        <row r="12433">
          <cell r="H12433" t="str">
            <v>137 Sorbent handling blower/fan motors - Sorbent Supply (FBC only) - Boiler</v>
          </cell>
        </row>
        <row r="12434">
          <cell r="H12434" t="str">
            <v>138 Sorbent handling baghouse - Sorbent Supply (FBC only) - Boiler</v>
          </cell>
        </row>
        <row r="12435">
          <cell r="H12435" t="str">
            <v>139 Sorbent handling drying equipment - Sorbent Supply (FBC only) - Boiler</v>
          </cell>
        </row>
        <row r="12436">
          <cell r="H12436" t="str">
            <v>140 Sorbent handling screens - Sorbent Supply (FBC only) - Boiler</v>
          </cell>
        </row>
        <row r="12437">
          <cell r="H12437" t="str">
            <v>141 Other sorbent handling equipment problems - Sorbent Supply (FBC only) - Boiler</v>
          </cell>
        </row>
        <row r="12438">
          <cell r="H12438" t="str">
            <v>150 Sorbent feed conveyors - Sorbent Supply (FBC only) - Boiler</v>
          </cell>
        </row>
        <row r="12439">
          <cell r="H12439" t="str">
            <v>151 Sorbent feed tanks/hoppers - Sorbent Supply (FBC only) - Boiler</v>
          </cell>
        </row>
        <row r="12440">
          <cell r="H12440" t="str">
            <v>152 Sorbent feed volumetric feeder - Sorbent Supply (FBC only) - Boiler</v>
          </cell>
        </row>
        <row r="12441">
          <cell r="H12441" t="str">
            <v>153 Sorbent feed gravimetric feeder - Sorbent Supply (FBC only) - Boiler</v>
          </cell>
        </row>
        <row r="12442">
          <cell r="H12442" t="str">
            <v>154 Sorbent feed feeder motors - Sorbent Supply (FBC only) - Boiler</v>
          </cell>
        </row>
        <row r="12443">
          <cell r="H12443" t="str">
            <v>155 Sorbent feed pneumatic transport system including piping and valves - Sorbent Supply (FBC only) - Boiler</v>
          </cell>
        </row>
        <row r="12444">
          <cell r="H12444" t="str">
            <v>156 Other sorbent feed problems - Sorbent Supply (FBC only) - Boiler</v>
          </cell>
        </row>
        <row r="12445">
          <cell r="H12445" t="str">
            <v>7800 Couplings - Expander Turbine - Expander Turbine</v>
          </cell>
        </row>
        <row r="12446">
          <cell r="H12446" t="str">
            <v>7810 Shaft - Expander Turbine - Expander Turbine</v>
          </cell>
        </row>
        <row r="12447">
          <cell r="H12447" t="str">
            <v>7820 Bearings - Expander Turbine - Expander Turbine</v>
          </cell>
        </row>
        <row r="12448">
          <cell r="H12448" t="str">
            <v>7830 Blades - Expander Turbine - Expander Turbine</v>
          </cell>
        </row>
        <row r="12449">
          <cell r="H12449" t="str">
            <v>7840 Discs - Expander Turbine - Expander Turbine</v>
          </cell>
        </row>
        <row r="12450">
          <cell r="H12450" t="str">
            <v>7850 Spacers - Expander Turbine - Expander Turbine</v>
          </cell>
        </row>
        <row r="12451">
          <cell r="H12451" t="str">
            <v>7860 Nozzles/vanes - Expander Turbine - Expander Turbine</v>
          </cell>
        </row>
        <row r="12452">
          <cell r="H12452" t="str">
            <v>7870 Heat shields - Expander Turbine - Expander Turbine</v>
          </cell>
        </row>
        <row r="12453">
          <cell r="H12453" t="str">
            <v>7880 Exhaust diffusers - Expander Turbine - Expander Turbine</v>
          </cell>
        </row>
        <row r="12454">
          <cell r="H12454" t="str">
            <v>7890 Seal oil system and seals - Expander Turbine - Expander Turbine</v>
          </cell>
        </row>
        <row r="12455">
          <cell r="H12455" t="str">
            <v>7900 Inner casing - Expander Turbine - Expander Turbine</v>
          </cell>
        </row>
        <row r="12456">
          <cell r="H12456" t="str">
            <v>7910 Outer exhaust casing - Expander Turbine - Expander Turbine</v>
          </cell>
        </row>
        <row r="12457">
          <cell r="H12457" t="str">
            <v>7920 Lube oil system - Expander Turbine - Expander Turbine</v>
          </cell>
        </row>
        <row r="12458">
          <cell r="H12458" t="str">
            <v>7930 Controls and instrumentation - Expander Turbine - Expander Turbine</v>
          </cell>
        </row>
        <row r="12459">
          <cell r="H12459" t="str">
            <v>7940 Evactor - Expander Turbine - Expander Turbine</v>
          </cell>
        </row>
        <row r="12460">
          <cell r="H12460" t="str">
            <v>7950 Major overhaul - Expander Turbine - Expander Turbine</v>
          </cell>
        </row>
        <row r="12461">
          <cell r="H12461" t="str">
            <v>7960 Other expander turbine problems - Expander Turbine - Expander Turbine</v>
          </cell>
        </row>
        <row r="12462">
          <cell r="H12462" t="str">
            <v>9000 Flood - Catastrophe - External</v>
          </cell>
        </row>
        <row r="12463">
          <cell r="H12463" t="str">
            <v>9001 Drought - Catastrophe - External</v>
          </cell>
        </row>
        <row r="12464">
          <cell r="H12464" t="str">
            <v>9010 Fire including wildfires, not related to a specific component - Catastrophe - External</v>
          </cell>
        </row>
        <row r="12465">
          <cell r="H12465" t="str">
            <v>9020 Lightning - Catastrophe - External</v>
          </cell>
        </row>
        <row r="12466">
          <cell r="H12466" t="str">
            <v>9025 Geomagnetic disturbance - Catastrophe - External</v>
          </cell>
        </row>
        <row r="12467">
          <cell r="H12467" t="str">
            <v>9030 Earthquake - Catastrophe - External</v>
          </cell>
        </row>
        <row r="12468">
          <cell r="H12468" t="str">
            <v>9031 Tornado - Catastrophe - External</v>
          </cell>
        </row>
        <row r="12469">
          <cell r="H12469" t="str">
            <v>9036 Storms (ice, snow, etc) - Catastrophe - External</v>
          </cell>
        </row>
        <row r="12470">
          <cell r="H12470" t="str">
            <v>9040 Other catastrophe - Catastrophe - External</v>
          </cell>
        </row>
        <row r="12471">
          <cell r="H12471" t="str">
            <v>0 Reserve shutdown - Economic - External</v>
          </cell>
        </row>
        <row r="12472">
          <cell r="H12472" t="str">
            <v>9130 Lack of fuel (water from rivers or lakes, coal mines, gas lines, etc) where the operator is not in control of contracts, supply lines, or delivery of fuels - Economic - External</v>
          </cell>
        </row>
        <row r="12473">
          <cell r="H12473" t="str">
            <v>9131 Lack of fuel (interruptible supply of fuel part of fuel contract) - Economic - External</v>
          </cell>
        </row>
        <row r="12474">
          <cell r="H12474" t="str">
            <v>9132 Wet Fuel - Biomass - Economic - External</v>
          </cell>
        </row>
        <row r="12475">
          <cell r="H12475" t="str">
            <v>9134 Fuel conservation - Economic - External</v>
          </cell>
        </row>
        <row r="12476">
          <cell r="H12476" t="str">
            <v>9135 Lack of water - Economic - External</v>
          </cell>
        </row>
        <row r="12477">
          <cell r="H12477" t="str">
            <v>9137 Ground water or other water supply problems - Economic - External</v>
          </cell>
        </row>
        <row r="12478">
          <cell r="H12478" t="str">
            <v>9140 Plant modifications to burn different fuel that are not regulatory mandated - Economic - External</v>
          </cell>
        </row>
        <row r="12479">
          <cell r="H12479" t="str">
            <v>9150 Labor strikes company-wide problems or strikes outside the company's jurisdiction such as manufacturers (delaying repairs) or transportation (fuel supply) problems. - Economic - External</v>
          </cell>
        </row>
        <row r="12480">
          <cell r="H12480" t="str">
            <v>9160 Other economic problems - Economic - External</v>
          </cell>
        </row>
        <row r="12481">
          <cell r="H12481" t="str">
            <v>9200 High ash content (OMC) - Fuel Quality - External</v>
          </cell>
        </row>
        <row r="12482">
          <cell r="H12482" t="str">
            <v>9201 High ash content (not OMC) - Fuel Quality - External</v>
          </cell>
        </row>
        <row r="12483">
          <cell r="H12483" t="str">
            <v>9205 Poor quality natural gas fuel, low heat content - Fuel Quality - External</v>
          </cell>
        </row>
        <row r="12484">
          <cell r="H12484" t="str">
            <v>9210 Low grindability (OMC) - Fuel Quality - External</v>
          </cell>
        </row>
        <row r="12485">
          <cell r="H12485" t="str">
            <v>9211 Low grindability (not OMC) - Fuel Quality - External</v>
          </cell>
        </row>
        <row r="12486">
          <cell r="H12486" t="str">
            <v>9220 High sulfur content (OMC) - Fuel Quality - External</v>
          </cell>
        </row>
        <row r="12487">
          <cell r="H12487" t="str">
            <v>9221 High sulfur content (not OMC) - Fuel Quality - External</v>
          </cell>
        </row>
        <row r="12488">
          <cell r="H12488" t="str">
            <v>9230 High vanadium content (OMC) - Fuel Quality - External</v>
          </cell>
        </row>
        <row r="12489">
          <cell r="H12489" t="str">
            <v>9231 High vanadium content (not OMC) - Fuel Quality - External</v>
          </cell>
        </row>
        <row r="12490">
          <cell r="H12490" t="str">
            <v>9240 High sodium content (OMC) - Fuel Quality - External</v>
          </cell>
        </row>
        <row r="12491">
          <cell r="H12491" t="str">
            <v>9241 High sodium content (not OMC) - Fuel Quality - External</v>
          </cell>
        </row>
        <row r="12492">
          <cell r="H12492" t="str">
            <v>9250 Low BTU coal (OMC) - Fuel Quality - External</v>
          </cell>
        </row>
        <row r="12493">
          <cell r="H12493" t="str">
            <v>9251 Low BTU coal (not OMC) - Fuel Quality - External</v>
          </cell>
        </row>
        <row r="12494">
          <cell r="H12494" t="str">
            <v>9260 Low BTU oil (OMC) - Fuel Quality - External</v>
          </cell>
        </row>
        <row r="12495">
          <cell r="H12495" t="str">
            <v>9261 Low BTU oil (not OMC) - Fuel Quality - External</v>
          </cell>
        </row>
        <row r="12496">
          <cell r="H12496" t="str">
            <v>9270 Wet coal (OMC) - Fuel Quality - External</v>
          </cell>
        </row>
        <row r="12497">
          <cell r="H12497" t="str">
            <v>9271 Wet coal (not OMC) - Fuel Quality - External</v>
          </cell>
        </row>
        <row r="12498">
          <cell r="H12498" t="str">
            <v>9280 Frozen coal (OMC) - Fuel Quality - External</v>
          </cell>
        </row>
        <row r="12499">
          <cell r="H12499" t="str">
            <v>9281 Frozen coal (not OMC) - Fuel Quality - External</v>
          </cell>
        </row>
        <row r="12500">
          <cell r="H12500" t="str">
            <v>9290 Other fuel quality problems (OMC) - Fuel Quality - External</v>
          </cell>
        </row>
        <row r="12501">
          <cell r="H12501" t="str">
            <v>9291 Other fuel quality problems (not OMC) - Fuel Quality - External</v>
          </cell>
        </row>
        <row r="12502">
          <cell r="H12502" t="str">
            <v>9300 Transmission system problems other than catastrophes (do not include switchyard problems in this category; see codes 3600 to 3629, 3720 to 3730) - Miscellaneous (External) - External</v>
          </cell>
        </row>
        <row r="12503">
          <cell r="H12503" t="str">
            <v>9305 Ash disposal problem - Miscellaneous (External) - External</v>
          </cell>
        </row>
        <row r="12504">
          <cell r="H12504" t="str">
            <v>9310 Operator training - Miscellaneous (External) - External</v>
          </cell>
        </row>
        <row r="12505">
          <cell r="H12505" t="str">
            <v>9320 Other miscellaneous external problems - Miscellaneous (External) - External</v>
          </cell>
        </row>
        <row r="12506">
          <cell r="H12506" t="str">
            <v>9340 Synchronous Condenser Operation - Miscellaneous (External) - External</v>
          </cell>
        </row>
        <row r="12507">
          <cell r="H12507" t="str">
            <v>5110 Lube oil system - general - Auxiliary Systems - Gas Turbine</v>
          </cell>
        </row>
        <row r="12508">
          <cell r="H12508" t="str">
            <v>5111 Lube oil pumps - Auxiliary Systems - Gas Turbine</v>
          </cell>
        </row>
        <row r="12509">
          <cell r="H12509" t="str">
            <v>5112 Lube oil coolers - Auxiliary Systems - Gas Turbine</v>
          </cell>
        </row>
        <row r="12510">
          <cell r="H12510" t="str">
            <v>5113 Lube oil valves/piping - Auxiliary Systems - Gas Turbine</v>
          </cell>
        </row>
        <row r="12511">
          <cell r="H12511" t="str">
            <v>5114 Lube oil filters - Auxiliary Systems - Gas Turbine</v>
          </cell>
        </row>
        <row r="12512">
          <cell r="H12512" t="str">
            <v>5115 Oil vapor extractor - Auxiliary Systems - Gas Turbine</v>
          </cell>
        </row>
        <row r="12513">
          <cell r="H12513" t="str">
            <v>5117 Power augmentation piping - Auxiliary Systems - Gas Turbine</v>
          </cell>
        </row>
        <row r="12514">
          <cell r="H12514" t="str">
            <v>5118 Power augmentation valves - Auxiliary Systems - Gas Turbine</v>
          </cell>
        </row>
        <row r="12515">
          <cell r="H12515" t="str">
            <v>5119 Power augmentation controls - Auxiliary Systems - Gas Turbine</v>
          </cell>
        </row>
        <row r="12516">
          <cell r="H12516" t="str">
            <v>5120 Hydraulic oil system - Auxiliary Systems - Gas Turbine</v>
          </cell>
        </row>
        <row r="12517">
          <cell r="H12517" t="str">
            <v>5130 Starting system (including motor) - Auxiliary Systems - Gas Turbine</v>
          </cell>
        </row>
        <row r="12518">
          <cell r="H12518" t="str">
            <v>5140 Battery and charger system - Auxiliary Systems - Gas Turbine</v>
          </cell>
        </row>
        <row r="12519">
          <cell r="H12519" t="str">
            <v>5150 Turning gear and motor - Auxiliary Systems - Gas Turbine</v>
          </cell>
        </row>
        <row r="12520">
          <cell r="H12520" t="str">
            <v>5160 Cooling and seal air system - Auxiliary Systems - Gas Turbine</v>
          </cell>
        </row>
        <row r="12521">
          <cell r="H12521" t="str">
            <v>5170 Cooling water system - Auxiliary Systems - Gas Turbine</v>
          </cell>
        </row>
        <row r="12522">
          <cell r="H12522" t="str">
            <v>5180 Anti-icing system - Auxiliary Systems - Gas Turbine</v>
          </cell>
        </row>
        <row r="12523">
          <cell r="H12523" t="str">
            <v>5190 Other auxiliary system problems - Auxiliary Systems - Gas Turbine</v>
          </cell>
        </row>
        <row r="12524">
          <cell r="H12524" t="str">
            <v>5100 Chamber - Exhaust Systems - Gas Turbine</v>
          </cell>
        </row>
        <row r="12525">
          <cell r="H12525" t="str">
            <v>5101 Hoods - Exhaust Systems - Gas Turbine</v>
          </cell>
        </row>
        <row r="12526">
          <cell r="H12526" t="str">
            <v>5102 Vanes/nozzles - Exhaust Systems - Gas Turbine</v>
          </cell>
        </row>
        <row r="12527">
          <cell r="H12527" t="str">
            <v>5103 Silencer - Exhaust Systems - Gas Turbine</v>
          </cell>
        </row>
        <row r="12528">
          <cell r="H12528" t="str">
            <v>5104 Cones - Exhaust Systems - Gas Turbine</v>
          </cell>
        </row>
        <row r="12529">
          <cell r="H12529" t="str">
            <v>5108 High engine exhaust temperature - Exhaust Systems - Gas Turbine</v>
          </cell>
        </row>
        <row r="12530">
          <cell r="H12530" t="str">
            <v>5109 Other exhaust problems (including high exhaust system temperature not attributable to a specific problem) - Exhaust Systems - Gas Turbine</v>
          </cell>
        </row>
        <row r="12531">
          <cell r="H12531" t="str">
            <v>5040 Fuel tanks - Fuel, Ignition, and Combustion Systems - Gas Turbine</v>
          </cell>
        </row>
        <row r="12532">
          <cell r="H12532" t="str">
            <v>5041 Fuel piping and valves - Fuel, Ignition, and Combustion Systems - Gas Turbine</v>
          </cell>
        </row>
        <row r="12533">
          <cell r="H12533" t="str">
            <v>5042 Fuel nozzles/vanes - Fuel, Ignition, and Combustion Systems - Gas Turbine</v>
          </cell>
        </row>
        <row r="12534">
          <cell r="H12534" t="str">
            <v>5043 Fuel filters - Fuel, Ignition, and Combustion Systems - Gas Turbine</v>
          </cell>
        </row>
        <row r="12535">
          <cell r="H12535" t="str">
            <v>5044 Liquid fuel oil pump - Fuel, Ignition, and Combustion Systems - Gas Turbine</v>
          </cell>
        </row>
        <row r="12536">
          <cell r="H12536" t="str">
            <v>5046 Liquid fuel oil transfer/forwarding pump - Fuel, Ignition, and Combustion Systems - Gas Turbine</v>
          </cell>
        </row>
        <row r="12537">
          <cell r="H12537" t="str">
            <v>5048 Gas fuel system including controls and instrumentation - Fuel, Ignition, and Combustion Systems - Gas Turbine</v>
          </cell>
        </row>
        <row r="12538">
          <cell r="H12538" t="str">
            <v>5049 Other fuel system problems - Fuel, Ignition, and Combustion Systems - Gas Turbine</v>
          </cell>
        </row>
        <row r="12539">
          <cell r="H12539" t="str">
            <v>5050 Ignition system - Fuel, Ignition, and Combustion Systems - Gas Turbine</v>
          </cell>
        </row>
        <row r="12540">
          <cell r="H12540" t="str">
            <v>5060 Atomizing air system - Fuel, Ignition, and Combustion Systems - Gas Turbine</v>
          </cell>
        </row>
        <row r="12541">
          <cell r="H12541" t="str">
            <v>5070 Combustor casing - Fuel, Ignition, and Combustion Systems - Gas Turbine</v>
          </cell>
        </row>
        <row r="12542">
          <cell r="H12542" t="str">
            <v>5071 Combustor liner - Fuel, Ignition, and Combustion Systems - Gas Turbine</v>
          </cell>
        </row>
        <row r="12543">
          <cell r="H12543" t="str">
            <v>5072 Combustor caps - Fuel, Ignition, and Combustion Systems - Gas Turbine</v>
          </cell>
        </row>
        <row r="12544">
          <cell r="H12544" t="str">
            <v>5073 Flame scanners - Fuel, Ignition, and Combustion Systems - Gas Turbine</v>
          </cell>
        </row>
        <row r="12545">
          <cell r="H12545" t="str">
            <v>5079 Other combustor problems - Fuel, Ignition, and Combustion Systems - Gas Turbine</v>
          </cell>
        </row>
        <row r="12546">
          <cell r="H12546" t="str">
            <v>5000 Inlet air ducts - Inlet Air System and Compressors - Gas Turbine</v>
          </cell>
        </row>
        <row r="12547">
          <cell r="H12547" t="str">
            <v>5001 Inlet air vanes/nozzles - Inlet Air System and Compressors - Gas Turbine</v>
          </cell>
        </row>
        <row r="12548">
          <cell r="H12548" t="str">
            <v>5002 Inlet air filters - Inlet Air System and Compressors - Gas Turbine</v>
          </cell>
        </row>
        <row r="12549">
          <cell r="H12549" t="str">
            <v>5003 Inlet cone - Inlet Air System and Compressors - Gas Turbine</v>
          </cell>
        </row>
        <row r="12550">
          <cell r="H12550" t="str">
            <v>5009 Other inlet air problems - Inlet Air System and Compressors - Gas Turbine</v>
          </cell>
        </row>
        <row r="12551">
          <cell r="H12551" t="str">
            <v>5010 High pressure shaft - Inlet Air System and Compressors - Gas Turbine</v>
          </cell>
        </row>
        <row r="12552">
          <cell r="H12552" t="str">
            <v>5011 High pressure bearings - Inlet Air System and Compressors - Gas Turbine</v>
          </cell>
        </row>
        <row r="12553">
          <cell r="H12553" t="str">
            <v>5012 High pressure blades/buckets - Inlet Air System and Compressors - Gas Turbine</v>
          </cell>
        </row>
        <row r="12554">
          <cell r="H12554" t="str">
            <v>5013 Compressor casing and bolts - Inlet Air System and Compressors - Gas Turbine</v>
          </cell>
        </row>
        <row r="12555">
          <cell r="H12555" t="str">
            <v>5014 Compressor diaphragms - Inlet Air System and Compressors - Gas Turbine</v>
          </cell>
        </row>
        <row r="12556">
          <cell r="H12556" t="str">
            <v>5015 Compressor seals - Inlet Air System and Compressors - Gas Turbine</v>
          </cell>
        </row>
        <row r="12557">
          <cell r="H12557" t="str">
            <v>5016 High pressure compressor bleed valves - Inlet Air System and Compressors - Gas Turbine</v>
          </cell>
        </row>
        <row r="12558">
          <cell r="H12558" t="str">
            <v>5019 Other high pressure problems - Inlet Air System and Compressors - Gas Turbine</v>
          </cell>
        </row>
        <row r="12559">
          <cell r="H12559" t="str">
            <v>5020 Low pressure shaft - Inlet Air System and Compressors - Gas Turbine</v>
          </cell>
        </row>
        <row r="12560">
          <cell r="H12560" t="str">
            <v>5021 Low pressure bearings - Inlet Air System and Compressors - Gas Turbine</v>
          </cell>
        </row>
        <row r="12561">
          <cell r="H12561" t="str">
            <v>5022 Low pressure blades/buckets - Inlet Air System and Compressors - Gas Turbine</v>
          </cell>
        </row>
        <row r="12562">
          <cell r="H12562" t="str">
            <v>5029 Other low pressure problems - Inlet Air System and Compressors - Gas Turbine</v>
          </cell>
        </row>
        <row r="12563">
          <cell r="H12563" t="str">
            <v>5030 Supercharging fans - Inlet Air System and Compressors - Gas Turbine</v>
          </cell>
        </row>
        <row r="12564">
          <cell r="H12564" t="str">
            <v>5039 Other compressor problems - Inlet Air System and Compressors - Gas Turbine</v>
          </cell>
        </row>
        <row r="12565">
          <cell r="H12565" t="str">
            <v>5200 Reduction gear - Miscellaneous (Gas Turbine) - Gas Turbine</v>
          </cell>
        </row>
        <row r="12566">
          <cell r="H12566" t="str">
            <v>5201 Load shaft and bearings - Miscellaneous (Gas Turbine) - Gas Turbine</v>
          </cell>
        </row>
        <row r="12567">
          <cell r="H12567" t="str">
            <v>5210 Intercoolers - Miscellaneous (Gas Turbine) - Gas Turbine</v>
          </cell>
        </row>
        <row r="12568">
          <cell r="H12568" t="str">
            <v>5220 Regenerators - Miscellaneous (Gas Turbine) - Gas Turbine</v>
          </cell>
        </row>
        <row r="12569">
          <cell r="H12569" t="str">
            <v>5230 Heat shields - Miscellaneous (Gas Turbine) - Gas Turbine</v>
          </cell>
        </row>
        <row r="12570">
          <cell r="H12570" t="str">
            <v>5240 Fire detection and extinguishing system (including hazardous gas detection system) - Miscellaneous (Gas Turbine) - Gas Turbine</v>
          </cell>
        </row>
        <row r="12571">
          <cell r="H12571" t="str">
            <v>5241 Fire in unit - Miscellaneous (Gas Turbine) - Gas Turbine</v>
          </cell>
        </row>
        <row r="12572">
          <cell r="H12572" t="str">
            <v>5250 Other controls and instrumentation problems - Miscellaneous (Gas Turbine) - Gas Turbine</v>
          </cell>
        </row>
        <row r="12573">
          <cell r="H12573" t="str">
            <v>5255 Computer - Miscellaneous (Gas Turbine) - Gas Turbine</v>
          </cell>
        </row>
        <row r="12574">
          <cell r="H12574" t="str">
            <v>5260 Major overhaul (use for non-specific overhaul only; see page B-CCGT-2) - Miscellaneous (Gas Turbine) - Gas Turbine</v>
          </cell>
        </row>
        <row r="12575">
          <cell r="H12575" t="str">
            <v>5261 Gas turbine/compressor washing - Miscellaneous (Gas Turbine) - Gas Turbine</v>
          </cell>
        </row>
        <row r="12576">
          <cell r="H12576" t="str">
            <v>5262 Gas turbine exchange - Miscellaneous (Gas Turbine) - Gas Turbine</v>
          </cell>
        </row>
        <row r="12577">
          <cell r="H12577" t="str">
            <v>5270 Hot end inspection - Miscellaneous (Gas Turbine) - Gas Turbine</v>
          </cell>
        </row>
        <row r="12578">
          <cell r="H12578" t="str">
            <v>5272 Boroscope inspection - Miscellaneous (Gas Turbine) - Gas Turbine</v>
          </cell>
        </row>
        <row r="12579">
          <cell r="H12579" t="str">
            <v>5274 General unit inspection - Miscellaneous (Gas Turbine) - Gas Turbine</v>
          </cell>
        </row>
        <row r="12580">
          <cell r="H12580" t="str">
            <v>5280 Vibration (not engine) in unit not attributable to bearings or other components - Miscellaneous (Gas Turbine) - Gas Turbine</v>
          </cell>
        </row>
        <row r="12581">
          <cell r="H12581" t="str">
            <v>5285 Gas turbine vibration - Miscellaneous (Gas Turbine) - Gas Turbine</v>
          </cell>
        </row>
        <row r="12582">
          <cell r="H12582" t="str">
            <v>5290 Gas turbine performance testing - individual engines (use code 9999 for total unit performance testing) - Miscellaneous (Gas Turbine) - Gas Turbine</v>
          </cell>
        </row>
        <row r="12583">
          <cell r="H12583" t="str">
            <v>5298 Main gas filter - Miscellaneous (Gas Turbine) - Gas Turbine</v>
          </cell>
        </row>
        <row r="12584">
          <cell r="H12584" t="str">
            <v>5299 Other miscellaneous gas turbine problems - Miscellaneous (Gas Turbine) - Gas Turbine</v>
          </cell>
        </row>
        <row r="12585">
          <cell r="H12585" t="str">
            <v>5080 High pressure shaft - Turbine - Gas Turbine</v>
          </cell>
        </row>
        <row r="12586">
          <cell r="H12586" t="str">
            <v>5081 High pressure bearings - Turbine - Gas Turbine</v>
          </cell>
        </row>
        <row r="12587">
          <cell r="H12587" t="str">
            <v>5082 High pressure blades/buckets - Turbine - Gas Turbine</v>
          </cell>
        </row>
        <row r="12588">
          <cell r="H12588" t="str">
            <v>5083 High pressure nozzles/vanes - Turbine - Gas Turbine</v>
          </cell>
        </row>
        <row r="12589">
          <cell r="H12589" t="str">
            <v>5084 High pressure casing/expansion joints - Turbine - Gas Turbine</v>
          </cell>
        </row>
        <row r="12590">
          <cell r="H12590" t="str">
            <v>5085 Interstage gas passages - HP - Turbine - Gas Turbine</v>
          </cell>
        </row>
        <row r="12591">
          <cell r="H12591" t="str">
            <v>5086 High pressure shaft seals - Turbine - Gas Turbine</v>
          </cell>
        </row>
        <row r="12592">
          <cell r="H12592" t="str">
            <v>5089 Other high pressure problems - Turbine - Gas Turbine</v>
          </cell>
        </row>
        <row r="12593">
          <cell r="H12593" t="str">
            <v>5090 Low pressure shaft - Turbine - Gas Turbine</v>
          </cell>
        </row>
        <row r="12594">
          <cell r="H12594" t="str">
            <v>5091 Low pressure bearings - Turbine - Gas Turbine</v>
          </cell>
        </row>
        <row r="12595">
          <cell r="H12595" t="str">
            <v>5092 Low pressure blades/buckets - Turbine - Gas Turbine</v>
          </cell>
        </row>
        <row r="12596">
          <cell r="H12596" t="str">
            <v>5093 Low pressure nozzles/vanes - Turbine - Gas Turbine</v>
          </cell>
        </row>
        <row r="12597">
          <cell r="H12597" t="str">
            <v>5094 Low pressure casing/expansion joints - Turbine - Gas Turbine</v>
          </cell>
        </row>
        <row r="12598">
          <cell r="H12598" t="str">
            <v>5095 Interstage gas passages - LP - Turbine - Gas Turbine</v>
          </cell>
        </row>
        <row r="12599">
          <cell r="H12599" t="str">
            <v>5096 Low pressure shaft seals - Turbine - Gas Turbine</v>
          </cell>
        </row>
        <row r="12600">
          <cell r="H12600" t="str">
            <v>5097 Other low pressure problems - Turbine - Gas Turbine</v>
          </cell>
        </row>
        <row r="12601">
          <cell r="H12601" t="str">
            <v>5098 Expansion joints - Turbine - Gas Turbine</v>
          </cell>
        </row>
        <row r="12602">
          <cell r="H12602" t="str">
            <v>5099 HP to LP coupling - Turbine - Gas Turbine</v>
          </cell>
        </row>
        <row r="12603">
          <cell r="H12603" t="str">
            <v>4700 Generator voltage control - Controls - Generator</v>
          </cell>
        </row>
        <row r="12604">
          <cell r="H12604" t="str">
            <v>4710 Generator metering devices - Controls - Generator</v>
          </cell>
        </row>
        <row r="12605">
          <cell r="H12605" t="str">
            <v>4720 Generator synchronization equipment - Controls - Generator</v>
          </cell>
        </row>
        <row r="12606">
          <cell r="H12606" t="str">
            <v>4730 Generator current and potential transformers - Controls - Generator</v>
          </cell>
        </row>
        <row r="12607">
          <cell r="H12607" t="str">
            <v>4740 Emergency generator trip devices - Controls - Generator</v>
          </cell>
        </row>
        <row r="12608">
          <cell r="H12608" t="str">
            <v>4750 Other generator controls and metering problems - Controls - Generator</v>
          </cell>
        </row>
        <row r="12609">
          <cell r="H12609" t="str">
            <v>4610 Hydrogen cooling system piping and valves - Cooling System - Generator</v>
          </cell>
        </row>
        <row r="12610">
          <cell r="H12610" t="str">
            <v>4611 Hydrogen coolers - Cooling System - Generator</v>
          </cell>
        </row>
        <row r="12611">
          <cell r="H12611" t="str">
            <v>4612 Hydrogen storage system - Cooling System - Generator</v>
          </cell>
        </row>
        <row r="12612">
          <cell r="H12612" t="str">
            <v>4613 Hydrogen seals - Cooling System - Generator</v>
          </cell>
        </row>
        <row r="12613">
          <cell r="H12613" t="str">
            <v>4619 Other hydrogen system problems - Cooling System - Generator</v>
          </cell>
        </row>
        <row r="12614">
          <cell r="H12614" t="str">
            <v>4620 Air cooling system - Cooling System - Generator</v>
          </cell>
        </row>
        <row r="12615">
          <cell r="H12615" t="str">
            <v>4630 Liquid cooling system - Cooling System - Generator</v>
          </cell>
        </row>
        <row r="12616">
          <cell r="H12616" t="str">
            <v>4640 Seal oil system and seals - Cooling System - Generator</v>
          </cell>
        </row>
        <row r="12617">
          <cell r="H12617" t="str">
            <v>4650 Other cooling system problems - Cooling System - Generator</v>
          </cell>
        </row>
        <row r="12618">
          <cell r="H12618" t="str">
            <v>4600 Exciter drive - motor - Exciter - Generator</v>
          </cell>
        </row>
        <row r="12619">
          <cell r="H12619" t="str">
            <v>4601 Exciter field rheostat - Exciter - Generator</v>
          </cell>
        </row>
        <row r="12620">
          <cell r="H12620" t="str">
            <v>4602 Exciter commutator and brushes - Exciter - Generator</v>
          </cell>
        </row>
        <row r="12621">
          <cell r="H12621" t="str">
            <v>4603 Solid state exciter element - Exciter - Generator</v>
          </cell>
        </row>
        <row r="12622">
          <cell r="H12622" t="str">
            <v>4604 Exciter drive - shaft - Exciter - Generator</v>
          </cell>
        </row>
        <row r="12623">
          <cell r="H12623" t="str">
            <v>4605 Exciter transformer - Exciter - Generator</v>
          </cell>
        </row>
        <row r="12624">
          <cell r="H12624" t="str">
            <v>4609 Other exciter problems - Exciter - Generator</v>
          </cell>
        </row>
        <row r="12625">
          <cell r="H12625" t="str">
            <v>4500 Rotor windings (including damper windings and fan blades on hydro units) - Generator - Generator</v>
          </cell>
        </row>
        <row r="12626">
          <cell r="H12626" t="str">
            <v>4510 Rotor collector rings - Generator - Generator</v>
          </cell>
        </row>
        <row r="12627">
          <cell r="H12627" t="str">
            <v>4512 Retaining Rings - Generator - Generator</v>
          </cell>
        </row>
        <row r="12628">
          <cell r="H12628" t="str">
            <v>4520 Stator windings, bushings, and terminals - Generator - Generator</v>
          </cell>
        </row>
        <row r="12629">
          <cell r="H12629" t="str">
            <v>4530 Stator core iron - Generator - Generator</v>
          </cell>
        </row>
        <row r="12630">
          <cell r="H12630" t="str">
            <v>4535 Stator, General - Generator - Generator</v>
          </cell>
        </row>
        <row r="12631">
          <cell r="H12631" t="str">
            <v>4536 Generator Heaters - Generator - Generator</v>
          </cell>
        </row>
        <row r="12632">
          <cell r="H12632" t="str">
            <v>4540 Brushes and brush rigging - Generator - Generator</v>
          </cell>
        </row>
        <row r="12633">
          <cell r="H12633" t="str">
            <v>4550 Generator bearings and lube oil system (including thrust bearings on hydro units) - Generator - Generator</v>
          </cell>
        </row>
        <row r="12634">
          <cell r="H12634" t="str">
            <v>4551 Generator bearings - Generator - Generator</v>
          </cell>
        </row>
        <row r="12635">
          <cell r="H12635" t="str">
            <v>4552 Generator lube oil system - Generator - Generator</v>
          </cell>
        </row>
        <row r="12636">
          <cell r="H12636" t="str">
            <v>4555 Bearing cooling system - Generator - Generator</v>
          </cell>
        </row>
        <row r="12637">
          <cell r="H12637" t="str">
            <v>4560 Generator vibration (excluding vibration due to failed bearing and other components) - Generator - Generator</v>
          </cell>
        </row>
        <row r="12638">
          <cell r="H12638" t="str">
            <v>4570 Generator casing - Generator - Generator</v>
          </cell>
        </row>
        <row r="12639">
          <cell r="H12639" t="str">
            <v>4580 Generator end bells and bolting - Generator - Generator</v>
          </cell>
        </row>
        <row r="12640">
          <cell r="H12640" t="str">
            <v>4800 Generator main leads - Miscellaneous (Generator) - Generator</v>
          </cell>
        </row>
        <row r="12641">
          <cell r="H12641" t="str">
            <v>4805 Generator Bus Duct Cooling System - Miscellaneous (Generator) - Generator</v>
          </cell>
        </row>
        <row r="12642">
          <cell r="H12642" t="str">
            <v>4810 Generator output breaker - Miscellaneous (Generator) - Generator</v>
          </cell>
        </row>
        <row r="12643">
          <cell r="H12643" t="str">
            <v>4830 Major generator overhaul (720 hours or longer) (use for non-specific overhaul only; see page B-CCGT-2) - Miscellaneous (Generator) - Generator</v>
          </cell>
        </row>
        <row r="12644">
          <cell r="H12644" t="str">
            <v>4831 Minor generator overhaul (less than 720 hours) (use for non-specific overhaul only; see page B-CCGT-2) - Miscellaneous (Generator) - Generator</v>
          </cell>
        </row>
        <row r="12645">
          <cell r="H12645" t="str">
            <v>4840 Inspection - Miscellaneous (Generator) - Generator</v>
          </cell>
        </row>
        <row r="12646">
          <cell r="H12646" t="str">
            <v>4841 Generator doble testing - Miscellaneous (Generator) - Generator</v>
          </cell>
        </row>
        <row r="12647">
          <cell r="H12647" t="str">
            <v>4842 Reactive and capability testing - Miscellaneous (Generator) - Generator</v>
          </cell>
        </row>
        <row r="12648">
          <cell r="H12648" t="str">
            <v>4850 Core monitor alarm - Miscellaneous (Generator) - Generator</v>
          </cell>
        </row>
        <row r="12649">
          <cell r="H12649" t="str">
            <v>4860 Generator neutral grounding equipment - Miscellaneous (Generator) - Generator</v>
          </cell>
        </row>
        <row r="12650">
          <cell r="H12650" t="str">
            <v>4899 Other miscellaneous generator problems - Miscellaneous (Generator) - Generator</v>
          </cell>
        </row>
        <row r="12651">
          <cell r="H12651" t="str">
            <v>6100 Steam turbine to gas turbine coupling. For additional codes, use Fossil Steam Cause Codes 4000 to 4499. - Miscellaneous (HRSG Boiler) - Heat Recovery Steam Generator (HRSG)</v>
          </cell>
        </row>
        <row r="12652">
          <cell r="H12652" t="str">
            <v>6000 Heat recovery steam generator to gas turbine connecting equipment. For additional codes, use Fossil Steam Cause Codes 0010 to 1999. - Miscellaneous (HRSG Boiler) - Heat Recovery Steam Generator (HRSG)</v>
          </cell>
        </row>
        <row r="12653">
          <cell r="H12653" t="str">
            <v>2 Inactive Reserve Shutdown - Inactive States - Inactive States</v>
          </cell>
        </row>
        <row r="12654">
          <cell r="H12654" t="str">
            <v>9990 Retired unit - Inactive States - Inactive States</v>
          </cell>
        </row>
        <row r="12655">
          <cell r="H12655" t="str">
            <v>9991 Mothballed unit - Inactive States - Inactive States</v>
          </cell>
        </row>
        <row r="12656">
          <cell r="H12656" t="str">
            <v>5510 Lube oil system - Auxiliary Systems - Jet Engine</v>
          </cell>
        </row>
        <row r="12657">
          <cell r="H12657" t="str">
            <v>5520 Hydraulic oil system - Auxiliary Systems - Jet Engine</v>
          </cell>
        </row>
        <row r="12658">
          <cell r="H12658" t="str">
            <v>5530 Starting system (including motor) - Auxiliary Systems - Jet Engine</v>
          </cell>
        </row>
        <row r="12659">
          <cell r="H12659" t="str">
            <v>5540 Battery and charger system - Auxiliary Systems - Jet Engine</v>
          </cell>
        </row>
        <row r="12660">
          <cell r="H12660" t="str">
            <v>5550 Turning gear and motor - Auxiliary Systems - Jet Engine</v>
          </cell>
        </row>
        <row r="12661">
          <cell r="H12661" t="str">
            <v>5560 Cooling and seal air system - Auxiliary Systems - Jet Engine</v>
          </cell>
        </row>
        <row r="12662">
          <cell r="H12662" t="str">
            <v>5570 Cooling water system - Auxiliary Systems - Jet Engine</v>
          </cell>
        </row>
        <row r="12663">
          <cell r="H12663" t="str">
            <v>5580 Anti-icing system - Auxiliary Systems - Jet Engine</v>
          </cell>
        </row>
        <row r="12664">
          <cell r="H12664" t="str">
            <v>5590 Other auxiliary system problems - Auxiliary Systems - Jet Engine</v>
          </cell>
        </row>
        <row r="12665">
          <cell r="H12665" t="str">
            <v>5500 Chamber - Exhaust Systems - Jet Engine</v>
          </cell>
        </row>
        <row r="12666">
          <cell r="H12666" t="str">
            <v>5501 Hoods - Exhaust Systems - Jet Engine</v>
          </cell>
        </row>
        <row r="12667">
          <cell r="H12667" t="str">
            <v>5502 Vanes/nozzles - Exhaust Systems - Jet Engine</v>
          </cell>
        </row>
        <row r="12668">
          <cell r="H12668" t="str">
            <v>5503 Silencer - Exhaust Systems - Jet Engine</v>
          </cell>
        </row>
        <row r="12669">
          <cell r="H12669" t="str">
            <v>5504 Cones - Exhaust Systems - Jet Engine</v>
          </cell>
        </row>
        <row r="12670">
          <cell r="H12670" t="str">
            <v>5508 High engine exhaust temperature - Exhaust Systems - Jet Engine</v>
          </cell>
        </row>
        <row r="12671">
          <cell r="H12671" t="str">
            <v>5509 Other exhaust problems (including high exhaust temperature not attributable to a specific problem) - Exhaust Systems - Jet Engine</v>
          </cell>
        </row>
        <row r="12672">
          <cell r="H12672" t="str">
            <v>5440 Fuel tanks - Fuel, Ignition, and Combustion Systems - Jet Engine</v>
          </cell>
        </row>
        <row r="12673">
          <cell r="H12673" t="str">
            <v>5441 Fuel piping and valves - Fuel, Ignition, and Combustion Systems - Jet Engine</v>
          </cell>
        </row>
        <row r="12674">
          <cell r="H12674" t="str">
            <v>5442 Fuel nozzles/vanes - Fuel, Ignition, and Combustion Systems - Jet Engine</v>
          </cell>
        </row>
        <row r="12675">
          <cell r="H12675" t="str">
            <v>5443 Fuel filters - Fuel, Ignition, and Combustion Systems - Jet Engine</v>
          </cell>
        </row>
        <row r="12676">
          <cell r="H12676" t="str">
            <v>5449 Other fuel system problems - Fuel, Ignition, and Combustion Systems - Jet Engine</v>
          </cell>
        </row>
        <row r="12677">
          <cell r="H12677" t="str">
            <v>5450 Ignition system - Fuel, Ignition, and Combustion Systems - Jet Engine</v>
          </cell>
        </row>
        <row r="12678">
          <cell r="H12678" t="str">
            <v>5455 Fuel nozzle/vane cooling air system - Fuel, Ignition, and Combustion Systems - Jet Engine</v>
          </cell>
        </row>
        <row r="12679">
          <cell r="H12679" t="str">
            <v>5460 Atomizing air system - Fuel, Ignition, and Combustion Systems - Jet Engine</v>
          </cell>
        </row>
        <row r="12680">
          <cell r="H12680" t="str">
            <v>5470 Combustor casing - Fuel, Ignition, and Combustion Systems - Jet Engine</v>
          </cell>
        </row>
        <row r="12681">
          <cell r="H12681" t="str">
            <v>5471 Combustor liner - Fuel, Ignition, and Combustion Systems - Jet Engine</v>
          </cell>
        </row>
        <row r="12682">
          <cell r="H12682" t="str">
            <v>5472 Combustor caps - Fuel, Ignition, and Combustion Systems - Jet Engine</v>
          </cell>
        </row>
        <row r="12683">
          <cell r="H12683" t="str">
            <v>5479 Other combustor problems - Fuel, Ignition, and Combustion Systems - Jet Engine</v>
          </cell>
        </row>
        <row r="12684">
          <cell r="H12684" t="str">
            <v>5400 Inlet air ducts - Inlet Air System and Compressors - Jet Engine</v>
          </cell>
        </row>
        <row r="12685">
          <cell r="H12685" t="str">
            <v>5401 Inlet air vanes/nozzles - Inlet Air System and Compressors - Jet Engine</v>
          </cell>
        </row>
        <row r="12686">
          <cell r="H12686" t="str">
            <v>5402 Inlet air filters - Inlet Air System and Compressors - Jet Engine</v>
          </cell>
        </row>
        <row r="12687">
          <cell r="H12687" t="str">
            <v>5403 Inlet and exhaust cones - Inlet Air System and Compressors - Jet Engine</v>
          </cell>
        </row>
        <row r="12688">
          <cell r="H12688" t="str">
            <v>5409 Other inlet air problems - Inlet Air System and Compressors - Jet Engine</v>
          </cell>
        </row>
        <row r="12689">
          <cell r="H12689" t="str">
            <v>5410 High pressure shaft - Inlet Air System and Compressors - Jet Engine</v>
          </cell>
        </row>
        <row r="12690">
          <cell r="H12690" t="str">
            <v>5411 High pressure bearings - Inlet Air System and Compressors - Jet Engine</v>
          </cell>
        </row>
        <row r="12691">
          <cell r="H12691" t="str">
            <v>5412 High pressure blades/buckets - Inlet Air System and Compressors - Jet Engine</v>
          </cell>
        </row>
        <row r="12692">
          <cell r="H12692" t="str">
            <v>5413 Other high pressure problems - Inlet Air System and Compressors - Jet Engine</v>
          </cell>
        </row>
        <row r="12693">
          <cell r="H12693" t="str">
            <v>5420 Low pressure shaft - Inlet Air System and Compressors - Jet Engine</v>
          </cell>
        </row>
        <row r="12694">
          <cell r="H12694" t="str">
            <v>5421 Low pressure bearings - Inlet Air System and Compressors - Jet Engine</v>
          </cell>
        </row>
        <row r="12695">
          <cell r="H12695" t="str">
            <v>5422 Low pressure blades/buckets - Inlet Air System and Compressors - Jet Engine</v>
          </cell>
        </row>
        <row r="12696">
          <cell r="H12696" t="str">
            <v>5429 Other low pressure problems - Inlet Air System and Compressors - Jet Engine</v>
          </cell>
        </row>
        <row r="12697">
          <cell r="H12697" t="str">
            <v>5430 Supercharging fans - Inlet Air System and Compressors - Jet Engine</v>
          </cell>
        </row>
        <row r="12698">
          <cell r="H12698" t="str">
            <v>5600 Reduction gear - Miscellaneous (Jet Engine) - Jet Engine</v>
          </cell>
        </row>
        <row r="12699">
          <cell r="H12699" t="str">
            <v>5601 Load shaft and bearings - Miscellaneous (Jet Engine) - Jet Engine</v>
          </cell>
        </row>
        <row r="12700">
          <cell r="H12700" t="str">
            <v>5610 Intercoolers - Miscellaneous (Jet Engine) - Jet Engine</v>
          </cell>
        </row>
        <row r="12701">
          <cell r="H12701" t="str">
            <v>5620 Regenerators - Miscellaneous (Jet Engine) - Jet Engine</v>
          </cell>
        </row>
        <row r="12702">
          <cell r="H12702" t="str">
            <v>5630 Heat shields - Miscellaneous (Jet Engine) - Jet Engine</v>
          </cell>
        </row>
        <row r="12703">
          <cell r="H12703" t="str">
            <v>5640 Fire detection and extinguishing system - Miscellaneous (Jet Engine) - Jet Engine</v>
          </cell>
        </row>
        <row r="12704">
          <cell r="H12704" t="str">
            <v>5641 Fire in unit - Miscellaneous (Jet Engine) - Jet Engine</v>
          </cell>
        </row>
        <row r="12705">
          <cell r="H12705" t="str">
            <v>5650 Other controls and instrumentation problems - Miscellaneous (Jet Engine) - Jet Engine</v>
          </cell>
        </row>
        <row r="12706">
          <cell r="H12706" t="str">
            <v>5660 Major overhaul (use for non-specific overhaul only; see page B-CCGT-2) - Miscellaneous (Jet Engine) - Jet Engine</v>
          </cell>
        </row>
        <row r="12707">
          <cell r="H12707" t="str">
            <v>5661 Engine/compressor washing - Miscellaneous (Jet Engine) - Jet Engine</v>
          </cell>
        </row>
        <row r="12708">
          <cell r="H12708" t="str">
            <v>5662 Engine exchange - Miscellaneous (Jet Engine) - Jet Engine</v>
          </cell>
        </row>
        <row r="12709">
          <cell r="H12709" t="str">
            <v>5665 Engine shafts and bearings - Miscellaneous (Jet Engine) - Jet Engine</v>
          </cell>
        </row>
        <row r="12710">
          <cell r="H12710" t="str">
            <v>5670 Hot end inspection - Miscellaneous (Jet Engine) - Jet Engine</v>
          </cell>
        </row>
        <row r="12711">
          <cell r="H12711" t="str">
            <v>5672 Boroscope inspection - Miscellaneous (Jet Engine) - Jet Engine</v>
          </cell>
        </row>
        <row r="12712">
          <cell r="H12712" t="str">
            <v>5674 General unit inspection - Miscellaneous (Jet Engine) - Jet Engine</v>
          </cell>
        </row>
        <row r="12713">
          <cell r="H12713" t="str">
            <v>5680 Vibration (not engine) in unit not attributable to bearings or other components - Miscellaneous (Jet Engine) - Jet Engine</v>
          </cell>
        </row>
        <row r="12714">
          <cell r="H12714" t="str">
            <v>5685 Engine vibration - Miscellaneous (Jet Engine) - Jet Engine</v>
          </cell>
        </row>
        <row r="12715">
          <cell r="H12715" t="str">
            <v>5690 Engine performance testing - individual engines (use code 9999 for total unit performance testing) - Miscellaneous (Jet Engine) - Jet Engine</v>
          </cell>
        </row>
        <row r="12716">
          <cell r="H12716" t="str">
            <v>5699 Other miscellaneous jet engine problems - Miscellaneous (Jet Engine) - Jet Engine</v>
          </cell>
        </row>
        <row r="12717">
          <cell r="H12717" t="str">
            <v>5480 High pressure shaft - Turbine - Jet Engine</v>
          </cell>
        </row>
        <row r="12718">
          <cell r="H12718" t="str">
            <v>5481 High pressure bearings - Turbine - Jet Engine</v>
          </cell>
        </row>
        <row r="12719">
          <cell r="H12719" t="str">
            <v>5482 High pressure blades/buckets - Turbine - Jet Engine</v>
          </cell>
        </row>
        <row r="12720">
          <cell r="H12720" t="str">
            <v>5483 High pressure nozzles/vanes - Turbine - Jet Engine</v>
          </cell>
        </row>
        <row r="12721">
          <cell r="H12721" t="str">
            <v>5484 High pressure casing/expansion joint - Turbine - Jet Engine</v>
          </cell>
        </row>
        <row r="12722">
          <cell r="H12722" t="str">
            <v>5485 Interstage gas passages - Turbine - Jet Engine</v>
          </cell>
        </row>
        <row r="12723">
          <cell r="H12723" t="str">
            <v>5486 High pressure shaft seals - Turbine - Jet Engine</v>
          </cell>
        </row>
        <row r="12724">
          <cell r="H12724" t="str">
            <v>5489 Other high pressure problems - Turbine - Jet Engine</v>
          </cell>
        </row>
        <row r="12725">
          <cell r="H12725" t="str">
            <v>5490 Low pressure shaft - Turbine - Jet Engine</v>
          </cell>
        </row>
        <row r="12726">
          <cell r="H12726" t="str">
            <v>5491 Low pressure bearings - Turbine - Jet Engine</v>
          </cell>
        </row>
        <row r="12727">
          <cell r="H12727" t="str">
            <v>5492 Low pressure blades/buckets - Turbine - Jet Engine</v>
          </cell>
        </row>
        <row r="12728">
          <cell r="H12728" t="str">
            <v>5493 Low pressure nozzles/vanes - Turbine - Jet Engine</v>
          </cell>
        </row>
        <row r="12729">
          <cell r="H12729" t="str">
            <v>5494 Low pressure casing/expansion joints - Turbine - Jet Engine</v>
          </cell>
        </row>
        <row r="12730">
          <cell r="H12730" t="str">
            <v>5497 Other low pressure problems - Turbine - Jet Engine</v>
          </cell>
        </row>
        <row r="12731">
          <cell r="H12731" t="str">
            <v>5498 Expansion joints - Turbine - Jet Engine</v>
          </cell>
        </row>
        <row r="12732">
          <cell r="H12732" t="str">
            <v>5499 Shaft seals - Turbine - Jet Engine</v>
          </cell>
        </row>
        <row r="12733">
          <cell r="H12733" t="str">
            <v>6200 Combined cycle instruments and controls. (Report instruments and controls specific to the gas turbine, steam turbine, boiler, generator, or balance of plant using the codes for the appropriate piece of equipment.) - Instruments and Controls - Miscellaneous</v>
          </cell>
        </row>
        <row r="12734">
          <cell r="H12734" t="str">
            <v>9997 NERC Reliability Standard Requirement - Performance - Performance</v>
          </cell>
        </row>
        <row r="12735">
          <cell r="H12735" t="str">
            <v>9998 Black start testing - Performance - Performance</v>
          </cell>
        </row>
        <row r="12736">
          <cell r="H12736" t="str">
            <v>9999 Total unit performance testing (use appropriate codes for individual component testing) - Performance - Performance</v>
          </cell>
        </row>
        <row r="12737">
          <cell r="H12737" t="str">
            <v>9900 Operator error - Personnel or Procedural Errors - Personnel or Procedural Errors</v>
          </cell>
        </row>
        <row r="12738">
          <cell r="H12738" t="str">
            <v>9910 Maintenance personnel error - Personnel or Procedural Errors - Personnel or Procedural Errors</v>
          </cell>
        </row>
        <row r="12739">
          <cell r="H12739" t="str">
            <v>9920 Contractor error - Personnel or Procedural Errors - Personnel or Procedural Errors</v>
          </cell>
        </row>
        <row r="12740">
          <cell r="H12740" t="str">
            <v>9930 Operating procedure error - Personnel or Procedural Errors - Personnel or Procedural Errors</v>
          </cell>
        </row>
        <row r="12741">
          <cell r="H12741" t="str">
            <v>9940 Maintenance procedure error - Personnel or Procedural Errors - Personnel or Procedural Errors</v>
          </cell>
        </row>
        <row r="12742">
          <cell r="H12742" t="str">
            <v>9950 Contractor procedure error - Personnel or Procedural Errors - Personnel or Procedural Errors</v>
          </cell>
        </row>
        <row r="12743">
          <cell r="H12743" t="str">
            <v>9960 Staff shortage - Personnel or Procedural Errors - Personnel or Procedural Errors</v>
          </cell>
        </row>
        <row r="12744">
          <cell r="H12744" t="str">
            <v>8700 CEMS Certification and Recertification - Continuous Emissions Monitoring Systems (CEMS) - Pollution Control Equipment</v>
          </cell>
        </row>
        <row r="12745">
          <cell r="H12745" t="str">
            <v>8710 SO2 analyzer problems - Continuous Emissions Monitoring Systems (CEMS) - Pollution Control Equipment</v>
          </cell>
        </row>
        <row r="12746">
          <cell r="H12746" t="str">
            <v>8720 NOx analyzer problems - Continuous Emissions Monitoring Systems (CEMS) - Pollution Control Equipment</v>
          </cell>
        </row>
        <row r="12747">
          <cell r="H12747" t="str">
            <v>8730 CO analyzer problems - Continuous Emissions Monitoring Systems (CEMS) - Pollution Control Equipment</v>
          </cell>
        </row>
        <row r="12748">
          <cell r="H12748" t="str">
            <v>8740 CO2 analyzer problems - Continuous Emissions Monitoring Systems (CEMS) - Pollution Control Equipment</v>
          </cell>
        </row>
        <row r="12749">
          <cell r="H12749" t="str">
            <v>8750 O2 analyzer problems - Continuous Emissions Monitoring Systems (CEMS) - Pollution Control Equipment</v>
          </cell>
        </row>
        <row r="12750">
          <cell r="H12750" t="str">
            <v>8760 Opacity monitor problems - Continuous Emissions Monitoring Systems (CEMS) - Pollution Control Equipment</v>
          </cell>
        </row>
        <row r="12751">
          <cell r="H12751" t="str">
            <v>8770 Flow monitor problems - Continuous Emissions Monitoring Systems (CEMS) - Pollution Control Equipment</v>
          </cell>
        </row>
        <row r="12752">
          <cell r="H12752" t="str">
            <v>8780 Data acquisition system problems - Continuous Emissions Monitoring Systems (CEMS) - Pollution Control Equipment</v>
          </cell>
        </row>
        <row r="12753">
          <cell r="H12753" t="str">
            <v>8790 Miscellaneous CEMS problems - Continuous Emissions Monitoring Systems (CEMS) - Pollution Control Equipment</v>
          </cell>
        </row>
        <row r="12754">
          <cell r="H12754" t="str">
            <v>8500 Slurry storage and feed tanks - Dry Scrubbers - Pollution Control Equipment</v>
          </cell>
        </row>
        <row r="12755">
          <cell r="H12755" t="str">
            <v>8501 Reagent storage, feed bins, and conveyors - Dry Scrubbers - Pollution Control Equipment</v>
          </cell>
        </row>
        <row r="12756">
          <cell r="H12756" t="str">
            <v>8502 Weigh feeders - Dry Scrubbers - Pollution Control Equipment</v>
          </cell>
        </row>
        <row r="12757">
          <cell r="H12757" t="str">
            <v>8503 Screw conveyors - Dry Scrubbers - Pollution Control Equipment</v>
          </cell>
        </row>
        <row r="12758">
          <cell r="H12758" t="str">
            <v>8504 Mills/slakers - Dry Scrubbers - Pollution Control Equipment</v>
          </cell>
        </row>
        <row r="12759">
          <cell r="H12759" t="str">
            <v>8505 Scalping screens - Dry Scrubbers - Pollution Control Equipment</v>
          </cell>
        </row>
        <row r="12760">
          <cell r="H12760" t="str">
            <v>8506 Slurry pipelines - Dry Scrubbers - Pollution Control Equipment</v>
          </cell>
        </row>
        <row r="12761">
          <cell r="H12761" t="str">
            <v>8507 Reagent uploading and transfer systems - Dry Scrubbers - Pollution Control Equipment</v>
          </cell>
        </row>
        <row r="12762">
          <cell r="H12762" t="str">
            <v>8508 Reagent unavailability - Dry Scrubbers - Pollution Control Equipment</v>
          </cell>
        </row>
        <row r="12763">
          <cell r="H12763" t="str">
            <v>8510 Slurry mixers and agitators - Dry Scrubbers - Pollution Control Equipment</v>
          </cell>
        </row>
        <row r="12764">
          <cell r="H12764" t="str">
            <v>8520 Slurry transfer pumps and motors - Dry Scrubbers - Pollution Control Equipment</v>
          </cell>
        </row>
        <row r="12765">
          <cell r="H12765" t="str">
            <v>8521 Reagent/slurry problems - Dry Scrubbers - Pollution Control Equipment</v>
          </cell>
        </row>
        <row r="12766">
          <cell r="H12766" t="str">
            <v>8522 Piping - Dry Scrubbers - Pollution Control Equipment</v>
          </cell>
        </row>
        <row r="12767">
          <cell r="H12767" t="str">
            <v>8523 Valves - Dry Scrubbers - Pollution Control Equipment</v>
          </cell>
        </row>
        <row r="12768">
          <cell r="H12768" t="str">
            <v>8524 Strainers or filters - Dry Scrubbers - Pollution Control Equipment</v>
          </cell>
        </row>
        <row r="12769">
          <cell r="H12769" t="str">
            <v>8525 Ducting - Dry Scrubbers - Pollution Control Equipment</v>
          </cell>
        </row>
        <row r="12770">
          <cell r="H12770" t="str">
            <v>8526 Dampers - Dry Scrubbers - Pollution Control Equipment</v>
          </cell>
        </row>
        <row r="12771">
          <cell r="H12771" t="str">
            <v>8527 Other piping, ducting, and damper problems - Dry Scrubbers - Pollution Control Equipment</v>
          </cell>
        </row>
        <row r="12772">
          <cell r="H12772" t="str">
            <v>8529 Gas dispersers - Dry Scrubbers - Pollution Control Equipment</v>
          </cell>
        </row>
        <row r="12773">
          <cell r="H12773" t="str">
            <v>8530 Spray towers - Dry Scrubbers - Pollution Control Equipment</v>
          </cell>
        </row>
        <row r="12774">
          <cell r="H12774" t="str">
            <v>8531 Spray machine/atomizer - Dry Scrubbers - Pollution Control Equipment</v>
          </cell>
        </row>
        <row r="12775">
          <cell r="H12775" t="str">
            <v>8532 Spray machine/atomizer motors - Dry Scrubbers - Pollution Control Equipment</v>
          </cell>
        </row>
        <row r="12776">
          <cell r="H12776" t="str">
            <v>8533 Spray machine/atomizer lubrication systems - Dry Scrubbers - Pollution Control Equipment</v>
          </cell>
        </row>
        <row r="12777">
          <cell r="H12777" t="str">
            <v>8534 Spray machine/atomizer vibration problems - Dry Scrubbers - Pollution Control Equipment</v>
          </cell>
        </row>
        <row r="12778">
          <cell r="H12778" t="str">
            <v>8535 Fly ash conveyors - Dry Scrubbers - Pollution Control Equipment</v>
          </cell>
        </row>
        <row r="12779">
          <cell r="H12779" t="str">
            <v>8536 Bucket elevators - Dry Scrubbers - Pollution Control Equipment</v>
          </cell>
        </row>
        <row r="12780">
          <cell r="H12780" t="str">
            <v>8537 Weigh hoppers - Dry Scrubbers - Pollution Control Equipment</v>
          </cell>
        </row>
        <row r="12781">
          <cell r="H12781" t="str">
            <v>8538 Recycle storage and feed tanks including agitators - Dry Scrubbers - Pollution Control Equipment</v>
          </cell>
        </row>
        <row r="12782">
          <cell r="H12782" t="str">
            <v>8539 Recycle slurry transfer pumps - Dry Scrubbers - Pollution Control Equipment</v>
          </cell>
        </row>
        <row r="12783">
          <cell r="H12783" t="str">
            <v>8540 Waste disposal - Dry Scrubbers - Pollution Control Equipment</v>
          </cell>
        </row>
        <row r="12784">
          <cell r="H12784" t="str">
            <v>8541 Recycle feed bins - Dry Scrubbers - Pollution Control Equipment</v>
          </cell>
        </row>
        <row r="12785">
          <cell r="H12785" t="str">
            <v>8542 Recycle feed bins aeration systems - Dry Scrubbers - Pollution Control Equipment</v>
          </cell>
        </row>
        <row r="12786">
          <cell r="H12786" t="str">
            <v>8543 Powder coolers - Dry Scrubbers - Pollution Control Equipment</v>
          </cell>
        </row>
        <row r="12787">
          <cell r="H12787" t="str">
            <v>8544 Mechanical failures - Dry Scrubbers - Pollution Control Equipment</v>
          </cell>
        </row>
        <row r="12788">
          <cell r="H12788" t="str">
            <v>8545 Electrical failures - Dry Scrubbers - Pollution Control Equipment</v>
          </cell>
        </row>
        <row r="12789">
          <cell r="H12789" t="str">
            <v>8546 Major overhaul - Dry Scrubbers - Pollution Control Equipment</v>
          </cell>
        </row>
        <row r="12790">
          <cell r="H12790" t="str">
            <v>8547 Inspection - Dry Scrubbers - Pollution Control Equipment</v>
          </cell>
        </row>
        <row r="12791">
          <cell r="H12791" t="str">
            <v>8548 Testing - Dry Scrubbers - Pollution Control Equipment</v>
          </cell>
        </row>
        <row r="12792">
          <cell r="H12792" t="str">
            <v>8549 Other dry scrubber problems - Dry Scrubbers - Pollution Control Equipment</v>
          </cell>
        </row>
        <row r="12793">
          <cell r="H12793" t="str">
            <v>8565 Electrostatic Precipitator rebuild/overhaul - Miscellaneous (Pollution Control Equipment) - Pollution Control Equipment</v>
          </cell>
        </row>
        <row r="12794">
          <cell r="H12794" t="str">
            <v>8600 Flue gas additives (furnace injection) - Miscellaneous (Pollution Control Equipment) - Pollution Control Equipment</v>
          </cell>
        </row>
        <row r="12795">
          <cell r="H12795" t="str">
            <v>8601 SO3 mitigation - Miscellaneous (Pollution Control Equipment) - Pollution Control Equipment</v>
          </cell>
        </row>
        <row r="12796">
          <cell r="H12796" t="str">
            <v>8620 Mercury Abatement Equipment - Miscellaneous (Pollution Control Equipment) - Pollution Control Equipment</v>
          </cell>
        </row>
        <row r="12797">
          <cell r="H12797" t="str">
            <v>8650 Baghouse systems, general - Miscellaneous (Pollution Control Equipment) - Pollution Control Equipment</v>
          </cell>
        </row>
        <row r="12798">
          <cell r="H12798" t="str">
            <v>8651 Bag failures and rebagging - Miscellaneous (Pollution Control Equipment) - Pollution Control Equipment</v>
          </cell>
        </row>
        <row r="12799">
          <cell r="H12799" t="str">
            <v>8652 Shakers and rappers - Miscellaneous (Pollution Control Equipment) - Pollution Control Equipment</v>
          </cell>
        </row>
        <row r="12800">
          <cell r="H12800" t="str">
            <v>8653 Inflation and deflation fans and motors - Miscellaneous (Pollution Control Equipment) - Pollution Control Equipment</v>
          </cell>
        </row>
        <row r="12801">
          <cell r="H12801" t="str">
            <v>8654 Baghouse booster fans and motors - Miscellaneous (Pollution Control Equipment) - Pollution Control Equipment</v>
          </cell>
        </row>
        <row r="12802">
          <cell r="H12802" t="str">
            <v>8655 Structural duct work and dampers - Miscellaneous (Pollution Control Equipment) - Pollution Control Equipment</v>
          </cell>
        </row>
        <row r="12803">
          <cell r="H12803" t="str">
            <v>8656 Controls and instrumentation - Miscellaneous (Pollution Control Equipment) - Pollution Control Equipment</v>
          </cell>
        </row>
        <row r="12804">
          <cell r="H12804" t="str">
            <v>8657 Ash handling system and hoppers - Miscellaneous (Pollution Control Equipment) - Pollution Control Equipment</v>
          </cell>
        </row>
        <row r="12805">
          <cell r="H12805" t="str">
            <v>8658 Slurry system from precipitators - Miscellaneous (Pollution Control Equipment) - Pollution Control Equipment</v>
          </cell>
        </row>
        <row r="12806">
          <cell r="H12806" t="str">
            <v>8670 Emission monitors (other than CEMS) - Miscellaneous (Pollution Control Equipment) - Pollution Control Equipment</v>
          </cell>
        </row>
        <row r="12807">
          <cell r="H12807" t="str">
            <v>8699 Other miscellaneous pollution control equipment problems - Miscellaneous (Pollution Control Equipment) - Pollution Control Equipment</v>
          </cell>
        </row>
        <row r="12808">
          <cell r="H12808" t="str">
            <v>8800 SNCR NOx Reagent - NOx Reduction Systems - Pollution Control Equipment</v>
          </cell>
        </row>
        <row r="12809">
          <cell r="H12809" t="str">
            <v>8801 SNCR NOx Carrier gas - NOx Reduction Systems - Pollution Control Equipment</v>
          </cell>
        </row>
        <row r="12810">
          <cell r="H12810" t="str">
            <v>8802 SNCR NOx Control system - NOx Reduction Systems - Pollution Control Equipment</v>
          </cell>
        </row>
        <row r="12811">
          <cell r="H12811" t="str">
            <v>8803 SNCR Performance Testing - NOx Reduction Systems - Pollution Control Equipment</v>
          </cell>
        </row>
        <row r="12812">
          <cell r="H12812" t="str">
            <v>8809 Other SNCR NOx problems - NOx Reduction Systems - Pollution Control Equipment</v>
          </cell>
        </row>
        <row r="12813">
          <cell r="H12813" t="str">
            <v>8810 SCR NOx Reactor - NOx Reduction Systems - Pollution Control Equipment</v>
          </cell>
        </row>
        <row r="12814">
          <cell r="H12814" t="str">
            <v>8811 SCR NOx Reagent - NOx Reduction Systems - Pollution Control Equipment</v>
          </cell>
        </row>
        <row r="12815">
          <cell r="H12815" t="str">
            <v>8812 SCR NOx Catalyst - NOx Reduction Systems - Pollution Control Equipment</v>
          </cell>
        </row>
        <row r="12816">
          <cell r="H12816" t="str">
            <v>8813 SCR NOx Injection grid piping/valves - NOx Reduction Systems - Pollution Control Equipment</v>
          </cell>
        </row>
        <row r="12817">
          <cell r="H12817" t="str">
            <v>8814 SCR NOx Catalyst support material - NOx Reduction Systems - Pollution Control Equipment</v>
          </cell>
        </row>
        <row r="12818">
          <cell r="H12818" t="str">
            <v>8815 SCR NOx Soot blowers - NOx Reduction Systems - Pollution Control Equipment</v>
          </cell>
        </row>
        <row r="12819">
          <cell r="H12819" t="str">
            <v>8816 SCR NOx Plugging - NOx Reduction Systems - Pollution Control Equipment</v>
          </cell>
        </row>
        <row r="12820">
          <cell r="H12820" t="str">
            <v>8817 SCR NOx Control system - NOx Reduction Systems - Pollution Control Equipment</v>
          </cell>
        </row>
        <row r="12821">
          <cell r="H12821" t="str">
            <v>8825 Other SCR NOx problems - NOx Reduction Systems - Pollution Control Equipment</v>
          </cell>
        </row>
        <row r="12822">
          <cell r="H12822" t="str">
            <v>8830 CAH NOx Active catalyst - NOx Reduction Systems - Pollution Control Equipment</v>
          </cell>
        </row>
        <row r="12823">
          <cell r="H12823" t="str">
            <v>8831 CAH NOx Support materials - NOx Reduction Systems - Pollution Control Equipment</v>
          </cell>
        </row>
        <row r="12824">
          <cell r="H12824" t="str">
            <v>8832 CAH NOx Plugging - NOx Reduction Systems - Pollution Control Equipment</v>
          </cell>
        </row>
        <row r="12825">
          <cell r="H12825" t="str">
            <v>8835 Other CAH problems - NOx Reduction Systems - Pollution Control Equipment</v>
          </cell>
        </row>
        <row r="12826">
          <cell r="H12826" t="str">
            <v>8550 Electrostatic precipitator fouling - Precipitators - Pollution Control Equipment</v>
          </cell>
        </row>
        <row r="12827">
          <cell r="H12827" t="str">
            <v>8551 Electrostatic precipitator field out of service - Precipitators - Pollution Control Equipment</v>
          </cell>
        </row>
        <row r="12828">
          <cell r="H12828" t="str">
            <v>8560 Electrostatic precipitator problems - Precipitators - Pollution Control Equipment</v>
          </cell>
        </row>
        <row r="12829">
          <cell r="H12829" t="str">
            <v>8570 Mechanical precipitator fouling - Precipitators - Pollution Control Equipment</v>
          </cell>
        </row>
        <row r="12830">
          <cell r="H12830" t="str">
            <v>8580 Mechanical precipitator problems - Precipitators - Pollution Control Equipment</v>
          </cell>
        </row>
        <row r="12831">
          <cell r="H12831" t="str">
            <v>8590 Other precipitator problems - Precipitators - Pollution Control Equipment</v>
          </cell>
        </row>
        <row r="12832">
          <cell r="H12832" t="str">
            <v>8000 Chemical feed storage, mill feeders, and conveyors - Wet Scrubbers - Pollution Control Equipment</v>
          </cell>
        </row>
        <row r="12833">
          <cell r="H12833" t="str">
            <v>8002 Screw conveyors - Wet Scrubbers - Pollution Control Equipment</v>
          </cell>
        </row>
        <row r="12834">
          <cell r="H12834" t="str">
            <v>8003 Bucket elevators - Wet Scrubbers - Pollution Control Equipment</v>
          </cell>
        </row>
        <row r="12835">
          <cell r="H12835" t="str">
            <v>8006 Weigh feeders - Wet Scrubbers - Pollution Control Equipment</v>
          </cell>
        </row>
        <row r="12836">
          <cell r="H12836" t="str">
            <v>8010 Crushers/mills - Wet Scrubbers - Pollution Control Equipment</v>
          </cell>
        </row>
        <row r="12837">
          <cell r="H12837" t="str">
            <v>8020 Mill slurry tanks supply problems - Wet Scrubbers - Pollution Control Equipment</v>
          </cell>
        </row>
        <row r="12838">
          <cell r="H12838" t="str">
            <v>8030 Classifiers - Wet Scrubbers - Pollution Control Equipment</v>
          </cell>
        </row>
        <row r="12839">
          <cell r="H12839" t="str">
            <v>8040 Slurry transfer pumps and motors - Wet Scrubbers - Pollution Control Equipment</v>
          </cell>
        </row>
        <row r="12840">
          <cell r="H12840" t="str">
            <v>8050 Chemical unavailability - Wet Scrubbers - Pollution Control Equipment</v>
          </cell>
        </row>
        <row r="12841">
          <cell r="H12841" t="str">
            <v>8099 Other chemical supply problems - Wet Scrubbers - Pollution Control Equipment</v>
          </cell>
        </row>
        <row r="12842">
          <cell r="H12842" t="str">
            <v>8100 Scrubber/absorber tower or module - Wet Scrubbers - Pollution Control Equipment</v>
          </cell>
        </row>
        <row r="12843">
          <cell r="H12843" t="str">
            <v>8110 Spray nozzles - Wet Scrubbers - Pollution Control Equipment</v>
          </cell>
        </row>
        <row r="12844">
          <cell r="H12844" t="str">
            <v>8115 Disc scrubber throats - Wet Scrubbers - Pollution Control Equipment</v>
          </cell>
        </row>
        <row r="12845">
          <cell r="H12845" t="str">
            <v>8120 Spray pumps and motors - Wet Scrubbers - Pollution Control Equipment</v>
          </cell>
        </row>
        <row r="12846">
          <cell r="H12846" t="str">
            <v>8125 Scrubber recycle (liquid) pumps - Wet Scrubbers - Pollution Control Equipment</v>
          </cell>
        </row>
        <row r="12847">
          <cell r="H12847" t="str">
            <v>8127 Scrubber recycle (liquid) pump motors - Wet Scrubbers - Pollution Control Equipment</v>
          </cell>
        </row>
        <row r="12848">
          <cell r="H12848" t="str">
            <v>8130 Recirculation tanks including agitators - Wet Scrubbers - Pollution Control Equipment</v>
          </cell>
        </row>
        <row r="12849">
          <cell r="H12849" t="str">
            <v>8140 Reaction tanks including agitators - Wet Scrubbers - Pollution Control Equipment</v>
          </cell>
        </row>
        <row r="12850">
          <cell r="H12850" t="str">
            <v>8150 Tubes - Wet Scrubbers - Pollution Control Equipment</v>
          </cell>
        </row>
        <row r="12851">
          <cell r="H12851" t="str">
            <v>8160 Mist eliminators/demisters and washdown - Wet Scrubbers - Pollution Control Equipment</v>
          </cell>
        </row>
        <row r="12852">
          <cell r="H12852" t="str">
            <v>8199 Other scrubber problems - Wet Scrubbers - Pollution Control Equipment</v>
          </cell>
        </row>
        <row r="12853">
          <cell r="H12853" t="str">
            <v>8200 Piping - Wet Scrubbers - Pollution Control Equipment</v>
          </cell>
        </row>
        <row r="12854">
          <cell r="H12854" t="str">
            <v>8210 Valves - Wet Scrubbers - Pollution Control Equipment</v>
          </cell>
        </row>
        <row r="12855">
          <cell r="H12855" t="str">
            <v>8220 Strainers or filters - Wet Scrubbers - Pollution Control Equipment</v>
          </cell>
        </row>
        <row r="12856">
          <cell r="H12856" t="str">
            <v>8225 Drain pots - Wet Scrubbers - Pollution Control Equipment</v>
          </cell>
        </row>
        <row r="12857">
          <cell r="H12857" t="str">
            <v>8230 Ducting - Wet Scrubbers - Pollution Control Equipment</v>
          </cell>
        </row>
        <row r="12858">
          <cell r="H12858" t="str">
            <v>8235 Demister - Wet Scrubbers - Pollution Control Equipment</v>
          </cell>
        </row>
        <row r="12859">
          <cell r="H12859" t="str">
            <v>8240 Bypass dampers - Wet Scrubbers - Pollution Control Equipment</v>
          </cell>
        </row>
        <row r="12860">
          <cell r="H12860" t="str">
            <v>8250 Dampers other than bypass - Wet Scrubbers - Pollution Control Equipment</v>
          </cell>
        </row>
        <row r="12861">
          <cell r="H12861" t="str">
            <v>8260 Scrubber booster I.D. fan (fan specific to the scrubber) - Wet Scrubbers - Pollution Control Equipment</v>
          </cell>
        </row>
        <row r="12862">
          <cell r="H12862" t="str">
            <v>8261 Scrubber booster I.D. fan drive - Wet Scrubbers - Pollution Control Equipment</v>
          </cell>
        </row>
        <row r="12863">
          <cell r="H12863" t="str">
            <v>8262 Scrubber booster I.D. fan vibration (fan specific to the scrubber) - Wet Scrubbers - Pollution Control Equipment</v>
          </cell>
        </row>
        <row r="12864">
          <cell r="H12864" t="str">
            <v>8264 Scrubber booster I.D. fan blades (fan specific to the scrubber) - Wet Scrubbers - Pollution Control Equipment</v>
          </cell>
        </row>
        <row r="12865">
          <cell r="H12865" t="str">
            <v>8265 Scrubber booster I.D. fan dampers - Wet Scrubbers - Pollution Control Equipment</v>
          </cell>
        </row>
        <row r="12866">
          <cell r="H12866" t="str">
            <v>8270 Scrubber booster F.D. fan (fan specific to the scrubber) - Wet Scrubbers - Pollution Control Equipment</v>
          </cell>
        </row>
        <row r="12867">
          <cell r="H12867" t="str">
            <v>8271 Scrubber booster F.D. fan drive - Wet Scrubbers - Pollution Control Equipment</v>
          </cell>
        </row>
        <row r="12868">
          <cell r="H12868" t="str">
            <v>8272 Scrubber booster F.D. fan vibration (fan specific to the scrubber) - Wet Scrubbers - Pollution Control Equipment</v>
          </cell>
        </row>
        <row r="12869">
          <cell r="H12869" t="str">
            <v>8274 Scrubber booster F.D. fan blades (fan specific to the scrubber) - Wet Scrubbers - Pollution Control Equipment</v>
          </cell>
        </row>
        <row r="12870">
          <cell r="H12870" t="str">
            <v>8275 Scrubber booster F.D. fan dampers - Wet Scrubbers - Pollution Control Equipment</v>
          </cell>
        </row>
        <row r="12871">
          <cell r="H12871" t="str">
            <v>8280 Reagent feed piping - Wet Scrubbers - Pollution Control Equipment</v>
          </cell>
        </row>
        <row r="12872">
          <cell r="H12872" t="str">
            <v>8290 Demister wash piping assembly - Wet Scrubbers - Pollution Control Equipment</v>
          </cell>
        </row>
        <row r="12873">
          <cell r="H12873" t="str">
            <v>8299 Other piping, ducting, damper, and fan problems - Wet Scrubbers - Pollution Control Equipment</v>
          </cell>
        </row>
        <row r="12874">
          <cell r="H12874" t="str">
            <v>8300 Waste disposal/recovery tanks - Wet Scrubbers - Pollution Control Equipment</v>
          </cell>
        </row>
        <row r="12875">
          <cell r="H12875" t="str">
            <v>8310 Waste disposal/recovery pumps - Wet Scrubbers - Pollution Control Equipment</v>
          </cell>
        </row>
        <row r="12876">
          <cell r="H12876" t="str">
            <v>8320 Waste disposal ponds - Wet Scrubbers - Pollution Control Equipment</v>
          </cell>
        </row>
        <row r="12877">
          <cell r="H12877" t="str">
            <v>8325 Ash disposal problems - Wet Scrubbers - Pollution Control Equipment</v>
          </cell>
        </row>
        <row r="12878">
          <cell r="H12878" t="str">
            <v>8330 Dewatering equipment (thickener, centrifuge, etc.) - Wet Scrubbers - Pollution Control Equipment</v>
          </cell>
        </row>
        <row r="12879">
          <cell r="H12879" t="str">
            <v>8335 Dryers - Wet Scrubbers - Pollution Control Equipment</v>
          </cell>
        </row>
        <row r="12880">
          <cell r="H12880" t="str">
            <v>8340 Centrifuge/vacuum filter - Wet Scrubbers - Pollution Control Equipment</v>
          </cell>
        </row>
        <row r="12881">
          <cell r="H12881" t="str">
            <v>8345 Calciners - Wet Scrubbers - Pollution Control Equipment</v>
          </cell>
        </row>
        <row r="12882">
          <cell r="H12882" t="str">
            <v>8349 Other waste disposal and recovery problems - Wet Scrubbers - Pollution Control Equipment</v>
          </cell>
        </row>
        <row r="12883">
          <cell r="H12883" t="str">
            <v>8399 Solids conveying and mixing system problems - Wet Scrubbers - Pollution Control Equipment</v>
          </cell>
        </row>
        <row r="12884">
          <cell r="H12884" t="str">
            <v>8400 Scrubber gas discharge reheaters - general - Wet Scrubbers - Pollution Control Equipment</v>
          </cell>
        </row>
        <row r="12885">
          <cell r="H12885" t="str">
            <v>8402 Scrubber gas discharge reheaters - vibration - Wet Scrubbers - Pollution Control Equipment</v>
          </cell>
        </row>
        <row r="12886">
          <cell r="H12886" t="str">
            <v>8404 Scrubber gas discharge reheaters - tube leaks - Wet Scrubbers - Pollution Control Equipment</v>
          </cell>
        </row>
        <row r="12887">
          <cell r="H12887" t="str">
            <v>8406 Scrubber gas discharge reheaters - ducts - Wet Scrubbers - Pollution Control Equipment</v>
          </cell>
        </row>
        <row r="12888">
          <cell r="H12888" t="str">
            <v>8410 Scrubber instruments and controls - Wet Scrubbers - Pollution Control Equipment</v>
          </cell>
        </row>
        <row r="12889">
          <cell r="H12889" t="str">
            <v>8415 Liquid level controls - Wet Scrubbers - Pollution Control Equipment</v>
          </cell>
        </row>
        <row r="12890">
          <cell r="H12890" t="str">
            <v>8420 Heat tracer - Wet Scrubbers - Pollution Control Equipment</v>
          </cell>
        </row>
        <row r="12891">
          <cell r="H12891" t="str">
            <v>8425 Miscellaneous mechanical failures - Wet Scrubbers - Pollution Control Equipment</v>
          </cell>
        </row>
        <row r="12892">
          <cell r="H12892" t="str">
            <v>8426 Miscellaneous electrical failures - Wet Scrubbers - Pollution Control Equipment</v>
          </cell>
        </row>
        <row r="12893">
          <cell r="H12893" t="str">
            <v>8430 Stack damage related to scrubber system - Wet Scrubbers - Pollution Control Equipment</v>
          </cell>
        </row>
        <row r="12894">
          <cell r="H12894" t="str">
            <v>8440 Major overhaul - Wet Scrubbers - Pollution Control Equipment</v>
          </cell>
        </row>
        <row r="12895">
          <cell r="H12895" t="str">
            <v>8450 Inspection - Wet Scrubbers - Pollution Control Equipment</v>
          </cell>
        </row>
        <row r="12896">
          <cell r="H12896" t="str">
            <v>8460 Testing - Wet Scrubbers - Pollution Control Equipment</v>
          </cell>
        </row>
        <row r="12897">
          <cell r="H12897" t="str">
            <v>8470 SO2 monitor - Wet Scrubbers - Pollution Control Equipment</v>
          </cell>
        </row>
        <row r="12898">
          <cell r="H12898" t="str">
            <v>8499 Other miscellaneous wet scrubber problems - Wet Scrubbers - Pollution Control Equipment</v>
          </cell>
        </row>
        <row r="12899">
          <cell r="H12899" t="str">
            <v>9660 Thermal discharge limits - fossil and nuclear - Other Operating Environmental Limitations - Regulatory, Safety, Environmental</v>
          </cell>
        </row>
        <row r="12900">
          <cell r="H12900" t="str">
            <v>9663 Thermal discharge limits - gas turbines - Other Operating Environmental Limitations - Regulatory, Safety, Environmental</v>
          </cell>
        </row>
        <row r="12901">
          <cell r="H12901" t="str">
            <v>9664 Thermal discharge limits - jet engines - Other Operating Environmental Limitations - Regulatory, Safety, Environmental</v>
          </cell>
        </row>
        <row r="12902">
          <cell r="H12902" t="str">
            <v>9665 Thermal discharge limits (Internal Combustion/Reciprocating Engines) - Other Operating Environmental Limitations - Regulatory, Safety, Environmental</v>
          </cell>
        </row>
        <row r="12903">
          <cell r="H12903" t="str">
            <v>9670 Noise limits (not for personnel safety) - fossil and nuclear - Other Operating Environmental Limitations - Regulatory, Safety, Environmental</v>
          </cell>
        </row>
        <row r="12904">
          <cell r="H12904" t="str">
            <v>9673 Noise limits (not for personnel safety) - gas turbines - Other Operating Environmental Limitations - Regulatory, Safety, Environmental</v>
          </cell>
        </row>
        <row r="12905">
          <cell r="H12905" t="str">
            <v>9674 Noise limits (not for personnel safety) - jet engines - Other Operating Environmental Limitations - Regulatory, Safety, Environmental</v>
          </cell>
        </row>
        <row r="12906">
          <cell r="H12906" t="str">
            <v>9675 Noise limits (not for personnel safety) (Internal Combustion/Reciprocating Engines) - Other Operating Environmental Limitations - Regulatory, Safety, Environmental</v>
          </cell>
        </row>
        <row r="12907">
          <cell r="H12907" t="str">
            <v>9676 Noise limits (not for personnel safety) - hydro and pumped storage - Other Operating Environmental Limitations - Regulatory, Safety, Environmental</v>
          </cell>
        </row>
        <row r="12908">
          <cell r="H12908" t="str">
            <v>9680 Fish kill - fossil and nuclear - Other Operating Environmental Limitations - Regulatory, Safety, Environmental</v>
          </cell>
        </row>
        <row r="12909">
          <cell r="H12909" t="str">
            <v>9683 Fish kill - gas turbines - Other Operating Environmental Limitations - Regulatory, Safety, Environmental</v>
          </cell>
        </row>
        <row r="12910">
          <cell r="H12910" t="str">
            <v>9684 Fish kill - jet engines - Other Operating Environmental Limitations - Regulatory, Safety, Environmental</v>
          </cell>
        </row>
        <row r="12911">
          <cell r="H12911" t="str">
            <v>9685 Fish kill (Internal Combustion/Reciprocating Engines) - Other Operating Environmental Limitations - Regulatory, Safety, Environmental</v>
          </cell>
        </row>
        <row r="12912">
          <cell r="H12912" t="str">
            <v>9686 Fish kill - hydro and pumped storage - Other Operating Environmental Limitations - Regulatory, Safety, Environmental</v>
          </cell>
        </row>
        <row r="12913">
          <cell r="H12913" t="str">
            <v>9690 Other miscellaneous operational environmental limits - fossil and nuclear - Other Operating Environmental Limitations - Regulatory, Safety, Environmental</v>
          </cell>
        </row>
        <row r="12914">
          <cell r="H12914" t="str">
            <v>9693 Other miscellaneous operational environmental limits - gas turbines - Other Operating Environmental Limitations - Regulatory, Safety, Environmental</v>
          </cell>
        </row>
        <row r="12915">
          <cell r="H12915" t="str">
            <v>9694 Other miscellaneous operational environmental limits - jet engines - Other Operating Environmental Limitations - Regulatory, Safety, Environmental</v>
          </cell>
        </row>
        <row r="12916">
          <cell r="H12916" t="str">
            <v>9695 Other miscellaneous operational environmental limits (Internal Combustion/Reciprocating Engines) - Other Operating Environmental Limitations - Regulatory, Safety, Environmental</v>
          </cell>
        </row>
        <row r="12917">
          <cell r="H12917" t="str">
            <v>9696 Other miscellaneous operational environmental limits - hydro and pumped storage - Other Operating Environmental Limitations - Regulatory, Safety, Environmental</v>
          </cell>
        </row>
        <row r="12918">
          <cell r="H12918" t="str">
            <v>9504 Regulatory (environmental) proceedings and hearings - regulatory agency initiated - Regulatory - Regulatory, Safety, Environmental</v>
          </cell>
        </row>
        <row r="12919">
          <cell r="H12919" t="str">
            <v>9506 Regulatory (environmental) proceedings and hearings - intervenor initiated - Regulatory - Regulatory, Safety, Environmental</v>
          </cell>
        </row>
        <row r="12920">
          <cell r="H12920" t="str">
            <v>9510 Plant modifications strictly for compliance with new or changed regulatory requirements (scrubbers, cooling towers, etc.) - Regulatory - Regulatory, Safety, Environmental</v>
          </cell>
        </row>
        <row r="12921">
          <cell r="H12921" t="str">
            <v>9520 Oil spill in Gulf of Mexico (OMC) - Regulatory - Regulatory, Safety, Environmental</v>
          </cell>
        </row>
        <row r="12922">
          <cell r="H12922" t="str">
            <v>9590 Miscellaneous regulatory (this code is primarily intended for use with event contribution code 2 to indicate that a regulatory-related factor contributed to the primary cause of the event) - Regulatory - Regulatory, Safety, Environmental</v>
          </cell>
        </row>
        <row r="12923">
          <cell r="H12923" t="str">
            <v>9700 OSHA-related retrofit or inspection - Safety - Regulatory, Safety, Environmental</v>
          </cell>
        </row>
        <row r="12924">
          <cell r="H12924" t="str">
            <v>9720 Other safety problems - Safety - Regulatory, Safety, Environmental</v>
          </cell>
        </row>
        <row r="12925">
          <cell r="H12925" t="str">
            <v>9600 SO2 stack emissions - fossil - Stack Emission - Regulatory, Safety, Environmental</v>
          </cell>
        </row>
        <row r="12926">
          <cell r="H12926" t="str">
            <v>9603 SO2 stack emissions - gas turbines - Stack Emission - Regulatory, Safety, Environmental</v>
          </cell>
        </row>
        <row r="12927">
          <cell r="H12927" t="str">
            <v>9604 SO2 stack emissions - jet engines - Stack Emission - Regulatory, Safety, Environmental</v>
          </cell>
        </row>
        <row r="12928">
          <cell r="H12928" t="str">
            <v>9605 SO2 stack emissions (Internal Combustion/Reciprocating Engines) - Stack Emission - Regulatory, Safety, Environmental</v>
          </cell>
        </row>
        <row r="12929">
          <cell r="H12929" t="str">
            <v>9610 NOx stack emissions - fossil - Stack Emission - Regulatory, Safety, Environmental</v>
          </cell>
        </row>
        <row r="12930">
          <cell r="H12930" t="str">
            <v>9613 NOx stack emissions - gas turbines - Stack Emission - Regulatory, Safety, Environmental</v>
          </cell>
        </row>
        <row r="12931">
          <cell r="H12931" t="str">
            <v>9614 NOx stack emissions - jet engines - Stack Emission - Regulatory, Safety, Environmental</v>
          </cell>
        </row>
        <row r="12932">
          <cell r="H12932" t="str">
            <v>9615 NOx stack emissions (Internal Combustion/Reciprocating Engines) - Stack Emission - Regulatory, Safety, Environmental</v>
          </cell>
        </row>
        <row r="12933">
          <cell r="H12933" t="str">
            <v>9616 CO stack emissions  - fossil - Stack Emission - Regulatory, Safety, Environmental</v>
          </cell>
        </row>
        <row r="12934">
          <cell r="H12934" t="str">
            <v>9620 Particulate stack emissions - fossil - Stack Emission - Regulatory, Safety, Environmental</v>
          </cell>
        </row>
        <row r="12935">
          <cell r="H12935" t="str">
            <v>9623 Particulate stack emissions - gas turbines - Stack Emission - Regulatory, Safety, Environmental</v>
          </cell>
        </row>
        <row r="12936">
          <cell r="H12936" t="str">
            <v>9624 Particulate stack emissions - jet engines - Stack Emission - Regulatory, Safety, Environmental</v>
          </cell>
        </row>
        <row r="12937">
          <cell r="H12937" t="str">
            <v>9625 Particulate stack emissions (Internal Combustion/Reciprocating Engines) - Stack Emission - Regulatory, Safety, Environmental</v>
          </cell>
        </row>
        <row r="12938">
          <cell r="H12938" t="str">
            <v>9630 Opacity - fossil - Stack Emission - Regulatory, Safety, Environmental</v>
          </cell>
        </row>
        <row r="12939">
          <cell r="H12939" t="str">
            <v>9633 Opacity - gas turbines - Stack Emission - Regulatory, Safety, Environmental</v>
          </cell>
        </row>
        <row r="12940">
          <cell r="H12940" t="str">
            <v>9634 Opacity - jet engines - Stack Emission - Regulatory, Safety, Environmental</v>
          </cell>
        </row>
        <row r="12941">
          <cell r="H12941" t="str">
            <v>9635 Opacity (Internal Combustion/Reciprocating Engines) - Stack Emission - Regulatory, Safety, Environmental</v>
          </cell>
        </row>
        <row r="12942">
          <cell r="H12942" t="str">
            <v>9650 Other stack/exhaust emissions - fossil (use codes 9200 to 9290 if fuel quality causes pollution control equipment problems that result in excess stack emissions) - Stack Emission - Regulatory, Safety, Environmental</v>
          </cell>
        </row>
        <row r="12943">
          <cell r="H12943" t="str">
            <v>9653 Other stack or exhaust emissions - gas turbines (use codes 9200 to 9290 if fuel quality causes pollution control equipment problems that result in excess stack emissions) - Stack Emission - Regulatory, Safety, Environmental</v>
          </cell>
        </row>
        <row r="12944">
          <cell r="H12944" t="str">
            <v>9654 Other stack or exhaust emissions - jet engines (use codes 9200 to 9290 if fuel quality causes pollution control equipment problems that result in excess stack emissions) - Stack Emission - Regulatory, Safety, Environmental</v>
          </cell>
        </row>
        <row r="12945">
          <cell r="H12945" t="str">
            <v>9656 Other stack or exhaust emissions testing - fossil - Stack Emission - Regulatory, Safety, Environmental</v>
          </cell>
        </row>
        <row r="12946">
          <cell r="H12946" t="str">
            <v>4290 Hydraulic system pumps - Controls - Steam Turbine</v>
          </cell>
        </row>
        <row r="12947">
          <cell r="H12947" t="str">
            <v>4291 Hydraulic system coolers - Controls - Steam Turbine</v>
          </cell>
        </row>
        <row r="12948">
          <cell r="H12948" t="str">
            <v>4292 Hydraulic system filters - Controls - Steam Turbine</v>
          </cell>
        </row>
        <row r="12949">
          <cell r="H12949" t="str">
            <v>4293 Hydraulic system pipes and valves - Controls - Steam Turbine</v>
          </cell>
        </row>
        <row r="12950">
          <cell r="H12950" t="str">
            <v>4299 Other hydraulic system problems - Controls - Steam Turbine</v>
          </cell>
        </row>
        <row r="12951">
          <cell r="H12951" t="str">
            <v>4300 Turbine supervisory system (use codes 4290 to 4299 for hydraulic oil) - Controls - Steam Turbine</v>
          </cell>
        </row>
        <row r="12952">
          <cell r="H12952" t="str">
            <v>4301 Turbine governing system - Controls - Steam Turbine</v>
          </cell>
        </row>
        <row r="12953">
          <cell r="H12953" t="str">
            <v>4302 Turbine trip devices (including instruments) - Controls - Steam Turbine</v>
          </cell>
        </row>
        <row r="12954">
          <cell r="H12954" t="str">
            <v>4303 Exhaust hood and spray controls - Controls - Steam Turbine</v>
          </cell>
        </row>
        <row r="12955">
          <cell r="H12955" t="str">
            <v>4304 Automatic turbine control systems - mechanical - Controls - Steam Turbine</v>
          </cell>
        </row>
        <row r="12956">
          <cell r="H12956" t="str">
            <v>4305 Automatic turbine control systems - mechanical - hydraulic - Controls - Steam Turbine</v>
          </cell>
        </row>
        <row r="12957">
          <cell r="H12957" t="str">
            <v>4306 Automatic turbine control systems - electro-hydraulic - analog - Controls - Steam Turbine</v>
          </cell>
        </row>
        <row r="12958">
          <cell r="H12958" t="str">
            <v>4307 Automatic turbine control systems - electro-hydraulic - digital - Controls - Steam Turbine</v>
          </cell>
        </row>
        <row r="12959">
          <cell r="H12959" t="str">
            <v>4308 Automatic turbine control systems - digital control and monitoring - Controls - Steam Turbine</v>
          </cell>
        </row>
        <row r="12960">
          <cell r="H12960" t="str">
            <v>4309 Other turbine instrument and control problems - Controls - Steam Turbine</v>
          </cell>
        </row>
        <row r="12961">
          <cell r="H12961" t="str">
            <v>4310 Steam Turbine Control System - data highway - Controls - Steam Turbine</v>
          </cell>
        </row>
        <row r="12962">
          <cell r="H12962" t="str">
            <v>4311 Steam Turbine Control System - hardware problems (including card failure) - Controls - Steam Turbine</v>
          </cell>
        </row>
        <row r="12963">
          <cell r="H12963" t="str">
            <v>4312 Steam Turbine Control System - internal and termination wiring - Controls - Steam Turbine</v>
          </cell>
        </row>
        <row r="12964">
          <cell r="H12964" t="str">
            <v>4313 Steam Turbine Control System - logic problems - Controls - Steam Turbine</v>
          </cell>
        </row>
        <row r="12965">
          <cell r="H12965" t="str">
            <v>4314 Steam Turbine Control System - upgrades - Controls - Steam Turbine</v>
          </cell>
        </row>
        <row r="12966">
          <cell r="H12966" t="str">
            <v>4000 Outer casing - High Pressure Turbine - Steam Turbine</v>
          </cell>
        </row>
        <row r="12967">
          <cell r="H12967" t="str">
            <v>4001 Inner casing - High Pressure Turbine - Steam Turbine</v>
          </cell>
        </row>
        <row r="12968">
          <cell r="H12968" t="str">
            <v>4009 Nozzle bolting - High Pressure Turbine - Steam Turbine</v>
          </cell>
        </row>
        <row r="12969">
          <cell r="H12969" t="str">
            <v>4010 Nozzles and nozzle blocks - High Pressure Turbine - Steam Turbine</v>
          </cell>
        </row>
        <row r="12970">
          <cell r="H12970" t="str">
            <v>4011 Diaphragms - High Pressure Turbine - Steam Turbine</v>
          </cell>
        </row>
        <row r="12971">
          <cell r="H12971" t="str">
            <v>4012 Buckets or blades - High Pressure Turbine - Steam Turbine</v>
          </cell>
        </row>
        <row r="12972">
          <cell r="H12972" t="str">
            <v>4013 Diaphragms unit and shroud type - High Pressure Turbine - Steam Turbine</v>
          </cell>
        </row>
        <row r="12973">
          <cell r="H12973" t="str">
            <v>4014 Bucket or blade fouling - High Pressure Turbine - Steam Turbine</v>
          </cell>
        </row>
        <row r="12974">
          <cell r="H12974" t="str">
            <v>4015 Wheels or spindles - High Pressure Turbine - Steam Turbine</v>
          </cell>
        </row>
        <row r="12975">
          <cell r="H12975" t="str">
            <v>4020 Shaft seals - High Pressure Turbine - Steam Turbine</v>
          </cell>
        </row>
        <row r="12976">
          <cell r="H12976" t="str">
            <v>4021 Dummy rings - High Pressure Turbine - Steam Turbine</v>
          </cell>
        </row>
        <row r="12977">
          <cell r="H12977" t="str">
            <v>4022 Gland rings - High Pressure Turbine - Steam Turbine</v>
          </cell>
        </row>
        <row r="12978">
          <cell r="H12978" t="str">
            <v>4030 Rotor shaft - High Pressure Turbine - Steam Turbine</v>
          </cell>
        </row>
        <row r="12979">
          <cell r="H12979" t="str">
            <v>4040 Bearings - High Pressure Turbine - Steam Turbine</v>
          </cell>
        </row>
        <row r="12980">
          <cell r="H12980" t="str">
            <v>4041 Thrust bearings - High Pressure Turbine - Steam Turbine</v>
          </cell>
        </row>
        <row r="12981">
          <cell r="H12981" t="str">
            <v>4099 Other high pressure turbine problems - High Pressure Turbine - Steam Turbine</v>
          </cell>
        </row>
        <row r="12982">
          <cell r="H12982" t="str">
            <v>4100 Outer casing - Intermediate Pressure Turbine - Steam Turbine</v>
          </cell>
        </row>
        <row r="12983">
          <cell r="H12983" t="str">
            <v>4101 Inner casing - Intermediate Pressure Turbine - Steam Turbine</v>
          </cell>
        </row>
        <row r="12984">
          <cell r="H12984" t="str">
            <v>4109 Nozzle bolting - Intermediate Pressure Turbine - Steam Turbine</v>
          </cell>
        </row>
        <row r="12985">
          <cell r="H12985" t="str">
            <v>4110 Nozzles and nozzle blocks - Intermediate Pressure Turbine - Steam Turbine</v>
          </cell>
        </row>
        <row r="12986">
          <cell r="H12986" t="str">
            <v>4111 Diaphragms - Intermediate Pressure Turbine - Steam Turbine</v>
          </cell>
        </row>
        <row r="12987">
          <cell r="H12987" t="str">
            <v>4112 Buckets or blades - Intermediate Pressure Turbine - Steam Turbine</v>
          </cell>
        </row>
        <row r="12988">
          <cell r="H12988" t="str">
            <v>4113 Bucket or blade fouling - Intermediate Pressure Turbine - Steam Turbine</v>
          </cell>
        </row>
        <row r="12989">
          <cell r="H12989" t="str">
            <v>4115 Wheels or spindles - Intermediate Pressure Turbine - Steam Turbine</v>
          </cell>
        </row>
        <row r="12990">
          <cell r="H12990" t="str">
            <v>4120 Shaft seals - Intermediate Pressure Turbine - Steam Turbine</v>
          </cell>
        </row>
        <row r="12991">
          <cell r="H12991" t="str">
            <v>4121 Dummy rings - Intermediate Pressure Turbine - Steam Turbine</v>
          </cell>
        </row>
        <row r="12992">
          <cell r="H12992" t="str">
            <v>4122 Gland rings - Intermediate Pressure Turbine - Steam Turbine</v>
          </cell>
        </row>
        <row r="12993">
          <cell r="H12993" t="str">
            <v>4130 Rotor shaft - Intermediate Pressure Turbine - Steam Turbine</v>
          </cell>
        </row>
        <row r="12994">
          <cell r="H12994" t="str">
            <v>4140 Bearings - Intermediate Pressure Turbine - Steam Turbine</v>
          </cell>
        </row>
        <row r="12995">
          <cell r="H12995" t="str">
            <v>4141 Thrust bearings - Intermediate Pressure Turbine - Steam Turbine</v>
          </cell>
        </row>
        <row r="12996">
          <cell r="H12996" t="str">
            <v>4199 Other intermediate pressure turbine problems - Intermediate Pressure Turbine - Steam Turbine</v>
          </cell>
        </row>
        <row r="12997">
          <cell r="H12997" t="str">
            <v>4200 Outer casing - Low Pressure Turbine - Steam Turbine</v>
          </cell>
        </row>
        <row r="12998">
          <cell r="H12998" t="str">
            <v>4201 Inner casing - Low Pressure Turbine - Steam Turbine</v>
          </cell>
        </row>
        <row r="12999">
          <cell r="H12999" t="str">
            <v>4209 Nozzle bolting - Low Pressure Turbine - Steam Turbine</v>
          </cell>
        </row>
        <row r="13000">
          <cell r="H13000" t="str">
            <v>4210 Nozzles and nozzle blocks - Low Pressure Turbine - Steam Turbine</v>
          </cell>
        </row>
        <row r="13001">
          <cell r="H13001" t="str">
            <v>4211 Diaphragms - Low Pressure Turbine - Steam Turbine</v>
          </cell>
        </row>
        <row r="13002">
          <cell r="H13002" t="str">
            <v>4212 Buckets or blades - Low Pressure Turbine - Steam Turbine</v>
          </cell>
        </row>
        <row r="13003">
          <cell r="H13003" t="str">
            <v>4213 Bucket or blade fouling - Low Pressure Turbine - Steam Turbine</v>
          </cell>
        </row>
        <row r="13004">
          <cell r="H13004" t="str">
            <v>4215 Wheels or spindles - Low Pressure Turbine - Steam Turbine</v>
          </cell>
        </row>
        <row r="13005">
          <cell r="H13005" t="str">
            <v>4220 Shaft seals - Low Pressure Turbine - Steam Turbine</v>
          </cell>
        </row>
        <row r="13006">
          <cell r="H13006" t="str">
            <v>4221 Dummy rings - Low Pressure Turbine - Steam Turbine</v>
          </cell>
        </row>
        <row r="13007">
          <cell r="H13007" t="str">
            <v>4222 Gland rings - Low Pressure Turbine - Steam Turbine</v>
          </cell>
        </row>
        <row r="13008">
          <cell r="H13008" t="str">
            <v>4230 Rotor shaft - Low Pressure Turbine - Steam Turbine</v>
          </cell>
        </row>
        <row r="13009">
          <cell r="H13009" t="str">
            <v>4240 Bearings - Low Pressure Turbine - Steam Turbine</v>
          </cell>
        </row>
        <row r="13010">
          <cell r="H13010" t="str">
            <v>4241 Thrust bearings - Low Pressure Turbine - Steam Turbine</v>
          </cell>
        </row>
        <row r="13011">
          <cell r="H13011" t="str">
            <v>4250 Other low pressure turbine problems - Low Pressure Turbine - Steam Turbine</v>
          </cell>
        </row>
        <row r="13012">
          <cell r="H13012" t="str">
            <v>4280 Lube oil pumps - Lube Oil - Steam Turbine</v>
          </cell>
        </row>
        <row r="13013">
          <cell r="H13013" t="str">
            <v>4281 Lube oil coolers - Lube Oil - Steam Turbine</v>
          </cell>
        </row>
        <row r="13014">
          <cell r="H13014" t="str">
            <v>4282 Lube oil conditioners - Lube Oil - Steam Turbine</v>
          </cell>
        </row>
        <row r="13015">
          <cell r="H13015" t="str">
            <v>4283 Lube oil system valves and piping - Lube Oil - Steam Turbine</v>
          </cell>
        </row>
        <row r="13016">
          <cell r="H13016" t="str">
            <v>4284 Lube oil pump drive - Lube Oil - Steam Turbine</v>
          </cell>
        </row>
        <row r="13017">
          <cell r="H13017" t="str">
            <v>4289 Other lube oil system problems - Lube Oil - Steam Turbine</v>
          </cell>
        </row>
        <row r="13018">
          <cell r="H13018" t="str">
            <v>4400 Major turbine overhaul (720 hours or longer) (use for non-specific overhaul only; see page B-CCGT-2) - Miscellaneous (Steam Turbine) - Steam Turbine</v>
          </cell>
        </row>
        <row r="13019">
          <cell r="H13019" t="str">
            <v>4401 Inspection - Miscellaneous (Steam Turbine) - Steam Turbine</v>
          </cell>
        </row>
        <row r="13020">
          <cell r="H13020" t="str">
            <v>4402 Minor turbine overhaul (less than 720 hours) (use for non-specific overhaul only; see page B-CCGT-2) - Miscellaneous (Steam Turbine) - Steam Turbine</v>
          </cell>
        </row>
        <row r="13021">
          <cell r="H13021" t="str">
            <v>4410 Turning gear and motor - Miscellaneous (Steam Turbine) - Steam Turbine</v>
          </cell>
        </row>
        <row r="13022">
          <cell r="H13022" t="str">
            <v>4420 Vibration of the turbine generator unit that cannot be attributed to a specific cause such as bearings or blades (use this code for balance moves) - Miscellaneous (Steam Turbine) - Steam Turbine</v>
          </cell>
        </row>
        <row r="13023">
          <cell r="H13023" t="str">
            <v>4430 Gland seal system - Miscellaneous (Steam Turbine) - Steam Turbine</v>
          </cell>
        </row>
        <row r="13024">
          <cell r="H13024" t="str">
            <v>4440 Moisture separator/reheater (nuclear including MSR drains, controls, etc.) - Miscellaneous (Steam Turbine) - Steam Turbine</v>
          </cell>
        </row>
        <row r="13025">
          <cell r="H13025" t="str">
            <v>4445 Steam reheater - Miscellaneous (Steam Turbine) - Steam Turbine</v>
          </cell>
        </row>
        <row r="13026">
          <cell r="H13026" t="str">
            <v>4450 Water induction - Miscellaneous (Steam Turbine) - Steam Turbine</v>
          </cell>
        </row>
        <row r="13027">
          <cell r="H13027" t="str">
            <v>4460 Turbine overspeed trip test - Miscellaneous (Steam Turbine) - Steam Turbine</v>
          </cell>
        </row>
        <row r="13028">
          <cell r="H13028" t="str">
            <v>4470 Differential expansion - Miscellaneous (Steam Turbine) - Steam Turbine</v>
          </cell>
        </row>
        <row r="13029">
          <cell r="H13029" t="str">
            <v>4490 Turbine performance testing (use code 9999 for total unit performance testing) - Miscellaneous (Steam Turbine) - Steam Turbine</v>
          </cell>
        </row>
        <row r="13030">
          <cell r="H13030" t="str">
            <v>4499 Other miscellaneous steam turbine problems - Miscellaneous (Steam Turbine) - Steam Turbine</v>
          </cell>
        </row>
        <row r="13031">
          <cell r="H13031" t="str">
            <v>4270 Crossover or under piping - Piping - Steam Turbine</v>
          </cell>
        </row>
        <row r="13032">
          <cell r="H13032" t="str">
            <v>4279 Miscellaneous turbine piping - Piping - Steam Turbine</v>
          </cell>
        </row>
        <row r="13033">
          <cell r="H13033" t="str">
            <v>4260 Main stop valves - Valves - Steam Turbine</v>
          </cell>
        </row>
        <row r="13034">
          <cell r="H13034" t="str">
            <v>4261 Control valves - Valves - Steam Turbine</v>
          </cell>
        </row>
        <row r="13035">
          <cell r="H13035" t="str">
            <v>4262 Intercept valves - Valves - Steam Turbine</v>
          </cell>
        </row>
        <row r="13036">
          <cell r="H13036" t="str">
            <v>4263 Reheat stop valves - Valves - Steam Turbine</v>
          </cell>
        </row>
        <row r="13037">
          <cell r="H13037" t="str">
            <v>4264 Combined intercept valves - Valves - Steam Turbine</v>
          </cell>
        </row>
        <row r="13038">
          <cell r="H13038" t="str">
            <v>4265 Miscellaneous drain and vent valves - Valves - Steam Turbine</v>
          </cell>
        </row>
        <row r="13039">
          <cell r="H13039" t="str">
            <v>4266 Main stop valve testing - Valves - Steam Turbine</v>
          </cell>
        </row>
        <row r="13040">
          <cell r="H13040" t="str">
            <v>4267 Control valve testing - Valves - Steam Turbine</v>
          </cell>
        </row>
        <row r="13041">
          <cell r="H13041" t="str">
            <v>4268 Reheat/intercept valve testing - Valves - Steam Turbine</v>
          </cell>
        </row>
        <row r="13042">
          <cell r="H13042" t="str">
            <v>4269 Other turbine valves (including LP steam admission valves) - Valves - Steam Turbine</v>
          </cell>
        </row>
      </sheetData>
      <sheetData sheetId="3">
        <row r="2">
          <cell r="C2" t="str">
            <v>F010 Alignment/clearance not within limits - axial</v>
          </cell>
        </row>
        <row r="3">
          <cell r="C3" t="str">
            <v>F020 Alignment/clearance not within limits - radial</v>
          </cell>
        </row>
        <row r="4">
          <cell r="C4" t="str">
            <v>F030 Arced/flashover - electrical</v>
          </cell>
        </row>
        <row r="5">
          <cell r="C5" t="str">
            <v>F040 Balance, not within limits</v>
          </cell>
        </row>
        <row r="6">
          <cell r="C6" t="str">
            <v>F050 Binding - radial related contacts (use F670 if contact is in axial direction)</v>
          </cell>
        </row>
        <row r="7">
          <cell r="C7" t="str">
            <v>F060 Broken</v>
          </cell>
        </row>
        <row r="8">
          <cell r="C8" t="str">
            <v>F070 Burned/fire damage - initiated by component (ex. burned motor)</v>
          </cell>
        </row>
        <row r="9">
          <cell r="C9" t="str">
            <v>F080 Burned/fire damage - not initiated by component (ex. pump fire damage due to motor fire)</v>
          </cell>
        </row>
        <row r="10">
          <cell r="C10" t="str">
            <v>F090 Calibration, not within limits</v>
          </cell>
        </row>
        <row r="11">
          <cell r="C11" t="str">
            <v>F100 Carbon, covered</v>
          </cell>
        </row>
        <row r="12">
          <cell r="C12" t="str">
            <v>F110 Chemical excursion damage</v>
          </cell>
        </row>
        <row r="13">
          <cell r="C13" t="str">
            <v>F120 Clogged</v>
          </cell>
        </row>
        <row r="14">
          <cell r="C14" t="str">
            <v>F130 Closed</v>
          </cell>
        </row>
        <row r="15">
          <cell r="C15" t="str">
            <v>F140 Condensation - oil</v>
          </cell>
        </row>
        <row r="16">
          <cell r="C16" t="str">
            <v>F150 Condensation - water</v>
          </cell>
        </row>
        <row r="17">
          <cell r="C17" t="str">
            <v>F160 Connection, loose</v>
          </cell>
        </row>
        <row r="18">
          <cell r="C18" t="str">
            <v>F170 Contaminated - liquid fluids (use F320 for air contamination)</v>
          </cell>
        </row>
        <row r="19">
          <cell r="C19" t="str">
            <v>F180 Contaminated - metals and solids</v>
          </cell>
        </row>
        <row r="20">
          <cell r="C20" t="str">
            <v>F190 Cooling, inadequate - liquid</v>
          </cell>
        </row>
        <row r="21">
          <cell r="C21" t="str">
            <v>F200 Cooling, inadequate - air</v>
          </cell>
        </row>
        <row r="22">
          <cell r="C22" t="str">
            <v>F210 Corrosion - general</v>
          </cell>
        </row>
        <row r="23">
          <cell r="C23" t="str">
            <v>F220 Corrosion - caustic</v>
          </cell>
        </row>
        <row r="24">
          <cell r="C24" t="str">
            <v>F230 Corrosion - fatigue</v>
          </cell>
        </row>
        <row r="25">
          <cell r="C25" t="str">
            <v>F240 Corrosion - high temperature coal ash</v>
          </cell>
        </row>
        <row r="26">
          <cell r="C26" t="str">
            <v>F250 Corrosion - high temperature oil ash</v>
          </cell>
        </row>
        <row r="27">
          <cell r="C27" t="str">
            <v>F260 Corrosion - low temperature</v>
          </cell>
        </row>
        <row r="28">
          <cell r="C28" t="str">
            <v>F270 Corrosion - waterwall fire-side</v>
          </cell>
        </row>
        <row r="29">
          <cell r="C29" t="str">
            <v>F280 Cracked</v>
          </cell>
        </row>
        <row r="30">
          <cell r="C30" t="str">
            <v>F290 Creep, high temperature</v>
          </cell>
        </row>
        <row r="31">
          <cell r="C31" t="str">
            <v>F300 Damaged, foreign object</v>
          </cell>
        </row>
        <row r="32">
          <cell r="C32" t="str">
            <v>F310 Damaged, insulation</v>
          </cell>
        </row>
        <row r="33">
          <cell r="C33" t="str">
            <v>F320 Dirty (use for air contamination or particulate/dirt buildup)</v>
          </cell>
        </row>
        <row r="34">
          <cell r="C34" t="str">
            <v>F330 Disengage, failed to</v>
          </cell>
        </row>
        <row r="35">
          <cell r="C35" t="str">
            <v>F340 Engage, failed to</v>
          </cell>
        </row>
        <row r="36">
          <cell r="C36" t="str">
            <v>F350 Erosion - coal particle</v>
          </cell>
        </row>
        <row r="37">
          <cell r="C37" t="str">
            <v>F360 Erosion - falling slag</v>
          </cell>
        </row>
        <row r="38">
          <cell r="C38" t="str">
            <v>F370 Erosion - soot blower</v>
          </cell>
        </row>
        <row r="39">
          <cell r="C39" t="str">
            <v>F380 Erosion - fly ash</v>
          </cell>
        </row>
        <row r="40">
          <cell r="C40" t="str">
            <v>F390 Erosion - cause unknown</v>
          </cell>
        </row>
        <row r="41">
          <cell r="C41" t="str">
            <v>F400 Erratic or unexplained operating behavior</v>
          </cell>
        </row>
        <row r="42">
          <cell r="C42" t="str">
            <v>F410 Erratic, circuit</v>
          </cell>
        </row>
        <row r="43">
          <cell r="C43" t="str">
            <v>F420 Error, operator</v>
          </cell>
        </row>
        <row r="44">
          <cell r="C44" t="str">
            <v>F430 Error, wiring</v>
          </cell>
        </row>
        <row r="45">
          <cell r="C45" t="str">
            <v>F440 Explosion damage - initiated by the component (ex. pump explosion)</v>
          </cell>
        </row>
        <row r="46">
          <cell r="C46" t="str">
            <v>F450 Explosion damage - not initiated by the component (ex. pipe damage due to pump explosion)</v>
          </cell>
        </row>
        <row r="47">
          <cell r="C47" t="str">
            <v>F460 Flameout</v>
          </cell>
        </row>
        <row r="48">
          <cell r="C48" t="str">
            <v>F470 Foaming</v>
          </cell>
        </row>
        <row r="49">
          <cell r="C49" t="str">
            <v>F480 Frozen (temperature related)</v>
          </cell>
        </row>
        <row r="50">
          <cell r="C50" t="str">
            <v>F490 Grounded electrical component</v>
          </cell>
        </row>
        <row r="51">
          <cell r="C51" t="str">
            <v>F500 Hydrogen damage</v>
          </cell>
        </row>
        <row r="52">
          <cell r="C52" t="str">
            <v>F510 Impact damage</v>
          </cell>
        </row>
        <row r="53">
          <cell r="C53" t="str">
            <v>F520 Indication, false</v>
          </cell>
        </row>
        <row r="54">
          <cell r="C54" t="str">
            <v>F530 Inspection</v>
          </cell>
        </row>
        <row r="55">
          <cell r="C55" t="str">
            <v>F540 Leaks</v>
          </cell>
        </row>
        <row r="56">
          <cell r="C56" t="str">
            <v>F550 Loose</v>
          </cell>
        </row>
        <row r="57">
          <cell r="C57" t="str">
            <v>F560 Lubrication - excessive</v>
          </cell>
        </row>
        <row r="58">
          <cell r="C58" t="str">
            <v>F570 Lubrication - lack of</v>
          </cell>
        </row>
        <row r="59">
          <cell r="C59" t="str">
            <v>F580 Maintenance - cleaning damage</v>
          </cell>
        </row>
        <row r="60">
          <cell r="C60" t="str">
            <v>F590 Maintenance - general</v>
          </cell>
        </row>
        <row r="61">
          <cell r="C61" t="str">
            <v>F600 Material defects</v>
          </cell>
        </row>
        <row r="62">
          <cell r="C62" t="str">
            <v>F610 Modification(s)</v>
          </cell>
        </row>
        <row r="63">
          <cell r="C63" t="str">
            <v>F620 Noisy</v>
          </cell>
        </row>
        <row r="64">
          <cell r="C64" t="str">
            <v>F630 Open</v>
          </cell>
        </row>
        <row r="65">
          <cell r="C65" t="str">
            <v>F640 Overload</v>
          </cell>
        </row>
        <row r="66">
          <cell r="C66" t="str">
            <v>F650 Pitting (localized corrosion)</v>
          </cell>
        </row>
        <row r="67">
          <cell r="C67" t="str">
            <v>F660 Pressure, not within limits</v>
          </cell>
        </row>
        <row r="68">
          <cell r="C68" t="str">
            <v>F670 Rubbing damage - axial related contacts (use F050 if contact is in radial direction)</v>
          </cell>
        </row>
        <row r="69">
          <cell r="C69" t="str">
            <v>F680 Secondary damage</v>
          </cell>
        </row>
        <row r="70">
          <cell r="C70" t="str">
            <v>F690 Seized (not moving)</v>
          </cell>
        </row>
        <row r="71">
          <cell r="C71" t="str">
            <v>F700 Shorted electrical component</v>
          </cell>
        </row>
        <row r="72">
          <cell r="C72" t="str">
            <v>F710 Short-term overheating</v>
          </cell>
        </row>
        <row r="73">
          <cell r="C73" t="str">
            <v>F720 Sticking</v>
          </cell>
        </row>
        <row r="74">
          <cell r="C74" t="str">
            <v>F730 Stress corrosion cracking</v>
          </cell>
        </row>
        <row r="75">
          <cell r="C75" t="str">
            <v>F740 Temperature - compressor discharge, not within limits</v>
          </cell>
        </row>
        <row r="76">
          <cell r="C76" t="str">
            <v>F750 Temperature - exhaust, not within limits</v>
          </cell>
        </row>
        <row r="77">
          <cell r="C77" t="str">
            <v>F760 Temperature - oil, not within limits</v>
          </cell>
        </row>
        <row r="78">
          <cell r="C78" t="str">
            <v>F770 Temperature - wheel spacers, not within limits</v>
          </cell>
        </row>
        <row r="79">
          <cell r="C79" t="str">
            <v>F780 Temperature - general, not within limits</v>
          </cell>
        </row>
        <row r="80">
          <cell r="C80" t="str">
            <v>F790 Testing</v>
          </cell>
        </row>
        <row r="81">
          <cell r="C81" t="str">
            <v>F800 Thermal fatigue</v>
          </cell>
        </row>
        <row r="82">
          <cell r="C82" t="str">
            <v>F810 Torn</v>
          </cell>
        </row>
        <row r="83">
          <cell r="C83" t="str">
            <v>F820 Tripped/shutdown component - automatic controls</v>
          </cell>
        </row>
        <row r="84">
          <cell r="C84" t="str">
            <v>F830 Tripped/shutdown component - manual</v>
          </cell>
        </row>
        <row r="85">
          <cell r="C85" t="str">
            <v>F840 Unknown - investigation underway (change this code once failure mechanism is determined)</v>
          </cell>
        </row>
        <row r="86">
          <cell r="C86" t="str">
            <v>F850 Vibration, not within limits</v>
          </cell>
        </row>
        <row r="87">
          <cell r="C87" t="str">
            <v>F860 Vibration fatigue, leading to failure</v>
          </cell>
        </row>
        <row r="88">
          <cell r="C88" t="str">
            <v>F870 Voltage, not within limits</v>
          </cell>
        </row>
        <row r="89">
          <cell r="C89" t="str">
            <v>F880 Welded relay contacts</v>
          </cell>
        </row>
        <row r="90">
          <cell r="C90" t="str">
            <v>F890 Weld failure - broken weld</v>
          </cell>
        </row>
        <row r="91">
          <cell r="C91" t="str">
            <v>F900 Weld failure - dissimilar metals</v>
          </cell>
        </row>
        <row r="92">
          <cell r="C92" t="str">
            <v>F910 Weld failure - weld defects</v>
          </cell>
        </row>
        <row r="93">
          <cell r="C93" t="str">
            <v>F920 Wiped</v>
          </cell>
        </row>
        <row r="94">
          <cell r="C94" t="str">
            <v>F930 Worn, excessively</v>
          </cell>
        </row>
        <row r="95">
          <cell r="C95" t="str">
            <v>FA00 Silica restriction</v>
          </cell>
        </row>
        <row r="96">
          <cell r="C96" t="str">
            <v>FC00 Cleaning</v>
          </cell>
        </row>
        <row r="97">
          <cell r="C97" t="str">
            <v>FD00 Water Induction</v>
          </cell>
        </row>
        <row r="98">
          <cell r="C98" t="str">
            <v>FE00 Emission/environmental restrictions</v>
          </cell>
        </row>
        <row r="99">
          <cell r="C99" t="str">
            <v>FF00 Fouling</v>
          </cell>
        </row>
        <row r="100">
          <cell r="C100" t="str">
            <v>FP00 Personnel error</v>
          </cell>
        </row>
        <row r="101">
          <cell r="C101" t="str">
            <v>FR00 Fire</v>
          </cell>
        </row>
        <row r="102">
          <cell r="C102" t="str">
            <v>FS00 Slagging</v>
          </cell>
        </row>
        <row r="103">
          <cell r="C103" t="str">
            <v>FU00 Parts Unavailable</v>
          </cell>
        </row>
        <row r="104">
          <cell r="C104" t="str">
            <v>FV00 Vibration</v>
          </cell>
        </row>
        <row r="105">
          <cell r="C105" t="str">
            <v>FW00 Wet coal/frozen coal/debris</v>
          </cell>
        </row>
        <row r="106">
          <cell r="C106" t="str">
            <v>FX00 External equipment malfunction (outside plant management control)</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2">
          <cell r="A2" t="str">
            <v>Trip</v>
          </cell>
        </row>
        <row r="3">
          <cell r="A3" t="str">
            <v>Shutdown</v>
          </cell>
        </row>
        <row r="4">
          <cell r="A4" t="str">
            <v>Derating</v>
          </cell>
        </row>
      </sheetData>
      <sheetData sheetId="19"/>
      <sheetData sheetId="20"/>
      <sheetData sheetId="21"/>
      <sheetData sheetId="22"/>
      <sheetData sheetId="23"/>
      <sheetData sheetId="2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sheetName val="COVER"/>
      <sheetName val="Ringkasan Eksekutif"/>
      <sheetName val="Petunjuk Pengisian"/>
      <sheetName val="Croscek"/>
      <sheetName val="FailureMode"/>
      <sheetName val="Calc"/>
      <sheetName val="OEE_Graph"/>
      <sheetName val="Sheet1"/>
      <sheetName val="OEE_Jam"/>
      <sheetName val="Pengusahaan"/>
      <sheetName val="OEE Table Calculation"/>
      <sheetName val="Data Operasi PLTU Tarahan #03"/>
      <sheetName val="Paretto PLTU Tarahan #03"/>
      <sheetName val="Data Operasi PLTU Tarahan #04"/>
      <sheetName val="Paretto PLTU Tarahan #04"/>
    </sheetNames>
    <sheetDataSet>
      <sheetData sheetId="0">
        <row r="3">
          <cell r="E3" t="str">
            <v>LTD</v>
          </cell>
        </row>
        <row r="4">
          <cell r="E4" t="str">
            <v>RSH</v>
          </cell>
        </row>
        <row r="5">
          <cell r="E5" t="str">
            <v>RL</v>
          </cell>
        </row>
        <row r="6">
          <cell r="E6" t="str">
            <v>SYS</v>
          </cell>
        </row>
        <row r="7">
          <cell r="E7" t="str">
            <v>Env.D</v>
          </cell>
        </row>
        <row r="8">
          <cell r="E8" t="str">
            <v>Env.O</v>
          </cell>
        </row>
        <row r="9">
          <cell r="E9" t="str">
            <v>Fuel.D</v>
          </cell>
        </row>
        <row r="10">
          <cell r="E10" t="str">
            <v>Fuel.O</v>
          </cell>
        </row>
        <row r="11">
          <cell r="E11" t="str">
            <v>PO</v>
          </cell>
        </row>
        <row r="12">
          <cell r="E12" t="str">
            <v>PD</v>
          </cell>
        </row>
        <row r="13">
          <cell r="E13" t="str">
            <v>FO</v>
          </cell>
        </row>
        <row r="14">
          <cell r="E14" t="str">
            <v>MO</v>
          </cell>
        </row>
        <row r="15">
          <cell r="E15" t="str">
            <v>OS</v>
          </cell>
        </row>
        <row r="16">
          <cell r="E16" t="str">
            <v>FD</v>
          </cell>
        </row>
        <row r="17">
          <cell r="E17" t="str">
            <v>MD</v>
          </cell>
        </row>
        <row r="18">
          <cell r="E18" t="str">
            <v>SD</v>
          </cell>
        </row>
        <row r="19">
          <cell r="E19" t="str">
            <v>DS</v>
          </cell>
        </row>
        <row r="20">
          <cell r="E20" t="str">
            <v>ME</v>
          </cell>
        </row>
        <row r="21">
          <cell r="E21" t="str">
            <v>PE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46DB43-A207-2441-B061-1871DF9A650D}">
  <dimension ref="B4:E15"/>
  <sheetViews>
    <sheetView workbookViewId="0">
      <selection activeCell="D28" sqref="D28"/>
    </sheetView>
  </sheetViews>
  <sheetFormatPr baseColWidth="10" defaultRowHeight="15" x14ac:dyDescent="0.2"/>
  <cols>
    <col min="2" max="2" width="4.83203125" customWidth="1"/>
    <col min="3" max="3" width="12.83203125" customWidth="1"/>
    <col min="4" max="4" width="102.83203125" customWidth="1"/>
    <col min="5" max="5" width="23.6640625" customWidth="1"/>
  </cols>
  <sheetData>
    <row r="4" spans="2:5" ht="16" thickBot="1" x14ac:dyDescent="0.25"/>
    <row r="5" spans="2:5" ht="35" thickBot="1" x14ac:dyDescent="0.25">
      <c r="B5" s="111" t="s">
        <v>16</v>
      </c>
      <c r="C5" s="112" t="s">
        <v>88</v>
      </c>
      <c r="D5" s="112" t="s">
        <v>89</v>
      </c>
      <c r="E5" s="112" t="s">
        <v>90</v>
      </c>
    </row>
    <row r="6" spans="2:5" ht="21" customHeight="1" thickBot="1" x14ac:dyDescent="0.25">
      <c r="B6" s="113">
        <v>1</v>
      </c>
      <c r="C6" s="114">
        <v>202418730</v>
      </c>
      <c r="D6" s="115" t="s">
        <v>91</v>
      </c>
      <c r="E6" s="115" t="s">
        <v>92</v>
      </c>
    </row>
    <row r="7" spans="2:5" ht="17" customHeight="1" thickBot="1" x14ac:dyDescent="0.25">
      <c r="B7" s="113">
        <v>2</v>
      </c>
      <c r="C7" s="114">
        <v>202419688</v>
      </c>
      <c r="D7" s="115" t="s">
        <v>93</v>
      </c>
      <c r="E7" s="115" t="s">
        <v>94</v>
      </c>
    </row>
    <row r="8" spans="2:5" ht="18" thickBot="1" x14ac:dyDescent="0.25">
      <c r="B8" s="113">
        <v>3</v>
      </c>
      <c r="C8" s="114">
        <v>202415012</v>
      </c>
      <c r="D8" s="115" t="s">
        <v>95</v>
      </c>
      <c r="E8" s="115" t="s">
        <v>96</v>
      </c>
    </row>
    <row r="9" spans="2:5" ht="18" thickBot="1" x14ac:dyDescent="0.25">
      <c r="B9" s="113">
        <v>4</v>
      </c>
      <c r="C9" s="114">
        <v>202415012</v>
      </c>
      <c r="D9" s="115" t="s">
        <v>95</v>
      </c>
      <c r="E9" s="115" t="s">
        <v>96</v>
      </c>
    </row>
    <row r="10" spans="2:5" ht="18" thickBot="1" x14ac:dyDescent="0.25">
      <c r="B10" s="113">
        <v>5</v>
      </c>
      <c r="C10" s="114">
        <v>202315308</v>
      </c>
      <c r="D10" s="115" t="s">
        <v>97</v>
      </c>
      <c r="E10" s="115" t="s">
        <v>98</v>
      </c>
    </row>
    <row r="11" spans="2:5" ht="18" thickBot="1" x14ac:dyDescent="0.25">
      <c r="B11" s="113">
        <v>6</v>
      </c>
      <c r="C11" s="114">
        <v>202315308</v>
      </c>
      <c r="D11" s="115" t="s">
        <v>97</v>
      </c>
      <c r="E11" s="115" t="s">
        <v>98</v>
      </c>
    </row>
    <row r="12" spans="2:5" ht="21" customHeight="1" thickBot="1" x14ac:dyDescent="0.25">
      <c r="B12" s="113">
        <v>7</v>
      </c>
      <c r="C12" s="114">
        <v>2023144928</v>
      </c>
      <c r="D12" s="115" t="s">
        <v>99</v>
      </c>
      <c r="E12" s="115" t="s">
        <v>100</v>
      </c>
    </row>
    <row r="13" spans="2:5" ht="18" thickBot="1" x14ac:dyDescent="0.25">
      <c r="B13" s="113">
        <v>8</v>
      </c>
      <c r="C13" s="114">
        <v>2024126688</v>
      </c>
      <c r="D13" s="115" t="s">
        <v>101</v>
      </c>
      <c r="E13" s="115" t="s">
        <v>102</v>
      </c>
    </row>
    <row r="14" spans="2:5" ht="18" thickBot="1" x14ac:dyDescent="0.25">
      <c r="B14" s="113">
        <v>9</v>
      </c>
      <c r="C14" s="114">
        <v>202315308</v>
      </c>
      <c r="D14" s="115" t="s">
        <v>97</v>
      </c>
      <c r="E14" s="115" t="s">
        <v>98</v>
      </c>
    </row>
    <row r="15" spans="2:5" ht="18" customHeight="1" thickBot="1" x14ac:dyDescent="0.25">
      <c r="B15" s="113">
        <v>10</v>
      </c>
      <c r="C15" s="114">
        <v>202419569</v>
      </c>
      <c r="D15" s="115" t="s">
        <v>103</v>
      </c>
      <c r="E15" s="115" t="s">
        <v>104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K96"/>
  <sheetViews>
    <sheetView workbookViewId="0">
      <selection activeCell="G17" sqref="G17"/>
    </sheetView>
  </sheetViews>
  <sheetFormatPr baseColWidth="10" defaultColWidth="8.83203125" defaultRowHeight="15" x14ac:dyDescent="0.2"/>
  <cols>
    <col min="2" max="2" width="6.33203125" customWidth="1"/>
    <col min="3" max="3" width="11.1640625" customWidth="1"/>
    <col min="4" max="4" width="15.33203125" customWidth="1"/>
    <col min="5" max="5" width="23" customWidth="1"/>
    <col min="6" max="6" width="22.33203125" customWidth="1"/>
    <col min="7" max="7" width="42.6640625" customWidth="1"/>
    <col min="8" max="8" width="10.6640625" customWidth="1"/>
    <col min="9" max="9" width="13.5" customWidth="1"/>
    <col min="10" max="10" width="12.5" customWidth="1"/>
    <col min="11" max="11" width="6.5" customWidth="1"/>
  </cols>
  <sheetData>
    <row r="2" spans="2:11" ht="16" x14ac:dyDescent="0.2">
      <c r="F2" s="173" t="s">
        <v>87</v>
      </c>
      <c r="G2" s="173"/>
    </row>
    <row r="5" spans="2:11" ht="43" customHeight="1" x14ac:dyDescent="0.2">
      <c r="B5" s="8" t="s">
        <v>16</v>
      </c>
      <c r="C5" s="9" t="s">
        <v>0</v>
      </c>
      <c r="D5" s="10" t="s">
        <v>1</v>
      </c>
      <c r="E5" s="10" t="s">
        <v>2</v>
      </c>
      <c r="F5" s="11" t="s">
        <v>3</v>
      </c>
      <c r="G5" s="11" t="s">
        <v>4</v>
      </c>
      <c r="H5" s="11" t="s">
        <v>5</v>
      </c>
      <c r="I5" s="11" t="s">
        <v>6</v>
      </c>
      <c r="J5" s="11" t="s">
        <v>7</v>
      </c>
      <c r="K5" s="11" t="s">
        <v>8</v>
      </c>
    </row>
    <row r="6" spans="2:11" ht="16" x14ac:dyDescent="0.2">
      <c r="B6" s="100">
        <v>1</v>
      </c>
      <c r="C6" s="101" t="s">
        <v>9</v>
      </c>
      <c r="D6" s="101" t="s">
        <v>11</v>
      </c>
      <c r="E6" s="101" t="s">
        <v>59</v>
      </c>
      <c r="F6" s="101" t="s">
        <v>49</v>
      </c>
      <c r="G6" s="101" t="s">
        <v>61</v>
      </c>
      <c r="H6" s="100">
        <v>9</v>
      </c>
      <c r="I6" s="100">
        <v>3</v>
      </c>
      <c r="J6" s="102">
        <v>5</v>
      </c>
      <c r="K6" s="100">
        <v>100</v>
      </c>
    </row>
    <row r="7" spans="2:11" ht="16" x14ac:dyDescent="0.2">
      <c r="B7" s="100">
        <v>2</v>
      </c>
      <c r="C7" s="101" t="s">
        <v>9</v>
      </c>
      <c r="D7" s="101" t="s">
        <v>11</v>
      </c>
      <c r="E7" s="101" t="s">
        <v>55</v>
      </c>
      <c r="F7" s="101" t="s">
        <v>52</v>
      </c>
      <c r="G7" s="101" t="s">
        <v>64</v>
      </c>
      <c r="H7" s="100">
        <v>9</v>
      </c>
      <c r="I7" s="100">
        <v>3</v>
      </c>
      <c r="J7" s="102">
        <v>5</v>
      </c>
      <c r="K7" s="100">
        <v>100</v>
      </c>
    </row>
    <row r="8" spans="2:11" ht="16" x14ac:dyDescent="0.2">
      <c r="B8" s="100">
        <v>3</v>
      </c>
      <c r="C8" s="101" t="s">
        <v>9</v>
      </c>
      <c r="D8" s="101" t="s">
        <v>11</v>
      </c>
      <c r="E8" s="101" t="s">
        <v>57</v>
      </c>
      <c r="F8" s="101" t="s">
        <v>60</v>
      </c>
      <c r="G8" s="101" t="s">
        <v>62</v>
      </c>
      <c r="H8" s="100">
        <v>9</v>
      </c>
      <c r="I8" s="100">
        <v>3</v>
      </c>
      <c r="J8" s="102">
        <v>5</v>
      </c>
      <c r="K8" s="100">
        <v>100</v>
      </c>
    </row>
    <row r="9" spans="2:11" ht="16" x14ac:dyDescent="0.2">
      <c r="B9" s="100">
        <v>4</v>
      </c>
      <c r="C9" s="101" t="s">
        <v>9</v>
      </c>
      <c r="D9" s="101" t="s">
        <v>11</v>
      </c>
      <c r="E9" s="6" t="s">
        <v>56</v>
      </c>
      <c r="F9" s="101" t="s">
        <v>54</v>
      </c>
      <c r="G9" s="101" t="s">
        <v>67</v>
      </c>
      <c r="H9" s="100">
        <v>9</v>
      </c>
      <c r="I9" s="100">
        <v>3</v>
      </c>
      <c r="J9" s="102">
        <v>5</v>
      </c>
      <c r="K9" s="100">
        <v>100</v>
      </c>
    </row>
    <row r="10" spans="2:11" ht="16" x14ac:dyDescent="0.2">
      <c r="B10" s="100">
        <v>5</v>
      </c>
      <c r="C10" s="101" t="s">
        <v>9</v>
      </c>
      <c r="D10" s="101" t="s">
        <v>11</v>
      </c>
      <c r="E10" s="101" t="s">
        <v>58</v>
      </c>
      <c r="F10" s="101" t="s">
        <v>66</v>
      </c>
      <c r="G10" s="101" t="s">
        <v>63</v>
      </c>
      <c r="H10" s="100">
        <v>9</v>
      </c>
      <c r="I10" s="100">
        <v>3</v>
      </c>
      <c r="J10" s="102">
        <v>5</v>
      </c>
      <c r="K10" s="100">
        <v>100</v>
      </c>
    </row>
    <row r="11" spans="2:11" ht="16" x14ac:dyDescent="0.2">
      <c r="B11" s="100">
        <v>6</v>
      </c>
      <c r="C11" s="101" t="s">
        <v>9</v>
      </c>
      <c r="D11" s="101" t="s">
        <v>12</v>
      </c>
      <c r="E11" s="101" t="s">
        <v>59</v>
      </c>
      <c r="F11" s="101" t="s">
        <v>49</v>
      </c>
      <c r="G11" s="101" t="s">
        <v>70</v>
      </c>
      <c r="H11" s="100">
        <v>9</v>
      </c>
      <c r="I11" s="100">
        <v>5</v>
      </c>
      <c r="J11" s="102">
        <v>3</v>
      </c>
      <c r="K11" s="100">
        <v>80</v>
      </c>
    </row>
    <row r="12" spans="2:11" ht="16" x14ac:dyDescent="0.2">
      <c r="B12" s="100">
        <v>7</v>
      </c>
      <c r="C12" s="101" t="s">
        <v>9</v>
      </c>
      <c r="D12" s="101" t="s">
        <v>12</v>
      </c>
      <c r="E12" s="101" t="s">
        <v>55</v>
      </c>
      <c r="F12" s="101" t="s">
        <v>54</v>
      </c>
      <c r="G12" s="101" t="s">
        <v>68</v>
      </c>
      <c r="H12" s="100">
        <v>9</v>
      </c>
      <c r="I12" s="100">
        <v>5</v>
      </c>
      <c r="J12" s="102">
        <v>3</v>
      </c>
      <c r="K12" s="100">
        <v>80</v>
      </c>
    </row>
    <row r="13" spans="2:11" ht="17" x14ac:dyDescent="0.2">
      <c r="B13" s="103">
        <v>8</v>
      </c>
      <c r="C13" s="104" t="s">
        <v>9</v>
      </c>
      <c r="D13" s="104" t="s">
        <v>12</v>
      </c>
      <c r="E13" s="101" t="s">
        <v>57</v>
      </c>
      <c r="F13" s="105" t="s">
        <v>66</v>
      </c>
      <c r="G13" s="101" t="s">
        <v>51</v>
      </c>
      <c r="H13" s="100">
        <v>9</v>
      </c>
      <c r="I13" s="100">
        <v>5</v>
      </c>
      <c r="J13" s="102">
        <v>3</v>
      </c>
      <c r="K13" s="100">
        <v>80</v>
      </c>
    </row>
    <row r="14" spans="2:11" ht="17" x14ac:dyDescent="0.2">
      <c r="B14" s="103">
        <v>9</v>
      </c>
      <c r="C14" s="104" t="s">
        <v>9</v>
      </c>
      <c r="D14" s="104" t="s">
        <v>12</v>
      </c>
      <c r="E14" s="6" t="s">
        <v>56</v>
      </c>
      <c r="F14" s="105" t="s">
        <v>65</v>
      </c>
      <c r="G14" s="106" t="s">
        <v>69</v>
      </c>
      <c r="H14" s="100">
        <v>9</v>
      </c>
      <c r="I14" s="100">
        <v>5</v>
      </c>
      <c r="J14" s="102">
        <v>3</v>
      </c>
      <c r="K14" s="100">
        <v>80</v>
      </c>
    </row>
    <row r="15" spans="2:11" ht="17" x14ac:dyDescent="0.2">
      <c r="B15" s="100">
        <v>10</v>
      </c>
      <c r="C15" s="101" t="s">
        <v>9</v>
      </c>
      <c r="D15" s="104" t="s">
        <v>13</v>
      </c>
      <c r="E15" s="101" t="s">
        <v>58</v>
      </c>
      <c r="F15" s="105" t="s">
        <v>65</v>
      </c>
      <c r="G15" s="107" t="s">
        <v>71</v>
      </c>
      <c r="H15" s="100">
        <v>9</v>
      </c>
      <c r="I15" s="100">
        <v>3</v>
      </c>
      <c r="J15" s="102">
        <v>5</v>
      </c>
      <c r="K15" s="100">
        <v>100</v>
      </c>
    </row>
    <row r="16" spans="2:11" ht="17" x14ac:dyDescent="0.2">
      <c r="B16" s="100">
        <v>11</v>
      </c>
      <c r="C16" s="101" t="s">
        <v>9</v>
      </c>
      <c r="D16" s="104" t="s">
        <v>13</v>
      </c>
      <c r="E16" s="101" t="s">
        <v>55</v>
      </c>
      <c r="F16" s="105" t="s">
        <v>53</v>
      </c>
      <c r="G16" s="104" t="s">
        <v>72</v>
      </c>
      <c r="H16" s="100">
        <v>9</v>
      </c>
      <c r="I16" s="100">
        <v>3</v>
      </c>
      <c r="J16" s="102">
        <v>5</v>
      </c>
      <c r="K16" s="100">
        <v>100</v>
      </c>
    </row>
    <row r="17" spans="2:11" ht="16" x14ac:dyDescent="0.2">
      <c r="B17" s="100">
        <v>12</v>
      </c>
      <c r="C17" s="101" t="s">
        <v>9</v>
      </c>
      <c r="D17" s="104" t="s">
        <v>13</v>
      </c>
      <c r="E17" s="6" t="s">
        <v>56</v>
      </c>
      <c r="F17" s="104" t="s">
        <v>52</v>
      </c>
      <c r="G17" s="104" t="s">
        <v>67</v>
      </c>
      <c r="H17" s="100">
        <v>9</v>
      </c>
      <c r="I17" s="100">
        <v>3</v>
      </c>
      <c r="J17" s="102">
        <v>5</v>
      </c>
      <c r="K17" s="100">
        <v>100</v>
      </c>
    </row>
    <row r="18" spans="2:11" ht="16" x14ac:dyDescent="0.2">
      <c r="B18" s="100">
        <v>13</v>
      </c>
      <c r="C18" s="101" t="s">
        <v>9</v>
      </c>
      <c r="D18" s="101" t="s">
        <v>19</v>
      </c>
      <c r="E18" s="101" t="s">
        <v>59</v>
      </c>
      <c r="F18" s="101" t="s">
        <v>49</v>
      </c>
      <c r="G18" s="101" t="s">
        <v>70</v>
      </c>
      <c r="H18" s="100">
        <v>7</v>
      </c>
      <c r="I18" s="100">
        <v>3</v>
      </c>
      <c r="J18" s="102">
        <v>3</v>
      </c>
      <c r="K18" s="100">
        <v>70</v>
      </c>
    </row>
    <row r="19" spans="2:11" ht="17" x14ac:dyDescent="0.2">
      <c r="B19" s="100">
        <v>14</v>
      </c>
      <c r="C19" s="101" t="s">
        <v>9</v>
      </c>
      <c r="D19" s="101" t="s">
        <v>19</v>
      </c>
      <c r="E19" s="101" t="s">
        <v>55</v>
      </c>
      <c r="F19" s="105" t="s">
        <v>65</v>
      </c>
      <c r="G19" s="101" t="s">
        <v>68</v>
      </c>
      <c r="H19" s="100">
        <v>7</v>
      </c>
      <c r="I19" s="100">
        <v>5</v>
      </c>
      <c r="J19" s="102">
        <v>3</v>
      </c>
      <c r="K19" s="100">
        <v>70</v>
      </c>
    </row>
    <row r="20" spans="2:11" ht="16" x14ac:dyDescent="0.2">
      <c r="B20" s="100">
        <v>15</v>
      </c>
      <c r="C20" s="101" t="s">
        <v>9</v>
      </c>
      <c r="D20" s="101" t="s">
        <v>19</v>
      </c>
      <c r="E20" s="6" t="s">
        <v>56</v>
      </c>
      <c r="F20" s="104" t="s">
        <v>66</v>
      </c>
      <c r="G20" s="104" t="s">
        <v>51</v>
      </c>
      <c r="H20" s="100">
        <v>7</v>
      </c>
      <c r="I20" s="100">
        <v>5</v>
      </c>
      <c r="J20" s="102">
        <v>3</v>
      </c>
      <c r="K20" s="100">
        <v>70</v>
      </c>
    </row>
    <row r="21" spans="2:11" ht="16" x14ac:dyDescent="0.2">
      <c r="B21" s="100">
        <v>16</v>
      </c>
      <c r="C21" s="101" t="s">
        <v>9</v>
      </c>
      <c r="D21" s="101" t="s">
        <v>20</v>
      </c>
      <c r="E21" s="101" t="s">
        <v>59</v>
      </c>
      <c r="F21" s="101" t="s">
        <v>49</v>
      </c>
      <c r="G21" s="101" t="s">
        <v>73</v>
      </c>
      <c r="H21" s="100">
        <v>7</v>
      </c>
      <c r="I21" s="100">
        <v>5</v>
      </c>
      <c r="J21" s="102">
        <v>3</v>
      </c>
      <c r="K21" s="100">
        <v>70</v>
      </c>
    </row>
    <row r="22" spans="2:11" ht="17" x14ac:dyDescent="0.2">
      <c r="B22" s="100">
        <v>17</v>
      </c>
      <c r="C22" s="101" t="s">
        <v>9</v>
      </c>
      <c r="D22" s="101" t="s">
        <v>20</v>
      </c>
      <c r="E22" s="101" t="s">
        <v>55</v>
      </c>
      <c r="F22" s="105" t="s">
        <v>65</v>
      </c>
      <c r="G22" s="101" t="s">
        <v>51</v>
      </c>
      <c r="H22" s="100">
        <v>7</v>
      </c>
      <c r="I22" s="100">
        <v>5</v>
      </c>
      <c r="J22" s="102">
        <v>3</v>
      </c>
      <c r="K22" s="100">
        <v>70</v>
      </c>
    </row>
    <row r="23" spans="2:11" ht="16" x14ac:dyDescent="0.2">
      <c r="B23" s="103">
        <v>18</v>
      </c>
      <c r="C23" s="101" t="s">
        <v>9</v>
      </c>
      <c r="D23" s="101" t="s">
        <v>20</v>
      </c>
      <c r="E23" s="6" t="s">
        <v>56</v>
      </c>
      <c r="F23" s="104" t="s">
        <v>66</v>
      </c>
      <c r="G23" s="101" t="s">
        <v>74</v>
      </c>
      <c r="H23" s="100">
        <v>7</v>
      </c>
      <c r="I23" s="100">
        <v>5</v>
      </c>
      <c r="J23" s="102">
        <v>3</v>
      </c>
      <c r="K23" s="100">
        <v>70</v>
      </c>
    </row>
    <row r="24" spans="2:11" ht="16" x14ac:dyDescent="0.2">
      <c r="B24" s="103">
        <v>19</v>
      </c>
      <c r="C24" s="101" t="s">
        <v>9</v>
      </c>
      <c r="D24" s="101" t="s">
        <v>21</v>
      </c>
      <c r="E24" s="101" t="s">
        <v>59</v>
      </c>
      <c r="F24" s="101" t="s">
        <v>49</v>
      </c>
      <c r="G24" s="101" t="s">
        <v>75</v>
      </c>
      <c r="H24" s="100">
        <v>9</v>
      </c>
      <c r="I24" s="100">
        <v>5</v>
      </c>
      <c r="J24" s="102">
        <v>5</v>
      </c>
      <c r="K24" s="100">
        <v>100</v>
      </c>
    </row>
    <row r="25" spans="2:11" ht="17" x14ac:dyDescent="0.2">
      <c r="B25" s="100">
        <v>20</v>
      </c>
      <c r="C25" s="101" t="s">
        <v>9</v>
      </c>
      <c r="D25" s="101" t="s">
        <v>21</v>
      </c>
      <c r="E25" s="101" t="s">
        <v>55</v>
      </c>
      <c r="F25" s="105" t="s">
        <v>65</v>
      </c>
      <c r="G25" s="101" t="s">
        <v>76</v>
      </c>
      <c r="H25" s="100">
        <v>9</v>
      </c>
      <c r="I25" s="100">
        <v>5</v>
      </c>
      <c r="J25" s="102">
        <v>5</v>
      </c>
      <c r="K25" s="100">
        <v>100</v>
      </c>
    </row>
    <row r="26" spans="2:11" ht="16" x14ac:dyDescent="0.2">
      <c r="B26" s="100">
        <v>21</v>
      </c>
      <c r="C26" s="101" t="s">
        <v>9</v>
      </c>
      <c r="D26" s="101" t="s">
        <v>21</v>
      </c>
      <c r="E26" s="101" t="s">
        <v>57</v>
      </c>
      <c r="F26" s="104" t="s">
        <v>66</v>
      </c>
      <c r="G26" s="101" t="s">
        <v>51</v>
      </c>
      <c r="H26" s="100">
        <v>9</v>
      </c>
      <c r="I26" s="100">
        <v>5</v>
      </c>
      <c r="J26" s="102">
        <v>5</v>
      </c>
      <c r="K26" s="100">
        <v>60</v>
      </c>
    </row>
    <row r="27" spans="2:11" ht="16" x14ac:dyDescent="0.2">
      <c r="B27" s="100">
        <v>22</v>
      </c>
      <c r="C27" s="101" t="s">
        <v>9</v>
      </c>
      <c r="D27" s="101" t="s">
        <v>22</v>
      </c>
      <c r="E27" s="101" t="s">
        <v>59</v>
      </c>
      <c r="F27" s="101" t="s">
        <v>49</v>
      </c>
      <c r="G27" s="101" t="s">
        <v>77</v>
      </c>
      <c r="H27" s="100">
        <v>6</v>
      </c>
      <c r="I27" s="100">
        <v>5</v>
      </c>
      <c r="J27" s="102">
        <v>3</v>
      </c>
      <c r="K27" s="100">
        <v>60</v>
      </c>
    </row>
    <row r="28" spans="2:11" ht="17" x14ac:dyDescent="0.2">
      <c r="B28" s="100">
        <v>23</v>
      </c>
      <c r="C28" s="101" t="s">
        <v>9</v>
      </c>
      <c r="D28" s="101" t="s">
        <v>22</v>
      </c>
      <c r="E28" s="101" t="s">
        <v>55</v>
      </c>
      <c r="F28" s="105" t="s">
        <v>65</v>
      </c>
      <c r="G28" s="104" t="s">
        <v>72</v>
      </c>
      <c r="H28" s="100">
        <v>6</v>
      </c>
      <c r="I28" s="100">
        <v>5</v>
      </c>
      <c r="J28" s="102">
        <v>3</v>
      </c>
      <c r="K28" s="100">
        <v>60</v>
      </c>
    </row>
    <row r="29" spans="2:11" ht="16" x14ac:dyDescent="0.2">
      <c r="B29" s="100">
        <v>24</v>
      </c>
      <c r="C29" s="101" t="s">
        <v>9</v>
      </c>
      <c r="D29" s="101" t="s">
        <v>22</v>
      </c>
      <c r="E29" s="6" t="s">
        <v>56</v>
      </c>
      <c r="F29" s="104" t="s">
        <v>66</v>
      </c>
      <c r="G29" s="101" t="s">
        <v>51</v>
      </c>
      <c r="H29" s="100">
        <v>6</v>
      </c>
      <c r="I29" s="100">
        <v>5</v>
      </c>
      <c r="J29" s="102">
        <v>3</v>
      </c>
      <c r="K29" s="100">
        <v>60</v>
      </c>
    </row>
    <row r="30" spans="2:11" ht="16" x14ac:dyDescent="0.2">
      <c r="B30" s="100">
        <v>25</v>
      </c>
      <c r="C30" s="101" t="s">
        <v>9</v>
      </c>
      <c r="D30" s="101" t="s">
        <v>30</v>
      </c>
      <c r="E30" s="101" t="s">
        <v>59</v>
      </c>
      <c r="F30" s="101" t="s">
        <v>49</v>
      </c>
      <c r="G30" s="101" t="s">
        <v>77</v>
      </c>
      <c r="H30" s="100">
        <v>6</v>
      </c>
      <c r="I30" s="100">
        <v>5</v>
      </c>
      <c r="J30" s="102">
        <v>3</v>
      </c>
      <c r="K30" s="100">
        <v>60</v>
      </c>
    </row>
    <row r="31" spans="2:11" ht="17" x14ac:dyDescent="0.2">
      <c r="B31" s="100">
        <v>26</v>
      </c>
      <c r="C31" s="101" t="s">
        <v>9</v>
      </c>
      <c r="D31" s="101" t="s">
        <v>30</v>
      </c>
      <c r="E31" s="101" t="s">
        <v>55</v>
      </c>
      <c r="F31" s="105" t="s">
        <v>65</v>
      </c>
      <c r="G31" s="104" t="s">
        <v>72</v>
      </c>
      <c r="H31" s="100">
        <v>6</v>
      </c>
      <c r="I31" s="100">
        <v>5</v>
      </c>
      <c r="J31" s="102">
        <v>3</v>
      </c>
      <c r="K31" s="100">
        <v>60</v>
      </c>
    </row>
    <row r="32" spans="2:11" ht="16" x14ac:dyDescent="0.2">
      <c r="B32" s="100">
        <v>27</v>
      </c>
      <c r="C32" s="101" t="s">
        <v>9</v>
      </c>
      <c r="D32" s="101" t="s">
        <v>30</v>
      </c>
      <c r="E32" s="6" t="s">
        <v>56</v>
      </c>
      <c r="F32" s="104" t="s">
        <v>66</v>
      </c>
      <c r="G32" s="101" t="s">
        <v>51</v>
      </c>
      <c r="H32" s="100">
        <v>6</v>
      </c>
      <c r="I32" s="100">
        <v>5</v>
      </c>
      <c r="J32" s="102">
        <v>3</v>
      </c>
      <c r="K32" s="100">
        <v>60</v>
      </c>
    </row>
    <row r="33" spans="2:11" ht="16" x14ac:dyDescent="0.2">
      <c r="B33" s="103">
        <v>28</v>
      </c>
      <c r="C33" s="101" t="s">
        <v>9</v>
      </c>
      <c r="D33" s="101" t="s">
        <v>23</v>
      </c>
      <c r="E33" s="101" t="s">
        <v>59</v>
      </c>
      <c r="F33" s="101" t="s">
        <v>49</v>
      </c>
      <c r="G33" s="101" t="s">
        <v>77</v>
      </c>
      <c r="H33" s="100">
        <v>6</v>
      </c>
      <c r="I33" s="100">
        <v>5</v>
      </c>
      <c r="J33" s="102">
        <v>3</v>
      </c>
      <c r="K33" s="100">
        <v>60</v>
      </c>
    </row>
    <row r="34" spans="2:11" ht="17" x14ac:dyDescent="0.2">
      <c r="B34" s="103">
        <v>29</v>
      </c>
      <c r="C34" s="101" t="s">
        <v>9</v>
      </c>
      <c r="D34" s="101" t="s">
        <v>23</v>
      </c>
      <c r="E34" s="101" t="s">
        <v>55</v>
      </c>
      <c r="F34" s="105" t="s">
        <v>65</v>
      </c>
      <c r="G34" s="104" t="s">
        <v>72</v>
      </c>
      <c r="H34" s="100">
        <v>5</v>
      </c>
      <c r="I34" s="100">
        <v>5</v>
      </c>
      <c r="J34" s="102">
        <v>3</v>
      </c>
      <c r="K34" s="100">
        <v>60</v>
      </c>
    </row>
    <row r="35" spans="2:11" ht="16" x14ac:dyDescent="0.2">
      <c r="B35" s="100">
        <v>30</v>
      </c>
      <c r="C35" s="101" t="s">
        <v>9</v>
      </c>
      <c r="D35" s="101" t="s">
        <v>23</v>
      </c>
      <c r="E35" s="6" t="s">
        <v>56</v>
      </c>
      <c r="F35" s="104" t="s">
        <v>66</v>
      </c>
      <c r="G35" s="101" t="s">
        <v>51</v>
      </c>
      <c r="H35" s="100">
        <v>5</v>
      </c>
      <c r="I35" s="100">
        <v>5</v>
      </c>
      <c r="J35" s="102">
        <v>3</v>
      </c>
      <c r="K35" s="100">
        <v>60</v>
      </c>
    </row>
    <row r="36" spans="2:11" ht="17" x14ac:dyDescent="0.2">
      <c r="B36" s="100">
        <v>31</v>
      </c>
      <c r="C36" s="101" t="s">
        <v>9</v>
      </c>
      <c r="D36" s="101" t="s">
        <v>24</v>
      </c>
      <c r="E36" s="101" t="s">
        <v>58</v>
      </c>
      <c r="F36" s="105" t="s">
        <v>65</v>
      </c>
      <c r="G36" s="101" t="s">
        <v>78</v>
      </c>
      <c r="H36" s="100">
        <v>5</v>
      </c>
      <c r="I36" s="100">
        <v>3</v>
      </c>
      <c r="J36" s="102">
        <v>5</v>
      </c>
      <c r="K36" s="100">
        <v>100</v>
      </c>
    </row>
    <row r="37" spans="2:11" ht="17" x14ac:dyDescent="0.2">
      <c r="B37" s="100">
        <v>32</v>
      </c>
      <c r="C37" s="101" t="s">
        <v>9</v>
      </c>
      <c r="D37" s="101" t="s">
        <v>24</v>
      </c>
      <c r="E37" s="101" t="s">
        <v>55</v>
      </c>
      <c r="F37" s="105" t="s">
        <v>53</v>
      </c>
      <c r="G37" s="101" t="s">
        <v>67</v>
      </c>
      <c r="H37" s="100">
        <v>9</v>
      </c>
      <c r="I37" s="100">
        <v>3</v>
      </c>
      <c r="J37" s="102">
        <v>5</v>
      </c>
      <c r="K37" s="100">
        <v>100</v>
      </c>
    </row>
    <row r="38" spans="2:11" ht="16" x14ac:dyDescent="0.2">
      <c r="B38" s="100">
        <v>33</v>
      </c>
      <c r="C38" s="101" t="s">
        <v>9</v>
      </c>
      <c r="D38" s="101" t="s">
        <v>24</v>
      </c>
      <c r="E38" s="6" t="s">
        <v>56</v>
      </c>
      <c r="F38" s="104" t="s">
        <v>66</v>
      </c>
      <c r="G38" s="101" t="s">
        <v>51</v>
      </c>
      <c r="H38" s="100">
        <v>9</v>
      </c>
      <c r="I38" s="100">
        <v>3</v>
      </c>
      <c r="J38" s="102">
        <v>5</v>
      </c>
      <c r="K38" s="100">
        <v>100</v>
      </c>
    </row>
    <row r="39" spans="2:11" ht="16" x14ac:dyDescent="0.2">
      <c r="B39" s="100">
        <v>34</v>
      </c>
      <c r="C39" s="101" t="s">
        <v>9</v>
      </c>
      <c r="D39" s="101" t="s">
        <v>25</v>
      </c>
      <c r="E39" s="101" t="s">
        <v>59</v>
      </c>
      <c r="F39" s="101" t="s">
        <v>49</v>
      </c>
      <c r="G39" s="101" t="s">
        <v>77</v>
      </c>
      <c r="H39" s="100">
        <v>9</v>
      </c>
      <c r="I39" s="100">
        <v>5</v>
      </c>
      <c r="J39" s="102">
        <v>3</v>
      </c>
      <c r="K39" s="100">
        <v>70</v>
      </c>
    </row>
    <row r="40" spans="2:11" ht="17" x14ac:dyDescent="0.2">
      <c r="B40" s="100">
        <v>35</v>
      </c>
      <c r="C40" s="101" t="s">
        <v>9</v>
      </c>
      <c r="D40" s="101" t="s">
        <v>25</v>
      </c>
      <c r="E40" s="101" t="s">
        <v>55</v>
      </c>
      <c r="F40" s="105" t="s">
        <v>65</v>
      </c>
      <c r="G40" s="104" t="s">
        <v>72</v>
      </c>
      <c r="H40" s="100">
        <v>7</v>
      </c>
      <c r="I40" s="100">
        <v>5</v>
      </c>
      <c r="J40" s="102">
        <v>3</v>
      </c>
      <c r="K40" s="100">
        <v>70</v>
      </c>
    </row>
    <row r="41" spans="2:11" ht="16" x14ac:dyDescent="0.2">
      <c r="B41" s="100">
        <v>36</v>
      </c>
      <c r="C41" s="101" t="s">
        <v>9</v>
      </c>
      <c r="D41" s="101" t="s">
        <v>25</v>
      </c>
      <c r="E41" s="6" t="s">
        <v>56</v>
      </c>
      <c r="F41" s="104" t="s">
        <v>66</v>
      </c>
      <c r="G41" s="101" t="s">
        <v>51</v>
      </c>
      <c r="H41" s="100">
        <v>7</v>
      </c>
      <c r="I41" s="100">
        <v>5</v>
      </c>
      <c r="J41" s="102">
        <v>3</v>
      </c>
      <c r="K41" s="100">
        <v>70</v>
      </c>
    </row>
    <row r="42" spans="2:11" ht="16" x14ac:dyDescent="0.2">
      <c r="B42" s="100">
        <v>37</v>
      </c>
      <c r="C42" s="101" t="s">
        <v>9</v>
      </c>
      <c r="D42" s="101" t="s">
        <v>26</v>
      </c>
      <c r="E42" s="101" t="s">
        <v>59</v>
      </c>
      <c r="F42" s="101" t="s">
        <v>49</v>
      </c>
      <c r="G42" s="101" t="s">
        <v>77</v>
      </c>
      <c r="H42" s="100">
        <v>7</v>
      </c>
      <c r="I42" s="100">
        <v>5</v>
      </c>
      <c r="J42" s="102">
        <v>3</v>
      </c>
      <c r="K42" s="100">
        <v>60</v>
      </c>
    </row>
    <row r="43" spans="2:11" ht="17" x14ac:dyDescent="0.2">
      <c r="B43" s="103">
        <v>38</v>
      </c>
      <c r="C43" s="101" t="s">
        <v>9</v>
      </c>
      <c r="D43" s="101" t="s">
        <v>26</v>
      </c>
      <c r="E43" s="101" t="s">
        <v>55</v>
      </c>
      <c r="F43" s="105" t="s">
        <v>65</v>
      </c>
      <c r="G43" s="104" t="s">
        <v>72</v>
      </c>
      <c r="H43" s="100">
        <v>5</v>
      </c>
      <c r="I43" s="100">
        <v>5</v>
      </c>
      <c r="J43" s="102">
        <v>3</v>
      </c>
      <c r="K43" s="100">
        <v>60</v>
      </c>
    </row>
    <row r="44" spans="2:11" ht="16" x14ac:dyDescent="0.2">
      <c r="B44" s="103">
        <v>39</v>
      </c>
      <c r="C44" s="101" t="s">
        <v>9</v>
      </c>
      <c r="D44" s="101" t="s">
        <v>26</v>
      </c>
      <c r="E44" s="6" t="s">
        <v>56</v>
      </c>
      <c r="F44" s="104" t="s">
        <v>66</v>
      </c>
      <c r="G44" s="101" t="s">
        <v>51</v>
      </c>
      <c r="H44" s="100">
        <v>5</v>
      </c>
      <c r="I44" s="100">
        <v>5</v>
      </c>
      <c r="J44" s="102">
        <v>3</v>
      </c>
      <c r="K44" s="100">
        <v>60</v>
      </c>
    </row>
    <row r="45" spans="2:11" ht="16" x14ac:dyDescent="0.2">
      <c r="B45" s="100">
        <v>40</v>
      </c>
      <c r="C45" s="101" t="s">
        <v>9</v>
      </c>
      <c r="D45" s="101" t="s">
        <v>27</v>
      </c>
      <c r="E45" s="101" t="s">
        <v>59</v>
      </c>
      <c r="F45" s="101" t="s">
        <v>49</v>
      </c>
      <c r="G45" s="101" t="s">
        <v>77</v>
      </c>
      <c r="H45" s="100">
        <v>5</v>
      </c>
      <c r="I45" s="100">
        <v>5</v>
      </c>
      <c r="J45" s="102">
        <v>3</v>
      </c>
      <c r="K45" s="100">
        <v>60</v>
      </c>
    </row>
    <row r="46" spans="2:11" ht="17" x14ac:dyDescent="0.2">
      <c r="B46" s="100">
        <v>41</v>
      </c>
      <c r="C46" s="101" t="s">
        <v>9</v>
      </c>
      <c r="D46" s="101" t="s">
        <v>27</v>
      </c>
      <c r="E46" s="101" t="s">
        <v>55</v>
      </c>
      <c r="F46" s="105" t="s">
        <v>65</v>
      </c>
      <c r="G46" s="104" t="s">
        <v>72</v>
      </c>
      <c r="H46" s="100">
        <v>5</v>
      </c>
      <c r="I46" s="100">
        <v>5</v>
      </c>
      <c r="J46" s="102">
        <v>3</v>
      </c>
      <c r="K46" s="100">
        <v>60</v>
      </c>
    </row>
    <row r="47" spans="2:11" ht="16" x14ac:dyDescent="0.2">
      <c r="B47" s="100">
        <v>42</v>
      </c>
      <c r="C47" s="101" t="s">
        <v>9</v>
      </c>
      <c r="D47" s="101" t="s">
        <v>27</v>
      </c>
      <c r="E47" s="6" t="s">
        <v>56</v>
      </c>
      <c r="F47" s="104" t="s">
        <v>66</v>
      </c>
      <c r="G47" s="101" t="s">
        <v>51</v>
      </c>
      <c r="H47" s="100">
        <v>5</v>
      </c>
      <c r="I47" s="100">
        <v>5</v>
      </c>
      <c r="J47" s="102">
        <v>3</v>
      </c>
      <c r="K47" s="100">
        <v>60</v>
      </c>
    </row>
    <row r="48" spans="2:11" ht="16" x14ac:dyDescent="0.2">
      <c r="B48" s="100">
        <v>43</v>
      </c>
      <c r="C48" s="101" t="s">
        <v>9</v>
      </c>
      <c r="D48" s="101" t="s">
        <v>31</v>
      </c>
      <c r="E48" s="101" t="s">
        <v>59</v>
      </c>
      <c r="F48" s="101" t="s">
        <v>49</v>
      </c>
      <c r="G48" s="101" t="s">
        <v>77</v>
      </c>
      <c r="H48" s="100">
        <v>5</v>
      </c>
      <c r="I48" s="100">
        <v>5</v>
      </c>
      <c r="J48" s="102">
        <v>3</v>
      </c>
      <c r="K48" s="100">
        <v>60</v>
      </c>
    </row>
    <row r="49" spans="2:11" ht="17" x14ac:dyDescent="0.2">
      <c r="B49" s="100">
        <v>44</v>
      </c>
      <c r="C49" s="101" t="s">
        <v>9</v>
      </c>
      <c r="D49" s="101" t="s">
        <v>31</v>
      </c>
      <c r="E49" s="101" t="s">
        <v>55</v>
      </c>
      <c r="F49" s="105" t="s">
        <v>65</v>
      </c>
      <c r="G49" s="104" t="s">
        <v>72</v>
      </c>
      <c r="H49" s="100">
        <v>5</v>
      </c>
      <c r="I49" s="100">
        <v>5</v>
      </c>
      <c r="J49" s="102">
        <v>3</v>
      </c>
      <c r="K49" s="100">
        <v>60</v>
      </c>
    </row>
    <row r="50" spans="2:11" ht="16" x14ac:dyDescent="0.2">
      <c r="B50" s="100">
        <v>45</v>
      </c>
      <c r="C50" s="101" t="s">
        <v>9</v>
      </c>
      <c r="D50" s="101" t="s">
        <v>31</v>
      </c>
      <c r="E50" s="6" t="s">
        <v>56</v>
      </c>
      <c r="F50" s="104" t="s">
        <v>66</v>
      </c>
      <c r="G50" s="101" t="s">
        <v>51</v>
      </c>
      <c r="H50" s="100">
        <v>5</v>
      </c>
      <c r="I50" s="100">
        <v>5</v>
      </c>
      <c r="J50" s="102">
        <v>3</v>
      </c>
      <c r="K50" s="100">
        <v>60</v>
      </c>
    </row>
    <row r="51" spans="2:11" ht="16" x14ac:dyDescent="0.2">
      <c r="B51" s="100">
        <v>46</v>
      </c>
      <c r="C51" s="101" t="s">
        <v>9</v>
      </c>
      <c r="D51" s="101" t="s">
        <v>28</v>
      </c>
      <c r="E51" s="101" t="s">
        <v>59</v>
      </c>
      <c r="F51" s="101" t="s">
        <v>49</v>
      </c>
      <c r="G51" s="104" t="s">
        <v>79</v>
      </c>
      <c r="H51" s="100">
        <v>9</v>
      </c>
      <c r="I51" s="100">
        <v>3</v>
      </c>
      <c r="J51" s="102">
        <v>3</v>
      </c>
      <c r="K51" s="100">
        <v>100</v>
      </c>
    </row>
    <row r="52" spans="2:11" ht="17" x14ac:dyDescent="0.2">
      <c r="B52" s="100">
        <v>47</v>
      </c>
      <c r="C52" s="101" t="s">
        <v>9</v>
      </c>
      <c r="D52" s="101" t="s">
        <v>28</v>
      </c>
      <c r="E52" s="101" t="s">
        <v>55</v>
      </c>
      <c r="F52" s="105" t="s">
        <v>65</v>
      </c>
      <c r="G52" s="104" t="s">
        <v>72</v>
      </c>
      <c r="H52" s="100">
        <v>9</v>
      </c>
      <c r="I52" s="100">
        <v>3</v>
      </c>
      <c r="J52" s="102">
        <v>5</v>
      </c>
      <c r="K52" s="100">
        <v>100</v>
      </c>
    </row>
    <row r="53" spans="2:11" ht="16" x14ac:dyDescent="0.2">
      <c r="B53" s="103">
        <v>48</v>
      </c>
      <c r="C53" s="101" t="s">
        <v>9</v>
      </c>
      <c r="D53" s="101" t="s">
        <v>28</v>
      </c>
      <c r="E53" s="6" t="s">
        <v>56</v>
      </c>
      <c r="F53" s="101" t="s">
        <v>66</v>
      </c>
      <c r="G53" s="101" t="s">
        <v>51</v>
      </c>
      <c r="H53" s="100">
        <v>9</v>
      </c>
      <c r="I53" s="100">
        <v>3</v>
      </c>
      <c r="J53" s="102">
        <v>5</v>
      </c>
      <c r="K53" s="100">
        <v>100</v>
      </c>
    </row>
    <row r="54" spans="2:11" ht="16" x14ac:dyDescent="0.2">
      <c r="B54" s="103">
        <v>49</v>
      </c>
      <c r="C54" s="101" t="s">
        <v>9</v>
      </c>
      <c r="D54" s="101" t="s">
        <v>29</v>
      </c>
      <c r="E54" s="101" t="s">
        <v>59</v>
      </c>
      <c r="F54" s="101" t="s">
        <v>49</v>
      </c>
      <c r="G54" s="101" t="s">
        <v>77</v>
      </c>
      <c r="H54" s="100">
        <v>5</v>
      </c>
      <c r="I54" s="100">
        <v>5</v>
      </c>
      <c r="J54" s="102">
        <v>5</v>
      </c>
      <c r="K54" s="100">
        <v>70</v>
      </c>
    </row>
    <row r="55" spans="2:11" ht="17" x14ac:dyDescent="0.2">
      <c r="B55" s="100">
        <v>50</v>
      </c>
      <c r="C55" s="101" t="s">
        <v>9</v>
      </c>
      <c r="D55" s="101" t="s">
        <v>29</v>
      </c>
      <c r="E55" s="101" t="s">
        <v>55</v>
      </c>
      <c r="F55" s="105" t="s">
        <v>65</v>
      </c>
      <c r="G55" s="104" t="s">
        <v>72</v>
      </c>
      <c r="H55" s="100">
        <v>5</v>
      </c>
      <c r="I55" s="100">
        <v>5</v>
      </c>
      <c r="J55" s="102">
        <v>5</v>
      </c>
      <c r="K55" s="100">
        <v>70</v>
      </c>
    </row>
    <row r="56" spans="2:11" ht="16" x14ac:dyDescent="0.2">
      <c r="B56" s="100">
        <v>51</v>
      </c>
      <c r="C56" s="101" t="s">
        <v>9</v>
      </c>
      <c r="D56" s="101" t="s">
        <v>29</v>
      </c>
      <c r="E56" s="6" t="s">
        <v>56</v>
      </c>
      <c r="F56" s="101" t="s">
        <v>66</v>
      </c>
      <c r="G56" s="101" t="s">
        <v>51</v>
      </c>
      <c r="H56" s="100">
        <v>5</v>
      </c>
      <c r="I56" s="100">
        <v>5</v>
      </c>
      <c r="J56" s="102">
        <v>3</v>
      </c>
      <c r="K56" s="100">
        <v>70</v>
      </c>
    </row>
    <row r="57" spans="2:11" ht="16" x14ac:dyDescent="0.2">
      <c r="B57" s="100">
        <v>52</v>
      </c>
      <c r="C57" s="101" t="s">
        <v>9</v>
      </c>
      <c r="D57" s="101" t="s">
        <v>32</v>
      </c>
      <c r="E57" s="101" t="s">
        <v>59</v>
      </c>
      <c r="F57" s="101" t="s">
        <v>49</v>
      </c>
      <c r="G57" s="101" t="s">
        <v>77</v>
      </c>
      <c r="H57" s="100">
        <v>5</v>
      </c>
      <c r="I57" s="100">
        <v>5</v>
      </c>
      <c r="J57" s="100">
        <v>3</v>
      </c>
      <c r="K57" s="100">
        <v>70</v>
      </c>
    </row>
    <row r="58" spans="2:11" ht="17" x14ac:dyDescent="0.2">
      <c r="B58" s="100">
        <v>53</v>
      </c>
      <c r="C58" s="101" t="s">
        <v>9</v>
      </c>
      <c r="D58" s="101" t="s">
        <v>32</v>
      </c>
      <c r="E58" s="101" t="s">
        <v>55</v>
      </c>
      <c r="F58" s="105" t="s">
        <v>65</v>
      </c>
      <c r="G58" s="104" t="s">
        <v>14</v>
      </c>
      <c r="H58" s="100">
        <v>5</v>
      </c>
      <c r="I58" s="100">
        <v>5</v>
      </c>
      <c r="J58" s="100">
        <v>3</v>
      </c>
      <c r="K58" s="100">
        <v>70</v>
      </c>
    </row>
    <row r="59" spans="2:11" ht="16" x14ac:dyDescent="0.2">
      <c r="B59" s="100">
        <v>54</v>
      </c>
      <c r="C59" s="101" t="s">
        <v>9</v>
      </c>
      <c r="D59" s="101" t="s">
        <v>32</v>
      </c>
      <c r="E59" s="6" t="s">
        <v>56</v>
      </c>
      <c r="F59" s="101" t="s">
        <v>66</v>
      </c>
      <c r="G59" s="101" t="s">
        <v>51</v>
      </c>
      <c r="H59" s="100">
        <v>5</v>
      </c>
      <c r="I59" s="100">
        <v>5</v>
      </c>
      <c r="J59" s="100">
        <v>3</v>
      </c>
      <c r="K59" s="100">
        <v>70</v>
      </c>
    </row>
    <row r="60" spans="2:11" ht="16" x14ac:dyDescent="0.2">
      <c r="B60" s="108"/>
      <c r="C60" s="108"/>
      <c r="D60" s="108"/>
      <c r="E60" s="109"/>
      <c r="F60" s="109"/>
      <c r="G60" s="109"/>
      <c r="H60" s="110"/>
      <c r="I60" s="110"/>
      <c r="J60" s="110"/>
      <c r="K60" s="110"/>
    </row>
    <row r="61" spans="2:11" ht="16" x14ac:dyDescent="0.2">
      <c r="B61" s="100">
        <v>55</v>
      </c>
      <c r="C61" s="101" t="s">
        <v>10</v>
      </c>
      <c r="D61" s="101" t="s">
        <v>36</v>
      </c>
      <c r="E61" s="101" t="s">
        <v>80</v>
      </c>
      <c r="F61" s="101" t="s">
        <v>49</v>
      </c>
      <c r="G61" s="101" t="s">
        <v>84</v>
      </c>
      <c r="H61" s="100">
        <v>9</v>
      </c>
      <c r="I61" s="100">
        <v>5</v>
      </c>
      <c r="J61" s="100">
        <v>5</v>
      </c>
      <c r="K61" s="100">
        <v>100</v>
      </c>
    </row>
    <row r="62" spans="2:11" ht="17" x14ac:dyDescent="0.2">
      <c r="B62" s="100">
        <v>56</v>
      </c>
      <c r="C62" s="101" t="s">
        <v>10</v>
      </c>
      <c r="D62" s="101" t="s">
        <v>36</v>
      </c>
      <c r="E62" s="101" t="s">
        <v>81</v>
      </c>
      <c r="F62" s="105" t="s">
        <v>65</v>
      </c>
      <c r="G62" s="101" t="s">
        <v>83</v>
      </c>
      <c r="H62" s="100">
        <v>9</v>
      </c>
      <c r="I62" s="100">
        <v>5</v>
      </c>
      <c r="J62" s="100">
        <v>5</v>
      </c>
      <c r="K62" s="100">
        <v>100</v>
      </c>
    </row>
    <row r="63" spans="2:11" ht="16" x14ac:dyDescent="0.2">
      <c r="B63" s="100">
        <v>57</v>
      </c>
      <c r="C63" s="101" t="s">
        <v>10</v>
      </c>
      <c r="D63" s="101" t="s">
        <v>36</v>
      </c>
      <c r="E63" s="101" t="s">
        <v>66</v>
      </c>
      <c r="F63" s="101" t="s">
        <v>82</v>
      </c>
      <c r="G63" s="101" t="s">
        <v>51</v>
      </c>
      <c r="H63" s="100">
        <v>9</v>
      </c>
      <c r="I63" s="100">
        <v>5</v>
      </c>
      <c r="J63" s="100">
        <v>5</v>
      </c>
      <c r="K63" s="100">
        <v>100</v>
      </c>
    </row>
    <row r="64" spans="2:11" ht="16" x14ac:dyDescent="0.2">
      <c r="B64" s="100">
        <v>58</v>
      </c>
      <c r="C64" s="101" t="s">
        <v>10</v>
      </c>
      <c r="D64" s="101" t="s">
        <v>35</v>
      </c>
      <c r="E64" s="101" t="s">
        <v>80</v>
      </c>
      <c r="F64" s="101" t="s">
        <v>49</v>
      </c>
      <c r="G64" s="101" t="s">
        <v>84</v>
      </c>
      <c r="H64" s="100">
        <v>9</v>
      </c>
      <c r="I64" s="100">
        <v>5</v>
      </c>
      <c r="J64" s="100">
        <v>5</v>
      </c>
      <c r="K64" s="100">
        <v>100</v>
      </c>
    </row>
    <row r="65" spans="2:11" ht="17" x14ac:dyDescent="0.2">
      <c r="B65" s="100">
        <v>59</v>
      </c>
      <c r="C65" s="101" t="s">
        <v>10</v>
      </c>
      <c r="D65" s="101" t="s">
        <v>35</v>
      </c>
      <c r="E65" s="101" t="s">
        <v>81</v>
      </c>
      <c r="F65" s="105" t="s">
        <v>65</v>
      </c>
      <c r="G65" s="101" t="s">
        <v>83</v>
      </c>
      <c r="H65" s="100">
        <v>9</v>
      </c>
      <c r="I65" s="100">
        <v>5</v>
      </c>
      <c r="J65" s="100">
        <v>5</v>
      </c>
      <c r="K65" s="100">
        <v>100</v>
      </c>
    </row>
    <row r="66" spans="2:11" ht="16" x14ac:dyDescent="0.2">
      <c r="B66" s="100">
        <v>60</v>
      </c>
      <c r="C66" s="101" t="s">
        <v>10</v>
      </c>
      <c r="D66" s="101" t="s">
        <v>35</v>
      </c>
      <c r="E66" s="101" t="s">
        <v>66</v>
      </c>
      <c r="F66" s="101" t="s">
        <v>82</v>
      </c>
      <c r="G66" s="101" t="s">
        <v>51</v>
      </c>
      <c r="H66" s="100">
        <v>9</v>
      </c>
      <c r="I66" s="100">
        <v>5</v>
      </c>
      <c r="J66" s="100">
        <v>5</v>
      </c>
      <c r="K66" s="100">
        <v>100</v>
      </c>
    </row>
    <row r="67" spans="2:11" ht="16" x14ac:dyDescent="0.2">
      <c r="B67" s="100">
        <v>61</v>
      </c>
      <c r="C67" s="101" t="s">
        <v>10</v>
      </c>
      <c r="D67" s="101" t="s">
        <v>12</v>
      </c>
      <c r="E67" s="101" t="s">
        <v>80</v>
      </c>
      <c r="F67" s="101" t="s">
        <v>49</v>
      </c>
      <c r="G67" s="101" t="s">
        <v>84</v>
      </c>
      <c r="H67" s="100">
        <v>7</v>
      </c>
      <c r="I67" s="100">
        <v>5</v>
      </c>
      <c r="J67" s="100">
        <v>3</v>
      </c>
      <c r="K67" s="100">
        <v>70</v>
      </c>
    </row>
    <row r="68" spans="2:11" ht="17" x14ac:dyDescent="0.2">
      <c r="B68" s="100">
        <v>62</v>
      </c>
      <c r="C68" s="101" t="s">
        <v>10</v>
      </c>
      <c r="D68" s="101" t="s">
        <v>12</v>
      </c>
      <c r="E68" s="104" t="s">
        <v>48</v>
      </c>
      <c r="F68" s="105" t="s">
        <v>65</v>
      </c>
      <c r="G68" s="101" t="s">
        <v>68</v>
      </c>
      <c r="H68" s="100">
        <v>7</v>
      </c>
      <c r="I68" s="100">
        <v>5</v>
      </c>
      <c r="J68" s="100">
        <v>3</v>
      </c>
      <c r="K68" s="100">
        <v>70</v>
      </c>
    </row>
    <row r="69" spans="2:11" ht="16" x14ac:dyDescent="0.2">
      <c r="B69" s="100">
        <v>63</v>
      </c>
      <c r="C69" s="101" t="s">
        <v>10</v>
      </c>
      <c r="D69" s="101" t="s">
        <v>12</v>
      </c>
      <c r="E69" s="101" t="s">
        <v>66</v>
      </c>
      <c r="F69" s="101" t="s">
        <v>82</v>
      </c>
      <c r="G69" s="101" t="s">
        <v>51</v>
      </c>
      <c r="H69" s="100">
        <v>7</v>
      </c>
      <c r="I69" s="100">
        <v>5</v>
      </c>
      <c r="J69" s="100">
        <v>3</v>
      </c>
      <c r="K69" s="100">
        <v>70</v>
      </c>
    </row>
    <row r="70" spans="2:11" ht="16" x14ac:dyDescent="0.2">
      <c r="B70" s="100">
        <v>64</v>
      </c>
      <c r="C70" s="101" t="s">
        <v>10</v>
      </c>
      <c r="D70" s="104" t="s">
        <v>15</v>
      </c>
      <c r="E70" s="101" t="s">
        <v>80</v>
      </c>
      <c r="F70" s="101" t="s">
        <v>49</v>
      </c>
      <c r="G70" s="101" t="s">
        <v>84</v>
      </c>
      <c r="H70" s="100">
        <v>7</v>
      </c>
      <c r="I70" s="100">
        <v>3</v>
      </c>
      <c r="J70" s="100">
        <v>3</v>
      </c>
      <c r="K70" s="100">
        <v>50</v>
      </c>
    </row>
    <row r="71" spans="2:11" ht="17" x14ac:dyDescent="0.2">
      <c r="B71" s="100">
        <v>65</v>
      </c>
      <c r="C71" s="101" t="s">
        <v>10</v>
      </c>
      <c r="D71" s="104" t="s">
        <v>15</v>
      </c>
      <c r="E71" s="101" t="s">
        <v>81</v>
      </c>
      <c r="F71" s="105" t="s">
        <v>65</v>
      </c>
      <c r="G71" s="101" t="s">
        <v>85</v>
      </c>
      <c r="H71" s="100">
        <v>7</v>
      </c>
      <c r="I71" s="100">
        <v>3</v>
      </c>
      <c r="J71" s="100">
        <v>3</v>
      </c>
      <c r="K71" s="100">
        <v>50</v>
      </c>
    </row>
    <row r="72" spans="2:11" ht="16" x14ac:dyDescent="0.2">
      <c r="B72" s="100">
        <v>66</v>
      </c>
      <c r="C72" s="101" t="s">
        <v>10</v>
      </c>
      <c r="D72" s="104" t="s">
        <v>15</v>
      </c>
      <c r="E72" s="101" t="s">
        <v>66</v>
      </c>
      <c r="F72" s="101" t="s">
        <v>82</v>
      </c>
      <c r="G72" s="101" t="s">
        <v>51</v>
      </c>
      <c r="H72" s="100">
        <v>7</v>
      </c>
      <c r="I72" s="100">
        <v>3</v>
      </c>
      <c r="J72" s="100">
        <v>3</v>
      </c>
      <c r="K72" s="100">
        <v>50</v>
      </c>
    </row>
    <row r="73" spans="2:11" ht="16" x14ac:dyDescent="0.2">
      <c r="B73" s="100">
        <v>67</v>
      </c>
      <c r="C73" s="101" t="s">
        <v>10</v>
      </c>
      <c r="D73" s="101" t="s">
        <v>17</v>
      </c>
      <c r="E73" s="101" t="s">
        <v>80</v>
      </c>
      <c r="F73" s="101" t="s">
        <v>49</v>
      </c>
      <c r="G73" s="104" t="s">
        <v>84</v>
      </c>
      <c r="H73" s="103">
        <v>5</v>
      </c>
      <c r="I73" s="100">
        <v>5</v>
      </c>
      <c r="J73" s="100">
        <v>5</v>
      </c>
      <c r="K73" s="100">
        <v>70</v>
      </c>
    </row>
    <row r="74" spans="2:11" ht="17" x14ac:dyDescent="0.2">
      <c r="B74" s="100">
        <v>68</v>
      </c>
      <c r="C74" s="101" t="s">
        <v>10</v>
      </c>
      <c r="D74" s="101" t="s">
        <v>17</v>
      </c>
      <c r="E74" s="104" t="s">
        <v>50</v>
      </c>
      <c r="F74" s="105" t="s">
        <v>65</v>
      </c>
      <c r="G74" s="104" t="s">
        <v>86</v>
      </c>
      <c r="H74" s="103">
        <v>5</v>
      </c>
      <c r="I74" s="100">
        <v>5</v>
      </c>
      <c r="J74" s="100">
        <v>5</v>
      </c>
      <c r="K74" s="100">
        <v>70</v>
      </c>
    </row>
    <row r="75" spans="2:11" ht="16" x14ac:dyDescent="0.2">
      <c r="B75" s="100">
        <v>69</v>
      </c>
      <c r="C75" s="101" t="s">
        <v>10</v>
      </c>
      <c r="D75" s="101" t="s">
        <v>17</v>
      </c>
      <c r="E75" s="101" t="s">
        <v>66</v>
      </c>
      <c r="F75" s="101" t="s">
        <v>82</v>
      </c>
      <c r="G75" s="101" t="s">
        <v>51</v>
      </c>
      <c r="H75" s="103">
        <v>5</v>
      </c>
      <c r="I75" s="100">
        <v>5</v>
      </c>
      <c r="J75" s="100">
        <v>5</v>
      </c>
      <c r="K75" s="100">
        <v>70</v>
      </c>
    </row>
    <row r="76" spans="2:11" ht="16" x14ac:dyDescent="0.2">
      <c r="B76" s="100">
        <v>70</v>
      </c>
      <c r="C76" s="101" t="s">
        <v>10</v>
      </c>
      <c r="D76" s="101" t="s">
        <v>33</v>
      </c>
      <c r="E76" s="101" t="s">
        <v>80</v>
      </c>
      <c r="F76" s="101" t="s">
        <v>49</v>
      </c>
      <c r="G76" s="101" t="s">
        <v>84</v>
      </c>
      <c r="H76" s="100">
        <v>9</v>
      </c>
      <c r="I76" s="100">
        <v>5</v>
      </c>
      <c r="J76" s="100">
        <v>3</v>
      </c>
      <c r="K76" s="100">
        <v>90</v>
      </c>
    </row>
    <row r="77" spans="2:11" ht="17" x14ac:dyDescent="0.2">
      <c r="B77" s="100">
        <v>71</v>
      </c>
      <c r="C77" s="101" t="s">
        <v>10</v>
      </c>
      <c r="D77" s="101" t="s">
        <v>33</v>
      </c>
      <c r="E77" s="101" t="s">
        <v>81</v>
      </c>
      <c r="F77" s="105" t="s">
        <v>65</v>
      </c>
      <c r="G77" s="101" t="s">
        <v>83</v>
      </c>
      <c r="H77" s="100">
        <v>9</v>
      </c>
      <c r="I77" s="100">
        <v>5</v>
      </c>
      <c r="J77" s="100">
        <v>3</v>
      </c>
      <c r="K77" s="100">
        <v>90</v>
      </c>
    </row>
    <row r="78" spans="2:11" ht="16" x14ac:dyDescent="0.2">
      <c r="B78" s="100">
        <v>72</v>
      </c>
      <c r="C78" s="101" t="s">
        <v>10</v>
      </c>
      <c r="D78" s="101" t="s">
        <v>33</v>
      </c>
      <c r="E78" s="101" t="s">
        <v>66</v>
      </c>
      <c r="F78" s="101" t="s">
        <v>82</v>
      </c>
      <c r="G78" s="101" t="s">
        <v>51</v>
      </c>
      <c r="H78" s="100">
        <v>9</v>
      </c>
      <c r="I78" s="100">
        <v>5</v>
      </c>
      <c r="J78" s="100">
        <v>3</v>
      </c>
      <c r="K78" s="100">
        <v>90</v>
      </c>
    </row>
    <row r="79" spans="2:11" ht="16" x14ac:dyDescent="0.2">
      <c r="B79" s="100">
        <v>73</v>
      </c>
      <c r="C79" s="101" t="s">
        <v>10</v>
      </c>
      <c r="D79" s="101" t="s">
        <v>18</v>
      </c>
      <c r="E79" s="101" t="s">
        <v>80</v>
      </c>
      <c r="F79" s="101" t="s">
        <v>49</v>
      </c>
      <c r="G79" s="101" t="s">
        <v>84</v>
      </c>
      <c r="H79" s="100">
        <v>9</v>
      </c>
      <c r="I79" s="100">
        <v>5</v>
      </c>
      <c r="J79" s="100">
        <v>5</v>
      </c>
      <c r="K79" s="100">
        <v>100</v>
      </c>
    </row>
    <row r="80" spans="2:11" ht="17" x14ac:dyDescent="0.2">
      <c r="B80" s="100">
        <v>74</v>
      </c>
      <c r="C80" s="101" t="s">
        <v>10</v>
      </c>
      <c r="D80" s="101" t="s">
        <v>18</v>
      </c>
      <c r="E80" s="101" t="s">
        <v>81</v>
      </c>
      <c r="F80" s="105" t="s">
        <v>65</v>
      </c>
      <c r="G80" s="101" t="s">
        <v>83</v>
      </c>
      <c r="H80" s="100">
        <v>9</v>
      </c>
      <c r="I80" s="100">
        <v>5</v>
      </c>
      <c r="J80" s="100">
        <v>5</v>
      </c>
      <c r="K80" s="100">
        <v>100</v>
      </c>
    </row>
    <row r="81" spans="2:11" ht="16" x14ac:dyDescent="0.2">
      <c r="B81" s="100">
        <v>75</v>
      </c>
      <c r="C81" s="101" t="s">
        <v>10</v>
      </c>
      <c r="D81" s="101" t="s">
        <v>18</v>
      </c>
      <c r="E81" s="101" t="s">
        <v>66</v>
      </c>
      <c r="F81" s="101" t="s">
        <v>82</v>
      </c>
      <c r="G81" s="101" t="s">
        <v>51</v>
      </c>
      <c r="H81" s="100">
        <v>9</v>
      </c>
      <c r="I81" s="100">
        <v>5</v>
      </c>
      <c r="J81" s="100">
        <v>5</v>
      </c>
      <c r="K81" s="100">
        <v>100</v>
      </c>
    </row>
    <row r="82" spans="2:11" ht="16" x14ac:dyDescent="0.2">
      <c r="B82" s="100">
        <v>76</v>
      </c>
      <c r="C82" s="101" t="s">
        <v>10</v>
      </c>
      <c r="D82" s="101" t="s">
        <v>34</v>
      </c>
      <c r="E82" s="101" t="s">
        <v>80</v>
      </c>
      <c r="F82" s="101" t="s">
        <v>49</v>
      </c>
      <c r="G82" s="101" t="s">
        <v>84</v>
      </c>
      <c r="H82" s="100">
        <v>9</v>
      </c>
      <c r="I82" s="100">
        <v>5</v>
      </c>
      <c r="J82" s="100">
        <v>7</v>
      </c>
      <c r="K82" s="100">
        <v>100</v>
      </c>
    </row>
    <row r="83" spans="2:11" ht="17" x14ac:dyDescent="0.2">
      <c r="B83" s="100">
        <v>77</v>
      </c>
      <c r="C83" s="101" t="s">
        <v>10</v>
      </c>
      <c r="D83" s="101" t="s">
        <v>34</v>
      </c>
      <c r="E83" s="101" t="s">
        <v>58</v>
      </c>
      <c r="F83" s="105" t="s">
        <v>65</v>
      </c>
      <c r="G83" s="107" t="s">
        <v>71</v>
      </c>
      <c r="H83" s="100">
        <v>9</v>
      </c>
      <c r="I83" s="100">
        <v>5</v>
      </c>
      <c r="J83" s="100">
        <v>7</v>
      </c>
      <c r="K83" s="100">
        <v>100</v>
      </c>
    </row>
    <row r="84" spans="2:11" ht="16" x14ac:dyDescent="0.2">
      <c r="B84" s="100">
        <v>78</v>
      </c>
      <c r="C84" s="101" t="s">
        <v>10</v>
      </c>
      <c r="D84" s="101" t="s">
        <v>34</v>
      </c>
      <c r="E84" s="101" t="s">
        <v>66</v>
      </c>
      <c r="F84" s="101" t="s">
        <v>82</v>
      </c>
      <c r="G84" s="101" t="s">
        <v>51</v>
      </c>
      <c r="H84" s="100">
        <v>9</v>
      </c>
      <c r="I84" s="100">
        <v>5</v>
      </c>
      <c r="J84" s="100">
        <v>7</v>
      </c>
      <c r="K84" s="100">
        <v>100</v>
      </c>
    </row>
    <row r="85" spans="2:11" ht="16" x14ac:dyDescent="0.2">
      <c r="B85" s="100">
        <v>79</v>
      </c>
      <c r="C85" s="101" t="s">
        <v>10</v>
      </c>
      <c r="D85" s="101" t="s">
        <v>37</v>
      </c>
      <c r="E85" s="101" t="s">
        <v>80</v>
      </c>
      <c r="F85" s="101" t="s">
        <v>49</v>
      </c>
      <c r="G85" s="101" t="s">
        <v>84</v>
      </c>
      <c r="H85" s="100">
        <v>9</v>
      </c>
      <c r="I85" s="100">
        <v>5</v>
      </c>
      <c r="J85" s="100">
        <v>5</v>
      </c>
      <c r="K85" s="100">
        <v>90</v>
      </c>
    </row>
    <row r="86" spans="2:11" ht="17" x14ac:dyDescent="0.2">
      <c r="B86" s="100">
        <v>80</v>
      </c>
      <c r="C86" s="101" t="s">
        <v>10</v>
      </c>
      <c r="D86" s="101" t="s">
        <v>37</v>
      </c>
      <c r="E86" s="101" t="s">
        <v>81</v>
      </c>
      <c r="F86" s="105" t="s">
        <v>65</v>
      </c>
      <c r="G86" s="101" t="s">
        <v>83</v>
      </c>
      <c r="H86" s="100">
        <v>9</v>
      </c>
      <c r="I86" s="100">
        <v>5</v>
      </c>
      <c r="J86" s="100">
        <v>5</v>
      </c>
      <c r="K86" s="100">
        <v>90</v>
      </c>
    </row>
    <row r="87" spans="2:11" ht="16" x14ac:dyDescent="0.2">
      <c r="B87" s="100">
        <v>81</v>
      </c>
      <c r="C87" s="101" t="s">
        <v>10</v>
      </c>
      <c r="D87" s="101" t="s">
        <v>37</v>
      </c>
      <c r="E87" s="101" t="s">
        <v>66</v>
      </c>
      <c r="F87" s="101" t="s">
        <v>82</v>
      </c>
      <c r="G87" s="101" t="s">
        <v>51</v>
      </c>
      <c r="H87" s="100">
        <v>9</v>
      </c>
      <c r="I87" s="100">
        <v>5</v>
      </c>
      <c r="J87" s="100">
        <v>5</v>
      </c>
      <c r="K87" s="100">
        <v>90</v>
      </c>
    </row>
    <row r="88" spans="2:11" ht="16" x14ac:dyDescent="0.2">
      <c r="B88" s="100">
        <v>82</v>
      </c>
      <c r="C88" s="101" t="s">
        <v>10</v>
      </c>
      <c r="D88" s="101" t="s">
        <v>38</v>
      </c>
      <c r="E88" s="101" t="s">
        <v>80</v>
      </c>
      <c r="F88" s="101" t="s">
        <v>49</v>
      </c>
      <c r="G88" s="101" t="s">
        <v>84</v>
      </c>
      <c r="H88" s="100">
        <v>9</v>
      </c>
      <c r="I88" s="100">
        <v>5</v>
      </c>
      <c r="J88" s="100">
        <v>5</v>
      </c>
      <c r="K88" s="100">
        <v>90</v>
      </c>
    </row>
    <row r="89" spans="2:11" ht="17" x14ac:dyDescent="0.2">
      <c r="B89" s="100">
        <v>83</v>
      </c>
      <c r="C89" s="101" t="s">
        <v>10</v>
      </c>
      <c r="D89" s="101" t="s">
        <v>38</v>
      </c>
      <c r="E89" s="101" t="s">
        <v>81</v>
      </c>
      <c r="F89" s="105" t="s">
        <v>65</v>
      </c>
      <c r="G89" s="101" t="s">
        <v>83</v>
      </c>
      <c r="H89" s="100">
        <v>9</v>
      </c>
      <c r="I89" s="100">
        <v>5</v>
      </c>
      <c r="J89" s="100">
        <v>5</v>
      </c>
      <c r="K89" s="100">
        <v>90</v>
      </c>
    </row>
    <row r="90" spans="2:11" ht="16" x14ac:dyDescent="0.2">
      <c r="B90" s="100">
        <v>84</v>
      </c>
      <c r="C90" s="101" t="s">
        <v>10</v>
      </c>
      <c r="D90" s="101" t="s">
        <v>38</v>
      </c>
      <c r="E90" s="101" t="s">
        <v>66</v>
      </c>
      <c r="F90" s="101" t="s">
        <v>82</v>
      </c>
      <c r="G90" s="101" t="s">
        <v>51</v>
      </c>
      <c r="H90" s="100">
        <v>9</v>
      </c>
      <c r="I90" s="100">
        <v>5</v>
      </c>
      <c r="J90" s="100">
        <v>5</v>
      </c>
      <c r="K90" s="100">
        <v>90</v>
      </c>
    </row>
    <row r="91" spans="2:11" x14ac:dyDescent="0.2">
      <c r="B91" s="1"/>
    </row>
    <row r="92" spans="2:11" x14ac:dyDescent="0.2">
      <c r="B92" s="1"/>
      <c r="C92" s="2"/>
    </row>
    <row r="93" spans="2:11" x14ac:dyDescent="0.2">
      <c r="B93" s="1"/>
    </row>
    <row r="94" spans="2:11" x14ac:dyDescent="0.2">
      <c r="B94" s="1"/>
    </row>
    <row r="95" spans="2:11" x14ac:dyDescent="0.2">
      <c r="B95" s="1"/>
      <c r="C95" s="2"/>
    </row>
    <row r="96" spans="2:11" x14ac:dyDescent="0.2">
      <c r="B96" s="1"/>
    </row>
  </sheetData>
  <mergeCells count="1">
    <mergeCell ref="F2:G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F3BF1-81F4-7E40-BF0A-93BAF2059C24}">
  <sheetPr filterMode="1">
    <tabColor theme="4" tint="0.59999389629810485"/>
  </sheetPr>
  <dimension ref="A1:V500"/>
  <sheetViews>
    <sheetView zoomScaleNormal="100" workbookViewId="0">
      <pane xSplit="3" ySplit="4" topLeftCell="O6" activePane="bottomRight" state="frozen"/>
      <selection pane="topRight" activeCell="D1" sqref="D1"/>
      <selection pane="bottomLeft" activeCell="A5" sqref="A5"/>
      <selection pane="bottomRight" activeCell="R9" sqref="R9:R35"/>
    </sheetView>
  </sheetViews>
  <sheetFormatPr baseColWidth="10" defaultColWidth="8.83203125" defaultRowHeight="15" x14ac:dyDescent="0.2"/>
  <cols>
    <col min="1" max="1" width="27.6640625" bestFit="1" customWidth="1"/>
    <col min="2" max="2" width="14.1640625" customWidth="1"/>
    <col min="3" max="3" width="58.6640625" style="124" customWidth="1"/>
    <col min="4" max="4" width="49.5" customWidth="1"/>
    <col min="5" max="5" width="27.1640625" customWidth="1"/>
    <col min="6" max="6" width="45" bestFit="1" customWidth="1"/>
    <col min="7" max="8" width="17.5" customWidth="1"/>
    <col min="9" max="9" width="25.33203125" customWidth="1"/>
    <col min="10" max="10" width="13.83203125" bestFit="1" customWidth="1"/>
    <col min="11" max="12" width="20.83203125" customWidth="1"/>
    <col min="13" max="13" width="17.6640625" customWidth="1"/>
    <col min="14" max="14" width="13.83203125" customWidth="1"/>
    <col min="15" max="15" width="19.33203125" customWidth="1"/>
    <col min="16" max="16" width="18.5" customWidth="1"/>
    <col min="17" max="18" width="22.6640625" customWidth="1"/>
    <col min="19" max="19" width="27.33203125" customWidth="1"/>
  </cols>
  <sheetData>
    <row r="1" spans="1:22" x14ac:dyDescent="0.2">
      <c r="A1" s="189" t="s">
        <v>244</v>
      </c>
      <c r="B1" s="189" t="s">
        <v>245</v>
      </c>
      <c r="C1" s="188" t="s">
        <v>246</v>
      </c>
      <c r="D1" s="189" t="s">
        <v>247</v>
      </c>
      <c r="E1" s="189" t="s">
        <v>248</v>
      </c>
      <c r="F1" s="188" t="s">
        <v>249</v>
      </c>
      <c r="G1" s="184" t="s">
        <v>250</v>
      </c>
      <c r="H1" s="185"/>
      <c r="I1" s="188" t="s">
        <v>251</v>
      </c>
      <c r="J1" s="189" t="s">
        <v>252</v>
      </c>
      <c r="K1" s="190" t="s">
        <v>253</v>
      </c>
      <c r="L1" s="191"/>
      <c r="M1" s="190" t="s">
        <v>254</v>
      </c>
      <c r="N1" s="191"/>
      <c r="O1" s="191"/>
      <c r="P1" s="191"/>
      <c r="Q1" s="190" t="s">
        <v>255</v>
      </c>
      <c r="R1" s="191"/>
      <c r="S1" s="174" t="s">
        <v>256</v>
      </c>
      <c r="U1" s="176" t="s">
        <v>265</v>
      </c>
      <c r="V1" s="176" t="s">
        <v>266</v>
      </c>
    </row>
    <row r="2" spans="1:22" ht="14.5" customHeight="1" x14ac:dyDescent="0.2">
      <c r="A2" s="189"/>
      <c r="B2" s="189"/>
      <c r="C2" s="188"/>
      <c r="D2" s="189"/>
      <c r="E2" s="189"/>
      <c r="F2" s="188"/>
      <c r="G2" s="186"/>
      <c r="H2" s="187"/>
      <c r="I2" s="188"/>
      <c r="J2" s="189"/>
      <c r="K2" s="192"/>
      <c r="L2" s="193"/>
      <c r="M2" s="192"/>
      <c r="N2" s="193"/>
      <c r="O2" s="193"/>
      <c r="P2" s="193"/>
      <c r="Q2" s="192"/>
      <c r="R2" s="193"/>
      <c r="S2" s="175"/>
      <c r="U2" s="177"/>
      <c r="V2" s="177"/>
    </row>
    <row r="3" spans="1:22" x14ac:dyDescent="0.2">
      <c r="A3" s="189"/>
      <c r="B3" s="189"/>
      <c r="C3" s="188"/>
      <c r="D3" s="189"/>
      <c r="E3" s="189"/>
      <c r="F3" s="188"/>
      <c r="G3" s="178" t="s">
        <v>257</v>
      </c>
      <c r="H3" s="178" t="s">
        <v>258</v>
      </c>
      <c r="I3" s="188"/>
      <c r="J3" s="189"/>
      <c r="K3" s="180" t="s">
        <v>259</v>
      </c>
      <c r="L3" s="180" t="s">
        <v>260</v>
      </c>
      <c r="M3" s="182" t="s">
        <v>261</v>
      </c>
      <c r="N3" s="182" t="s">
        <v>262</v>
      </c>
      <c r="O3" s="183" t="s">
        <v>263</v>
      </c>
      <c r="P3" s="183" t="s">
        <v>264</v>
      </c>
      <c r="Q3" s="180" t="s">
        <v>259</v>
      </c>
      <c r="R3" s="180" t="s">
        <v>260</v>
      </c>
      <c r="S3" s="175"/>
      <c r="U3" s="177"/>
      <c r="V3" s="177"/>
    </row>
    <row r="4" spans="1:22" x14ac:dyDescent="0.2">
      <c r="A4" s="189"/>
      <c r="B4" s="189"/>
      <c r="C4" s="188"/>
      <c r="D4" s="189"/>
      <c r="E4" s="189"/>
      <c r="F4" s="188"/>
      <c r="G4" s="179"/>
      <c r="H4" s="179"/>
      <c r="I4" s="188"/>
      <c r="J4" s="189"/>
      <c r="K4" s="181"/>
      <c r="L4" s="181"/>
      <c r="M4" s="182"/>
      <c r="N4" s="182"/>
      <c r="O4" s="182"/>
      <c r="P4" s="182"/>
      <c r="Q4" s="181"/>
      <c r="R4" s="181"/>
      <c r="S4" s="175"/>
      <c r="U4" s="177"/>
      <c r="V4" s="177"/>
    </row>
    <row r="5" spans="1:22" ht="48" hidden="1" x14ac:dyDescent="0.2">
      <c r="A5" s="18">
        <v>45292</v>
      </c>
      <c r="B5" s="19" t="s">
        <v>106</v>
      </c>
      <c r="C5" s="20" t="s">
        <v>267</v>
      </c>
      <c r="D5" s="21" t="s">
        <v>268</v>
      </c>
      <c r="E5" s="18" t="s">
        <v>269</v>
      </c>
      <c r="F5" s="22" t="s">
        <v>270</v>
      </c>
      <c r="G5" s="23">
        <f>H5*1.1049</f>
        <v>34.682811000000001</v>
      </c>
      <c r="H5" s="19">
        <v>31.39</v>
      </c>
      <c r="I5" s="18">
        <v>45292.208333333336</v>
      </c>
      <c r="J5" s="19" t="s">
        <v>111</v>
      </c>
      <c r="K5" s="23">
        <f>IF(G5="","",[1]Description!$D$24-G5)</f>
        <v>30.317188999999999</v>
      </c>
      <c r="L5" s="23">
        <f>IF(H5="","",[1]Description!$D$25-H5)</f>
        <v>22.61</v>
      </c>
      <c r="M5" s="18" t="str">
        <f>IF(G5="","",INT(I5-A5)&amp;" day "&amp;TEXT(I5-A5,"h:mm"))</f>
        <v>0 day 5:00</v>
      </c>
      <c r="N5" s="23">
        <f>IF(G5="","",(I5-A5)*24)</f>
        <v>5.0000000000582077</v>
      </c>
      <c r="O5" s="23">
        <f>IF(G5="","",(K5*N5)/[1]Description!$D$24)</f>
        <v>2.3320914615656108</v>
      </c>
      <c r="P5" s="23">
        <f>IF(H5="","",(L5*N5)/[1]Description!$D$25)</f>
        <v>2.0935185185428904</v>
      </c>
      <c r="Q5" s="23">
        <f>IF(G5="","",K5*N5)</f>
        <v>151.58594500176469</v>
      </c>
      <c r="R5" s="23" t="s">
        <v>271</v>
      </c>
      <c r="S5" s="20"/>
      <c r="U5" s="4">
        <f>IF(A5="","",MONTH(A5))</f>
        <v>1</v>
      </c>
      <c r="V5" s="4">
        <f>+ROW()</f>
        <v>5</v>
      </c>
    </row>
    <row r="6" spans="1:22" ht="32" x14ac:dyDescent="0.2">
      <c r="A6" s="18">
        <v>45292.208333333336</v>
      </c>
      <c r="B6" s="19" t="s">
        <v>135</v>
      </c>
      <c r="C6" s="20" t="s">
        <v>136</v>
      </c>
      <c r="D6" s="21" t="s">
        <v>108</v>
      </c>
      <c r="E6" s="18" t="s">
        <v>109</v>
      </c>
      <c r="F6" s="22" t="s">
        <v>137</v>
      </c>
      <c r="G6" s="23">
        <f t="shared" ref="G6:G8" si="0">H6*1.1049</f>
        <v>59.6646</v>
      </c>
      <c r="H6" s="19">
        <v>54</v>
      </c>
      <c r="I6" s="18">
        <v>45317.397916666669</v>
      </c>
      <c r="J6" s="19" t="s">
        <v>111</v>
      </c>
      <c r="K6" s="23">
        <f>IF(G6="","",[1]Description!$D$24-G6)</f>
        <v>5.3353999999999999</v>
      </c>
      <c r="L6" s="23">
        <f>IF(H6="","",[1]Description!$D$25-H6)</f>
        <v>0</v>
      </c>
      <c r="M6" s="18" t="str">
        <f t="shared" ref="M6:M69" si="1">IF(G6="","",INT(I6-A6)&amp;" day "&amp;TEXT(I6-A6,"h:mm"))</f>
        <v>25 day 4:33</v>
      </c>
      <c r="N6" s="23">
        <f t="shared" ref="N6:N69" si="2">IF(G6="","",(I6-A6)*24)</f>
        <v>604.54999999998836</v>
      </c>
      <c r="O6" s="23">
        <f>IF(G6="","",(K6*N6)/[1]Description!$D$24)</f>
        <v>49.623324153845196</v>
      </c>
      <c r="P6" s="23">
        <f>IF(H6="","",(L6*N6)/[1]Description!$D$25)</f>
        <v>0</v>
      </c>
      <c r="Q6" s="23">
        <f>IF(G6="","",K6*N6)</f>
        <v>3225.5160699999378</v>
      </c>
      <c r="R6" s="23">
        <f>IF(G6="","",L6*N6)</f>
        <v>0</v>
      </c>
      <c r="S6" s="20"/>
      <c r="U6" s="4">
        <f t="shared" ref="U6:U69" si="3">IF(A6="","",MONTH(A6))</f>
        <v>1</v>
      </c>
      <c r="V6" s="4">
        <f t="shared" ref="V6:V69" si="4">+ROW()</f>
        <v>6</v>
      </c>
    </row>
    <row r="7" spans="1:22" ht="32" hidden="1" x14ac:dyDescent="0.2">
      <c r="A7" s="18">
        <v>45317.397916666669</v>
      </c>
      <c r="B7" s="19" t="s">
        <v>135</v>
      </c>
      <c r="C7" s="20" t="s">
        <v>272</v>
      </c>
      <c r="D7" s="21" t="s">
        <v>273</v>
      </c>
      <c r="E7" s="18" t="s">
        <v>274</v>
      </c>
      <c r="F7" s="20" t="s">
        <v>275</v>
      </c>
      <c r="G7" s="23">
        <f t="shared" si="0"/>
        <v>24.086819999999999</v>
      </c>
      <c r="H7" s="19">
        <v>21.8</v>
      </c>
      <c r="I7" s="18">
        <v>45317.465277777781</v>
      </c>
      <c r="J7" s="19" t="s">
        <v>111</v>
      </c>
      <c r="K7" s="23">
        <f>IF(G7="","",[1]Description!$D$24-G7)</f>
        <v>40.913179999999997</v>
      </c>
      <c r="L7" s="23">
        <f>IF(H7="","",[1]Description!$D$25-H7)</f>
        <v>32.200000000000003</v>
      </c>
      <c r="M7" s="18" t="str">
        <f t="shared" si="1"/>
        <v>0 day 1:37</v>
      </c>
      <c r="N7" s="23">
        <f t="shared" si="2"/>
        <v>1.6166666666977108</v>
      </c>
      <c r="O7" s="23">
        <f>IF(G7="","",(K7*N7)/[1]Description!$D$24)</f>
        <v>1.0175842205323606</v>
      </c>
      <c r="P7" s="23">
        <f>IF(H7="","",(L7*N7)/[1]Description!$D$25)</f>
        <v>0.96401234569752392</v>
      </c>
      <c r="Q7" s="23">
        <f>IF(G7="","",K7*N7)</f>
        <v>66.142974334603437</v>
      </c>
      <c r="R7" s="23">
        <f>IF(G7="","",L7*N7)</f>
        <v>52.056666667666292</v>
      </c>
      <c r="S7" s="20"/>
      <c r="U7" s="4">
        <f t="shared" si="3"/>
        <v>1</v>
      </c>
      <c r="V7" s="4">
        <f t="shared" si="4"/>
        <v>7</v>
      </c>
    </row>
    <row r="8" spans="1:22" ht="32.5" customHeight="1" x14ac:dyDescent="0.2">
      <c r="A8" s="18">
        <v>45317.465277777781</v>
      </c>
      <c r="B8" s="19" t="s">
        <v>135</v>
      </c>
      <c r="C8" s="20" t="s">
        <v>136</v>
      </c>
      <c r="D8" s="21" t="s">
        <v>108</v>
      </c>
      <c r="E8" s="18" t="s">
        <v>109</v>
      </c>
      <c r="F8" s="22" t="s">
        <v>137</v>
      </c>
      <c r="G8" s="23">
        <f t="shared" si="0"/>
        <v>59.6646</v>
      </c>
      <c r="H8" s="19">
        <v>54</v>
      </c>
      <c r="I8" s="18">
        <v>45323</v>
      </c>
      <c r="J8" s="19" t="s">
        <v>111</v>
      </c>
      <c r="K8" s="23">
        <f>IF(G8="","",[1]Description!$D$24-G8)</f>
        <v>5.3353999999999999</v>
      </c>
      <c r="L8" s="23">
        <f>IF(H8="","",[1]Description!$D$25-H8)</f>
        <v>0</v>
      </c>
      <c r="M8" s="18" t="str">
        <f t="shared" si="1"/>
        <v>5 day 12:50</v>
      </c>
      <c r="N8" s="23">
        <f t="shared" si="2"/>
        <v>132.83333333325572</v>
      </c>
      <c r="O8" s="23">
        <f>IF(G8="","",(K8*N8)/[1]Description!$D$24)</f>
        <v>10.903368717942346</v>
      </c>
      <c r="P8" s="23">
        <f>IF(H8="","",(L8*N8)/[1]Description!$D$25)</f>
        <v>0</v>
      </c>
      <c r="Q8" s="23">
        <f t="shared" ref="Q8:Q71" si="5">IF(G8="","",K8*N8)</f>
        <v>708.71896666625253</v>
      </c>
      <c r="R8" s="23">
        <f t="shared" ref="R8:R71" si="6">IF(G8="","",L8*N8)</f>
        <v>0</v>
      </c>
      <c r="S8" s="20"/>
      <c r="U8" s="4">
        <f t="shared" si="3"/>
        <v>1</v>
      </c>
      <c r="V8" s="4">
        <f t="shared" si="4"/>
        <v>8</v>
      </c>
    </row>
    <row r="9" spans="1:22" ht="32" x14ac:dyDescent="0.2">
      <c r="A9" s="18">
        <v>45323</v>
      </c>
      <c r="B9" s="19" t="s">
        <v>106</v>
      </c>
      <c r="C9" s="20" t="s">
        <v>140</v>
      </c>
      <c r="D9" s="21" t="s">
        <v>108</v>
      </c>
      <c r="E9" s="18" t="s">
        <v>109</v>
      </c>
      <c r="F9" s="20" t="s">
        <v>137</v>
      </c>
      <c r="G9" s="23">
        <f>H9*1.1154</f>
        <v>52.524186</v>
      </c>
      <c r="H9" s="19">
        <v>47.09</v>
      </c>
      <c r="I9" s="18">
        <v>45323.555555555555</v>
      </c>
      <c r="J9" s="19" t="s">
        <v>111</v>
      </c>
      <c r="K9" s="23">
        <f>IF(G9="","",[1]Description!$D$24-G9)</f>
        <v>12.475814</v>
      </c>
      <c r="L9" s="23">
        <f>IF(H9="","",[1]Description!$D$25-H9)</f>
        <v>6.9099999999999966</v>
      </c>
      <c r="M9" s="18" t="str">
        <f t="shared" si="1"/>
        <v>0 day 13:20</v>
      </c>
      <c r="N9" s="23">
        <f t="shared" si="2"/>
        <v>13.333333333313931</v>
      </c>
      <c r="O9" s="23">
        <f>IF(G9="","",(K9*N9)/[1]Description!$D$24)</f>
        <v>2.5591413333296091</v>
      </c>
      <c r="P9" s="23">
        <f>IF(H9="","",(L9*N9)/[1]Description!$D$25)</f>
        <v>1.7061728395036893</v>
      </c>
      <c r="Q9" s="23">
        <f t="shared" si="5"/>
        <v>166.3441866664246</v>
      </c>
      <c r="R9" s="23">
        <f t="shared" si="6"/>
        <v>92.133333333199218</v>
      </c>
      <c r="S9" s="20"/>
      <c r="U9" s="4">
        <f t="shared" si="3"/>
        <v>2</v>
      </c>
      <c r="V9" s="4">
        <f t="shared" si="4"/>
        <v>9</v>
      </c>
    </row>
    <row r="10" spans="1:22" ht="32" hidden="1" x14ac:dyDescent="0.2">
      <c r="A10" s="18">
        <v>45323.555555555555</v>
      </c>
      <c r="B10" s="19" t="s">
        <v>106</v>
      </c>
      <c r="C10" s="20" t="s">
        <v>276</v>
      </c>
      <c r="D10" s="21" t="s">
        <v>277</v>
      </c>
      <c r="E10" s="18" t="s">
        <v>278</v>
      </c>
      <c r="F10" s="20" t="s">
        <v>279</v>
      </c>
      <c r="G10" s="23">
        <f t="shared" ref="G10:G26" si="7">H10*1.1154</f>
        <v>22.062612000000001</v>
      </c>
      <c r="H10" s="19">
        <v>19.78</v>
      </c>
      <c r="I10" s="18">
        <v>45323.635416666664</v>
      </c>
      <c r="J10" s="19" t="s">
        <v>111</v>
      </c>
      <c r="K10" s="23">
        <f>IF(G10="","",[1]Description!$D$24-G10)</f>
        <v>42.937387999999999</v>
      </c>
      <c r="L10" s="23">
        <f>IF(H10="","",[1]Description!$D$25-H10)</f>
        <v>34.22</v>
      </c>
      <c r="M10" s="18" t="str">
        <f t="shared" si="1"/>
        <v>0 day 1:55</v>
      </c>
      <c r="N10" s="23">
        <f t="shared" si="2"/>
        <v>1.9166666666278616</v>
      </c>
      <c r="O10" s="23">
        <f>IF(G10="","",(K10*N10)/[1]Description!$D$24)</f>
        <v>1.266102466641033</v>
      </c>
      <c r="P10" s="23">
        <f>IF(H10="","",(L10*N10)/[1]Description!$D$25)</f>
        <v>1.2145987654075077</v>
      </c>
      <c r="Q10" s="23">
        <f t="shared" si="5"/>
        <v>82.296660331667141</v>
      </c>
      <c r="R10" s="23">
        <f t="shared" si="6"/>
        <v>65.588333332005419</v>
      </c>
      <c r="S10" s="20"/>
      <c r="U10" s="4">
        <f t="shared" si="3"/>
        <v>2</v>
      </c>
      <c r="V10" s="4">
        <f t="shared" si="4"/>
        <v>10</v>
      </c>
    </row>
    <row r="11" spans="1:22" ht="32" x14ac:dyDescent="0.2">
      <c r="A11" s="18">
        <v>45323.635416666664</v>
      </c>
      <c r="B11" s="19" t="s">
        <v>106</v>
      </c>
      <c r="C11" s="20" t="s">
        <v>140</v>
      </c>
      <c r="D11" s="21" t="s">
        <v>108</v>
      </c>
      <c r="E11" s="18" t="s">
        <v>109</v>
      </c>
      <c r="F11" s="20" t="s">
        <v>137</v>
      </c>
      <c r="G11" s="23">
        <f t="shared" si="7"/>
        <v>55.457687999999997</v>
      </c>
      <c r="H11" s="19">
        <v>49.72</v>
      </c>
      <c r="I11" s="18">
        <v>45331.125</v>
      </c>
      <c r="J11" s="19" t="s">
        <v>111</v>
      </c>
      <c r="K11" s="23">
        <f>IF(G11="","",[1]Description!$D$24-G11)</f>
        <v>9.5423120000000026</v>
      </c>
      <c r="L11" s="23">
        <f>IF(H11="","",[1]Description!$D$25-H11)</f>
        <v>4.2800000000000011</v>
      </c>
      <c r="M11" s="18" t="str">
        <f t="shared" si="1"/>
        <v>7 day 11:45</v>
      </c>
      <c r="N11" s="23">
        <f t="shared" si="2"/>
        <v>179.75000000005821</v>
      </c>
      <c r="O11" s="23">
        <f>IF(G11="","",(K11*N11)/[1]Description!$D$24)</f>
        <v>26.388162800008551</v>
      </c>
      <c r="P11" s="23">
        <f>IF(H11="","",(L11*N11)/[1]Description!$D$25)</f>
        <v>14.246851851856469</v>
      </c>
      <c r="Q11" s="23">
        <f t="shared" si="5"/>
        <v>1715.2305820005558</v>
      </c>
      <c r="R11" s="23">
        <f t="shared" si="6"/>
        <v>769.33000000024936</v>
      </c>
      <c r="S11" s="20"/>
      <c r="U11" s="4">
        <f t="shared" si="3"/>
        <v>2</v>
      </c>
      <c r="V11" s="4">
        <f t="shared" si="4"/>
        <v>11</v>
      </c>
    </row>
    <row r="12" spans="1:22" ht="32" x14ac:dyDescent="0.2">
      <c r="A12" s="18">
        <v>45331.309027777781</v>
      </c>
      <c r="B12" s="19" t="s">
        <v>106</v>
      </c>
      <c r="C12" s="20" t="s">
        <v>140</v>
      </c>
      <c r="D12" s="21" t="s">
        <v>108</v>
      </c>
      <c r="E12" s="18" t="s">
        <v>109</v>
      </c>
      <c r="F12" s="20" t="s">
        <v>137</v>
      </c>
      <c r="G12" s="23">
        <f t="shared" si="7"/>
        <v>54.866525999999993</v>
      </c>
      <c r="H12" s="19">
        <v>49.19</v>
      </c>
      <c r="I12" s="18">
        <v>45331.926388888889</v>
      </c>
      <c r="J12" s="19" t="s">
        <v>111</v>
      </c>
      <c r="K12" s="23">
        <f>IF(G12="","",[1]Description!$D$24-G12)</f>
        <v>10.133474000000007</v>
      </c>
      <c r="L12" s="23">
        <f>IF(H12="","",[1]Description!$D$25-H12)</f>
        <v>4.8100000000000023</v>
      </c>
      <c r="M12" s="18" t="str">
        <f t="shared" si="1"/>
        <v>0 day 14:49</v>
      </c>
      <c r="N12" s="23">
        <f t="shared" si="2"/>
        <v>14.816666666592937</v>
      </c>
      <c r="O12" s="23">
        <f>IF(G12="","",(K12*N12)/[1]Description!$D$24)</f>
        <v>2.3099124066551737</v>
      </c>
      <c r="P12" s="23">
        <f>IF(H12="","",(L12*N12)/[1]Description!$D$25)</f>
        <v>1.3197808641909641</v>
      </c>
      <c r="Q12" s="23">
        <f t="shared" si="5"/>
        <v>150.14430643258629</v>
      </c>
      <c r="R12" s="23">
        <f t="shared" si="6"/>
        <v>71.268166666312055</v>
      </c>
      <c r="S12" s="20"/>
      <c r="U12" s="4">
        <f t="shared" si="3"/>
        <v>2</v>
      </c>
      <c r="V12" s="4">
        <f t="shared" si="4"/>
        <v>12</v>
      </c>
    </row>
    <row r="13" spans="1:22" ht="32" x14ac:dyDescent="0.2">
      <c r="A13" s="18">
        <v>45332.421527777777</v>
      </c>
      <c r="B13" s="19" t="s">
        <v>106</v>
      </c>
      <c r="C13" s="20" t="s">
        <v>140</v>
      </c>
      <c r="D13" s="21" t="s">
        <v>108</v>
      </c>
      <c r="E13" s="18" t="s">
        <v>109</v>
      </c>
      <c r="F13" s="20" t="s">
        <v>137</v>
      </c>
      <c r="G13" s="23">
        <f t="shared" si="7"/>
        <v>54.899987999999993</v>
      </c>
      <c r="H13" s="19">
        <v>49.22</v>
      </c>
      <c r="I13" s="18">
        <v>45332.954861111109</v>
      </c>
      <c r="J13" s="19" t="s">
        <v>111</v>
      </c>
      <c r="K13" s="23">
        <f>IF(G13="","",[1]Description!$D$24-G13)</f>
        <v>10.100012000000007</v>
      </c>
      <c r="L13" s="23">
        <f>IF(H13="","",[1]Description!$D$25-H13)</f>
        <v>4.7800000000000011</v>
      </c>
      <c r="M13" s="18" t="str">
        <f t="shared" si="1"/>
        <v>0 day 12:48</v>
      </c>
      <c r="N13" s="23">
        <f t="shared" si="2"/>
        <v>12.799999999988358</v>
      </c>
      <c r="O13" s="23">
        <f>IF(G13="","",(K13*N13)/[1]Description!$D$24)</f>
        <v>1.9889254399981924</v>
      </c>
      <c r="P13" s="23">
        <f>IF(H13="","",(L13*N13)/[1]Description!$D$25)</f>
        <v>1.1330370370360068</v>
      </c>
      <c r="Q13" s="23">
        <f t="shared" si="5"/>
        <v>129.28015359988251</v>
      </c>
      <c r="R13" s="23">
        <f t="shared" si="6"/>
        <v>61.183999999944369</v>
      </c>
      <c r="S13" s="20"/>
      <c r="U13" s="4">
        <f t="shared" si="3"/>
        <v>2</v>
      </c>
      <c r="V13" s="4">
        <f t="shared" si="4"/>
        <v>13</v>
      </c>
    </row>
    <row r="14" spans="1:22" ht="32" x14ac:dyDescent="0.2">
      <c r="A14" s="18">
        <v>45333.431250000001</v>
      </c>
      <c r="B14" s="19" t="s">
        <v>106</v>
      </c>
      <c r="C14" s="20" t="s">
        <v>140</v>
      </c>
      <c r="D14" s="21" t="s">
        <v>108</v>
      </c>
      <c r="E14" s="18" t="s">
        <v>109</v>
      </c>
      <c r="F14" s="20" t="s">
        <v>137</v>
      </c>
      <c r="G14" s="23">
        <f t="shared" si="7"/>
        <v>55.268069999999994</v>
      </c>
      <c r="H14" s="19">
        <v>49.55</v>
      </c>
      <c r="I14" s="18">
        <v>45333.961805555555</v>
      </c>
      <c r="J14" s="19" t="s">
        <v>111</v>
      </c>
      <c r="K14" s="23">
        <f>IF(G14="","",[1]Description!$D$24-G14)</f>
        <v>9.7319300000000055</v>
      </c>
      <c r="L14" s="23">
        <f>IF(H14="","",[1]Description!$D$25-H14)</f>
        <v>4.4500000000000028</v>
      </c>
      <c r="M14" s="18" t="str">
        <f t="shared" si="1"/>
        <v>0 day 12:44</v>
      </c>
      <c r="N14" s="23">
        <f t="shared" si="2"/>
        <v>12.733333333279006</v>
      </c>
      <c r="O14" s="23">
        <f>IF(G14="","",(K14*N14)/[1]Description!$D$24)</f>
        <v>1.9064601333252005</v>
      </c>
      <c r="P14" s="23">
        <f>IF(H14="","",(L14*N14)/[1]Description!$D$25)</f>
        <v>1.0493209876498446</v>
      </c>
      <c r="Q14" s="23">
        <f t="shared" si="5"/>
        <v>123.91990866613803</v>
      </c>
      <c r="R14" s="23">
        <f t="shared" si="6"/>
        <v>56.663333333091614</v>
      </c>
      <c r="S14" s="20"/>
      <c r="U14" s="4">
        <f t="shared" si="3"/>
        <v>2</v>
      </c>
      <c r="V14" s="4">
        <f t="shared" si="4"/>
        <v>14</v>
      </c>
    </row>
    <row r="15" spans="1:22" ht="32" x14ac:dyDescent="0.2">
      <c r="A15" s="18">
        <v>45334.406944444447</v>
      </c>
      <c r="B15" s="19" t="s">
        <v>106</v>
      </c>
      <c r="C15" s="20" t="s">
        <v>140</v>
      </c>
      <c r="D15" s="21" t="s">
        <v>108</v>
      </c>
      <c r="E15" s="18" t="s">
        <v>109</v>
      </c>
      <c r="F15" s="20" t="s">
        <v>137</v>
      </c>
      <c r="G15" s="23">
        <f t="shared" si="7"/>
        <v>55.078451999999999</v>
      </c>
      <c r="H15" s="19">
        <v>49.38</v>
      </c>
      <c r="I15" s="18">
        <v>45334.961805555555</v>
      </c>
      <c r="J15" s="19" t="s">
        <v>111</v>
      </c>
      <c r="K15" s="23">
        <f>IF(G15="","",[1]Description!$D$24-G15)</f>
        <v>9.9215480000000014</v>
      </c>
      <c r="L15" s="23">
        <f>IF(H15="","",[1]Description!$D$25-H15)</f>
        <v>4.6199999999999974</v>
      </c>
      <c r="M15" s="18" t="str">
        <f t="shared" si="1"/>
        <v>0 day 13:19</v>
      </c>
      <c r="N15" s="23">
        <f t="shared" si="2"/>
        <v>13.316666666592937</v>
      </c>
      <c r="O15" s="23">
        <f>IF(G15="","",(K15*N15)/[1]Description!$D$24)</f>
        <v>2.0326453466554129</v>
      </c>
      <c r="P15" s="23">
        <f>IF(H15="","",(L15*N15)/[1]Description!$D$25)</f>
        <v>1.1393148148085062</v>
      </c>
      <c r="Q15" s="23">
        <f t="shared" si="5"/>
        <v>132.12194753260184</v>
      </c>
      <c r="R15" s="23">
        <f t="shared" si="6"/>
        <v>61.522999999659334</v>
      </c>
      <c r="S15" s="20"/>
      <c r="U15" s="4">
        <f t="shared" si="3"/>
        <v>2</v>
      </c>
      <c r="V15" s="4">
        <f t="shared" si="4"/>
        <v>15</v>
      </c>
    </row>
    <row r="16" spans="1:22" ht="32" x14ac:dyDescent="0.2">
      <c r="A16" s="18">
        <v>45335.342361111114</v>
      </c>
      <c r="B16" s="19" t="s">
        <v>106</v>
      </c>
      <c r="C16" s="20" t="s">
        <v>140</v>
      </c>
      <c r="D16" s="21" t="s">
        <v>108</v>
      </c>
      <c r="E16" s="18" t="s">
        <v>109</v>
      </c>
      <c r="F16" s="20" t="s">
        <v>137</v>
      </c>
      <c r="G16" s="23">
        <f t="shared" si="7"/>
        <v>55.167684000000001</v>
      </c>
      <c r="H16" s="19">
        <v>49.46</v>
      </c>
      <c r="I16" s="18">
        <v>45336.043055555558</v>
      </c>
      <c r="J16" s="19" t="s">
        <v>111</v>
      </c>
      <c r="K16" s="23">
        <f>IF(G16="","",[1]Description!$D$24-G16)</f>
        <v>9.8323159999999987</v>
      </c>
      <c r="L16" s="23">
        <f>IF(H16="","",[1]Description!$D$25-H16)</f>
        <v>4.5399999999999991</v>
      </c>
      <c r="M16" s="18" t="str">
        <f t="shared" si="1"/>
        <v>0 day 16:49</v>
      </c>
      <c r="N16" s="23">
        <f t="shared" si="2"/>
        <v>16.816666666651145</v>
      </c>
      <c r="O16" s="23">
        <f>IF(G16="","",(K16*N16)/[1]Description!$D$24)</f>
        <v>2.5437966266643186</v>
      </c>
      <c r="P16" s="23">
        <f>IF(H16="","",(L16*N16)/[1]Description!$D$25)</f>
        <v>1.4138456790110405</v>
      </c>
      <c r="Q16" s="23">
        <f t="shared" si="5"/>
        <v>165.34678073318071</v>
      </c>
      <c r="R16" s="23">
        <f t="shared" si="6"/>
        <v>76.347666666596183</v>
      </c>
      <c r="S16" s="20"/>
      <c r="U16" s="4">
        <f t="shared" si="3"/>
        <v>2</v>
      </c>
      <c r="V16" s="4">
        <f t="shared" si="4"/>
        <v>16</v>
      </c>
    </row>
    <row r="17" spans="1:22" ht="32" x14ac:dyDescent="0.2">
      <c r="A17" s="18">
        <v>45336.46875</v>
      </c>
      <c r="B17" s="19" t="s">
        <v>106</v>
      </c>
      <c r="C17" s="20" t="s">
        <v>140</v>
      </c>
      <c r="D17" s="21" t="s">
        <v>108</v>
      </c>
      <c r="E17" s="18" t="s">
        <v>109</v>
      </c>
      <c r="F17" s="20" t="s">
        <v>137</v>
      </c>
      <c r="G17" s="23">
        <f t="shared" si="7"/>
        <v>54.543059999999997</v>
      </c>
      <c r="H17" s="19">
        <v>48.9</v>
      </c>
      <c r="I17" s="18">
        <v>45337.911111111112</v>
      </c>
      <c r="J17" s="19" t="s">
        <v>111</v>
      </c>
      <c r="K17" s="23">
        <f>IF(G17="","",[1]Description!$D$24-G17)</f>
        <v>10.456940000000003</v>
      </c>
      <c r="L17" s="23">
        <f>IF(H17="","",[1]Description!$D$25-H17)</f>
        <v>5.1000000000000014</v>
      </c>
      <c r="M17" s="18" t="str">
        <f t="shared" si="1"/>
        <v>1 day 10:37</v>
      </c>
      <c r="N17" s="23">
        <f t="shared" si="2"/>
        <v>34.616666666697711</v>
      </c>
      <c r="O17" s="23">
        <f>IF(G17="","",(K17*N17)/[1]Description!$D$24)</f>
        <v>5.5689908666716628</v>
      </c>
      <c r="P17" s="23">
        <f>IF(H17="","",(L17*N17)/[1]Description!$D$25)</f>
        <v>3.2693518518547848</v>
      </c>
      <c r="Q17" s="23">
        <f t="shared" si="5"/>
        <v>361.98440633365806</v>
      </c>
      <c r="R17" s="23">
        <f t="shared" si="6"/>
        <v>176.54500000015838</v>
      </c>
      <c r="S17" s="20"/>
      <c r="U17" s="4">
        <f t="shared" si="3"/>
        <v>2</v>
      </c>
      <c r="V17" s="4">
        <f t="shared" si="4"/>
        <v>17</v>
      </c>
    </row>
    <row r="18" spans="1:22" ht="32" hidden="1" x14ac:dyDescent="0.2">
      <c r="A18" s="18">
        <v>45337.911111111112</v>
      </c>
      <c r="B18" s="19" t="s">
        <v>106</v>
      </c>
      <c r="C18" s="20" t="s">
        <v>280</v>
      </c>
      <c r="D18" s="21" t="s">
        <v>277</v>
      </c>
      <c r="E18" s="18" t="s">
        <v>281</v>
      </c>
      <c r="F18" s="20" t="s">
        <v>282</v>
      </c>
      <c r="G18" s="23">
        <f t="shared" si="7"/>
        <v>51.910715999999994</v>
      </c>
      <c r="H18" s="19">
        <v>46.54</v>
      </c>
      <c r="I18" s="18">
        <v>45338.0625</v>
      </c>
      <c r="J18" s="19" t="s">
        <v>111</v>
      </c>
      <c r="K18" s="23">
        <f>IF(G18="","",[1]Description!$D$24-G18)</f>
        <v>13.089284000000006</v>
      </c>
      <c r="L18" s="23">
        <f>IF(H18="","",[1]Description!$D$25-H18)</f>
        <v>7.4600000000000009</v>
      </c>
      <c r="M18" s="18" t="str">
        <f t="shared" si="1"/>
        <v>0 day 3:38</v>
      </c>
      <c r="N18" s="23">
        <f t="shared" si="2"/>
        <v>3.6333333333022892</v>
      </c>
      <c r="O18" s="23">
        <f>IF(G18="","",(K18*N18)/[1]Description!$D$24)</f>
        <v>0.73165741332708223</v>
      </c>
      <c r="P18" s="23">
        <f>IF(H18="","",(L18*N18)/[1]Description!$D$25)</f>
        <v>0.50193827160064963</v>
      </c>
      <c r="Q18" s="23">
        <f t="shared" si="5"/>
        <v>47.557731866260347</v>
      </c>
      <c r="R18" s="23">
        <f t="shared" si="6"/>
        <v>27.104666666435079</v>
      </c>
      <c r="S18" s="20"/>
      <c r="U18" s="4">
        <f t="shared" si="3"/>
        <v>2</v>
      </c>
      <c r="V18" s="4">
        <f t="shared" si="4"/>
        <v>18</v>
      </c>
    </row>
    <row r="19" spans="1:22" ht="66" customHeight="1" x14ac:dyDescent="0.2">
      <c r="A19" s="18">
        <v>45338.0625</v>
      </c>
      <c r="B19" s="19" t="s">
        <v>106</v>
      </c>
      <c r="C19" s="20" t="s">
        <v>140</v>
      </c>
      <c r="D19" s="21" t="s">
        <v>108</v>
      </c>
      <c r="E19" s="18" t="s">
        <v>109</v>
      </c>
      <c r="F19" s="20" t="s">
        <v>137</v>
      </c>
      <c r="G19" s="23">
        <f t="shared" si="7"/>
        <v>54.531905999999999</v>
      </c>
      <c r="H19" s="19">
        <v>48.89</v>
      </c>
      <c r="I19" s="18">
        <v>45347.274305555555</v>
      </c>
      <c r="J19" s="19" t="s">
        <v>111</v>
      </c>
      <c r="K19" s="23">
        <f>IF(G19="","",[1]Description!$D$24-G19)</f>
        <v>10.468094000000001</v>
      </c>
      <c r="L19" s="23">
        <f>IF(H19="","",[1]Description!$D$25-H19)</f>
        <v>5.1099999999999994</v>
      </c>
      <c r="M19" s="18" t="str">
        <f t="shared" si="1"/>
        <v>9 day 5:05</v>
      </c>
      <c r="N19" s="23">
        <f t="shared" si="2"/>
        <v>221.08333333331393</v>
      </c>
      <c r="O19" s="23">
        <f>IF(G19="","",(K19*N19)/[1]Description!$D$24)</f>
        <v>35.604940233330211</v>
      </c>
      <c r="P19" s="23">
        <f>IF(H19="","",(L19*N19)/[1]Description!$D$25)</f>
        <v>20.921033950615445</v>
      </c>
      <c r="Q19" s="23">
        <f t="shared" si="5"/>
        <v>2314.3211151664636</v>
      </c>
      <c r="R19" s="23">
        <f t="shared" si="6"/>
        <v>1129.735833333234</v>
      </c>
      <c r="S19" s="20"/>
      <c r="U19" s="4">
        <f t="shared" si="3"/>
        <v>2</v>
      </c>
      <c r="V19" s="4">
        <f t="shared" si="4"/>
        <v>19</v>
      </c>
    </row>
    <row r="20" spans="1:22" ht="32" x14ac:dyDescent="0.2">
      <c r="A20" s="18">
        <v>45347.354166666664</v>
      </c>
      <c r="B20" s="19" t="s">
        <v>106</v>
      </c>
      <c r="C20" s="20" t="s">
        <v>140</v>
      </c>
      <c r="D20" s="21" t="s">
        <v>108</v>
      </c>
      <c r="E20" s="18" t="s">
        <v>109</v>
      </c>
      <c r="F20" s="20" t="s">
        <v>137</v>
      </c>
      <c r="G20" s="23">
        <f t="shared" si="7"/>
        <v>54.163823999999998</v>
      </c>
      <c r="H20" s="19">
        <v>48.56</v>
      </c>
      <c r="I20" s="18">
        <v>45348.121527777781</v>
      </c>
      <c r="J20" s="19" t="s">
        <v>111</v>
      </c>
      <c r="K20" s="23">
        <f>IF(G20="","",[1]Description!$D$24-G20)</f>
        <v>10.836176000000002</v>
      </c>
      <c r="L20" s="23">
        <f>IF(H20="","",[1]Description!$D$25-H20)</f>
        <v>5.4399999999999977</v>
      </c>
      <c r="M20" s="18" t="str">
        <f t="shared" si="1"/>
        <v>0 day 18:25</v>
      </c>
      <c r="N20" s="23">
        <f t="shared" si="2"/>
        <v>18.416666666802485</v>
      </c>
      <c r="O20" s="23">
        <f>IF(G20="","",(K20*N20)/[1]Description!$D$24)</f>
        <v>3.0702498666893092</v>
      </c>
      <c r="P20" s="23">
        <f>IF(H20="","",(L20*N20)/[1]Description!$D$25)</f>
        <v>1.8553086419889904</v>
      </c>
      <c r="Q20" s="23">
        <f t="shared" si="5"/>
        <v>199.56624133480511</v>
      </c>
      <c r="R20" s="23">
        <f t="shared" si="6"/>
        <v>100.18666666740548</v>
      </c>
      <c r="S20" s="20"/>
      <c r="U20" s="4">
        <f t="shared" si="3"/>
        <v>2</v>
      </c>
      <c r="V20" s="4">
        <f t="shared" si="4"/>
        <v>20</v>
      </c>
    </row>
    <row r="21" spans="1:22" ht="32" x14ac:dyDescent="0.2">
      <c r="A21" s="18">
        <v>45348.322916666664</v>
      </c>
      <c r="B21" s="19" t="s">
        <v>106</v>
      </c>
      <c r="C21" s="20" t="s">
        <v>140</v>
      </c>
      <c r="D21" s="21" t="s">
        <v>108</v>
      </c>
      <c r="E21" s="18" t="s">
        <v>109</v>
      </c>
      <c r="F21" s="20" t="s">
        <v>137</v>
      </c>
      <c r="G21" s="23">
        <f t="shared" si="7"/>
        <v>54.431519999999992</v>
      </c>
      <c r="H21" s="19">
        <v>48.8</v>
      </c>
      <c r="I21" s="18">
        <v>45348.557638888888</v>
      </c>
      <c r="J21" s="19" t="s">
        <v>111</v>
      </c>
      <c r="K21" s="23">
        <f>IF(G21="","",[1]Description!$D$24-G21)</f>
        <v>10.568480000000008</v>
      </c>
      <c r="L21" s="23">
        <f>IF(H21="","",[1]Description!$D$25-H21)</f>
        <v>5.2000000000000028</v>
      </c>
      <c r="M21" s="18" t="str">
        <f t="shared" si="1"/>
        <v>0 day 5:38</v>
      </c>
      <c r="N21" s="23">
        <f t="shared" si="2"/>
        <v>5.6333333333604969</v>
      </c>
      <c r="O21" s="23">
        <f>IF(G21="","",(K21*N21)/[1]Description!$D$24)</f>
        <v>0.91593493333775056</v>
      </c>
      <c r="P21" s="23">
        <f>IF(H21="","",(L21*N21)/[1]Description!$D$25)</f>
        <v>0.54246913580508516</v>
      </c>
      <c r="Q21" s="23">
        <f t="shared" si="5"/>
        <v>59.535770666953788</v>
      </c>
      <c r="R21" s="23">
        <f t="shared" si="6"/>
        <v>29.2933333334746</v>
      </c>
      <c r="S21" s="20"/>
      <c r="U21" s="4">
        <f t="shared" si="3"/>
        <v>2</v>
      </c>
      <c r="V21" s="4">
        <f t="shared" si="4"/>
        <v>21</v>
      </c>
    </row>
    <row r="22" spans="1:22" ht="32" hidden="1" x14ac:dyDescent="0.2">
      <c r="A22" s="18">
        <v>45348.557638888888</v>
      </c>
      <c r="B22" s="19" t="s">
        <v>106</v>
      </c>
      <c r="C22" s="20" t="s">
        <v>283</v>
      </c>
      <c r="D22" s="21" t="s">
        <v>284</v>
      </c>
      <c r="E22" s="18" t="s">
        <v>285</v>
      </c>
      <c r="F22" s="20" t="s">
        <v>286</v>
      </c>
      <c r="G22" s="23">
        <f t="shared" si="7"/>
        <v>28.531931999999998</v>
      </c>
      <c r="H22" s="19">
        <v>25.58</v>
      </c>
      <c r="I22" s="18">
        <v>45348.895833333336</v>
      </c>
      <c r="J22" s="19" t="s">
        <v>111</v>
      </c>
      <c r="K22" s="23">
        <f>IF(G22="","",[1]Description!$D$24-G22)</f>
        <v>36.468068000000002</v>
      </c>
      <c r="L22" s="23">
        <f>IF(H22="","",[1]Description!$D$25-H22)</f>
        <v>28.42</v>
      </c>
      <c r="M22" s="18" t="str">
        <f t="shared" si="1"/>
        <v>0 day 8:07</v>
      </c>
      <c r="N22" s="23">
        <f t="shared" si="2"/>
        <v>8.1166666667559184</v>
      </c>
      <c r="O22" s="23">
        <f>IF(G22="","",(K22*N22)/[1]Description!$D$24)</f>
        <v>4.5538331067167412</v>
      </c>
      <c r="P22" s="23">
        <f>IF(H22="","",(L22*N22)/[1]Description!$D$25)</f>
        <v>4.2717716049852452</v>
      </c>
      <c r="Q22" s="23">
        <f t="shared" si="5"/>
        <v>295.99915193658819</v>
      </c>
      <c r="R22" s="23">
        <f t="shared" si="6"/>
        <v>230.67566666920322</v>
      </c>
      <c r="S22" s="20"/>
      <c r="U22" s="4">
        <f t="shared" si="3"/>
        <v>2</v>
      </c>
      <c r="V22" s="4">
        <f t="shared" si="4"/>
        <v>22</v>
      </c>
    </row>
    <row r="23" spans="1:22" ht="32" x14ac:dyDescent="0.2">
      <c r="A23" s="18">
        <v>45348.895833333336</v>
      </c>
      <c r="B23" s="19" t="s">
        <v>106</v>
      </c>
      <c r="C23" s="20" t="s">
        <v>140</v>
      </c>
      <c r="D23" s="21" t="s">
        <v>108</v>
      </c>
      <c r="E23" s="18" t="s">
        <v>109</v>
      </c>
      <c r="F23" s="20" t="s">
        <v>137</v>
      </c>
      <c r="G23" s="23">
        <f t="shared" si="7"/>
        <v>53.907281999999995</v>
      </c>
      <c r="H23" s="19">
        <v>48.33</v>
      </c>
      <c r="I23" s="18">
        <v>45348.950694444444</v>
      </c>
      <c r="J23" s="19" t="s">
        <v>111</v>
      </c>
      <c r="K23" s="23">
        <f>IF(G23="","",[1]Description!$D$24-G23)</f>
        <v>11.092718000000005</v>
      </c>
      <c r="L23" s="23">
        <f>IF(H23="","",[1]Description!$D$25-H23)</f>
        <v>5.6700000000000017</v>
      </c>
      <c r="M23" s="18" t="str">
        <f t="shared" si="1"/>
        <v>0 day 1:19</v>
      </c>
      <c r="N23" s="23">
        <f t="shared" si="2"/>
        <v>1.316666666592937</v>
      </c>
      <c r="O23" s="23">
        <f>IF(G23="","",(K23*N23)/[1]Description!$D$24)</f>
        <v>0.22469864665408426</v>
      </c>
      <c r="P23" s="23">
        <f>IF(H23="","",(L23*N23)/[1]Description!$D$25)</f>
        <v>0.13824999999225843</v>
      </c>
      <c r="Q23" s="23">
        <f t="shared" si="5"/>
        <v>14.605412032515478</v>
      </c>
      <c r="R23" s="23">
        <f t="shared" si="6"/>
        <v>7.4654999995819544</v>
      </c>
      <c r="S23" s="20"/>
      <c r="U23" s="4">
        <f t="shared" si="3"/>
        <v>2</v>
      </c>
      <c r="V23" s="4">
        <f t="shared" si="4"/>
        <v>23</v>
      </c>
    </row>
    <row r="24" spans="1:22" ht="32" x14ac:dyDescent="0.2">
      <c r="A24" s="18">
        <v>45349.333333333336</v>
      </c>
      <c r="B24" s="19" t="s">
        <v>106</v>
      </c>
      <c r="C24" s="20" t="s">
        <v>140</v>
      </c>
      <c r="D24" s="21" t="s">
        <v>108</v>
      </c>
      <c r="E24" s="18" t="s">
        <v>109</v>
      </c>
      <c r="F24" s="20" t="s">
        <v>137</v>
      </c>
      <c r="G24" s="23">
        <f t="shared" si="7"/>
        <v>55.279223999999999</v>
      </c>
      <c r="H24" s="19">
        <v>49.56</v>
      </c>
      <c r="I24" s="18">
        <v>45350.104166666664</v>
      </c>
      <c r="J24" s="19" t="s">
        <v>111</v>
      </c>
      <c r="K24" s="23">
        <f>IF(G24="","",[1]Description!$D$24-G24)</f>
        <v>9.7207760000000007</v>
      </c>
      <c r="L24" s="23">
        <f>IF(H24="","",[1]Description!$D$25-H24)</f>
        <v>4.4399999999999977</v>
      </c>
      <c r="M24" s="18" t="str">
        <f t="shared" si="1"/>
        <v>0 day 18:30</v>
      </c>
      <c r="N24" s="23">
        <f t="shared" si="2"/>
        <v>18.499999999883585</v>
      </c>
      <c r="O24" s="23">
        <f>IF(G24="","",(K24*N24)/[1]Description!$D$24)</f>
        <v>2.7666823999825905</v>
      </c>
      <c r="P24" s="23">
        <f>IF(H24="","",(L24*N24)/[1]Description!$D$25)</f>
        <v>1.5211111111015385</v>
      </c>
      <c r="Q24" s="23">
        <f t="shared" si="5"/>
        <v>179.83435599886838</v>
      </c>
      <c r="R24" s="23">
        <f t="shared" si="6"/>
        <v>82.139999999483081</v>
      </c>
      <c r="S24" s="20"/>
      <c r="U24" s="4">
        <f t="shared" si="3"/>
        <v>2</v>
      </c>
      <c r="V24" s="4">
        <f t="shared" si="4"/>
        <v>24</v>
      </c>
    </row>
    <row r="25" spans="1:22" ht="32" x14ac:dyDescent="0.2">
      <c r="A25" s="18">
        <v>45350.335416666669</v>
      </c>
      <c r="B25" s="19" t="s">
        <v>106</v>
      </c>
      <c r="C25" s="20" t="s">
        <v>140</v>
      </c>
      <c r="D25" s="21" t="s">
        <v>108</v>
      </c>
      <c r="E25" s="18" t="s">
        <v>109</v>
      </c>
      <c r="F25" s="20" t="s">
        <v>137</v>
      </c>
      <c r="G25" s="23">
        <f t="shared" si="7"/>
        <v>54.821909999999995</v>
      </c>
      <c r="H25" s="19">
        <v>49.15</v>
      </c>
      <c r="I25" s="18">
        <v>45351.291666666664</v>
      </c>
      <c r="J25" s="19" t="s">
        <v>111</v>
      </c>
      <c r="K25" s="23">
        <f>IF(G25="","",[1]Description!$D$24-G25)</f>
        <v>10.178090000000005</v>
      </c>
      <c r="L25" s="23">
        <f>IF(H25="","",[1]Description!$D$25-H25)</f>
        <v>4.8500000000000014</v>
      </c>
      <c r="M25" s="18" t="str">
        <f t="shared" si="1"/>
        <v>0 day 22:57</v>
      </c>
      <c r="N25" s="23">
        <f t="shared" si="2"/>
        <v>22.949999999895226</v>
      </c>
      <c r="O25" s="23">
        <f>IF(G25="","",(K25*N25)/[1]Description!$D$24)</f>
        <v>3.5936486999835955</v>
      </c>
      <c r="P25" s="23">
        <f>IF(H25="","",(L25*N25)/[1]Description!$D$25)</f>
        <v>2.0612499999905904</v>
      </c>
      <c r="Q25" s="23">
        <f t="shared" si="5"/>
        <v>233.5871654989337</v>
      </c>
      <c r="R25" s="23">
        <f t="shared" si="6"/>
        <v>111.30749999949188</v>
      </c>
      <c r="S25" s="20"/>
      <c r="U25" s="4">
        <f t="shared" si="3"/>
        <v>2</v>
      </c>
      <c r="V25" s="4">
        <f t="shared" si="4"/>
        <v>25</v>
      </c>
    </row>
    <row r="26" spans="1:22" ht="85.5" customHeight="1" x14ac:dyDescent="0.2">
      <c r="A26" s="18">
        <v>45351.320138888892</v>
      </c>
      <c r="B26" s="19" t="s">
        <v>106</v>
      </c>
      <c r="C26" s="20" t="s">
        <v>140</v>
      </c>
      <c r="D26" s="21" t="s">
        <v>108</v>
      </c>
      <c r="E26" s="18" t="s">
        <v>109</v>
      </c>
      <c r="F26" s="20" t="s">
        <v>137</v>
      </c>
      <c r="G26" s="23">
        <f t="shared" si="7"/>
        <v>55.111913999999992</v>
      </c>
      <c r="H26" s="19">
        <v>49.41</v>
      </c>
      <c r="I26" s="18">
        <v>45352</v>
      </c>
      <c r="J26" s="19" t="s">
        <v>111</v>
      </c>
      <c r="K26" s="23">
        <f>IF(G26="","",[1]Description!$D$24-G26)</f>
        <v>9.8880860000000084</v>
      </c>
      <c r="L26" s="23">
        <f>IF(H26="","",[1]Description!$D$25-H26)</f>
        <v>4.5900000000000034</v>
      </c>
      <c r="M26" s="18" t="str">
        <f t="shared" si="1"/>
        <v>0 day 16:19</v>
      </c>
      <c r="N26" s="23">
        <f t="shared" si="2"/>
        <v>16.316666666592937</v>
      </c>
      <c r="O26" s="23">
        <f>IF(G26="","",(K26*N26)/[1]Description!$D$24)</f>
        <v>2.4821631266554527</v>
      </c>
      <c r="P26" s="23">
        <f>IF(H26="","",(L26*N26)/[1]Description!$D$25)</f>
        <v>1.3869166666604007</v>
      </c>
      <c r="Q26" s="23">
        <f t="shared" si="5"/>
        <v>161.34060323260442</v>
      </c>
      <c r="R26" s="23">
        <f t="shared" si="6"/>
        <v>74.893499999661643</v>
      </c>
      <c r="S26" s="20"/>
      <c r="U26" s="4">
        <f t="shared" si="3"/>
        <v>2</v>
      </c>
      <c r="V26" s="4">
        <f t="shared" si="4"/>
        <v>26</v>
      </c>
    </row>
    <row r="27" spans="1:22" ht="81" customHeight="1" x14ac:dyDescent="0.2">
      <c r="A27" s="18">
        <v>45352</v>
      </c>
      <c r="B27" s="19" t="s">
        <v>106</v>
      </c>
      <c r="C27" s="20" t="s">
        <v>140</v>
      </c>
      <c r="D27" s="21" t="s">
        <v>108</v>
      </c>
      <c r="E27" s="18" t="s">
        <v>109</v>
      </c>
      <c r="F27" s="20" t="s">
        <v>137</v>
      </c>
      <c r="G27" s="23">
        <f>H27*1.1012</f>
        <v>54.531424000000001</v>
      </c>
      <c r="H27" s="19">
        <v>49.52</v>
      </c>
      <c r="I27" s="18">
        <v>45353.288888888892</v>
      </c>
      <c r="J27" s="19" t="s">
        <v>111</v>
      </c>
      <c r="K27" s="23">
        <f>IF(G27="","",[1]Description!$D$24-G27)</f>
        <v>10.468575999999999</v>
      </c>
      <c r="L27" s="23">
        <f>IF(H27="","",[1]Description!$D$25-H27)</f>
        <v>4.4799999999999969</v>
      </c>
      <c r="M27" s="18" t="str">
        <f t="shared" si="1"/>
        <v>1 day 6:56</v>
      </c>
      <c r="N27" s="23">
        <f t="shared" si="2"/>
        <v>30.933333333407063</v>
      </c>
      <c r="O27" s="23">
        <f>IF(G27="","",(K27*N27)/[1]Description!$D$24)</f>
        <v>4.9819684759093104</v>
      </c>
      <c r="P27" s="23">
        <f>IF(H27="","",(L27*N27)/[1]Description!$D$25)</f>
        <v>2.5663209876604358</v>
      </c>
      <c r="Q27" s="23">
        <f t="shared" si="5"/>
        <v>323.82795093410516</v>
      </c>
      <c r="R27" s="23">
        <f t="shared" si="6"/>
        <v>138.58133333366354</v>
      </c>
      <c r="S27" s="20"/>
      <c r="U27" s="4">
        <f t="shared" si="3"/>
        <v>3</v>
      </c>
      <c r="V27" s="4">
        <f t="shared" si="4"/>
        <v>27</v>
      </c>
    </row>
    <row r="28" spans="1:22" ht="32" x14ac:dyDescent="0.2">
      <c r="A28" s="18">
        <v>45353.364583333336</v>
      </c>
      <c r="B28" s="19" t="s">
        <v>106</v>
      </c>
      <c r="C28" s="20" t="s">
        <v>140</v>
      </c>
      <c r="D28" s="21" t="s">
        <v>108</v>
      </c>
      <c r="E28" s="18" t="s">
        <v>109</v>
      </c>
      <c r="F28" s="20" t="s">
        <v>137</v>
      </c>
      <c r="G28" s="23">
        <f t="shared" ref="G28:G34" si="8">H28*1.1012</f>
        <v>55.456432</v>
      </c>
      <c r="H28" s="19">
        <v>50.36</v>
      </c>
      <c r="I28" s="18">
        <v>45381.262499999997</v>
      </c>
      <c r="J28" s="19" t="s">
        <v>111</v>
      </c>
      <c r="K28" s="23">
        <f>IF(G28="","",[1]Description!$D$24-G28)</f>
        <v>9.5435680000000005</v>
      </c>
      <c r="L28" s="23">
        <f>IF(H28="","",[1]Description!$D$25-H28)</f>
        <v>3.6400000000000006</v>
      </c>
      <c r="M28" s="18" t="str">
        <f t="shared" si="1"/>
        <v>27 day 21:33</v>
      </c>
      <c r="N28" s="23">
        <f t="shared" si="2"/>
        <v>669.54999999987194</v>
      </c>
      <c r="O28" s="23">
        <f>IF(G28="","",(K28*N28)/[1]Description!$D$24)</f>
        <v>98.306091606135055</v>
      </c>
      <c r="P28" s="23">
        <f>IF(H28="","",(L28*N28)/[1]Description!$D$25)</f>
        <v>45.132629629621</v>
      </c>
      <c r="Q28" s="23">
        <f t="shared" si="5"/>
        <v>6389.8959543987785</v>
      </c>
      <c r="R28" s="23">
        <f t="shared" si="6"/>
        <v>2437.1619999995341</v>
      </c>
      <c r="S28" s="20"/>
      <c r="U28" s="4">
        <f t="shared" si="3"/>
        <v>3</v>
      </c>
      <c r="V28" s="4">
        <f t="shared" si="4"/>
        <v>28</v>
      </c>
    </row>
    <row r="29" spans="1:22" ht="32" x14ac:dyDescent="0.2">
      <c r="A29" s="18">
        <v>45381.319444444445</v>
      </c>
      <c r="B29" s="19" t="s">
        <v>106</v>
      </c>
      <c r="C29" s="20" t="s">
        <v>140</v>
      </c>
      <c r="D29" s="21" t="s">
        <v>108</v>
      </c>
      <c r="E29" s="18" t="s">
        <v>109</v>
      </c>
      <c r="F29" s="20" t="s">
        <v>137</v>
      </c>
      <c r="G29" s="23">
        <f t="shared" si="8"/>
        <v>55.192143999999992</v>
      </c>
      <c r="H29" s="19">
        <v>50.12</v>
      </c>
      <c r="I29" s="18">
        <v>45383</v>
      </c>
      <c r="J29" s="19" t="s">
        <v>111</v>
      </c>
      <c r="K29" s="23">
        <f>IF(G29="","",[1]Description!$D$24-G29)</f>
        <v>9.8078560000000081</v>
      </c>
      <c r="L29" s="23">
        <f>IF(H29="","",[1]Description!$D$25-H29)</f>
        <v>3.8800000000000026</v>
      </c>
      <c r="M29" s="18" t="str">
        <f t="shared" si="1"/>
        <v>1 day 16:20</v>
      </c>
      <c r="N29" s="23">
        <f t="shared" si="2"/>
        <v>40.333333333313931</v>
      </c>
      <c r="O29" s="23">
        <f>IF(G29="","",(K29*N29)/[1]Description!$D$24)</f>
        <v>6.0859003897406669</v>
      </c>
      <c r="P29" s="23">
        <f>IF(H29="","",(L29*N29)/[1]Description!$D$25)</f>
        <v>2.8980246913566328</v>
      </c>
      <c r="Q29" s="23">
        <f t="shared" si="5"/>
        <v>395.58352533314337</v>
      </c>
      <c r="R29" s="23">
        <f t="shared" si="6"/>
        <v>156.49333333325816</v>
      </c>
      <c r="S29" s="20"/>
      <c r="U29" s="4">
        <f t="shared" si="3"/>
        <v>3</v>
      </c>
      <c r="V29" s="4">
        <f t="shared" si="4"/>
        <v>29</v>
      </c>
    </row>
    <row r="30" spans="1:22" ht="32" x14ac:dyDescent="0.2">
      <c r="A30" s="18">
        <v>45383</v>
      </c>
      <c r="B30" s="19" t="s">
        <v>106</v>
      </c>
      <c r="C30" s="20" t="s">
        <v>140</v>
      </c>
      <c r="D30" s="21" t="s">
        <v>108</v>
      </c>
      <c r="E30" s="18" t="s">
        <v>109</v>
      </c>
      <c r="F30" s="20" t="s">
        <v>137</v>
      </c>
      <c r="G30" s="23">
        <f t="shared" si="8"/>
        <v>55.313275999999995</v>
      </c>
      <c r="H30" s="19">
        <v>50.23</v>
      </c>
      <c r="I30" s="18">
        <v>45391.986111111109</v>
      </c>
      <c r="J30" s="19" t="s">
        <v>111</v>
      </c>
      <c r="K30" s="23">
        <f>IF(G30="","",[1]Description!$D$24-G30)</f>
        <v>9.6867240000000052</v>
      </c>
      <c r="L30" s="23">
        <f>IF(H30="","",[1]Description!$D$25-H30)</f>
        <v>3.7700000000000031</v>
      </c>
      <c r="M30" s="18" t="str">
        <f t="shared" si="1"/>
        <v>8 day 23:40</v>
      </c>
      <c r="N30" s="23">
        <f t="shared" si="2"/>
        <v>215.66666666662786</v>
      </c>
      <c r="O30" s="23">
        <f>IF(G30="","",(K30*N30)/[1]Description!$D$24)</f>
        <v>32.140053476917309</v>
      </c>
      <c r="P30" s="23">
        <f>IF(H30="","",(L30*N30)/[1]Description!$D$25)</f>
        <v>15.056728395059032</v>
      </c>
      <c r="Q30" s="23">
        <f t="shared" si="5"/>
        <v>2089.1034759996251</v>
      </c>
      <c r="R30" s="23">
        <f t="shared" si="6"/>
        <v>813.06333333318776</v>
      </c>
      <c r="S30" s="20"/>
      <c r="U30" s="4">
        <f t="shared" si="3"/>
        <v>4</v>
      </c>
      <c r="V30" s="4">
        <f t="shared" si="4"/>
        <v>30</v>
      </c>
    </row>
    <row r="31" spans="1:22" ht="32" x14ac:dyDescent="0.2">
      <c r="A31" s="18">
        <v>45397.319444444445</v>
      </c>
      <c r="B31" s="19" t="s">
        <v>106</v>
      </c>
      <c r="C31" s="20" t="s">
        <v>140</v>
      </c>
      <c r="D31" s="21" t="s">
        <v>108</v>
      </c>
      <c r="E31" s="18" t="s">
        <v>109</v>
      </c>
      <c r="F31" s="20" t="s">
        <v>137</v>
      </c>
      <c r="G31" s="23">
        <f t="shared" si="8"/>
        <v>54.608508</v>
      </c>
      <c r="H31" s="19">
        <v>49.59</v>
      </c>
      <c r="I31" s="18">
        <v>45408.663194444445</v>
      </c>
      <c r="J31" s="19" t="s">
        <v>111</v>
      </c>
      <c r="K31" s="23">
        <f>IF(G31="","",[1]Description!$D$24-G31)</f>
        <v>10.391492</v>
      </c>
      <c r="L31" s="23">
        <f>IF(H31="","",[1]Description!$D$25-H31)</f>
        <v>4.4099999999999966</v>
      </c>
      <c r="M31" s="18" t="str">
        <f t="shared" si="1"/>
        <v>11 day 8:15</v>
      </c>
      <c r="N31" s="23">
        <f t="shared" si="2"/>
        <v>272.25</v>
      </c>
      <c r="O31" s="23">
        <f>IF(G31="","",(K31*N31)/[1]Description!$D$24)</f>
        <v>43.524364569230769</v>
      </c>
      <c r="P31" s="23">
        <f>IF(H31="","",(L31*N31)/[1]Description!$D$25)</f>
        <v>22.233749999999983</v>
      </c>
      <c r="Q31" s="23">
        <f t="shared" si="5"/>
        <v>2829.083697</v>
      </c>
      <c r="R31" s="23">
        <f t="shared" si="6"/>
        <v>1200.622499999999</v>
      </c>
      <c r="S31" s="20"/>
      <c r="U31" s="4">
        <f t="shared" si="3"/>
        <v>4</v>
      </c>
      <c r="V31" s="4">
        <f t="shared" si="4"/>
        <v>31</v>
      </c>
    </row>
    <row r="32" spans="1:22" ht="32" hidden="1" x14ac:dyDescent="0.2">
      <c r="A32" s="18">
        <v>45408.663194444445</v>
      </c>
      <c r="B32" s="19" t="s">
        <v>287</v>
      </c>
      <c r="C32" s="20" t="s">
        <v>288</v>
      </c>
      <c r="D32" s="21" t="s">
        <v>289</v>
      </c>
      <c r="E32" s="18" t="s">
        <v>290</v>
      </c>
      <c r="F32" s="22" t="s">
        <v>291</v>
      </c>
      <c r="G32" s="23">
        <f t="shared" si="8"/>
        <v>0</v>
      </c>
      <c r="H32" s="19">
        <v>0</v>
      </c>
      <c r="I32" s="18">
        <v>45409.15</v>
      </c>
      <c r="J32" s="19" t="s">
        <v>292</v>
      </c>
      <c r="K32" s="23">
        <f>IF(G32="","",[1]Description!$D$24-G32)</f>
        <v>65</v>
      </c>
      <c r="L32" s="23">
        <f>IF(H32="","",[1]Description!$D$25-H32)</f>
        <v>54</v>
      </c>
      <c r="M32" s="18" t="str">
        <f t="shared" si="1"/>
        <v>0 day 11:41</v>
      </c>
      <c r="N32" s="23">
        <f t="shared" si="2"/>
        <v>11.683333333348855</v>
      </c>
      <c r="O32" s="23">
        <f>IF(G32="","",(K32*N32)/[1]Description!$D$24)</f>
        <v>11.683333333348855</v>
      </c>
      <c r="P32" s="23">
        <f>IF(H32="","",(L32*N32)/[1]Description!$D$25)</f>
        <v>11.683333333348855</v>
      </c>
      <c r="Q32" s="23">
        <f t="shared" si="5"/>
        <v>759.4166666676756</v>
      </c>
      <c r="R32" s="23">
        <f t="shared" si="6"/>
        <v>630.90000000083819</v>
      </c>
      <c r="S32" s="20"/>
      <c r="U32" s="4">
        <f t="shared" si="3"/>
        <v>4</v>
      </c>
      <c r="V32" s="4">
        <f t="shared" si="4"/>
        <v>32</v>
      </c>
    </row>
    <row r="33" spans="1:22" ht="48" hidden="1" x14ac:dyDescent="0.2">
      <c r="A33" s="18">
        <v>45409.540972222225</v>
      </c>
      <c r="B33" s="19" t="s">
        <v>287</v>
      </c>
      <c r="C33" s="20" t="s">
        <v>293</v>
      </c>
      <c r="D33" s="21" t="s">
        <v>294</v>
      </c>
      <c r="E33" s="18" t="s">
        <v>295</v>
      </c>
      <c r="F33" s="22" t="s">
        <v>296</v>
      </c>
      <c r="G33" s="23">
        <f t="shared" si="8"/>
        <v>0</v>
      </c>
      <c r="H33" s="19">
        <v>0</v>
      </c>
      <c r="I33" s="18">
        <v>45410.054861111108</v>
      </c>
      <c r="J33" s="19" t="s">
        <v>292</v>
      </c>
      <c r="K33" s="23">
        <f>IF(G33="","",[1]Description!$D$24-G33)</f>
        <v>65</v>
      </c>
      <c r="L33" s="23">
        <f>IF(H33="","",[1]Description!$D$25-H33)</f>
        <v>54</v>
      </c>
      <c r="M33" s="18" t="str">
        <f t="shared" si="1"/>
        <v>0 day 12:20</v>
      </c>
      <c r="N33" s="23">
        <f t="shared" si="2"/>
        <v>12.333333333197515</v>
      </c>
      <c r="O33" s="23">
        <f>IF(G33="","",(K33*N33)/[1]Description!$D$24)</f>
        <v>12.333333333197515</v>
      </c>
      <c r="P33" s="23">
        <f>IF(H33="","",(L33*N33)/[1]Description!$D$25)</f>
        <v>12.333333333197515</v>
      </c>
      <c r="Q33" s="23">
        <f t="shared" si="5"/>
        <v>801.6666666578385</v>
      </c>
      <c r="R33" s="23">
        <f t="shared" si="6"/>
        <v>665.99999999266583</v>
      </c>
      <c r="S33" s="20"/>
      <c r="U33" s="4">
        <f t="shared" si="3"/>
        <v>4</v>
      </c>
      <c r="V33" s="4">
        <f t="shared" si="4"/>
        <v>33</v>
      </c>
    </row>
    <row r="34" spans="1:22" ht="32" x14ac:dyDescent="0.2">
      <c r="A34" s="18">
        <v>45412.347222222219</v>
      </c>
      <c r="B34" s="19" t="s">
        <v>106</v>
      </c>
      <c r="C34" s="20" t="s">
        <v>140</v>
      </c>
      <c r="D34" s="21" t="s">
        <v>108</v>
      </c>
      <c r="E34" s="18" t="s">
        <v>109</v>
      </c>
      <c r="F34" s="20" t="s">
        <v>137</v>
      </c>
      <c r="G34" s="23">
        <f t="shared" si="8"/>
        <v>54.201063999999995</v>
      </c>
      <c r="H34" s="19">
        <v>49.22</v>
      </c>
      <c r="I34" s="18">
        <v>45413</v>
      </c>
      <c r="J34" s="19" t="s">
        <v>111</v>
      </c>
      <c r="K34" s="23">
        <f>IF(G34="","",[1]Description!$D$24-G34)</f>
        <v>10.798936000000005</v>
      </c>
      <c r="L34" s="23">
        <f>IF(H34="","",[1]Description!$D$25-H34)</f>
        <v>4.7800000000000011</v>
      </c>
      <c r="M34" s="18" t="str">
        <f t="shared" si="1"/>
        <v>0 day 15:40</v>
      </c>
      <c r="N34" s="23">
        <f t="shared" si="2"/>
        <v>15.666666666744277</v>
      </c>
      <c r="O34" s="23">
        <f>IF(G34="","",(K34*N34)/[1]Description!$D$24)</f>
        <v>2.602820471807767</v>
      </c>
      <c r="P34" s="23">
        <f>IF(H34="","",(L34*N34)/[1]Description!$D$25)</f>
        <v>1.3867901234636604</v>
      </c>
      <c r="Q34" s="23">
        <f t="shared" si="5"/>
        <v>169.18333066750486</v>
      </c>
      <c r="R34" s="23">
        <f t="shared" si="6"/>
        <v>74.886666667037659</v>
      </c>
      <c r="S34" s="20"/>
      <c r="U34" s="4">
        <f t="shared" si="3"/>
        <v>4</v>
      </c>
      <c r="V34" s="4">
        <f t="shared" si="4"/>
        <v>34</v>
      </c>
    </row>
    <row r="35" spans="1:22" ht="32" x14ac:dyDescent="0.2">
      <c r="A35" s="18">
        <v>45413</v>
      </c>
      <c r="B35" s="19" t="s">
        <v>106</v>
      </c>
      <c r="C35" s="20" t="s">
        <v>140</v>
      </c>
      <c r="D35" s="21" t="s">
        <v>108</v>
      </c>
      <c r="E35" s="18" t="s">
        <v>109</v>
      </c>
      <c r="F35" s="20" t="s">
        <v>137</v>
      </c>
      <c r="G35" s="23">
        <f>H35*1.1018</f>
        <v>54.517063999999991</v>
      </c>
      <c r="H35" s="19">
        <v>49.48</v>
      </c>
      <c r="I35" s="18">
        <v>45417.045138888891</v>
      </c>
      <c r="J35" s="19" t="s">
        <v>111</v>
      </c>
      <c r="K35" s="23">
        <f>IF(G35="","",[1]Description!$D$24-G35)</f>
        <v>10.482936000000009</v>
      </c>
      <c r="L35" s="23">
        <f>IF(H35="","",[1]Description!$D$25-H35)</f>
        <v>4.5200000000000031</v>
      </c>
      <c r="M35" s="18" t="str">
        <f t="shared" si="1"/>
        <v>4 day 1:05</v>
      </c>
      <c r="N35" s="23">
        <f t="shared" si="2"/>
        <v>97.083333333372138</v>
      </c>
      <c r="O35" s="23">
        <f>IF(G35="","",(K35*N35)/[1]Description!$D$24)</f>
        <v>15.657205692313966</v>
      </c>
      <c r="P35" s="23">
        <f>IF(H35="","",(L35*N35)/[1]Description!$D$25)</f>
        <v>8.1262345679044881</v>
      </c>
      <c r="Q35" s="23">
        <f t="shared" si="5"/>
        <v>1017.7183700004077</v>
      </c>
      <c r="R35" s="23">
        <f t="shared" si="6"/>
        <v>438.81666666684237</v>
      </c>
      <c r="S35" s="20"/>
      <c r="U35" s="4">
        <f t="shared" si="3"/>
        <v>5</v>
      </c>
      <c r="V35" s="4">
        <f t="shared" si="4"/>
        <v>35</v>
      </c>
    </row>
    <row r="36" spans="1:22" ht="32" x14ac:dyDescent="0.2">
      <c r="A36" s="18">
        <v>45417.045138888891</v>
      </c>
      <c r="B36" s="19" t="s">
        <v>135</v>
      </c>
      <c r="C36" s="20" t="s">
        <v>140</v>
      </c>
      <c r="D36" s="21" t="s">
        <v>108</v>
      </c>
      <c r="E36" s="18" t="s">
        <v>109</v>
      </c>
      <c r="F36" s="20" t="s">
        <v>137</v>
      </c>
      <c r="G36" s="23">
        <f t="shared" ref="G36:G41" si="9">H36*1.1018</f>
        <v>59.497199999999992</v>
      </c>
      <c r="H36" s="19">
        <v>54</v>
      </c>
      <c r="I36" s="18">
        <v>45425</v>
      </c>
      <c r="J36" s="19" t="s">
        <v>111</v>
      </c>
      <c r="K36" s="23">
        <f>IF(G36="","",[1]Description!$D$24-G36)</f>
        <v>5.5028000000000077</v>
      </c>
      <c r="L36" s="23">
        <f>IF(H36="","",[1]Description!$D$25-H36)</f>
        <v>0</v>
      </c>
      <c r="M36" s="18" t="str">
        <f t="shared" si="1"/>
        <v>7 day 22:55</v>
      </c>
      <c r="N36" s="23">
        <f t="shared" si="2"/>
        <v>190.91666666662786</v>
      </c>
      <c r="O36" s="23">
        <f>IF(G36="","",(K36*N36)/[1]Description!$D$24)</f>
        <v>16.162711282048019</v>
      </c>
      <c r="P36" s="23">
        <f>IF(H36="","",(L36*N36)/[1]Description!$D$25)</f>
        <v>0</v>
      </c>
      <c r="Q36" s="23">
        <f t="shared" si="5"/>
        <v>1050.5762333331213</v>
      </c>
      <c r="R36" s="23">
        <f t="shared" si="6"/>
        <v>0</v>
      </c>
      <c r="S36" s="20"/>
      <c r="U36" s="4">
        <f t="shared" si="3"/>
        <v>5</v>
      </c>
      <c r="V36" s="4">
        <f t="shared" si="4"/>
        <v>36</v>
      </c>
    </row>
    <row r="37" spans="1:22" ht="32" hidden="1" x14ac:dyDescent="0.2">
      <c r="A37" s="18">
        <v>45425</v>
      </c>
      <c r="B37" s="19" t="s">
        <v>135</v>
      </c>
      <c r="C37" s="20" t="s">
        <v>297</v>
      </c>
      <c r="D37" s="21" t="s">
        <v>298</v>
      </c>
      <c r="E37" s="18" t="s">
        <v>299</v>
      </c>
      <c r="F37" s="20" t="s">
        <v>300</v>
      </c>
      <c r="G37" s="23">
        <f t="shared" si="9"/>
        <v>49.580999999999996</v>
      </c>
      <c r="H37" s="19">
        <v>45</v>
      </c>
      <c r="I37" s="18">
        <v>45425.232638888891</v>
      </c>
      <c r="J37" s="19" t="s">
        <v>111</v>
      </c>
      <c r="K37" s="23">
        <f>IF(G37="","",[1]Description!$D$24-G37)</f>
        <v>15.419000000000004</v>
      </c>
      <c r="L37" s="23">
        <f>IF(H37="","",[1]Description!$D$25-H37)</f>
        <v>9</v>
      </c>
      <c r="M37" s="18" t="str">
        <f t="shared" si="1"/>
        <v>0 day 5:35</v>
      </c>
      <c r="N37" s="23">
        <f t="shared" si="2"/>
        <v>5.5833333333721384</v>
      </c>
      <c r="O37" s="23">
        <f>IF(G37="","",(K37*N37)/[1]Description!$D$24)</f>
        <v>1.3244525641117697</v>
      </c>
      <c r="P37" s="23">
        <f>IF(H37="","",(L37*N37)/[1]Description!$D$25)</f>
        <v>0.93055555556202307</v>
      </c>
      <c r="Q37" s="23">
        <f t="shared" si="5"/>
        <v>86.089416667265027</v>
      </c>
      <c r="R37" s="23">
        <f t="shared" si="6"/>
        <v>50.250000000349246</v>
      </c>
      <c r="S37" s="20"/>
      <c r="U37" s="4">
        <f t="shared" si="3"/>
        <v>5</v>
      </c>
      <c r="V37" s="4">
        <f t="shared" si="4"/>
        <v>37</v>
      </c>
    </row>
    <row r="38" spans="1:22" ht="32" hidden="1" x14ac:dyDescent="0.2">
      <c r="A38" s="18">
        <v>45426.333333333336</v>
      </c>
      <c r="B38" s="19" t="s">
        <v>135</v>
      </c>
      <c r="C38" s="20" t="s">
        <v>297</v>
      </c>
      <c r="D38" s="21" t="s">
        <v>298</v>
      </c>
      <c r="E38" s="18" t="s">
        <v>299</v>
      </c>
      <c r="F38" s="20" t="s">
        <v>300</v>
      </c>
      <c r="G38" s="23">
        <f t="shared" si="9"/>
        <v>55.310359999999996</v>
      </c>
      <c r="H38" s="19">
        <v>50.2</v>
      </c>
      <c r="I38" s="18">
        <v>45437.129166666666</v>
      </c>
      <c r="J38" s="19" t="s">
        <v>111</v>
      </c>
      <c r="K38" s="23">
        <f>IF(G38="","",[1]Description!$D$24-G38)</f>
        <v>9.6896400000000042</v>
      </c>
      <c r="L38" s="23">
        <f>IF(H38="","",[1]Description!$D$25-H38)</f>
        <v>3.7999999999999972</v>
      </c>
      <c r="M38" s="18" t="str">
        <f t="shared" si="1"/>
        <v>10 day 19:06</v>
      </c>
      <c r="N38" s="23">
        <f t="shared" si="2"/>
        <v>259.09999999991851</v>
      </c>
      <c r="O38" s="23">
        <f>IF(G38="","",(K38*N38)/[1]Description!$D$24)</f>
        <v>38.624395753834023</v>
      </c>
      <c r="P38" s="23">
        <f>IF(H38="","",(L38*N38)/[1]Description!$D$25)</f>
        <v>18.232962962957213</v>
      </c>
      <c r="Q38" s="23">
        <f t="shared" si="5"/>
        <v>2510.5857239992115</v>
      </c>
      <c r="R38" s="23">
        <f t="shared" si="6"/>
        <v>984.57999999968956</v>
      </c>
      <c r="S38" s="20"/>
      <c r="U38" s="4">
        <f t="shared" si="3"/>
        <v>5</v>
      </c>
      <c r="V38" s="4">
        <f t="shared" si="4"/>
        <v>38</v>
      </c>
    </row>
    <row r="39" spans="1:22" ht="32" hidden="1" x14ac:dyDescent="0.2">
      <c r="A39" s="18">
        <v>45437.436805555553</v>
      </c>
      <c r="B39" s="19" t="s">
        <v>135</v>
      </c>
      <c r="C39" s="20" t="s">
        <v>297</v>
      </c>
      <c r="D39" s="21" t="s">
        <v>298</v>
      </c>
      <c r="E39" s="18" t="s">
        <v>299</v>
      </c>
      <c r="F39" s="20" t="s">
        <v>300</v>
      </c>
      <c r="G39" s="23">
        <f t="shared" si="9"/>
        <v>55.233233999999996</v>
      </c>
      <c r="H39" s="19">
        <v>50.13</v>
      </c>
      <c r="I39" s="18">
        <v>45442.462500000001</v>
      </c>
      <c r="J39" s="19" t="s">
        <v>111</v>
      </c>
      <c r="K39" s="23">
        <f>IF(G39="","",[1]Description!$D$24-G39)</f>
        <v>9.7667660000000041</v>
      </c>
      <c r="L39" s="23">
        <f>IF(H39="","",[1]Description!$D$25-H39)</f>
        <v>3.8699999999999974</v>
      </c>
      <c r="M39" s="18" t="str">
        <f t="shared" si="1"/>
        <v>5 day 0:37</v>
      </c>
      <c r="N39" s="23">
        <f t="shared" si="2"/>
        <v>120.61666666675592</v>
      </c>
      <c r="O39" s="23">
        <f>IF(G39="","",(K39*N39)/[1]Description!$D$24)</f>
        <v>18.123611677449315</v>
      </c>
      <c r="P39" s="23">
        <f>IF(H39="","",(L39*N39)/[1]Description!$D$25)</f>
        <v>8.6441944444508341</v>
      </c>
      <c r="Q39" s="23">
        <f t="shared" si="5"/>
        <v>1178.0347590342055</v>
      </c>
      <c r="R39" s="23">
        <f t="shared" si="6"/>
        <v>466.78650000034509</v>
      </c>
      <c r="S39" s="20"/>
      <c r="U39" s="4">
        <f t="shared" si="3"/>
        <v>5</v>
      </c>
      <c r="V39" s="4">
        <f t="shared" si="4"/>
        <v>39</v>
      </c>
    </row>
    <row r="40" spans="1:22" ht="32" hidden="1" x14ac:dyDescent="0.2">
      <c r="A40" s="18">
        <v>45442.462500000001</v>
      </c>
      <c r="B40" s="19" t="s">
        <v>106</v>
      </c>
      <c r="C40" s="20" t="s">
        <v>301</v>
      </c>
      <c r="D40" s="21" t="s">
        <v>302</v>
      </c>
      <c r="E40" s="18" t="s">
        <v>303</v>
      </c>
      <c r="F40" s="22" t="s">
        <v>304</v>
      </c>
      <c r="G40" s="23">
        <f t="shared" si="9"/>
        <v>47.201112000000002</v>
      </c>
      <c r="H40" s="19">
        <v>42.84</v>
      </c>
      <c r="I40" s="18">
        <v>45442.9375</v>
      </c>
      <c r="J40" s="19" t="s">
        <v>111</v>
      </c>
      <c r="K40" s="23">
        <f>IF(G40="","",[1]Description!$D$24-G40)</f>
        <v>17.798887999999998</v>
      </c>
      <c r="L40" s="23">
        <f>IF(H40="","",[1]Description!$D$25-H40)</f>
        <v>11.159999999999997</v>
      </c>
      <c r="M40" s="18" t="str">
        <f t="shared" si="1"/>
        <v>0 day 11:24</v>
      </c>
      <c r="N40" s="23">
        <f t="shared" si="2"/>
        <v>11.399999999965075</v>
      </c>
      <c r="O40" s="23">
        <f>IF(G40="","",(K40*N40)/[1]Description!$D$24)</f>
        <v>3.1216511261442825</v>
      </c>
      <c r="P40" s="23">
        <f>IF(H40="","",(L40*N40)/[1]Description!$D$25)</f>
        <v>2.3559999999927816</v>
      </c>
      <c r="Q40" s="23">
        <f t="shared" si="5"/>
        <v>202.90732319937837</v>
      </c>
      <c r="R40" s="23">
        <f t="shared" si="6"/>
        <v>127.2239999996102</v>
      </c>
      <c r="S40" s="20"/>
      <c r="U40" s="4">
        <f t="shared" si="3"/>
        <v>5</v>
      </c>
      <c r="V40" s="4">
        <f t="shared" si="4"/>
        <v>40</v>
      </c>
    </row>
    <row r="41" spans="1:22" ht="32" hidden="1" x14ac:dyDescent="0.2">
      <c r="A41" s="18">
        <v>45442.9375</v>
      </c>
      <c r="B41" s="19" t="s">
        <v>135</v>
      </c>
      <c r="C41" s="20" t="s">
        <v>297</v>
      </c>
      <c r="D41" s="21" t="s">
        <v>298</v>
      </c>
      <c r="E41" s="18" t="s">
        <v>299</v>
      </c>
      <c r="F41" s="20" t="s">
        <v>300</v>
      </c>
      <c r="G41" s="23">
        <f t="shared" si="9"/>
        <v>54.461973999999991</v>
      </c>
      <c r="H41" s="19">
        <v>49.43</v>
      </c>
      <c r="I41" s="18">
        <v>45444</v>
      </c>
      <c r="J41" s="19" t="s">
        <v>111</v>
      </c>
      <c r="K41" s="23">
        <f>IF(G41="","",[1]Description!$D$24-G41)</f>
        <v>10.538026000000009</v>
      </c>
      <c r="L41" s="23">
        <f>IF(H41="","",[1]Description!$D$25-H41)</f>
        <v>4.57</v>
      </c>
      <c r="M41" s="18" t="str">
        <f t="shared" si="1"/>
        <v>1 day 1:30</v>
      </c>
      <c r="N41" s="23">
        <f t="shared" si="2"/>
        <v>25.5</v>
      </c>
      <c r="O41" s="23">
        <f>IF(G41="","",(K41*N41)/[1]Description!$D$24)</f>
        <v>4.1341486615384655</v>
      </c>
      <c r="P41" s="23">
        <f>IF(H41="","",(L41*N41)/[1]Description!$D$25)</f>
        <v>2.1580555555555558</v>
      </c>
      <c r="Q41" s="23">
        <f t="shared" si="5"/>
        <v>268.71966300000025</v>
      </c>
      <c r="R41" s="23">
        <f t="shared" si="6"/>
        <v>116.53500000000001</v>
      </c>
      <c r="S41" s="20"/>
      <c r="U41" s="4">
        <f t="shared" si="3"/>
        <v>5</v>
      </c>
      <c r="V41" s="4">
        <f t="shared" si="4"/>
        <v>41</v>
      </c>
    </row>
    <row r="42" spans="1:22" ht="32" hidden="1" x14ac:dyDescent="0.2">
      <c r="A42" s="18">
        <v>45444</v>
      </c>
      <c r="B42" s="19" t="s">
        <v>135</v>
      </c>
      <c r="C42" s="20" t="s">
        <v>297</v>
      </c>
      <c r="D42" s="21" t="s">
        <v>298</v>
      </c>
      <c r="E42" s="18" t="s">
        <v>299</v>
      </c>
      <c r="F42" s="20" t="s">
        <v>300</v>
      </c>
      <c r="G42" s="23">
        <f>H42*1.1021</f>
        <v>54.443740000000005</v>
      </c>
      <c r="H42" s="19">
        <v>49.4</v>
      </c>
      <c r="I42" s="18">
        <v>45448.039583333331</v>
      </c>
      <c r="J42" s="19" t="s">
        <v>111</v>
      </c>
      <c r="K42" s="23">
        <f>IF(G42="","",[1]Description!$D$24-G42)</f>
        <v>10.556259999999995</v>
      </c>
      <c r="L42" s="23">
        <f>IF(H42="","",[1]Description!$D$25-H42)</f>
        <v>4.6000000000000014</v>
      </c>
      <c r="M42" s="18" t="str">
        <f t="shared" si="1"/>
        <v>4 day 0:57</v>
      </c>
      <c r="N42" s="23">
        <f t="shared" si="2"/>
        <v>96.949999999953434</v>
      </c>
      <c r="O42" s="23">
        <f>IF(G42="","",(K42*N42)/[1]Description!$D$24)</f>
        <v>15.74506779999243</v>
      </c>
      <c r="P42" s="23">
        <f>IF(H42="","",(L42*N42)/[1]Description!$D$25)</f>
        <v>8.2587037036997391</v>
      </c>
      <c r="Q42" s="23">
        <f t="shared" si="5"/>
        <v>1023.4294069995079</v>
      </c>
      <c r="R42" s="23">
        <f t="shared" si="6"/>
        <v>445.96999999978595</v>
      </c>
      <c r="S42" s="20"/>
      <c r="U42" s="4">
        <f t="shared" si="3"/>
        <v>6</v>
      </c>
      <c r="V42" s="4">
        <f t="shared" si="4"/>
        <v>42</v>
      </c>
    </row>
    <row r="43" spans="1:22" ht="32" hidden="1" x14ac:dyDescent="0.2">
      <c r="A43" s="18">
        <v>45448.333333333336</v>
      </c>
      <c r="B43" s="19" t="s">
        <v>135</v>
      </c>
      <c r="C43" s="20" t="s">
        <v>297</v>
      </c>
      <c r="D43" s="21" t="s">
        <v>298</v>
      </c>
      <c r="E43" s="18" t="s">
        <v>299</v>
      </c>
      <c r="F43" s="20" t="s">
        <v>300</v>
      </c>
      <c r="G43" s="23">
        <f t="shared" ref="G43:G48" si="10">H43*1.1021</f>
        <v>54.058005000000001</v>
      </c>
      <c r="H43" s="19">
        <v>49.05</v>
      </c>
      <c r="I43" s="18">
        <v>45449.013194444444</v>
      </c>
      <c r="J43" s="19" t="s">
        <v>111</v>
      </c>
      <c r="K43" s="23">
        <f>IF(G43="","",[1]Description!$D$24-G43)</f>
        <v>10.941994999999999</v>
      </c>
      <c r="L43" s="23">
        <f>IF(H43="","",[1]Description!$D$25-H43)</f>
        <v>4.9500000000000028</v>
      </c>
      <c r="M43" s="18" t="str">
        <f t="shared" si="1"/>
        <v>0 day 16:19</v>
      </c>
      <c r="N43" s="23">
        <f t="shared" si="2"/>
        <v>16.316666666592937</v>
      </c>
      <c r="O43" s="23">
        <f>IF(G43="","",(K43*N43)/[1]Description!$D$24)</f>
        <v>2.7467213089619471</v>
      </c>
      <c r="P43" s="23">
        <f>IF(H43="","",(L43*N43)/[1]Description!$D$25)</f>
        <v>1.4956944444376867</v>
      </c>
      <c r="Q43" s="23">
        <f t="shared" si="5"/>
        <v>178.53688508252657</v>
      </c>
      <c r="R43" s="23">
        <f t="shared" si="6"/>
        <v>80.767499999635078</v>
      </c>
      <c r="S43" s="20"/>
      <c r="U43" s="4">
        <f t="shared" si="3"/>
        <v>6</v>
      </c>
      <c r="V43" s="4">
        <f t="shared" si="4"/>
        <v>43</v>
      </c>
    </row>
    <row r="44" spans="1:22" ht="32" hidden="1" x14ac:dyDescent="0.2">
      <c r="A44" s="18">
        <v>45449.34097222222</v>
      </c>
      <c r="B44" s="19" t="s">
        <v>135</v>
      </c>
      <c r="C44" s="20" t="s">
        <v>297</v>
      </c>
      <c r="D44" s="21" t="s">
        <v>298</v>
      </c>
      <c r="E44" s="18" t="s">
        <v>299</v>
      </c>
      <c r="F44" s="20" t="s">
        <v>300</v>
      </c>
      <c r="G44" s="23">
        <f t="shared" si="10"/>
        <v>54.719265</v>
      </c>
      <c r="H44" s="19">
        <v>49.65</v>
      </c>
      <c r="I44" s="18">
        <v>45459.984027777777</v>
      </c>
      <c r="J44" s="19" t="s">
        <v>111</v>
      </c>
      <c r="K44" s="23">
        <f>IF(G44="","",[1]Description!$D$24-G44)</f>
        <v>10.280735</v>
      </c>
      <c r="L44" s="23">
        <f>IF(H44="","",[1]Description!$D$25-H44)</f>
        <v>4.3500000000000014</v>
      </c>
      <c r="M44" s="18" t="str">
        <f t="shared" si="1"/>
        <v>10 day 15:26</v>
      </c>
      <c r="N44" s="23">
        <f t="shared" si="2"/>
        <v>255.43333333334886</v>
      </c>
      <c r="O44" s="23">
        <f>IF(G44="","",(K44*N44)/[1]Description!$D$24)</f>
        <v>40.400652464105022</v>
      </c>
      <c r="P44" s="23">
        <f>IF(H44="","",(L44*N44)/[1]Description!$D$25)</f>
        <v>20.576574074075332</v>
      </c>
      <c r="Q44" s="23">
        <f t="shared" si="5"/>
        <v>2626.0424101668264</v>
      </c>
      <c r="R44" s="23">
        <f t="shared" si="6"/>
        <v>1111.135000000068</v>
      </c>
      <c r="S44" s="20"/>
      <c r="U44" s="4">
        <f t="shared" si="3"/>
        <v>6</v>
      </c>
      <c r="V44" s="4">
        <f t="shared" si="4"/>
        <v>44</v>
      </c>
    </row>
    <row r="45" spans="1:22" ht="58.75" hidden="1" customHeight="1" x14ac:dyDescent="0.2">
      <c r="A45" s="18">
        <v>45460.681944444441</v>
      </c>
      <c r="B45" s="19" t="s">
        <v>135</v>
      </c>
      <c r="C45" s="20" t="s">
        <v>297</v>
      </c>
      <c r="D45" s="21" t="s">
        <v>298</v>
      </c>
      <c r="E45" s="18" t="s">
        <v>299</v>
      </c>
      <c r="F45" s="20" t="s">
        <v>300</v>
      </c>
      <c r="G45" s="23">
        <f t="shared" si="10"/>
        <v>55.105000000000004</v>
      </c>
      <c r="H45" s="19">
        <v>50</v>
      </c>
      <c r="I45" s="18">
        <v>45461.15</v>
      </c>
      <c r="J45" s="19" t="s">
        <v>111</v>
      </c>
      <c r="K45" s="23">
        <f>IF(G45="","",[1]Description!$D$24-G45)</f>
        <v>9.894999999999996</v>
      </c>
      <c r="L45" s="23">
        <f>IF(H45="","",[1]Description!$D$25-H45)</f>
        <v>4</v>
      </c>
      <c r="M45" s="18" t="str">
        <f t="shared" si="1"/>
        <v>0 day 11:14</v>
      </c>
      <c r="N45" s="23">
        <f t="shared" si="2"/>
        <v>11.233333333453629</v>
      </c>
      <c r="O45" s="23">
        <f>IF(G45="","",(K45*N45)/[1]Description!$D$24)</f>
        <v>1.7100589743772863</v>
      </c>
      <c r="P45" s="23">
        <f>IF(H45="","",(L45*N45)/[1]Description!$D$25)</f>
        <v>0.83209876544100958</v>
      </c>
      <c r="Q45" s="23">
        <f t="shared" si="5"/>
        <v>111.15383333452361</v>
      </c>
      <c r="R45" s="23">
        <f t="shared" si="6"/>
        <v>44.933333333814517</v>
      </c>
      <c r="S45" s="20"/>
      <c r="U45" s="4">
        <f t="shared" si="3"/>
        <v>6</v>
      </c>
      <c r="V45" s="4">
        <f t="shared" si="4"/>
        <v>45</v>
      </c>
    </row>
    <row r="46" spans="1:22" ht="32" hidden="1" x14ac:dyDescent="0.2">
      <c r="A46" s="18">
        <v>45461.375</v>
      </c>
      <c r="B46" s="19" t="s">
        <v>135</v>
      </c>
      <c r="C46" s="20" t="s">
        <v>297</v>
      </c>
      <c r="D46" s="21" t="s">
        <v>298</v>
      </c>
      <c r="E46" s="18" t="s">
        <v>299</v>
      </c>
      <c r="F46" s="20" t="s">
        <v>300</v>
      </c>
      <c r="G46" s="23">
        <f t="shared" si="10"/>
        <v>55.876470000000005</v>
      </c>
      <c r="H46" s="19">
        <v>50.7</v>
      </c>
      <c r="I46" s="18">
        <v>45462.125</v>
      </c>
      <c r="J46" s="19" t="s">
        <v>111</v>
      </c>
      <c r="K46" s="23">
        <f>IF(G46="","",[1]Description!$D$24-G46)</f>
        <v>9.1235299999999953</v>
      </c>
      <c r="L46" s="23">
        <f>IF(H46="","",[1]Description!$D$25-H46)</f>
        <v>3.2999999999999972</v>
      </c>
      <c r="M46" s="18" t="str">
        <f t="shared" si="1"/>
        <v>0 day 18:00</v>
      </c>
      <c r="N46" s="23">
        <f t="shared" si="2"/>
        <v>18</v>
      </c>
      <c r="O46" s="23">
        <f>IF(G46="","",(K46*N46)/[1]Description!$D$24)</f>
        <v>2.5265159999999987</v>
      </c>
      <c r="P46" s="23">
        <f>IF(H46="","",(L46*N46)/[1]Description!$D$25)</f>
        <v>1.099999999999999</v>
      </c>
      <c r="Q46" s="23">
        <f t="shared" si="5"/>
        <v>164.2235399999999</v>
      </c>
      <c r="R46" s="23">
        <f t="shared" si="6"/>
        <v>59.399999999999949</v>
      </c>
      <c r="S46" s="20"/>
      <c r="U46" s="4">
        <f t="shared" si="3"/>
        <v>6</v>
      </c>
      <c r="V46" s="4">
        <f t="shared" si="4"/>
        <v>46</v>
      </c>
    </row>
    <row r="47" spans="1:22" ht="39.5" hidden="1" customHeight="1" x14ac:dyDescent="0.2">
      <c r="A47" s="18">
        <v>45462.270833333336</v>
      </c>
      <c r="B47" s="19" t="s">
        <v>135</v>
      </c>
      <c r="C47" s="20" t="s">
        <v>297</v>
      </c>
      <c r="D47" s="21" t="s">
        <v>298</v>
      </c>
      <c r="E47" s="18" t="s">
        <v>299</v>
      </c>
      <c r="F47" s="20" t="s">
        <v>300</v>
      </c>
      <c r="G47" s="23">
        <f t="shared" si="10"/>
        <v>55.832386</v>
      </c>
      <c r="H47" s="19">
        <v>50.66</v>
      </c>
      <c r="I47" s="18">
        <v>45472.219444444447</v>
      </c>
      <c r="J47" s="19" t="s">
        <v>111</v>
      </c>
      <c r="K47" s="23">
        <f>IF(G47="","",[1]Description!$D$24-G47)</f>
        <v>9.1676140000000004</v>
      </c>
      <c r="L47" s="23">
        <f>IF(H47="","",[1]Description!$D$25-H47)</f>
        <v>3.3400000000000034</v>
      </c>
      <c r="M47" s="18" t="str">
        <f t="shared" si="1"/>
        <v>9 day 22:46</v>
      </c>
      <c r="N47" s="23">
        <f t="shared" si="2"/>
        <v>238.76666666666279</v>
      </c>
      <c r="O47" s="23">
        <f>IF(G47="","",(K47*N47)/[1]Description!$D$24)</f>
        <v>33.675702093332788</v>
      </c>
      <c r="P47" s="23">
        <f>IF(H47="","",(L47*N47)/[1]Description!$D$25)</f>
        <v>14.768160493826937</v>
      </c>
      <c r="Q47" s="23">
        <f t="shared" si="5"/>
        <v>2188.9206360666312</v>
      </c>
      <c r="R47" s="23">
        <f t="shared" si="6"/>
        <v>797.48066666665454</v>
      </c>
      <c r="S47" s="20"/>
      <c r="U47" s="4">
        <f t="shared" si="3"/>
        <v>6</v>
      </c>
      <c r="V47" s="4">
        <f t="shared" si="4"/>
        <v>47</v>
      </c>
    </row>
    <row r="48" spans="1:22" ht="32" hidden="1" x14ac:dyDescent="0.2">
      <c r="A48" s="18">
        <v>45472.415972222225</v>
      </c>
      <c r="B48" s="19" t="s">
        <v>135</v>
      </c>
      <c r="C48" s="20" t="s">
        <v>297</v>
      </c>
      <c r="D48" s="21" t="s">
        <v>298</v>
      </c>
      <c r="E48" s="18" t="s">
        <v>299</v>
      </c>
      <c r="F48" s="20" t="s">
        <v>300</v>
      </c>
      <c r="G48" s="23">
        <f t="shared" si="10"/>
        <v>55.810344000000008</v>
      </c>
      <c r="H48" s="23">
        <v>50.64</v>
      </c>
      <c r="I48" s="18">
        <v>45474</v>
      </c>
      <c r="J48" s="19" t="s">
        <v>111</v>
      </c>
      <c r="K48" s="23">
        <f>IF(G48="","",[1]Description!$D$24-G48)</f>
        <v>9.1896559999999923</v>
      </c>
      <c r="L48" s="23">
        <f>IF(H48="","",[1]Description!$D$25-H48)</f>
        <v>3.3599999999999994</v>
      </c>
      <c r="M48" s="18" t="str">
        <f t="shared" si="1"/>
        <v>1 day 14:01</v>
      </c>
      <c r="N48" s="23">
        <f t="shared" si="2"/>
        <v>38.016666666604578</v>
      </c>
      <c r="O48" s="23">
        <f>IF(G48="","",(K48*N48)/[1]Description!$D$24)</f>
        <v>5.3747705989655765</v>
      </c>
      <c r="P48" s="23">
        <f>IF(H48="","",(L48*N48)/[1]Description!$D$25)</f>
        <v>2.3654814814776177</v>
      </c>
      <c r="Q48" s="23">
        <f t="shared" si="5"/>
        <v>349.36008893276249</v>
      </c>
      <c r="R48" s="23">
        <f t="shared" si="6"/>
        <v>127.73599999979136</v>
      </c>
      <c r="S48" s="20"/>
      <c r="U48" s="4">
        <f t="shared" si="3"/>
        <v>6</v>
      </c>
      <c r="V48" s="4">
        <f t="shared" si="4"/>
        <v>48</v>
      </c>
    </row>
    <row r="49" spans="1:22" ht="32" hidden="1" x14ac:dyDescent="0.2">
      <c r="A49" s="18">
        <v>45474.345833333333</v>
      </c>
      <c r="B49" s="19" t="s">
        <v>135</v>
      </c>
      <c r="C49" s="20" t="s">
        <v>297</v>
      </c>
      <c r="D49" s="21" t="s">
        <v>298</v>
      </c>
      <c r="E49" s="18" t="s">
        <v>299</v>
      </c>
      <c r="F49" s="20" t="s">
        <v>300</v>
      </c>
      <c r="G49" s="23">
        <f>H49*1.1072</f>
        <v>53.189887999999996</v>
      </c>
      <c r="H49" s="23">
        <v>48.04</v>
      </c>
      <c r="I49" s="18">
        <v>45474.961111111108</v>
      </c>
      <c r="J49" s="19" t="s">
        <v>111</v>
      </c>
      <c r="K49" s="23">
        <f>IF(G49="","",[1]Description!$D$24-G49)</f>
        <v>11.810112000000004</v>
      </c>
      <c r="L49" s="23">
        <f>IF(H49="","",[1]Description!$D$25-H49)</f>
        <v>5.9600000000000009</v>
      </c>
      <c r="M49" s="18" t="str">
        <f t="shared" si="1"/>
        <v>0 day 14:46</v>
      </c>
      <c r="N49" s="23">
        <f t="shared" si="2"/>
        <v>14.766666666604578</v>
      </c>
      <c r="O49" s="23">
        <f>IF(G49="","",(K49*N49)/[1]Description!$D$24)</f>
        <v>2.6830151876810273</v>
      </c>
      <c r="P49" s="23">
        <f>IF(H49="","",(L49*N49)/[1]Description!$D$25)</f>
        <v>1.6298024691289499</v>
      </c>
      <c r="Q49" s="23">
        <f t="shared" si="5"/>
        <v>174.39598719926678</v>
      </c>
      <c r="R49" s="23">
        <f t="shared" si="6"/>
        <v>88.009333332963294</v>
      </c>
      <c r="S49" s="20"/>
      <c r="U49" s="4">
        <f t="shared" si="3"/>
        <v>7</v>
      </c>
      <c r="V49" s="4">
        <f t="shared" si="4"/>
        <v>49</v>
      </c>
    </row>
    <row r="50" spans="1:22" ht="32" hidden="1" x14ac:dyDescent="0.2">
      <c r="A50" s="18">
        <v>45476.708333333336</v>
      </c>
      <c r="B50" s="19" t="s">
        <v>135</v>
      </c>
      <c r="C50" s="20" t="s">
        <v>297</v>
      </c>
      <c r="D50" s="21" t="s">
        <v>298</v>
      </c>
      <c r="E50" s="18" t="s">
        <v>299</v>
      </c>
      <c r="F50" s="20" t="s">
        <v>300</v>
      </c>
      <c r="G50" s="23">
        <f t="shared" ref="G50:G68" si="11">H50*1.1072</f>
        <v>54.020288000000001</v>
      </c>
      <c r="H50" s="19">
        <v>48.79</v>
      </c>
      <c r="I50" s="18">
        <v>45476.970138888886</v>
      </c>
      <c r="J50" s="19" t="s">
        <v>111</v>
      </c>
      <c r="K50" s="23">
        <f>IF(G50="","",[1]Description!$D$24-G50)</f>
        <v>10.979711999999999</v>
      </c>
      <c r="L50" s="23">
        <f>IF(H50="","",[1]Description!$D$25-H50)</f>
        <v>5.2100000000000009</v>
      </c>
      <c r="M50" s="18" t="str">
        <f t="shared" si="1"/>
        <v>0 day 6:17</v>
      </c>
      <c r="N50" s="23">
        <f t="shared" si="2"/>
        <v>6.283333333209157</v>
      </c>
      <c r="O50" s="23">
        <f>IF(G50="","",(K50*N50)/[1]Description!$D$24)</f>
        <v>1.0613721599790242</v>
      </c>
      <c r="P50" s="23">
        <f>IF(H50="","",(L50*N50)/[1]Description!$D$25)</f>
        <v>0.60622530862999469</v>
      </c>
      <c r="Q50" s="23">
        <f t="shared" si="5"/>
        <v>68.98919039863658</v>
      </c>
      <c r="R50" s="23">
        <f t="shared" si="6"/>
        <v>32.736166666019713</v>
      </c>
      <c r="S50" s="20"/>
      <c r="U50" s="4">
        <f t="shared" si="3"/>
        <v>7</v>
      </c>
      <c r="V50" s="4">
        <f t="shared" si="4"/>
        <v>50</v>
      </c>
    </row>
    <row r="51" spans="1:22" ht="32" hidden="1" x14ac:dyDescent="0.2">
      <c r="A51" s="18">
        <v>45477.46875</v>
      </c>
      <c r="B51" s="19" t="s">
        <v>135</v>
      </c>
      <c r="C51" s="20" t="s">
        <v>297</v>
      </c>
      <c r="D51" s="21" t="s">
        <v>298</v>
      </c>
      <c r="E51" s="18" t="s">
        <v>299</v>
      </c>
      <c r="F51" s="20" t="s">
        <v>300</v>
      </c>
      <c r="G51" s="23">
        <f t="shared" si="11"/>
        <v>54.396736000000004</v>
      </c>
      <c r="H51" s="19">
        <v>49.13</v>
      </c>
      <c r="I51" s="18">
        <v>45477.940972222219</v>
      </c>
      <c r="J51" s="19" t="s">
        <v>111</v>
      </c>
      <c r="K51" s="23">
        <f>IF(G51="","",[1]Description!$D$24-G51)</f>
        <v>10.603263999999996</v>
      </c>
      <c r="L51" s="23">
        <f>IF(H51="","",[1]Description!$D$25-H51)</f>
        <v>4.8699999999999974</v>
      </c>
      <c r="M51" s="18" t="str">
        <f t="shared" si="1"/>
        <v>0 day 11:20</v>
      </c>
      <c r="N51" s="23">
        <f t="shared" si="2"/>
        <v>11.333333333255723</v>
      </c>
      <c r="O51" s="23">
        <f>IF(G51="","",(K51*N51)/[1]Description!$D$24)</f>
        <v>1.8487742358847747</v>
      </c>
      <c r="P51" s="23">
        <f>IF(H51="","",(L51*N51)/[1]Description!$D$25)</f>
        <v>1.0220987654250988</v>
      </c>
      <c r="Q51" s="23">
        <f t="shared" si="5"/>
        <v>120.17032533251036</v>
      </c>
      <c r="R51" s="23">
        <f t="shared" si="6"/>
        <v>55.193333332955341</v>
      </c>
      <c r="S51" s="20"/>
      <c r="U51" s="4">
        <f t="shared" si="3"/>
        <v>7</v>
      </c>
      <c r="V51" s="4">
        <f t="shared" si="4"/>
        <v>51</v>
      </c>
    </row>
    <row r="52" spans="1:22" ht="32" hidden="1" x14ac:dyDescent="0.2">
      <c r="A52" s="18">
        <v>45478.369444444441</v>
      </c>
      <c r="B52" s="19" t="s">
        <v>135</v>
      </c>
      <c r="C52" s="20" t="s">
        <v>297</v>
      </c>
      <c r="D52" s="21" t="s">
        <v>298</v>
      </c>
      <c r="E52" s="18" t="s">
        <v>299</v>
      </c>
      <c r="F52" s="20" t="s">
        <v>300</v>
      </c>
      <c r="G52" s="23">
        <f t="shared" si="11"/>
        <v>54.950336</v>
      </c>
      <c r="H52" s="19">
        <v>49.63</v>
      </c>
      <c r="I52" s="18">
        <v>45478.94027777778</v>
      </c>
      <c r="J52" s="19" t="s">
        <v>111</v>
      </c>
      <c r="K52" s="23">
        <f>IF(G52="","",[1]Description!$D$24-G52)</f>
        <v>10.049664</v>
      </c>
      <c r="L52" s="23">
        <f>IF(H52="","",[1]Description!$D$25-H52)</f>
        <v>4.3699999999999974</v>
      </c>
      <c r="M52" s="18" t="str">
        <f t="shared" si="1"/>
        <v>0 day 13:42</v>
      </c>
      <c r="N52" s="23">
        <f t="shared" si="2"/>
        <v>13.700000000128057</v>
      </c>
      <c r="O52" s="23">
        <f>IF(G52="","",(K52*N52)/[1]Description!$D$24)</f>
        <v>2.1181599507890296</v>
      </c>
      <c r="P52" s="23">
        <f>IF(H52="","",(L52*N52)/[1]Description!$D$25)</f>
        <v>1.1086851851955477</v>
      </c>
      <c r="Q52" s="23">
        <f t="shared" si="5"/>
        <v>137.68039680128692</v>
      </c>
      <c r="R52" s="23">
        <f t="shared" si="6"/>
        <v>59.869000000559573</v>
      </c>
      <c r="S52" s="20"/>
      <c r="U52" s="4">
        <f t="shared" si="3"/>
        <v>7</v>
      </c>
      <c r="V52" s="4">
        <f t="shared" si="4"/>
        <v>52</v>
      </c>
    </row>
    <row r="53" spans="1:22" ht="40.75" hidden="1" customHeight="1" x14ac:dyDescent="0.2">
      <c r="A53" s="18">
        <v>45479.722222222219</v>
      </c>
      <c r="B53" s="19" t="s">
        <v>135</v>
      </c>
      <c r="C53" s="20" t="s">
        <v>297</v>
      </c>
      <c r="D53" s="21" t="s">
        <v>298</v>
      </c>
      <c r="E53" s="18" t="s">
        <v>299</v>
      </c>
      <c r="F53" s="20" t="s">
        <v>300</v>
      </c>
      <c r="G53" s="23">
        <f t="shared" si="11"/>
        <v>52.724863999999997</v>
      </c>
      <c r="H53" s="19">
        <v>47.62</v>
      </c>
      <c r="I53" s="18">
        <v>45479.895833333336</v>
      </c>
      <c r="J53" s="19" t="s">
        <v>111</v>
      </c>
      <c r="K53" s="23">
        <f>IF(G53="","",[1]Description!$D$24-G53)</f>
        <v>12.275136000000003</v>
      </c>
      <c r="L53" s="23">
        <f>IF(H53="","",[1]Description!$D$25-H53)</f>
        <v>6.3800000000000026</v>
      </c>
      <c r="M53" s="18" t="str">
        <f t="shared" si="1"/>
        <v>0 day 4:10</v>
      </c>
      <c r="N53" s="23">
        <f t="shared" si="2"/>
        <v>4.1666666668024845</v>
      </c>
      <c r="O53" s="23">
        <f>IF(G53="","",(K53*N53)/[1]Description!$D$24)</f>
        <v>0.78686769233334153</v>
      </c>
      <c r="P53" s="23">
        <f>IF(H53="","",(L53*N53)/[1]Description!$D$25)</f>
        <v>0.49228395063333075</v>
      </c>
      <c r="Q53" s="23">
        <f t="shared" si="5"/>
        <v>51.146400001667196</v>
      </c>
      <c r="R53" s="23">
        <f t="shared" si="6"/>
        <v>26.58333333419986</v>
      </c>
      <c r="S53" s="20"/>
      <c r="U53" s="4">
        <f t="shared" si="3"/>
        <v>7</v>
      </c>
      <c r="V53" s="4">
        <f t="shared" si="4"/>
        <v>53</v>
      </c>
    </row>
    <row r="54" spans="1:22" ht="32" hidden="1" x14ac:dyDescent="0.2">
      <c r="A54" s="18">
        <v>45481.470833333333</v>
      </c>
      <c r="B54" s="19" t="s">
        <v>135</v>
      </c>
      <c r="C54" s="20" t="s">
        <v>297</v>
      </c>
      <c r="D54" s="21" t="s">
        <v>298</v>
      </c>
      <c r="E54" s="18" t="s">
        <v>299</v>
      </c>
      <c r="F54" s="20" t="s">
        <v>300</v>
      </c>
      <c r="G54" s="23">
        <f t="shared" si="11"/>
        <v>55.271424000000003</v>
      </c>
      <c r="H54" s="23">
        <v>49.92</v>
      </c>
      <c r="I54" s="18">
        <v>45484.086805555555</v>
      </c>
      <c r="J54" s="19" t="s">
        <v>111</v>
      </c>
      <c r="K54" s="23">
        <f>IF(G54="","",[1]Description!$D$24-G54)</f>
        <v>9.7285759999999968</v>
      </c>
      <c r="L54" s="23">
        <f>IF(H54="","",[1]Description!$D$25-H54)</f>
        <v>4.0799999999999983</v>
      </c>
      <c r="M54" s="18" t="str">
        <f t="shared" si="1"/>
        <v>2 day 14:47</v>
      </c>
      <c r="N54" s="23">
        <f t="shared" si="2"/>
        <v>62.783333333325572</v>
      </c>
      <c r="O54" s="23">
        <f>IF(G54="","",(K54*N54)/[1]Description!$D$24)</f>
        <v>9.3968066133321688</v>
      </c>
      <c r="P54" s="23">
        <f>IF(H54="","",(L54*N54)/[1]Description!$D$25)</f>
        <v>4.7436296296290417</v>
      </c>
      <c r="Q54" s="23">
        <f t="shared" si="5"/>
        <v>610.79242986659096</v>
      </c>
      <c r="R54" s="23">
        <f t="shared" si="6"/>
        <v>256.15599999996823</v>
      </c>
      <c r="S54" s="20"/>
      <c r="U54" s="4">
        <f t="shared" si="3"/>
        <v>7</v>
      </c>
      <c r="V54" s="4">
        <f t="shared" si="4"/>
        <v>54</v>
      </c>
    </row>
    <row r="55" spans="1:22" ht="32" hidden="1" x14ac:dyDescent="0.2">
      <c r="A55" s="18">
        <v>45484.5625</v>
      </c>
      <c r="B55" s="19" t="s">
        <v>135</v>
      </c>
      <c r="C55" s="20" t="s">
        <v>297</v>
      </c>
      <c r="D55" s="21" t="s">
        <v>298</v>
      </c>
      <c r="E55" s="18" t="s">
        <v>299</v>
      </c>
      <c r="F55" s="20" t="s">
        <v>300</v>
      </c>
      <c r="G55" s="23">
        <f t="shared" si="11"/>
        <v>54.828544000000001</v>
      </c>
      <c r="H55" s="19">
        <v>49.52</v>
      </c>
      <c r="I55" s="18">
        <v>45484.979166666664</v>
      </c>
      <c r="J55" s="19" t="s">
        <v>111</v>
      </c>
      <c r="K55" s="23">
        <f>IF(G55="","",[1]Description!$D$24-G55)</f>
        <v>10.171455999999999</v>
      </c>
      <c r="L55" s="23">
        <f>IF(H55="","",[1]Description!$D$25-H55)</f>
        <v>4.4799999999999969</v>
      </c>
      <c r="M55" s="18" t="str">
        <f t="shared" si="1"/>
        <v>0 day 10:00</v>
      </c>
      <c r="N55" s="23">
        <f t="shared" si="2"/>
        <v>9.9999999999417923</v>
      </c>
      <c r="O55" s="23">
        <f>IF(G55="","",(K55*N55)/[1]Description!$D$24)</f>
        <v>1.564839384606276</v>
      </c>
      <c r="P55" s="23">
        <f>IF(H55="","",(L55*N55)/[1]Description!$D$25)</f>
        <v>0.82962962962480002</v>
      </c>
      <c r="Q55" s="23">
        <f t="shared" si="5"/>
        <v>101.71455999940794</v>
      </c>
      <c r="R55" s="23">
        <f t="shared" si="6"/>
        <v>44.7999999997392</v>
      </c>
      <c r="S55" s="20"/>
      <c r="U55" s="4">
        <f t="shared" si="3"/>
        <v>7</v>
      </c>
      <c r="V55" s="4">
        <f t="shared" si="4"/>
        <v>55</v>
      </c>
    </row>
    <row r="56" spans="1:22" ht="32" hidden="1" x14ac:dyDescent="0.2">
      <c r="A56" s="18">
        <v>45485.250694444447</v>
      </c>
      <c r="B56" s="19" t="s">
        <v>135</v>
      </c>
      <c r="C56" s="20" t="s">
        <v>297</v>
      </c>
      <c r="D56" s="21" t="s">
        <v>298</v>
      </c>
      <c r="E56" s="18" t="s">
        <v>299</v>
      </c>
      <c r="F56" s="20" t="s">
        <v>300</v>
      </c>
      <c r="G56" s="23">
        <f t="shared" si="11"/>
        <v>54.695679999999996</v>
      </c>
      <c r="H56" s="19">
        <v>49.4</v>
      </c>
      <c r="I56" s="18">
        <v>45486.979861111111</v>
      </c>
      <c r="J56" s="19" t="s">
        <v>111</v>
      </c>
      <c r="K56" s="23">
        <f>IF(G56="","",[1]Description!$D$24-G56)</f>
        <v>10.304320000000004</v>
      </c>
      <c r="L56" s="23">
        <f>IF(H56="","",[1]Description!$D$25-H56)</f>
        <v>4.6000000000000014</v>
      </c>
      <c r="M56" s="18" t="str">
        <f t="shared" si="1"/>
        <v>1 day 17:30</v>
      </c>
      <c r="N56" s="23">
        <f t="shared" si="2"/>
        <v>41.499999999941792</v>
      </c>
      <c r="O56" s="23">
        <f>IF(G56="","",(K56*N56)/[1]Description!$D$24)</f>
        <v>6.5789119999907753</v>
      </c>
      <c r="P56" s="23">
        <f>IF(H56="","",(L56*N56)/[1]Description!$D$25)</f>
        <v>3.5351851851802278</v>
      </c>
      <c r="Q56" s="23">
        <f t="shared" si="5"/>
        <v>427.62927999940041</v>
      </c>
      <c r="R56" s="23">
        <f t="shared" si="6"/>
        <v>190.8999999997323</v>
      </c>
      <c r="S56" s="20"/>
      <c r="U56" s="4">
        <f t="shared" si="3"/>
        <v>7</v>
      </c>
      <c r="V56" s="4">
        <f t="shared" si="4"/>
        <v>56</v>
      </c>
    </row>
    <row r="57" spans="1:22" ht="32" hidden="1" x14ac:dyDescent="0.2">
      <c r="A57" s="18">
        <v>45486.979861111111</v>
      </c>
      <c r="B57" s="19" t="s">
        <v>287</v>
      </c>
      <c r="C57" s="20" t="s">
        <v>305</v>
      </c>
      <c r="D57" s="21" t="s">
        <v>306</v>
      </c>
      <c r="E57" s="18" t="s">
        <v>290</v>
      </c>
      <c r="F57" s="22" t="s">
        <v>307</v>
      </c>
      <c r="G57" s="23">
        <f t="shared" si="11"/>
        <v>0</v>
      </c>
      <c r="H57" s="19">
        <v>0</v>
      </c>
      <c r="I57" s="18">
        <v>45487.314583333333</v>
      </c>
      <c r="J57" s="19" t="s">
        <v>292</v>
      </c>
      <c r="K57" s="23">
        <f>IF(G57="","",[1]Description!$D$24-G57)</f>
        <v>65</v>
      </c>
      <c r="L57" s="23">
        <f>IF(H57="","",[1]Description!$D$25-H57)</f>
        <v>54</v>
      </c>
      <c r="M57" s="18" t="str">
        <f t="shared" si="1"/>
        <v>0 day 8:02</v>
      </c>
      <c r="N57" s="23">
        <f t="shared" si="2"/>
        <v>8.0333333333255723</v>
      </c>
      <c r="O57" s="23">
        <f>IF(G57="","",(K57*N57)/[1]Description!$D$24)</f>
        <v>8.0333333333255723</v>
      </c>
      <c r="P57" s="23">
        <f>IF(H57="","",(L57*N57)/[1]Description!$D$25)</f>
        <v>8.0333333333255723</v>
      </c>
      <c r="Q57" s="23">
        <f t="shared" si="5"/>
        <v>522.1666666661622</v>
      </c>
      <c r="R57" s="23">
        <f t="shared" si="6"/>
        <v>433.7999999995809</v>
      </c>
      <c r="S57" s="20"/>
      <c r="U57" s="4">
        <f t="shared" si="3"/>
        <v>7</v>
      </c>
      <c r="V57" s="4">
        <f t="shared" si="4"/>
        <v>57</v>
      </c>
    </row>
    <row r="58" spans="1:22" ht="32" hidden="1" x14ac:dyDescent="0.2">
      <c r="A58" s="18">
        <v>45487.356249999997</v>
      </c>
      <c r="B58" s="19" t="s">
        <v>106</v>
      </c>
      <c r="C58" s="20" t="s">
        <v>305</v>
      </c>
      <c r="D58" s="21" t="s">
        <v>306</v>
      </c>
      <c r="E58" s="18" t="s">
        <v>290</v>
      </c>
      <c r="F58" s="22" t="s">
        <v>307</v>
      </c>
      <c r="G58" s="23">
        <f t="shared" si="11"/>
        <v>40.85568</v>
      </c>
      <c r="H58" s="19">
        <v>36.9</v>
      </c>
      <c r="I58" s="18">
        <v>45488.25</v>
      </c>
      <c r="J58" s="19" t="s">
        <v>111</v>
      </c>
      <c r="K58" s="23">
        <f>IF(G58="","",[1]Description!$D$24-G58)</f>
        <v>24.14432</v>
      </c>
      <c r="L58" s="23">
        <f>IF(H58="","",[1]Description!$D$25-H58)</f>
        <v>17.100000000000001</v>
      </c>
      <c r="M58" s="18" t="str">
        <f t="shared" si="1"/>
        <v>0 day 21:27</v>
      </c>
      <c r="N58" s="23">
        <f t="shared" si="2"/>
        <v>21.450000000069849</v>
      </c>
      <c r="O58" s="23">
        <f>IF(G58="","",(K58*N58)/[1]Description!$D$24)</f>
        <v>7.9676256000259453</v>
      </c>
      <c r="P58" s="23">
        <f>IF(H58="","",(L58*N58)/[1]Description!$D$25)</f>
        <v>6.7925000000221196</v>
      </c>
      <c r="Q58" s="23">
        <f t="shared" si="5"/>
        <v>517.89566400168644</v>
      </c>
      <c r="R58" s="23">
        <f t="shared" si="6"/>
        <v>366.79500000119447</v>
      </c>
      <c r="S58" s="20"/>
      <c r="U58" s="4">
        <f t="shared" si="3"/>
        <v>7</v>
      </c>
      <c r="V58" s="4">
        <f t="shared" si="4"/>
        <v>58</v>
      </c>
    </row>
    <row r="59" spans="1:22" ht="32" hidden="1" x14ac:dyDescent="0.2">
      <c r="A59" s="18">
        <v>45488.25</v>
      </c>
      <c r="B59" s="19" t="s">
        <v>135</v>
      </c>
      <c r="C59" s="20" t="s">
        <v>297</v>
      </c>
      <c r="D59" s="21" t="s">
        <v>298</v>
      </c>
      <c r="E59" s="18" t="s">
        <v>299</v>
      </c>
      <c r="F59" s="20" t="s">
        <v>300</v>
      </c>
      <c r="G59" s="23">
        <f t="shared" si="11"/>
        <v>53.754559999999998</v>
      </c>
      <c r="H59" s="19">
        <v>48.55</v>
      </c>
      <c r="I59" s="18">
        <v>45489.34375</v>
      </c>
      <c r="J59" s="19" t="s">
        <v>111</v>
      </c>
      <c r="K59" s="23">
        <f>IF(G59="","",[1]Description!$D$24-G59)</f>
        <v>11.245440000000002</v>
      </c>
      <c r="L59" s="23">
        <f>IF(H59="","",[1]Description!$D$25-H59)</f>
        <v>5.4500000000000028</v>
      </c>
      <c r="M59" s="18" t="str">
        <f t="shared" si="1"/>
        <v>1 day 2:15</v>
      </c>
      <c r="N59" s="23">
        <f t="shared" si="2"/>
        <v>26.25</v>
      </c>
      <c r="O59" s="23">
        <f>IF(G59="","",(K59*N59)/[1]Description!$D$24)</f>
        <v>4.5414276923076926</v>
      </c>
      <c r="P59" s="23">
        <f>IF(H59="","",(L59*N59)/[1]Description!$D$25)</f>
        <v>2.6493055555555571</v>
      </c>
      <c r="Q59" s="23">
        <f t="shared" si="5"/>
        <v>295.19280000000003</v>
      </c>
      <c r="R59" s="23">
        <f t="shared" si="6"/>
        <v>143.06250000000009</v>
      </c>
      <c r="S59" s="20"/>
      <c r="U59" s="4">
        <f t="shared" si="3"/>
        <v>7</v>
      </c>
      <c r="V59" s="4">
        <f t="shared" si="4"/>
        <v>59</v>
      </c>
    </row>
    <row r="60" spans="1:22" ht="32" hidden="1" x14ac:dyDescent="0.2">
      <c r="A60" s="18">
        <v>45491.583333333336</v>
      </c>
      <c r="B60" s="19" t="s">
        <v>135</v>
      </c>
      <c r="C60" s="20" t="s">
        <v>297</v>
      </c>
      <c r="D60" s="21" t="s">
        <v>298</v>
      </c>
      <c r="E60" s="18" t="s">
        <v>299</v>
      </c>
      <c r="F60" s="20" t="s">
        <v>300</v>
      </c>
      <c r="G60" s="23">
        <f t="shared" si="11"/>
        <v>53.975999999999999</v>
      </c>
      <c r="H60" s="19">
        <v>48.75</v>
      </c>
      <c r="I60" s="18">
        <v>45494.031944444447</v>
      </c>
      <c r="J60" s="19" t="s">
        <v>111</v>
      </c>
      <c r="K60" s="23">
        <f>IF(G60="","",[1]Description!$D$24-G60)</f>
        <v>11.024000000000001</v>
      </c>
      <c r="L60" s="23">
        <f>IF(H60="","",[1]Description!$D$25-H60)</f>
        <v>5.25</v>
      </c>
      <c r="M60" s="18" t="str">
        <f t="shared" si="1"/>
        <v>2 day 10:46</v>
      </c>
      <c r="N60" s="23">
        <f t="shared" si="2"/>
        <v>58.766666666662786</v>
      </c>
      <c r="O60" s="23">
        <f>IF(G60="","",(K60*N60)/[1]Description!$D$24)</f>
        <v>9.9668266666660088</v>
      </c>
      <c r="P60" s="23">
        <f>IF(H60="","",(L60*N60)/[1]Description!$D$25)</f>
        <v>5.7134259259255487</v>
      </c>
      <c r="Q60" s="23">
        <f t="shared" si="5"/>
        <v>647.84373333329063</v>
      </c>
      <c r="R60" s="23">
        <f t="shared" si="6"/>
        <v>308.52499999997963</v>
      </c>
      <c r="S60" s="20"/>
      <c r="U60" s="4">
        <f t="shared" si="3"/>
        <v>7</v>
      </c>
      <c r="V60" s="4">
        <f t="shared" si="4"/>
        <v>60</v>
      </c>
    </row>
    <row r="61" spans="1:22" ht="32" hidden="1" x14ac:dyDescent="0.2">
      <c r="A61" s="18">
        <v>45494.381249999999</v>
      </c>
      <c r="B61" s="19" t="s">
        <v>135</v>
      </c>
      <c r="C61" s="20" t="s">
        <v>297</v>
      </c>
      <c r="D61" s="21" t="s">
        <v>298</v>
      </c>
      <c r="E61" s="18" t="s">
        <v>299</v>
      </c>
      <c r="F61" s="20" t="s">
        <v>300</v>
      </c>
      <c r="G61" s="23">
        <f t="shared" si="11"/>
        <v>54.529599999999995</v>
      </c>
      <c r="H61" s="19">
        <v>49.25</v>
      </c>
      <c r="I61" s="18">
        <v>45496.055555555555</v>
      </c>
      <c r="J61" s="19" t="s">
        <v>111</v>
      </c>
      <c r="K61" s="23">
        <f>IF(G61="","",[1]Description!$D$24-G61)</f>
        <v>10.470400000000005</v>
      </c>
      <c r="L61" s="23">
        <f>IF(H61="","",[1]Description!$D$25-H61)</f>
        <v>4.75</v>
      </c>
      <c r="M61" s="18" t="str">
        <f t="shared" si="1"/>
        <v>1 day 16:11</v>
      </c>
      <c r="N61" s="23">
        <f t="shared" si="2"/>
        <v>40.183333333348855</v>
      </c>
      <c r="O61" s="23">
        <f>IF(G61="","",(K61*N61)/[1]Description!$D$24)</f>
        <v>6.4728549743614776</v>
      </c>
      <c r="P61" s="23">
        <f>IF(H61="","",(L61*N61)/[1]Description!$D$25)</f>
        <v>3.5346450617297602</v>
      </c>
      <c r="Q61" s="23">
        <f t="shared" si="5"/>
        <v>420.73557333349606</v>
      </c>
      <c r="R61" s="23">
        <f t="shared" si="6"/>
        <v>190.87083333340706</v>
      </c>
      <c r="S61" s="20"/>
      <c r="U61" s="4">
        <f t="shared" si="3"/>
        <v>7</v>
      </c>
      <c r="V61" s="4">
        <f t="shared" si="4"/>
        <v>61</v>
      </c>
    </row>
    <row r="62" spans="1:22" ht="42" hidden="1" customHeight="1" x14ac:dyDescent="0.2">
      <c r="A62" s="18">
        <v>45496.055555555555</v>
      </c>
      <c r="B62" s="19" t="s">
        <v>106</v>
      </c>
      <c r="C62" s="20" t="s">
        <v>308</v>
      </c>
      <c r="D62" s="21" t="s">
        <v>309</v>
      </c>
      <c r="E62" s="18" t="s">
        <v>109</v>
      </c>
      <c r="F62" s="20" t="s">
        <v>310</v>
      </c>
      <c r="G62" s="23">
        <f t="shared" si="11"/>
        <v>36.770111999999997</v>
      </c>
      <c r="H62" s="19">
        <v>33.21</v>
      </c>
      <c r="I62" s="18">
        <v>45496.956944444442</v>
      </c>
      <c r="J62" s="19" t="s">
        <v>111</v>
      </c>
      <c r="K62" s="23">
        <f>IF(G62="","",[1]Description!$D$24-G62)</f>
        <v>28.229888000000003</v>
      </c>
      <c r="L62" s="23">
        <f>IF(H62="","",[1]Description!$D$25-H62)</f>
        <v>20.79</v>
      </c>
      <c r="M62" s="18" t="str">
        <f t="shared" si="1"/>
        <v>0 day 21:38</v>
      </c>
      <c r="N62" s="23">
        <f t="shared" si="2"/>
        <v>21.633333333302289</v>
      </c>
      <c r="O62" s="23">
        <f>IF(G62="","",(K62*N62)/[1]Description!$D$24)</f>
        <v>9.3954858010121605</v>
      </c>
      <c r="P62" s="23">
        <f>IF(H62="","",(L62*N62)/[1]Description!$D$25)</f>
        <v>8.3288333333213806</v>
      </c>
      <c r="Q62" s="23">
        <f t="shared" si="5"/>
        <v>610.70657706579038</v>
      </c>
      <c r="R62" s="23">
        <f t="shared" si="6"/>
        <v>449.75699999935455</v>
      </c>
      <c r="S62" s="20"/>
      <c r="U62" s="4">
        <f t="shared" si="3"/>
        <v>7</v>
      </c>
      <c r="V62" s="4">
        <f t="shared" si="4"/>
        <v>62</v>
      </c>
    </row>
    <row r="63" spans="1:22" ht="32" hidden="1" x14ac:dyDescent="0.2">
      <c r="A63" s="18">
        <v>45496.956944444442</v>
      </c>
      <c r="B63" s="19" t="s">
        <v>135</v>
      </c>
      <c r="C63" s="20" t="s">
        <v>297</v>
      </c>
      <c r="D63" s="21" t="s">
        <v>298</v>
      </c>
      <c r="E63" s="18" t="s">
        <v>299</v>
      </c>
      <c r="F63" s="20" t="s">
        <v>300</v>
      </c>
      <c r="G63" s="23">
        <f t="shared" si="11"/>
        <v>55.193919999999999</v>
      </c>
      <c r="H63" s="19">
        <v>49.85</v>
      </c>
      <c r="I63" s="18">
        <v>45499.986111111109</v>
      </c>
      <c r="J63" s="19" t="s">
        <v>111</v>
      </c>
      <c r="K63" s="23">
        <f>IF(G63="","",[1]Description!$D$24-G63)</f>
        <v>9.8060800000000015</v>
      </c>
      <c r="L63" s="23">
        <f>IF(H63="","",[1]Description!$D$25-H63)</f>
        <v>4.1499999999999986</v>
      </c>
      <c r="M63" s="18" t="str">
        <f t="shared" si="1"/>
        <v>3 day 0:42</v>
      </c>
      <c r="N63" s="23">
        <f t="shared" si="2"/>
        <v>72.700000000011642</v>
      </c>
      <c r="O63" s="23">
        <f>IF(G63="","",(K63*N63)/[1]Description!$D$24)</f>
        <v>10.967723323078681</v>
      </c>
      <c r="P63" s="23">
        <f>IF(H63="","",(L63*N63)/[1]Description!$D$25)</f>
        <v>5.587129629630522</v>
      </c>
      <c r="Q63" s="23">
        <f t="shared" si="5"/>
        <v>712.90201600011426</v>
      </c>
      <c r="R63" s="23">
        <f t="shared" si="6"/>
        <v>301.70500000004819</v>
      </c>
      <c r="S63" s="20"/>
      <c r="U63" s="4">
        <f t="shared" si="3"/>
        <v>7</v>
      </c>
      <c r="V63" s="4">
        <f t="shared" si="4"/>
        <v>63</v>
      </c>
    </row>
    <row r="64" spans="1:22" ht="43.75" hidden="1" customHeight="1" x14ac:dyDescent="0.2">
      <c r="A64" s="18">
        <v>45500.772916666669</v>
      </c>
      <c r="B64" s="19" t="s">
        <v>135</v>
      </c>
      <c r="C64" s="20" t="s">
        <v>297</v>
      </c>
      <c r="D64" s="21" t="s">
        <v>298</v>
      </c>
      <c r="E64" s="18" t="s">
        <v>299</v>
      </c>
      <c r="F64" s="20" t="s">
        <v>300</v>
      </c>
      <c r="G64" s="23">
        <f t="shared" si="11"/>
        <v>53.555263999999994</v>
      </c>
      <c r="H64" s="19">
        <v>48.37</v>
      </c>
      <c r="I64" s="18">
        <v>45501.883333333331</v>
      </c>
      <c r="J64" s="19" t="s">
        <v>111</v>
      </c>
      <c r="K64" s="23">
        <f>IF(G64="","",[1]Description!$D$24-G64)</f>
        <v>11.444736000000006</v>
      </c>
      <c r="L64" s="23">
        <f>IF(H64="","",[1]Description!$D$25-H64)</f>
        <v>5.6300000000000026</v>
      </c>
      <c r="M64" s="18" t="str">
        <f t="shared" si="1"/>
        <v>1 day 2:39</v>
      </c>
      <c r="N64" s="23">
        <f t="shared" si="2"/>
        <v>26.649999999906868</v>
      </c>
      <c r="O64" s="23">
        <f>IF(G64="","",(K64*N64)/[1]Description!$D$24)</f>
        <v>4.6923417599836048</v>
      </c>
      <c r="P64" s="23">
        <f>IF(H64="","",(L64*N64)/[1]Description!$D$25)</f>
        <v>2.7785092592495508</v>
      </c>
      <c r="Q64" s="23">
        <f t="shared" si="5"/>
        <v>305.00221439893431</v>
      </c>
      <c r="R64" s="23">
        <f t="shared" si="6"/>
        <v>150.03949999947574</v>
      </c>
      <c r="S64" s="20"/>
      <c r="U64" s="4">
        <f t="shared" si="3"/>
        <v>7</v>
      </c>
      <c r="V64" s="4">
        <f t="shared" si="4"/>
        <v>64</v>
      </c>
    </row>
    <row r="65" spans="1:22" ht="32" hidden="1" x14ac:dyDescent="0.2">
      <c r="A65" s="18">
        <v>45501.883333333331</v>
      </c>
      <c r="B65" s="19" t="s">
        <v>287</v>
      </c>
      <c r="C65" s="20" t="s">
        <v>305</v>
      </c>
      <c r="D65" s="21" t="s">
        <v>306</v>
      </c>
      <c r="E65" s="18" t="s">
        <v>290</v>
      </c>
      <c r="F65" s="22" t="s">
        <v>307</v>
      </c>
      <c r="G65" s="23">
        <f t="shared" si="11"/>
        <v>0</v>
      </c>
      <c r="H65" s="19">
        <v>0</v>
      </c>
      <c r="I65" s="18">
        <v>45502.239583333336</v>
      </c>
      <c r="J65" s="19" t="s">
        <v>292</v>
      </c>
      <c r="K65" s="23">
        <f>IF(G65="","",[1]Description!$D$24-G65)</f>
        <v>65</v>
      </c>
      <c r="L65" s="23">
        <f>IF(H65="","",[1]Description!$D$25-H65)</f>
        <v>54</v>
      </c>
      <c r="M65" s="18" t="str">
        <f t="shared" si="1"/>
        <v>0 day 8:33</v>
      </c>
      <c r="N65" s="23">
        <f t="shared" si="2"/>
        <v>8.5500000001047738</v>
      </c>
      <c r="O65" s="23">
        <f>IF(G65="","",(K65*N65)/[1]Description!$D$24)</f>
        <v>8.5500000001047738</v>
      </c>
      <c r="P65" s="23">
        <f>IF(H65="","",(L65*N65)/[1]Description!$D$25)</f>
        <v>8.5500000001047738</v>
      </c>
      <c r="Q65" s="23">
        <f t="shared" si="5"/>
        <v>555.7500000068103</v>
      </c>
      <c r="R65" s="23">
        <f t="shared" si="6"/>
        <v>461.70000000565778</v>
      </c>
      <c r="S65" s="20"/>
      <c r="U65" s="4">
        <f t="shared" si="3"/>
        <v>7</v>
      </c>
      <c r="V65" s="4">
        <f t="shared" si="4"/>
        <v>65</v>
      </c>
    </row>
    <row r="66" spans="1:22" ht="43.75" hidden="1" customHeight="1" x14ac:dyDescent="0.2">
      <c r="A66" s="18">
        <v>45502.291666666664</v>
      </c>
      <c r="B66" s="19" t="s">
        <v>106</v>
      </c>
      <c r="C66" s="20" t="s">
        <v>305</v>
      </c>
      <c r="D66" s="21" t="s">
        <v>306</v>
      </c>
      <c r="E66" s="18" t="s">
        <v>290</v>
      </c>
      <c r="F66" s="22" t="s">
        <v>307</v>
      </c>
      <c r="G66" s="23">
        <f t="shared" si="11"/>
        <v>14.725760000000001</v>
      </c>
      <c r="H66" s="19">
        <v>13.3</v>
      </c>
      <c r="I66" s="18">
        <v>45502.423611111109</v>
      </c>
      <c r="J66" s="19" t="s">
        <v>111</v>
      </c>
      <c r="K66" s="23">
        <f>IF(G66="","",[1]Description!$D$24-G66)</f>
        <v>50.274239999999999</v>
      </c>
      <c r="L66" s="23">
        <f>IF(H66="","",[1]Description!$D$25-H66)</f>
        <v>40.700000000000003</v>
      </c>
      <c r="M66" s="18" t="str">
        <f t="shared" si="1"/>
        <v>0 day 3:10</v>
      </c>
      <c r="N66" s="23">
        <f t="shared" si="2"/>
        <v>3.1666666666860692</v>
      </c>
      <c r="O66" s="23">
        <f>IF(G66="","",(K66*N66)/[1]Description!$D$24)</f>
        <v>2.449257846168853</v>
      </c>
      <c r="P66" s="23">
        <f>IF(H66="","",(L66*N66)/[1]Description!$D$25)</f>
        <v>2.3867283950763523</v>
      </c>
      <c r="Q66" s="23">
        <f t="shared" si="5"/>
        <v>159.20176000097544</v>
      </c>
      <c r="R66" s="23">
        <f t="shared" si="6"/>
        <v>128.88333333412302</v>
      </c>
      <c r="S66" s="20"/>
      <c r="U66" s="4">
        <f t="shared" si="3"/>
        <v>7</v>
      </c>
      <c r="V66" s="4">
        <f t="shared" si="4"/>
        <v>66</v>
      </c>
    </row>
    <row r="67" spans="1:22" ht="32" hidden="1" x14ac:dyDescent="0.2">
      <c r="A67" s="18">
        <v>45502.588194444441</v>
      </c>
      <c r="B67" s="19" t="s">
        <v>135</v>
      </c>
      <c r="C67" s="20" t="s">
        <v>297</v>
      </c>
      <c r="D67" s="21" t="s">
        <v>298</v>
      </c>
      <c r="E67" s="18" t="s">
        <v>299</v>
      </c>
      <c r="F67" s="20" t="s">
        <v>300</v>
      </c>
      <c r="G67" s="23">
        <f t="shared" si="11"/>
        <v>53.422399999999996</v>
      </c>
      <c r="H67" s="19">
        <v>48.25</v>
      </c>
      <c r="I67" s="18">
        <v>45505</v>
      </c>
      <c r="J67" s="19" t="s">
        <v>111</v>
      </c>
      <c r="K67" s="23">
        <f>IF(G67="","",[1]Description!$D$24-G67)</f>
        <v>11.577600000000004</v>
      </c>
      <c r="L67" s="23">
        <f>IF(H67="","",[1]Description!$D$25-H67)</f>
        <v>5.75</v>
      </c>
      <c r="M67" s="18" t="str">
        <f t="shared" si="1"/>
        <v>2 day 9:53</v>
      </c>
      <c r="N67" s="23">
        <f t="shared" si="2"/>
        <v>57.883333333418705</v>
      </c>
      <c r="O67" s="23">
        <f>IF(G67="","",(K67*N67)/[1]Description!$D$24)</f>
        <v>10.31000123078444</v>
      </c>
      <c r="P67" s="23">
        <f>IF(H67="","",(L67*N67)/[1]Description!$D$25)</f>
        <v>6.1635030864288431</v>
      </c>
      <c r="Q67" s="23">
        <f t="shared" si="5"/>
        <v>670.15008000098862</v>
      </c>
      <c r="R67" s="23">
        <f t="shared" si="6"/>
        <v>332.82916666715755</v>
      </c>
      <c r="S67" s="20"/>
      <c r="U67" s="4">
        <f t="shared" si="3"/>
        <v>7</v>
      </c>
      <c r="V67" s="4">
        <f t="shared" si="4"/>
        <v>67</v>
      </c>
    </row>
    <row r="68" spans="1:22" ht="45" hidden="1" customHeight="1" x14ac:dyDescent="0.2">
      <c r="A68" s="18">
        <v>45505.013888888891</v>
      </c>
      <c r="B68" s="19" t="s">
        <v>311</v>
      </c>
      <c r="C68" s="20" t="s">
        <v>312</v>
      </c>
      <c r="D68" s="21" t="s">
        <v>313</v>
      </c>
      <c r="E68" s="18" t="s">
        <v>269</v>
      </c>
      <c r="F68" s="20"/>
      <c r="G68" s="23">
        <f t="shared" si="11"/>
        <v>0</v>
      </c>
      <c r="H68" s="19">
        <v>0</v>
      </c>
      <c r="I68" s="18">
        <v>45536</v>
      </c>
      <c r="J68" s="19" t="s">
        <v>314</v>
      </c>
      <c r="K68" s="23">
        <f>IF(G68="","",[1]Description!$D$24-G68)</f>
        <v>65</v>
      </c>
      <c r="L68" s="23">
        <f>IF(H68="","",[1]Description!$D$25-H68)</f>
        <v>54</v>
      </c>
      <c r="M68" s="18" t="str">
        <f t="shared" si="1"/>
        <v>30 day 23:40</v>
      </c>
      <c r="N68" s="23">
        <f t="shared" si="2"/>
        <v>743.66666666662786</v>
      </c>
      <c r="O68" s="23">
        <f>IF(G68="","",(K68*N68)/[1]Description!$D$24)</f>
        <v>743.66666666662786</v>
      </c>
      <c r="P68" s="23">
        <f>IF(H68="","",(L68*N68)/[1]Description!$D$25)</f>
        <v>743.66666666662786</v>
      </c>
      <c r="Q68" s="23">
        <f t="shared" si="5"/>
        <v>48338.333333330811</v>
      </c>
      <c r="R68" s="23">
        <f t="shared" si="6"/>
        <v>40157.999999997905</v>
      </c>
      <c r="S68" s="20"/>
      <c r="U68" s="4">
        <f t="shared" si="3"/>
        <v>8</v>
      </c>
      <c r="V68" s="4">
        <f t="shared" si="4"/>
        <v>68</v>
      </c>
    </row>
    <row r="69" spans="1:22" ht="32" hidden="1" x14ac:dyDescent="0.2">
      <c r="A69" s="18">
        <v>45536</v>
      </c>
      <c r="B69" s="19" t="s">
        <v>311</v>
      </c>
      <c r="C69" s="20" t="s">
        <v>312</v>
      </c>
      <c r="D69" s="21" t="s">
        <v>313</v>
      </c>
      <c r="E69" s="18" t="s">
        <v>269</v>
      </c>
      <c r="F69" s="20"/>
      <c r="G69" s="23">
        <f t="shared" ref="G69:G71" si="12">H69*1.0986</f>
        <v>0</v>
      </c>
      <c r="H69" s="19">
        <v>0</v>
      </c>
      <c r="I69" s="18">
        <v>45558.999305555553</v>
      </c>
      <c r="J69" s="19" t="s">
        <v>314</v>
      </c>
      <c r="K69" s="23">
        <f>IF(G69="","",[1]Description!$D$24-G69)</f>
        <v>65</v>
      </c>
      <c r="L69" s="23">
        <f>IF(H69="","",[1]Description!$D$25-H69)</f>
        <v>54</v>
      </c>
      <c r="M69" s="18" t="str">
        <f t="shared" si="1"/>
        <v>22 day 23:59</v>
      </c>
      <c r="N69" s="23">
        <f t="shared" si="2"/>
        <v>551.98333333327901</v>
      </c>
      <c r="O69" s="23">
        <f>IF(G69="","",(K69*N69)/[1]Description!$D$24)</f>
        <v>551.98333333327901</v>
      </c>
      <c r="P69" s="23">
        <f>IF(H69="","",(L69*N69)/[1]Description!$D$25)</f>
        <v>551.98333333327901</v>
      </c>
      <c r="Q69" s="23">
        <f t="shared" si="5"/>
        <v>35878.916666663135</v>
      </c>
      <c r="R69" s="23">
        <f t="shared" si="6"/>
        <v>29807.099999997066</v>
      </c>
      <c r="S69" s="20"/>
      <c r="U69" s="4">
        <f t="shared" si="3"/>
        <v>9</v>
      </c>
      <c r="V69" s="4">
        <f t="shared" si="4"/>
        <v>69</v>
      </c>
    </row>
    <row r="70" spans="1:22" ht="30" hidden="1" customHeight="1" x14ac:dyDescent="0.2">
      <c r="A70" s="18">
        <v>45558.999305555553</v>
      </c>
      <c r="B70" s="19" t="s">
        <v>135</v>
      </c>
      <c r="C70" s="119" t="s">
        <v>315</v>
      </c>
      <c r="D70" s="21" t="s">
        <v>316</v>
      </c>
      <c r="E70" s="18" t="s">
        <v>317</v>
      </c>
      <c r="F70" s="22" t="s">
        <v>318</v>
      </c>
      <c r="G70" s="23">
        <f t="shared" si="12"/>
        <v>56.522970000000001</v>
      </c>
      <c r="H70" s="19">
        <v>51.45</v>
      </c>
      <c r="I70" s="18">
        <v>45562.75</v>
      </c>
      <c r="J70" s="19" t="s">
        <v>111</v>
      </c>
      <c r="K70" s="23">
        <f>IF(G70="","",[1]Description!$D$24-G70)</f>
        <v>8.4770299999999992</v>
      </c>
      <c r="L70" s="23">
        <f>IF(H70="","",[1]Description!$D$25-H70)</f>
        <v>2.5499999999999972</v>
      </c>
      <c r="M70" s="18" t="str">
        <f t="shared" ref="M70:M133" si="13">IF(G70="","",INT(I70-A70)&amp;" day "&amp;TEXT(I70-A70,"h:mm"))</f>
        <v>3 day 18:01</v>
      </c>
      <c r="N70" s="23">
        <f t="shared" ref="N70:N133" si="14">IF(G70="","",(I70-A70)*24)</f>
        <v>90.016666666720994</v>
      </c>
      <c r="O70" s="23">
        <f>IF(G70="","",(K70*N70)/[1]Description!$D$24)</f>
        <v>11.739599751289136</v>
      </c>
      <c r="P70" s="23">
        <f>IF(H70="","",(L70*N70)/[1]Description!$D$25)</f>
        <v>4.2507870370395979</v>
      </c>
      <c r="Q70" s="23">
        <f t="shared" si="5"/>
        <v>763.07398383379382</v>
      </c>
      <c r="R70" s="23">
        <f t="shared" si="6"/>
        <v>229.54250000013829</v>
      </c>
      <c r="S70" s="20"/>
      <c r="U70" s="4">
        <f t="shared" ref="U70:U133" si="15">IF(A70="","",MONTH(A70))</f>
        <v>9</v>
      </c>
      <c r="V70" s="4">
        <f t="shared" ref="V70:V133" si="16">+ROW()</f>
        <v>70</v>
      </c>
    </row>
    <row r="71" spans="1:22" ht="23.75" customHeight="1" x14ac:dyDescent="0.2">
      <c r="A71" s="18">
        <v>45562.75</v>
      </c>
      <c r="B71" s="19" t="s">
        <v>135</v>
      </c>
      <c r="C71" s="20" t="s">
        <v>136</v>
      </c>
      <c r="D71" s="21" t="s">
        <v>108</v>
      </c>
      <c r="E71" s="18" t="s">
        <v>109</v>
      </c>
      <c r="F71" s="22" t="s">
        <v>137</v>
      </c>
      <c r="G71" s="23">
        <f t="shared" si="12"/>
        <v>59.324400000000004</v>
      </c>
      <c r="H71" s="19">
        <v>54</v>
      </c>
      <c r="I71" s="18">
        <v>45566</v>
      </c>
      <c r="J71" s="19" t="s">
        <v>111</v>
      </c>
      <c r="K71" s="23">
        <f>IF(G71="","",[1]Description!$D$24-G71)</f>
        <v>5.6755999999999958</v>
      </c>
      <c r="L71" s="23">
        <f>IF(H71="","",[1]Description!$D$25-H71)</f>
        <v>0</v>
      </c>
      <c r="M71" s="18" t="str">
        <f t="shared" si="13"/>
        <v>3 day 6:00</v>
      </c>
      <c r="N71" s="23">
        <f t="shared" si="14"/>
        <v>78</v>
      </c>
      <c r="O71" s="23">
        <f>IF(G71="","",(K71*N71)/[1]Description!$D$24)</f>
        <v>6.8107199999999946</v>
      </c>
      <c r="P71" s="23">
        <f>IF(H71="","",(L71*N71)/[1]Description!$D$25)</f>
        <v>0</v>
      </c>
      <c r="Q71" s="23">
        <f t="shared" si="5"/>
        <v>442.69679999999966</v>
      </c>
      <c r="R71" s="23">
        <f t="shared" si="6"/>
        <v>0</v>
      </c>
      <c r="S71" s="20"/>
      <c r="U71" s="4">
        <f t="shared" si="15"/>
        <v>9</v>
      </c>
      <c r="V71" s="4">
        <f t="shared" si="16"/>
        <v>71</v>
      </c>
    </row>
    <row r="72" spans="1:22" ht="32" x14ac:dyDescent="0.2">
      <c r="A72" s="18">
        <v>45566</v>
      </c>
      <c r="B72" s="19" t="s">
        <v>135</v>
      </c>
      <c r="C72" s="20" t="s">
        <v>136</v>
      </c>
      <c r="D72" s="21" t="s">
        <v>108</v>
      </c>
      <c r="E72" s="18" t="s">
        <v>109</v>
      </c>
      <c r="F72" s="22" t="s">
        <v>137</v>
      </c>
      <c r="G72" s="23">
        <f>H72*1.0945</f>
        <v>59.103000000000002</v>
      </c>
      <c r="H72" s="19">
        <v>54</v>
      </c>
      <c r="I72" s="18">
        <v>45567.477083333331</v>
      </c>
      <c r="J72" s="19" t="s">
        <v>111</v>
      </c>
      <c r="K72" s="23">
        <f>IF(G72="","",[1]Description!$D$24-G72)</f>
        <v>5.8969999999999985</v>
      </c>
      <c r="L72" s="23">
        <f>IF(H72="","",[1]Description!$D$25-H72)</f>
        <v>0</v>
      </c>
      <c r="M72" s="18" t="str">
        <f>IF(G72="","",INT(I72-A72)&amp;" day "&amp;TEXT(I72-A72,"h:mm"))</f>
        <v>1 day 11:27</v>
      </c>
      <c r="N72" s="23">
        <f>IF(G72="","",(I72-A72)*24)</f>
        <v>35.449999999953434</v>
      </c>
      <c r="O72" s="23">
        <f>IF(G72="","",(K72*N72)/[1]Description!$D$24)</f>
        <v>3.2161330769188514</v>
      </c>
      <c r="P72" s="23">
        <f>IF(H72="","",(L72*N72)/[1]Description!$D$25)</f>
        <v>0</v>
      </c>
      <c r="Q72" s="23">
        <f t="shared" ref="Q72:Q135" si="17">IF(G72="","",K72*N72)</f>
        <v>209.04864999972534</v>
      </c>
      <c r="R72" s="23">
        <f t="shared" ref="R72:R135" si="18">IF(G72="","",L72*N72)</f>
        <v>0</v>
      </c>
      <c r="S72" s="20"/>
      <c r="U72" s="4">
        <f>IF(A72="","",MONTH(A72))</f>
        <v>10</v>
      </c>
      <c r="V72" s="4">
        <f t="shared" si="16"/>
        <v>72</v>
      </c>
    </row>
    <row r="73" spans="1:22" ht="32" hidden="1" x14ac:dyDescent="0.2">
      <c r="A73" s="18">
        <v>45567.477083333331</v>
      </c>
      <c r="B73" s="19" t="s">
        <v>106</v>
      </c>
      <c r="C73" s="119" t="s">
        <v>319</v>
      </c>
      <c r="D73" s="21" t="s">
        <v>320</v>
      </c>
      <c r="E73" s="18" t="s">
        <v>321</v>
      </c>
      <c r="F73" s="22" t="s">
        <v>322</v>
      </c>
      <c r="G73" s="23">
        <f t="shared" ref="G73:G80" si="19">H73*1.0945</f>
        <v>36.359290000000001</v>
      </c>
      <c r="H73" s="19">
        <v>33.22</v>
      </c>
      <c r="I73" s="18">
        <v>45567.791666666664</v>
      </c>
      <c r="J73" s="19" t="s">
        <v>111</v>
      </c>
      <c r="K73" s="23">
        <f>IF(G73="","",[1]Description!$D$24-G73)</f>
        <v>28.640709999999999</v>
      </c>
      <c r="L73" s="23">
        <f>IF(H73="","",[1]Description!$D$25-H73)</f>
        <v>20.78</v>
      </c>
      <c r="M73" s="18" t="str">
        <f>IF(G73="","",INT(I73-A73)&amp;" day "&amp;TEXT(I73-A73,"h:mm"))</f>
        <v>0 day 7:33</v>
      </c>
      <c r="N73" s="23">
        <f>IF(G73="","",(I73-A73)*24)</f>
        <v>7.5499999999883585</v>
      </c>
      <c r="O73" s="23">
        <f>IF(G73="","",(K73*N73)/[1]Description!$D$24)</f>
        <v>3.3267286230717934</v>
      </c>
      <c r="P73" s="23">
        <f>IF(H73="","",(L73*N73)/[1]Description!$D$25)</f>
        <v>2.9053518518473718</v>
      </c>
      <c r="Q73" s="23">
        <f t="shared" si="17"/>
        <v>216.23736049966658</v>
      </c>
      <c r="R73" s="23">
        <f t="shared" si="18"/>
        <v>156.88899999975808</v>
      </c>
      <c r="S73" s="20"/>
      <c r="U73" s="4">
        <f>IF(A73="","",MONTH(A73))</f>
        <v>10</v>
      </c>
      <c r="V73" s="4">
        <f t="shared" si="16"/>
        <v>73</v>
      </c>
    </row>
    <row r="74" spans="1:22" ht="32" x14ac:dyDescent="0.2">
      <c r="A74" s="18">
        <v>45567.791666666664</v>
      </c>
      <c r="B74" s="19" t="s">
        <v>135</v>
      </c>
      <c r="C74" s="20" t="s">
        <v>136</v>
      </c>
      <c r="D74" s="21" t="s">
        <v>108</v>
      </c>
      <c r="E74" s="18" t="s">
        <v>109</v>
      </c>
      <c r="F74" s="22" t="s">
        <v>137</v>
      </c>
      <c r="G74" s="23">
        <f t="shared" si="19"/>
        <v>59.103000000000002</v>
      </c>
      <c r="H74" s="19">
        <v>54</v>
      </c>
      <c r="I74" s="18">
        <v>45585.29791666667</v>
      </c>
      <c r="J74" s="19" t="s">
        <v>111</v>
      </c>
      <c r="K74" s="23">
        <f>IF(G74="","",[1]Description!$D$24-G74)</f>
        <v>5.8969999999999985</v>
      </c>
      <c r="L74" s="23">
        <f>IF(H74="","",[1]Description!$D$25-H74)</f>
        <v>0</v>
      </c>
      <c r="M74" s="18" t="str">
        <f>IF(G74="","",INT(I74-A74)&amp;" day "&amp;TEXT(I74-A74,"h:mm"))</f>
        <v>17 day 12:09</v>
      </c>
      <c r="N74" s="23">
        <f>IF(G74="","",(I74-A74)*24)</f>
        <v>420.1500000001397</v>
      </c>
      <c r="O74" s="23">
        <f>IF(G74="","",(K74*N74)/[1]Description!$D$24)</f>
        <v>38.117300769243435</v>
      </c>
      <c r="P74" s="23">
        <f>IF(H74="","",(L74*N74)/[1]Description!$D$25)</f>
        <v>0</v>
      </c>
      <c r="Q74" s="23">
        <f t="shared" si="17"/>
        <v>2477.6245500008231</v>
      </c>
      <c r="R74" s="23">
        <f t="shared" si="18"/>
        <v>0</v>
      </c>
      <c r="S74" s="20"/>
      <c r="U74" s="4">
        <f t="shared" si="15"/>
        <v>10</v>
      </c>
      <c r="V74" s="4">
        <f t="shared" si="16"/>
        <v>74</v>
      </c>
    </row>
    <row r="75" spans="1:22" ht="48" hidden="1" x14ac:dyDescent="0.2">
      <c r="A75" s="18">
        <v>45585.29791666667</v>
      </c>
      <c r="B75" s="19" t="s">
        <v>287</v>
      </c>
      <c r="C75" s="20" t="s">
        <v>323</v>
      </c>
      <c r="D75" s="21" t="s">
        <v>324</v>
      </c>
      <c r="E75" s="18" t="s">
        <v>325</v>
      </c>
      <c r="F75" s="22" t="s">
        <v>326</v>
      </c>
      <c r="G75" s="23">
        <f t="shared" si="19"/>
        <v>0</v>
      </c>
      <c r="H75" s="19">
        <v>0</v>
      </c>
      <c r="I75" s="18">
        <v>45585.588194444441</v>
      </c>
      <c r="J75" s="19" t="s">
        <v>292</v>
      </c>
      <c r="K75" s="23">
        <f>IF(G75="","",[1]Description!$D$24-G75)</f>
        <v>65</v>
      </c>
      <c r="L75" s="23">
        <f>IF(H75="","",[1]Description!$D$25-H75)</f>
        <v>54</v>
      </c>
      <c r="M75" s="18" t="str">
        <f t="shared" si="13"/>
        <v>0 day 6:58</v>
      </c>
      <c r="N75" s="23">
        <f t="shared" si="14"/>
        <v>6.9666666664998047</v>
      </c>
      <c r="O75" s="23">
        <f>IF(G75="","",(K75*N75)/[1]Description!$D$24)</f>
        <v>6.9666666664998047</v>
      </c>
      <c r="P75" s="23">
        <f>IF(H75="","",(L75*N75)/[1]Description!$D$25)</f>
        <v>6.9666666664998047</v>
      </c>
      <c r="Q75" s="23">
        <f t="shared" si="17"/>
        <v>452.83333332248731</v>
      </c>
      <c r="R75" s="23">
        <f t="shared" si="18"/>
        <v>376.19999999098945</v>
      </c>
      <c r="S75" s="20"/>
      <c r="U75" s="4">
        <f t="shared" si="15"/>
        <v>10</v>
      </c>
      <c r="V75" s="4">
        <f t="shared" si="16"/>
        <v>75</v>
      </c>
    </row>
    <row r="76" spans="1:22" ht="32" x14ac:dyDescent="0.2">
      <c r="A76" s="18">
        <v>45585.588194444441</v>
      </c>
      <c r="B76" s="19" t="s">
        <v>135</v>
      </c>
      <c r="C76" s="20" t="s">
        <v>136</v>
      </c>
      <c r="D76" s="21" t="s">
        <v>108</v>
      </c>
      <c r="E76" s="18" t="s">
        <v>109</v>
      </c>
      <c r="F76" s="22" t="s">
        <v>137</v>
      </c>
      <c r="G76" s="23">
        <f t="shared" si="19"/>
        <v>59.103000000000002</v>
      </c>
      <c r="H76" s="19">
        <v>54</v>
      </c>
      <c r="I76" s="18">
        <v>45587.328472222223</v>
      </c>
      <c r="J76" s="19" t="s">
        <v>111</v>
      </c>
      <c r="K76" s="23">
        <f>IF(G76="","",[1]Description!$D$24-G76)</f>
        <v>5.8969999999999985</v>
      </c>
      <c r="L76" s="23">
        <f>IF(H76="","",[1]Description!$D$25-H76)</f>
        <v>0</v>
      </c>
      <c r="M76" s="18" t="str">
        <f t="shared" si="13"/>
        <v>1 day 17:46</v>
      </c>
      <c r="N76" s="23">
        <f t="shared" si="14"/>
        <v>41.766666666779201</v>
      </c>
      <c r="O76" s="23">
        <f>IF(G76="","",(K76*N76)/[1]Description!$D$24)</f>
        <v>3.7892005128307216</v>
      </c>
      <c r="P76" s="23">
        <f>IF(H76="","",(L76*N76)/[1]Description!$D$25)</f>
        <v>0</v>
      </c>
      <c r="Q76" s="23">
        <f t="shared" si="17"/>
        <v>246.2980333339969</v>
      </c>
      <c r="R76" s="23">
        <f t="shared" si="18"/>
        <v>0</v>
      </c>
      <c r="S76" s="20"/>
      <c r="U76" s="4">
        <f t="shared" si="15"/>
        <v>10</v>
      </c>
      <c r="V76" s="4">
        <f t="shared" si="16"/>
        <v>76</v>
      </c>
    </row>
    <row r="77" spans="1:22" ht="48" hidden="1" x14ac:dyDescent="0.2">
      <c r="A77" s="18">
        <v>45587.328472222223</v>
      </c>
      <c r="B77" s="19" t="s">
        <v>327</v>
      </c>
      <c r="C77" s="20" t="s">
        <v>328</v>
      </c>
      <c r="D77" s="21" t="s">
        <v>268</v>
      </c>
      <c r="E77" s="18" t="s">
        <v>329</v>
      </c>
      <c r="F77" s="22" t="s">
        <v>330</v>
      </c>
      <c r="G77" s="23">
        <f t="shared" si="19"/>
        <v>39.402000000000001</v>
      </c>
      <c r="H77" s="19">
        <v>36</v>
      </c>
      <c r="I77" s="18">
        <v>45587.75</v>
      </c>
      <c r="J77" s="19" t="s">
        <v>111</v>
      </c>
      <c r="K77" s="23">
        <f>IF(G77="","",[1]Description!$D$24-G77)</f>
        <v>25.597999999999999</v>
      </c>
      <c r="L77" s="23">
        <f>IF(H77="","",[1]Description!$D$25-H77)</f>
        <v>18</v>
      </c>
      <c r="M77" s="18" t="str">
        <f t="shared" si="13"/>
        <v>0 day 10:07</v>
      </c>
      <c r="N77" s="23">
        <f t="shared" si="14"/>
        <v>10.116666666639503</v>
      </c>
      <c r="O77" s="23">
        <f>IF(G77="","",(K77*N77)/[1]Description!$D$24)</f>
        <v>3.9840989743482762</v>
      </c>
      <c r="P77" s="23">
        <f>IF(H77="","",(L77*N77)/[1]Description!$D$25)</f>
        <v>3.3722222222131677</v>
      </c>
      <c r="Q77" s="23">
        <f t="shared" si="17"/>
        <v>258.96643333263796</v>
      </c>
      <c r="R77" s="23">
        <f t="shared" si="18"/>
        <v>182.09999999951106</v>
      </c>
      <c r="S77" s="20"/>
      <c r="U77" s="4">
        <f t="shared" si="15"/>
        <v>10</v>
      </c>
      <c r="V77" s="4">
        <f t="shared" si="16"/>
        <v>77</v>
      </c>
    </row>
    <row r="78" spans="1:22" ht="32" x14ac:dyDescent="0.2">
      <c r="A78" s="18">
        <v>45587.75</v>
      </c>
      <c r="B78" s="19" t="s">
        <v>135</v>
      </c>
      <c r="C78" s="20" t="s">
        <v>136</v>
      </c>
      <c r="D78" s="21" t="s">
        <v>108</v>
      </c>
      <c r="E78" s="18" t="s">
        <v>109</v>
      </c>
      <c r="F78" s="22" t="s">
        <v>137</v>
      </c>
      <c r="G78" s="23">
        <f t="shared" si="19"/>
        <v>59.103000000000002</v>
      </c>
      <c r="H78" s="19">
        <v>54</v>
      </c>
      <c r="I78" s="18">
        <v>45588.270833333336</v>
      </c>
      <c r="J78" s="19" t="s">
        <v>111</v>
      </c>
      <c r="K78" s="23">
        <f>IF(G78="","",[1]Description!$D$24-G78)</f>
        <v>5.8969999999999985</v>
      </c>
      <c r="L78" s="23">
        <f>IF(H78="","",[1]Description!$D$25-H78)</f>
        <v>0</v>
      </c>
      <c r="M78" s="18" t="str">
        <f t="shared" si="13"/>
        <v>0 day 12:30</v>
      </c>
      <c r="N78" s="23">
        <f t="shared" si="14"/>
        <v>12.500000000058208</v>
      </c>
      <c r="O78" s="23">
        <f>IF(G78="","",(K78*N78)/[1]Description!$D$24)</f>
        <v>1.134038461543742</v>
      </c>
      <c r="P78" s="23">
        <f>IF(H78="","",(L78*N78)/[1]Description!$D$25)</f>
        <v>0</v>
      </c>
      <c r="Q78" s="23">
        <f t="shared" si="17"/>
        <v>73.712500000343226</v>
      </c>
      <c r="R78" s="23">
        <f t="shared" si="18"/>
        <v>0</v>
      </c>
      <c r="S78" s="20"/>
      <c r="U78" s="4">
        <f t="shared" si="15"/>
        <v>10</v>
      </c>
      <c r="V78" s="4">
        <f t="shared" si="16"/>
        <v>78</v>
      </c>
    </row>
    <row r="79" spans="1:22" ht="48" hidden="1" x14ac:dyDescent="0.2">
      <c r="A79" s="18">
        <v>45588.270833333336</v>
      </c>
      <c r="B79" s="19" t="s">
        <v>327</v>
      </c>
      <c r="C79" s="20" t="s">
        <v>328</v>
      </c>
      <c r="D79" s="21" t="s">
        <v>268</v>
      </c>
      <c r="E79" s="18" t="s">
        <v>329</v>
      </c>
      <c r="F79" s="22" t="s">
        <v>331</v>
      </c>
      <c r="G79" s="23">
        <f t="shared" si="19"/>
        <v>51.408664999999999</v>
      </c>
      <c r="H79" s="19">
        <v>46.97</v>
      </c>
      <c r="I79" s="18">
        <v>45588.520833333336</v>
      </c>
      <c r="J79" s="19" t="s">
        <v>111</v>
      </c>
      <c r="K79" s="23">
        <f>IF(G79="","",[1]Description!$D$24-G79)</f>
        <v>13.591335000000001</v>
      </c>
      <c r="L79" s="23">
        <f>IF(H79="","",[1]Description!$D$25-H79)</f>
        <v>7.0300000000000011</v>
      </c>
      <c r="M79" s="18" t="str">
        <f t="shared" si="13"/>
        <v>0 day 6:00</v>
      </c>
      <c r="N79" s="23">
        <f t="shared" si="14"/>
        <v>6</v>
      </c>
      <c r="O79" s="23">
        <f>IF(G79="","",(K79*N79)/[1]Description!$D$24)</f>
        <v>1.2545847692307692</v>
      </c>
      <c r="P79" s="23">
        <f>IF(H79="","",(L79*N79)/[1]Description!$D$25)</f>
        <v>0.7811111111111112</v>
      </c>
      <c r="Q79" s="23">
        <f t="shared" si="17"/>
        <v>81.548010000000005</v>
      </c>
      <c r="R79" s="23">
        <f t="shared" si="18"/>
        <v>42.180000000000007</v>
      </c>
      <c r="S79" s="20"/>
      <c r="U79" s="4">
        <f t="shared" si="15"/>
        <v>10</v>
      </c>
      <c r="V79" s="4">
        <f t="shared" si="16"/>
        <v>79</v>
      </c>
    </row>
    <row r="80" spans="1:22" ht="32" x14ac:dyDescent="0.2">
      <c r="A80" s="18">
        <v>45588.520833333336</v>
      </c>
      <c r="B80" s="19" t="s">
        <v>135</v>
      </c>
      <c r="C80" s="20" t="s">
        <v>136</v>
      </c>
      <c r="D80" s="21" t="s">
        <v>108</v>
      </c>
      <c r="E80" s="18" t="s">
        <v>109</v>
      </c>
      <c r="F80" s="22" t="s">
        <v>137</v>
      </c>
      <c r="G80" s="23">
        <f t="shared" si="19"/>
        <v>59.103000000000002</v>
      </c>
      <c r="H80" s="19">
        <v>54</v>
      </c>
      <c r="I80" s="18">
        <v>45597</v>
      </c>
      <c r="J80" s="19" t="s">
        <v>111</v>
      </c>
      <c r="K80" s="23">
        <f>IF(G80="","",[1]Description!$D$24-G80)</f>
        <v>5.8969999999999985</v>
      </c>
      <c r="L80" s="23">
        <f>IF(H80="","",[1]Description!$D$25-H80)</f>
        <v>0</v>
      </c>
      <c r="M80" s="18" t="str">
        <f t="shared" si="13"/>
        <v>8 day 11:30</v>
      </c>
      <c r="N80" s="23">
        <f t="shared" si="14"/>
        <v>203.49999999994179</v>
      </c>
      <c r="O80" s="23">
        <f>IF(G80="","",(K80*N80)/[1]Description!$D$24)</f>
        <v>18.46214615384087</v>
      </c>
      <c r="P80" s="23">
        <f>IF(H80="","",(L80*N80)/[1]Description!$D$25)</f>
        <v>0</v>
      </c>
      <c r="Q80" s="23">
        <f t="shared" si="17"/>
        <v>1200.0394999996565</v>
      </c>
      <c r="R80" s="23">
        <f t="shared" si="18"/>
        <v>0</v>
      </c>
      <c r="S80" s="20"/>
      <c r="U80" s="4">
        <f t="shared" si="15"/>
        <v>10</v>
      </c>
      <c r="V80" s="4">
        <f t="shared" si="16"/>
        <v>80</v>
      </c>
    </row>
    <row r="81" spans="1:22" ht="32" x14ac:dyDescent="0.2">
      <c r="A81" s="18">
        <v>45597</v>
      </c>
      <c r="B81" s="19" t="s">
        <v>135</v>
      </c>
      <c r="C81" s="20" t="s">
        <v>136</v>
      </c>
      <c r="D81" s="21" t="s">
        <v>108</v>
      </c>
      <c r="E81" s="18" t="s">
        <v>109</v>
      </c>
      <c r="F81" s="22" t="s">
        <v>137</v>
      </c>
      <c r="G81" s="23">
        <f>H81*1.0974</f>
        <v>59.259599999999999</v>
      </c>
      <c r="H81" s="19">
        <v>54</v>
      </c>
      <c r="I81" s="18">
        <v>45619.458333333336</v>
      </c>
      <c r="J81" s="19" t="s">
        <v>111</v>
      </c>
      <c r="K81" s="23">
        <f>IF(G81="","",[1]Description!$D$24-G81)</f>
        <v>5.7404000000000011</v>
      </c>
      <c r="L81" s="23">
        <f>IF(H81="","",[1]Description!$D$25-H81)</f>
        <v>0</v>
      </c>
      <c r="M81" s="18" t="str">
        <f t="shared" si="13"/>
        <v>22 day 11:00</v>
      </c>
      <c r="N81" s="23">
        <f t="shared" si="14"/>
        <v>539.00000000005821</v>
      </c>
      <c r="O81" s="23">
        <f>IF(G81="","",(K81*N81)/[1]Description!$D$24)</f>
        <v>47.601163076928231</v>
      </c>
      <c r="P81" s="23">
        <f>IF(H81="","",(L81*N81)/[1]Description!$D$25)</f>
        <v>0</v>
      </c>
      <c r="Q81" s="23">
        <f t="shared" si="17"/>
        <v>3094.0756000003348</v>
      </c>
      <c r="R81" s="23">
        <f t="shared" si="18"/>
        <v>0</v>
      </c>
      <c r="S81" s="20"/>
      <c r="U81" s="4">
        <f t="shared" si="15"/>
        <v>11</v>
      </c>
      <c r="V81" s="4">
        <f t="shared" si="16"/>
        <v>81</v>
      </c>
    </row>
    <row r="82" spans="1:22" ht="16" hidden="1" x14ac:dyDescent="0.2">
      <c r="A82" s="18">
        <v>45619.458333333336</v>
      </c>
      <c r="B82" s="19" t="s">
        <v>106</v>
      </c>
      <c r="C82" s="20" t="s">
        <v>332</v>
      </c>
      <c r="D82" s="21" t="s">
        <v>333</v>
      </c>
      <c r="E82" s="18" t="s">
        <v>329</v>
      </c>
      <c r="F82" s="22" t="s">
        <v>334</v>
      </c>
      <c r="G82" s="23">
        <f t="shared" ref="G82:G83" si="20">H82*1.0974</f>
        <v>54.068897999999997</v>
      </c>
      <c r="H82" s="19">
        <v>49.27</v>
      </c>
      <c r="I82" s="18">
        <v>45619.586111111108</v>
      </c>
      <c r="J82" s="19" t="s">
        <v>111</v>
      </c>
      <c r="K82" s="23">
        <f>IF(G82="","",[1]Description!$D$24-G82)</f>
        <v>10.931102000000003</v>
      </c>
      <c r="L82" s="23">
        <f>IF(H82="","",[1]Description!$D$25-H82)</f>
        <v>4.7299999999999969</v>
      </c>
      <c r="M82" s="18" t="str">
        <f t="shared" si="13"/>
        <v>0 day 3:04</v>
      </c>
      <c r="N82" s="23">
        <f t="shared" si="14"/>
        <v>3.0666666665347293</v>
      </c>
      <c r="O82" s="23">
        <f>IF(G82="","",(K82*N82)/[1]Description!$D$24)</f>
        <v>0.51572378664447882</v>
      </c>
      <c r="P82" s="23">
        <f>IF(H82="","",(L82*N82)/[1]Description!$D$25)</f>
        <v>0.26861728393906037</v>
      </c>
      <c r="Q82" s="23">
        <f t="shared" si="17"/>
        <v>33.522046131891123</v>
      </c>
      <c r="R82" s="23">
        <f t="shared" si="18"/>
        <v>14.50533333270926</v>
      </c>
      <c r="S82" s="20"/>
      <c r="U82" s="4">
        <f t="shared" si="15"/>
        <v>11</v>
      </c>
      <c r="V82" s="4">
        <f t="shared" si="16"/>
        <v>82</v>
      </c>
    </row>
    <row r="83" spans="1:22" ht="32" x14ac:dyDescent="0.2">
      <c r="A83" s="18">
        <v>45619.586111111108</v>
      </c>
      <c r="B83" s="19" t="s">
        <v>135</v>
      </c>
      <c r="C83" s="20" t="s">
        <v>136</v>
      </c>
      <c r="D83" s="21" t="s">
        <v>108</v>
      </c>
      <c r="E83" s="18" t="s">
        <v>109</v>
      </c>
      <c r="F83" s="22" t="s">
        <v>137</v>
      </c>
      <c r="G83" s="23">
        <f t="shared" si="20"/>
        <v>59.259599999999999</v>
      </c>
      <c r="H83" s="19">
        <v>54</v>
      </c>
      <c r="I83" s="18">
        <v>45627</v>
      </c>
      <c r="J83" s="19" t="s">
        <v>111</v>
      </c>
      <c r="K83" s="23">
        <f>IF(G83="","",[1]Description!$D$24-G83)</f>
        <v>5.7404000000000011</v>
      </c>
      <c r="L83" s="23">
        <f>IF(H83="","",[1]Description!$D$25-H83)</f>
        <v>0</v>
      </c>
      <c r="M83" s="18" t="str">
        <f t="shared" si="13"/>
        <v>7 day 9:56</v>
      </c>
      <c r="N83" s="23">
        <f t="shared" si="14"/>
        <v>177.93333333340706</v>
      </c>
      <c r="O83" s="23">
        <f>IF(G83="","",(K83*N83)/[1]Description!$D$24)</f>
        <v>15.713977025647541</v>
      </c>
      <c r="P83" s="23">
        <f>IF(H83="","",(L83*N83)/[1]Description!$D$25)</f>
        <v>0</v>
      </c>
      <c r="Q83" s="23">
        <f t="shared" si="17"/>
        <v>1021.4085066670901</v>
      </c>
      <c r="R83" s="23">
        <f t="shared" si="18"/>
        <v>0</v>
      </c>
      <c r="S83" s="20"/>
      <c r="U83" s="4">
        <f t="shared" si="15"/>
        <v>11</v>
      </c>
      <c r="V83" s="4">
        <f t="shared" si="16"/>
        <v>83</v>
      </c>
    </row>
    <row r="84" spans="1:22" ht="32" x14ac:dyDescent="0.2">
      <c r="A84" s="18">
        <v>45627</v>
      </c>
      <c r="B84" s="19" t="s">
        <v>135</v>
      </c>
      <c r="C84" s="20" t="s">
        <v>150</v>
      </c>
      <c r="D84" s="21" t="s">
        <v>108</v>
      </c>
      <c r="E84" s="18" t="s">
        <v>109</v>
      </c>
      <c r="F84" s="22" t="s">
        <v>137</v>
      </c>
      <c r="G84" s="23">
        <f>H84*1.0976</f>
        <v>59.270399999999995</v>
      </c>
      <c r="H84" s="19">
        <v>54</v>
      </c>
      <c r="I84" s="18">
        <v>45627.5</v>
      </c>
      <c r="J84" s="19" t="s">
        <v>111</v>
      </c>
      <c r="K84" s="23">
        <f>IF(G84="","",[1]Description!$D$24-G84)</f>
        <v>5.7296000000000049</v>
      </c>
      <c r="L84" s="23">
        <f>IF(H84="","",[1]Description!$D$25-H84)</f>
        <v>0</v>
      </c>
      <c r="M84" s="18" t="str">
        <f t="shared" si="13"/>
        <v>0 day 12:00</v>
      </c>
      <c r="N84" s="23">
        <f t="shared" si="14"/>
        <v>12</v>
      </c>
      <c r="O84" s="23">
        <f>IF(G84="","",(K84*N84)/[1]Description!$D$24)</f>
        <v>1.0577723076923087</v>
      </c>
      <c r="P84" s="23">
        <f>IF(H84="","",(L84*N84)/[1]Description!$D$25)</f>
        <v>0</v>
      </c>
      <c r="Q84" s="23">
        <f t="shared" si="17"/>
        <v>68.755200000000059</v>
      </c>
      <c r="R84" s="23">
        <f t="shared" si="18"/>
        <v>0</v>
      </c>
      <c r="S84" s="20"/>
      <c r="U84" s="4">
        <f t="shared" si="15"/>
        <v>12</v>
      </c>
      <c r="V84" s="4">
        <f t="shared" si="16"/>
        <v>84</v>
      </c>
    </row>
    <row r="85" spans="1:22" ht="32" hidden="1" x14ac:dyDescent="0.2">
      <c r="A85" s="18">
        <v>45627.5</v>
      </c>
      <c r="B85" s="19" t="s">
        <v>106</v>
      </c>
      <c r="C85" s="20" t="s">
        <v>335</v>
      </c>
      <c r="D85" s="21" t="s">
        <v>336</v>
      </c>
      <c r="E85" s="18" t="s">
        <v>337</v>
      </c>
      <c r="F85" s="22" t="s">
        <v>338</v>
      </c>
      <c r="G85" s="23">
        <f t="shared" ref="G85:G86" si="21">H85*1.0976</f>
        <v>55.988575999999995</v>
      </c>
      <c r="H85" s="19">
        <v>51.01</v>
      </c>
      <c r="I85" s="18">
        <v>45627.958333333336</v>
      </c>
      <c r="J85" s="19" t="s">
        <v>111</v>
      </c>
      <c r="K85" s="23">
        <f>IF(G85="","",[1]Description!$D$24-G85)</f>
        <v>9.0114240000000052</v>
      </c>
      <c r="L85" s="23">
        <f>IF(H85="","",[1]Description!$D$25-H85)</f>
        <v>2.990000000000002</v>
      </c>
      <c r="M85" s="18" t="str">
        <f t="shared" si="13"/>
        <v>0 day 11:00</v>
      </c>
      <c r="N85" s="23">
        <f t="shared" si="14"/>
        <v>11.000000000058208</v>
      </c>
      <c r="O85" s="23">
        <f>IF(G85="","",(K85*N85)/[1]Description!$D$24)</f>
        <v>1.5250102153926861</v>
      </c>
      <c r="P85" s="23">
        <f>IF(H85="","",(L85*N85)/[1]Description!$D$25)</f>
        <v>0.60907407407729741</v>
      </c>
      <c r="Q85" s="23">
        <f t="shared" si="17"/>
        <v>99.125664000524594</v>
      </c>
      <c r="R85" s="23">
        <f t="shared" si="18"/>
        <v>32.890000000174062</v>
      </c>
      <c r="S85" s="20"/>
      <c r="U85" s="4">
        <f t="shared" si="15"/>
        <v>12</v>
      </c>
      <c r="V85" s="4">
        <f t="shared" si="16"/>
        <v>85</v>
      </c>
    </row>
    <row r="86" spans="1:22" ht="35" customHeight="1" x14ac:dyDescent="0.2">
      <c r="A86" s="18">
        <v>45627.958333333336</v>
      </c>
      <c r="B86" s="19" t="s">
        <v>135</v>
      </c>
      <c r="C86" s="20" t="s">
        <v>150</v>
      </c>
      <c r="D86" s="21" t="s">
        <v>108</v>
      </c>
      <c r="E86" s="18" t="s">
        <v>109</v>
      </c>
      <c r="F86" s="22" t="s">
        <v>137</v>
      </c>
      <c r="G86" s="23">
        <f t="shared" si="21"/>
        <v>59.270399999999995</v>
      </c>
      <c r="H86" s="19">
        <v>54</v>
      </c>
      <c r="I86" s="18">
        <v>45658</v>
      </c>
      <c r="J86" s="19" t="s">
        <v>111</v>
      </c>
      <c r="K86" s="23">
        <f>IF(G86="","",[1]Description!$D$24-G86)</f>
        <v>5.7296000000000049</v>
      </c>
      <c r="L86" s="23">
        <f>IF(H86="","",[1]Description!$D$25-H86)</f>
        <v>0</v>
      </c>
      <c r="M86" s="18" t="str">
        <f t="shared" si="13"/>
        <v>30 day 1:00</v>
      </c>
      <c r="N86" s="23">
        <f t="shared" si="14"/>
        <v>720.99999999994179</v>
      </c>
      <c r="O86" s="23">
        <f>IF(G86="","",(K86*N86)/[1]Description!$D$24)</f>
        <v>63.554486153841083</v>
      </c>
      <c r="P86" s="23">
        <f>IF(H86="","",(L86*N86)/[1]Description!$D$25)</f>
        <v>0</v>
      </c>
      <c r="Q86" s="23">
        <f t="shared" si="17"/>
        <v>4131.0415999996703</v>
      </c>
      <c r="R86" s="23">
        <f t="shared" si="18"/>
        <v>0</v>
      </c>
      <c r="S86" s="20"/>
      <c r="U86" s="4">
        <f t="shared" si="15"/>
        <v>12</v>
      </c>
      <c r="V86" s="4">
        <f t="shared" si="16"/>
        <v>86</v>
      </c>
    </row>
    <row r="87" spans="1:22" ht="16" hidden="1" x14ac:dyDescent="0.2">
      <c r="A87" s="18"/>
      <c r="B87" s="19"/>
      <c r="C87" s="119"/>
      <c r="D87" s="21"/>
      <c r="E87" s="18"/>
      <c r="F87" s="22"/>
      <c r="G87" s="23"/>
      <c r="H87" s="19"/>
      <c r="I87" s="18"/>
      <c r="J87" s="19"/>
      <c r="K87" s="23" t="str">
        <f>IF(G87="","",[1]Description!$D$24-G87)</f>
        <v/>
      </c>
      <c r="L87" s="23" t="str">
        <f>IF(H87="","",[1]Description!$D$25-H87)</f>
        <v/>
      </c>
      <c r="M87" s="18" t="str">
        <f t="shared" si="13"/>
        <v/>
      </c>
      <c r="N87" s="23" t="str">
        <f t="shared" si="14"/>
        <v/>
      </c>
      <c r="O87" s="23" t="str">
        <f>IF(G87="","",(K87*N87)/[1]Description!$D$24)</f>
        <v/>
      </c>
      <c r="P87" s="23" t="str">
        <f>IF(H87="","",(L87*N87)/[1]Description!$D$25)</f>
        <v/>
      </c>
      <c r="Q87" s="23" t="str">
        <f t="shared" si="17"/>
        <v/>
      </c>
      <c r="R87" s="23" t="str">
        <f t="shared" si="18"/>
        <v/>
      </c>
      <c r="S87" s="20"/>
      <c r="U87" s="4" t="str">
        <f t="shared" si="15"/>
        <v/>
      </c>
      <c r="V87" s="4">
        <f t="shared" si="16"/>
        <v>87</v>
      </c>
    </row>
    <row r="88" spans="1:22" ht="16" hidden="1" x14ac:dyDescent="0.2">
      <c r="A88" s="18"/>
      <c r="B88" s="19"/>
      <c r="C88" s="119"/>
      <c r="D88" s="21"/>
      <c r="E88" s="18"/>
      <c r="F88" s="20"/>
      <c r="G88" s="23"/>
      <c r="H88" s="19"/>
      <c r="I88" s="18"/>
      <c r="J88" s="19"/>
      <c r="K88" s="23" t="str">
        <f>IF(G88="","",[1]Description!$D$24-G88)</f>
        <v/>
      </c>
      <c r="L88" s="23" t="str">
        <f>IF(H88="","",[1]Description!$D$25-H88)</f>
        <v/>
      </c>
      <c r="M88" s="18" t="str">
        <f t="shared" si="13"/>
        <v/>
      </c>
      <c r="N88" s="23" t="str">
        <f t="shared" si="14"/>
        <v/>
      </c>
      <c r="O88" s="23" t="str">
        <f>IF(G88="","",(K88*N88)/[1]Description!$D$24)</f>
        <v/>
      </c>
      <c r="P88" s="23" t="str">
        <f>IF(H88="","",(L88*N88)/[1]Description!$D$25)</f>
        <v/>
      </c>
      <c r="Q88" s="23" t="str">
        <f t="shared" si="17"/>
        <v/>
      </c>
      <c r="R88" s="23" t="str">
        <f t="shared" si="18"/>
        <v/>
      </c>
      <c r="S88" s="20"/>
      <c r="U88" s="4" t="str">
        <f t="shared" si="15"/>
        <v/>
      </c>
      <c r="V88" s="4">
        <f t="shared" si="16"/>
        <v>88</v>
      </c>
    </row>
    <row r="89" spans="1:22" ht="16" hidden="1" x14ac:dyDescent="0.2">
      <c r="A89" s="18"/>
      <c r="B89" s="19"/>
      <c r="C89" s="119"/>
      <c r="D89" s="21"/>
      <c r="E89" s="18"/>
      <c r="F89" s="22"/>
      <c r="G89" s="23"/>
      <c r="H89" s="19"/>
      <c r="I89" s="18"/>
      <c r="J89" s="19"/>
      <c r="K89" s="23" t="str">
        <f>IF(G89="","",[1]Description!$D$24-G89)</f>
        <v/>
      </c>
      <c r="L89" s="23" t="str">
        <f>IF(H89="","",[1]Description!$D$25-H89)</f>
        <v/>
      </c>
      <c r="M89" s="18" t="str">
        <f t="shared" si="13"/>
        <v/>
      </c>
      <c r="N89" s="23" t="str">
        <f t="shared" si="14"/>
        <v/>
      </c>
      <c r="O89" s="23" t="str">
        <f>IF(G89="","",(K89*N89)/[1]Description!$D$24)</f>
        <v/>
      </c>
      <c r="P89" s="23" t="str">
        <f>IF(H89="","",(L89*N89)/[1]Description!$D$25)</f>
        <v/>
      </c>
      <c r="Q89" s="23" t="str">
        <f t="shared" si="17"/>
        <v/>
      </c>
      <c r="R89" s="23" t="str">
        <f t="shared" si="18"/>
        <v/>
      </c>
      <c r="S89" s="20"/>
      <c r="U89" s="4" t="str">
        <f t="shared" si="15"/>
        <v/>
      </c>
      <c r="V89" s="4">
        <f t="shared" si="16"/>
        <v>89</v>
      </c>
    </row>
    <row r="90" spans="1:22" ht="16" hidden="1" x14ac:dyDescent="0.2">
      <c r="A90" s="18"/>
      <c r="B90" s="19"/>
      <c r="C90" s="119"/>
      <c r="D90" s="21"/>
      <c r="E90" s="18"/>
      <c r="F90" s="20"/>
      <c r="G90" s="23"/>
      <c r="H90" s="19"/>
      <c r="I90" s="18"/>
      <c r="J90" s="19"/>
      <c r="K90" s="23" t="str">
        <f>IF(G90="","",[1]Description!$D$24-G90)</f>
        <v/>
      </c>
      <c r="L90" s="23" t="str">
        <f>IF(H90="","",[1]Description!$D$25-H90)</f>
        <v/>
      </c>
      <c r="M90" s="18" t="str">
        <f t="shared" si="13"/>
        <v/>
      </c>
      <c r="N90" s="23" t="str">
        <f t="shared" si="14"/>
        <v/>
      </c>
      <c r="O90" s="23" t="str">
        <f>IF(G90="","",(K90*N90)/[1]Description!$D$24)</f>
        <v/>
      </c>
      <c r="P90" s="23" t="str">
        <f>IF(H90="","",(L90*N90)/[1]Description!$D$25)</f>
        <v/>
      </c>
      <c r="Q90" s="23" t="str">
        <f t="shared" si="17"/>
        <v/>
      </c>
      <c r="R90" s="23" t="str">
        <f t="shared" si="18"/>
        <v/>
      </c>
      <c r="S90" s="20"/>
      <c r="U90" s="4" t="str">
        <f t="shared" si="15"/>
        <v/>
      </c>
      <c r="V90" s="4">
        <f t="shared" si="16"/>
        <v>90</v>
      </c>
    </row>
    <row r="91" spans="1:22" ht="16" hidden="1" x14ac:dyDescent="0.2">
      <c r="A91" s="18"/>
      <c r="B91" s="19"/>
      <c r="C91" s="119"/>
      <c r="D91" s="21"/>
      <c r="E91" s="18"/>
      <c r="F91" s="22"/>
      <c r="G91" s="23"/>
      <c r="H91" s="19"/>
      <c r="I91" s="18"/>
      <c r="J91" s="19"/>
      <c r="K91" s="23" t="str">
        <f>IF(G91="","",[1]Description!$D$24-G91)</f>
        <v/>
      </c>
      <c r="L91" s="23" t="str">
        <f>IF(H91="","",[1]Description!$D$25-H91)</f>
        <v/>
      </c>
      <c r="M91" s="18" t="str">
        <f t="shared" si="13"/>
        <v/>
      </c>
      <c r="N91" s="23" t="str">
        <f t="shared" si="14"/>
        <v/>
      </c>
      <c r="O91" s="23" t="str">
        <f>IF(G91="","",(K91*N91)/[1]Description!$D$24)</f>
        <v/>
      </c>
      <c r="P91" s="23" t="str">
        <f>IF(H91="","",(L91*N91)/[1]Description!$D$25)</f>
        <v/>
      </c>
      <c r="Q91" s="23" t="str">
        <f t="shared" si="17"/>
        <v/>
      </c>
      <c r="R91" s="23" t="str">
        <f t="shared" si="18"/>
        <v/>
      </c>
      <c r="S91" s="20"/>
      <c r="U91" s="4" t="str">
        <f t="shared" si="15"/>
        <v/>
      </c>
      <c r="V91" s="4">
        <f t="shared" si="16"/>
        <v>91</v>
      </c>
    </row>
    <row r="92" spans="1:22" ht="16" hidden="1" x14ac:dyDescent="0.2">
      <c r="A92" s="18"/>
      <c r="B92" s="19"/>
      <c r="C92" s="119"/>
      <c r="D92" s="21"/>
      <c r="E92" s="18"/>
      <c r="F92" s="20"/>
      <c r="G92" s="23"/>
      <c r="H92" s="19"/>
      <c r="I92" s="18"/>
      <c r="J92" s="19"/>
      <c r="K92" s="23" t="str">
        <f>IF(G92="","",[1]Description!$D$24-G92)</f>
        <v/>
      </c>
      <c r="L92" s="23" t="str">
        <f>IF(H92="","",[1]Description!$D$25-H92)</f>
        <v/>
      </c>
      <c r="M92" s="18" t="str">
        <f t="shared" si="13"/>
        <v/>
      </c>
      <c r="N92" s="23" t="str">
        <f t="shared" si="14"/>
        <v/>
      </c>
      <c r="O92" s="23" t="str">
        <f>IF(G92="","",(K92*N92)/[1]Description!$D$24)</f>
        <v/>
      </c>
      <c r="P92" s="23" t="str">
        <f>IF(H92="","",(L92*N92)/[1]Description!$D$25)</f>
        <v/>
      </c>
      <c r="Q92" s="23" t="str">
        <f t="shared" si="17"/>
        <v/>
      </c>
      <c r="R92" s="23" t="str">
        <f t="shared" si="18"/>
        <v/>
      </c>
      <c r="S92" s="20"/>
      <c r="U92" s="4" t="str">
        <f t="shared" si="15"/>
        <v/>
      </c>
      <c r="V92" s="4">
        <f t="shared" si="16"/>
        <v>92</v>
      </c>
    </row>
    <row r="93" spans="1:22" ht="16" hidden="1" x14ac:dyDescent="0.2">
      <c r="A93" s="18"/>
      <c r="B93" s="19"/>
      <c r="C93" s="119"/>
      <c r="D93" s="21"/>
      <c r="E93" s="18"/>
      <c r="F93" s="22"/>
      <c r="G93" s="23"/>
      <c r="H93" s="19"/>
      <c r="I93" s="18"/>
      <c r="J93" s="19"/>
      <c r="K93" s="23" t="str">
        <f>IF(G93="","",[1]Description!$D$24-G93)</f>
        <v/>
      </c>
      <c r="L93" s="23" t="str">
        <f>IF(H93="","",[1]Description!$D$25-H93)</f>
        <v/>
      </c>
      <c r="M93" s="18" t="str">
        <f t="shared" si="13"/>
        <v/>
      </c>
      <c r="N93" s="23" t="str">
        <f t="shared" si="14"/>
        <v/>
      </c>
      <c r="O93" s="23" t="str">
        <f>IF(G93="","",(K93*N93)/[1]Description!$D$24)</f>
        <v/>
      </c>
      <c r="P93" s="23" t="str">
        <f>IF(H93="","",(L93*N93)/[1]Description!$D$25)</f>
        <v/>
      </c>
      <c r="Q93" s="23" t="str">
        <f t="shared" si="17"/>
        <v/>
      </c>
      <c r="R93" s="23" t="str">
        <f t="shared" si="18"/>
        <v/>
      </c>
      <c r="S93" s="20"/>
      <c r="U93" s="4" t="str">
        <f t="shared" si="15"/>
        <v/>
      </c>
      <c r="V93" s="4">
        <f t="shared" si="16"/>
        <v>93</v>
      </c>
    </row>
    <row r="94" spans="1:22" ht="16" hidden="1" x14ac:dyDescent="0.2">
      <c r="A94" s="18"/>
      <c r="B94" s="19"/>
      <c r="C94" s="119"/>
      <c r="D94" s="21"/>
      <c r="E94" s="18"/>
      <c r="F94" s="20"/>
      <c r="G94" s="23"/>
      <c r="H94" s="19"/>
      <c r="I94" s="18"/>
      <c r="J94" s="19"/>
      <c r="K94" s="23" t="str">
        <f>IF(G94="","",[1]Description!$D$24-G94)</f>
        <v/>
      </c>
      <c r="L94" s="23" t="str">
        <f>IF(H94="","",[1]Description!$D$25-H94)</f>
        <v/>
      </c>
      <c r="M94" s="18" t="str">
        <f t="shared" si="13"/>
        <v/>
      </c>
      <c r="N94" s="23" t="str">
        <f t="shared" si="14"/>
        <v/>
      </c>
      <c r="O94" s="23" t="str">
        <f>IF(G94="","",(K94*N94)/[1]Description!$D$24)</f>
        <v/>
      </c>
      <c r="P94" s="23" t="str">
        <f>IF(H94="","",(L94*N94)/[1]Description!$D$25)</f>
        <v/>
      </c>
      <c r="Q94" s="23" t="str">
        <f t="shared" si="17"/>
        <v/>
      </c>
      <c r="R94" s="23" t="str">
        <f t="shared" si="18"/>
        <v/>
      </c>
      <c r="S94" s="20"/>
      <c r="U94" s="4" t="str">
        <f t="shared" si="15"/>
        <v/>
      </c>
      <c r="V94" s="4">
        <f t="shared" si="16"/>
        <v>94</v>
      </c>
    </row>
    <row r="95" spans="1:22" ht="16" hidden="1" x14ac:dyDescent="0.2">
      <c r="A95" s="18"/>
      <c r="B95" s="19"/>
      <c r="C95" s="119"/>
      <c r="D95" s="21"/>
      <c r="E95" s="18"/>
      <c r="F95" s="22"/>
      <c r="G95" s="23"/>
      <c r="H95" s="19"/>
      <c r="I95" s="18"/>
      <c r="J95" s="19"/>
      <c r="K95" s="23" t="str">
        <f>IF(G95="","",[1]Description!$D$24-G95)</f>
        <v/>
      </c>
      <c r="L95" s="23" t="str">
        <f>IF(H95="","",[1]Description!$D$25-H95)</f>
        <v/>
      </c>
      <c r="M95" s="18" t="str">
        <f t="shared" si="13"/>
        <v/>
      </c>
      <c r="N95" s="23" t="str">
        <f t="shared" si="14"/>
        <v/>
      </c>
      <c r="O95" s="23" t="str">
        <f>IF(G95="","",(K95*N95)/[1]Description!$D$24)</f>
        <v/>
      </c>
      <c r="P95" s="23" t="str">
        <f>IF(H95="","",(L95*N95)/[1]Description!$D$25)</f>
        <v/>
      </c>
      <c r="Q95" s="23" t="str">
        <f t="shared" si="17"/>
        <v/>
      </c>
      <c r="R95" s="23" t="str">
        <f t="shared" si="18"/>
        <v/>
      </c>
      <c r="S95" s="20"/>
      <c r="U95" s="4" t="str">
        <f t="shared" si="15"/>
        <v/>
      </c>
      <c r="V95" s="4">
        <f t="shared" si="16"/>
        <v>95</v>
      </c>
    </row>
    <row r="96" spans="1:22" ht="16" hidden="1" x14ac:dyDescent="0.2">
      <c r="A96" s="18"/>
      <c r="B96" s="19"/>
      <c r="C96" s="119"/>
      <c r="D96" s="21"/>
      <c r="E96" s="18"/>
      <c r="F96" s="20"/>
      <c r="G96" s="23"/>
      <c r="H96" s="19"/>
      <c r="I96" s="18"/>
      <c r="J96" s="19"/>
      <c r="K96" s="23" t="str">
        <f>IF(G96="","",[1]Description!$D$24-G96)</f>
        <v/>
      </c>
      <c r="L96" s="23" t="str">
        <f>IF(H96="","",[1]Description!$D$25-H96)</f>
        <v/>
      </c>
      <c r="M96" s="18" t="str">
        <f t="shared" si="13"/>
        <v/>
      </c>
      <c r="N96" s="23" t="str">
        <f t="shared" si="14"/>
        <v/>
      </c>
      <c r="O96" s="23" t="str">
        <f>IF(G96="","",(K96*N96)/[1]Description!$D$24)</f>
        <v/>
      </c>
      <c r="P96" s="23" t="str">
        <f>IF(H96="","",(L96*N96)/[1]Description!$D$25)</f>
        <v/>
      </c>
      <c r="Q96" s="23" t="str">
        <f t="shared" si="17"/>
        <v/>
      </c>
      <c r="R96" s="23" t="str">
        <f t="shared" si="18"/>
        <v/>
      </c>
      <c r="S96" s="20"/>
      <c r="U96" s="4" t="str">
        <f t="shared" si="15"/>
        <v/>
      </c>
      <c r="V96" s="4">
        <f t="shared" si="16"/>
        <v>96</v>
      </c>
    </row>
    <row r="97" spans="1:22" ht="16" hidden="1" x14ac:dyDescent="0.2">
      <c r="A97" s="18"/>
      <c r="B97" s="19"/>
      <c r="C97" s="119"/>
      <c r="D97" s="21"/>
      <c r="E97" s="18"/>
      <c r="F97" s="22"/>
      <c r="G97" s="23"/>
      <c r="H97" s="19"/>
      <c r="I97" s="18"/>
      <c r="J97" s="19"/>
      <c r="K97" s="23" t="str">
        <f>IF(G97="","",[1]Description!$D$24-G97)</f>
        <v/>
      </c>
      <c r="L97" s="23" t="str">
        <f>IF(H97="","",[1]Description!$D$25-H97)</f>
        <v/>
      </c>
      <c r="M97" s="18" t="str">
        <f t="shared" si="13"/>
        <v/>
      </c>
      <c r="N97" s="23" t="str">
        <f t="shared" si="14"/>
        <v/>
      </c>
      <c r="O97" s="23" t="str">
        <f>IF(G97="","",(K97*N97)/[1]Description!$D$24)</f>
        <v/>
      </c>
      <c r="P97" s="23" t="str">
        <f>IF(H97="","",(L97*N97)/[1]Description!$D$25)</f>
        <v/>
      </c>
      <c r="Q97" s="23" t="str">
        <f t="shared" si="17"/>
        <v/>
      </c>
      <c r="R97" s="23" t="str">
        <f t="shared" si="18"/>
        <v/>
      </c>
      <c r="S97" s="20"/>
      <c r="U97" s="4" t="str">
        <f t="shared" si="15"/>
        <v/>
      </c>
      <c r="V97" s="4">
        <f t="shared" si="16"/>
        <v>97</v>
      </c>
    </row>
    <row r="98" spans="1:22" ht="16" hidden="1" x14ac:dyDescent="0.2">
      <c r="A98" s="18"/>
      <c r="B98" s="19"/>
      <c r="C98" s="119"/>
      <c r="D98" s="21"/>
      <c r="E98" s="18"/>
      <c r="F98" s="20"/>
      <c r="G98" s="23"/>
      <c r="H98" s="19"/>
      <c r="I98" s="18"/>
      <c r="J98" s="19"/>
      <c r="K98" s="23" t="str">
        <f>IF(G98="","",[1]Description!$D$24-G98)</f>
        <v/>
      </c>
      <c r="L98" s="23" t="str">
        <f>IF(H98="","",[1]Description!$D$25-H98)</f>
        <v/>
      </c>
      <c r="M98" s="18" t="str">
        <f t="shared" si="13"/>
        <v/>
      </c>
      <c r="N98" s="23" t="str">
        <f t="shared" si="14"/>
        <v/>
      </c>
      <c r="O98" s="23" t="str">
        <f>IF(G98="","",(K98*N98)/[1]Description!$D$24)</f>
        <v/>
      </c>
      <c r="P98" s="23" t="str">
        <f>IF(H98="","",(L98*N98)/[1]Description!$D$25)</f>
        <v/>
      </c>
      <c r="Q98" s="23" t="str">
        <f t="shared" si="17"/>
        <v/>
      </c>
      <c r="R98" s="23" t="str">
        <f t="shared" si="18"/>
        <v/>
      </c>
      <c r="S98" s="20"/>
      <c r="U98" s="4" t="str">
        <f t="shared" si="15"/>
        <v/>
      </c>
      <c r="V98" s="4">
        <f t="shared" si="16"/>
        <v>98</v>
      </c>
    </row>
    <row r="99" spans="1:22" ht="16" hidden="1" x14ac:dyDescent="0.2">
      <c r="A99" s="18"/>
      <c r="B99" s="19"/>
      <c r="C99" s="119"/>
      <c r="D99" s="21"/>
      <c r="E99" s="18"/>
      <c r="F99" s="22"/>
      <c r="G99" s="23"/>
      <c r="H99" s="19"/>
      <c r="I99" s="18"/>
      <c r="J99" s="19"/>
      <c r="K99" s="23" t="str">
        <f>IF(G99="","",[1]Description!$D$24-G99)</f>
        <v/>
      </c>
      <c r="L99" s="23" t="str">
        <f>IF(H99="","",[1]Description!$D$25-H99)</f>
        <v/>
      </c>
      <c r="M99" s="18" t="str">
        <f t="shared" si="13"/>
        <v/>
      </c>
      <c r="N99" s="23" t="str">
        <f t="shared" si="14"/>
        <v/>
      </c>
      <c r="O99" s="23" t="str">
        <f>IF(G99="","",(K99*N99)/[1]Description!$D$24)</f>
        <v/>
      </c>
      <c r="P99" s="23" t="str">
        <f>IF(H99="","",(L99*N99)/[1]Description!$D$25)</f>
        <v/>
      </c>
      <c r="Q99" s="23" t="str">
        <f t="shared" si="17"/>
        <v/>
      </c>
      <c r="R99" s="23" t="str">
        <f t="shared" si="18"/>
        <v/>
      </c>
      <c r="S99" s="20"/>
      <c r="U99" s="4" t="str">
        <f t="shared" si="15"/>
        <v/>
      </c>
      <c r="V99" s="4">
        <f t="shared" si="16"/>
        <v>99</v>
      </c>
    </row>
    <row r="100" spans="1:22" ht="16" hidden="1" x14ac:dyDescent="0.2">
      <c r="A100" s="18"/>
      <c r="B100" s="19"/>
      <c r="C100" s="119"/>
      <c r="D100" s="21"/>
      <c r="E100" s="18"/>
      <c r="F100" s="22"/>
      <c r="G100" s="23"/>
      <c r="H100" s="23"/>
      <c r="I100" s="18"/>
      <c r="J100" s="19"/>
      <c r="K100" s="23" t="str">
        <f>IF(G100="","",[1]Description!$D$24-G100)</f>
        <v/>
      </c>
      <c r="L100" s="120" t="str">
        <f>IF(H100="","",[1]Description!$D$25-H100)</f>
        <v/>
      </c>
      <c r="M100" s="18" t="str">
        <f t="shared" si="13"/>
        <v/>
      </c>
      <c r="N100" s="23" t="str">
        <f t="shared" si="14"/>
        <v/>
      </c>
      <c r="O100" s="23" t="str">
        <f>IF(G100="","",(K100*N100)/[1]Description!$D$24)</f>
        <v/>
      </c>
      <c r="P100" s="23" t="str">
        <f>IF(H100="","",(L100*N100)/[1]Description!$D$25)</f>
        <v/>
      </c>
      <c r="Q100" s="23" t="str">
        <f t="shared" si="17"/>
        <v/>
      </c>
      <c r="R100" s="23" t="str">
        <f t="shared" si="18"/>
        <v/>
      </c>
      <c r="S100" s="20"/>
      <c r="U100" s="4" t="str">
        <f t="shared" si="15"/>
        <v/>
      </c>
      <c r="V100" s="4">
        <f t="shared" si="16"/>
        <v>100</v>
      </c>
    </row>
    <row r="101" spans="1:22" ht="16" hidden="1" x14ac:dyDescent="0.2">
      <c r="A101" s="18"/>
      <c r="B101" s="19"/>
      <c r="C101" s="119"/>
      <c r="D101" s="21"/>
      <c r="E101" s="18"/>
      <c r="F101" s="22"/>
      <c r="G101" s="23"/>
      <c r="H101" s="19"/>
      <c r="I101" s="18"/>
      <c r="J101" s="19"/>
      <c r="K101" s="23" t="str">
        <f>IF(G101="","",[1]Description!$D$24-G101)</f>
        <v/>
      </c>
      <c r="L101" s="23" t="str">
        <f>IF(H101="","",[1]Description!$D$25-H101)</f>
        <v/>
      </c>
      <c r="M101" s="18" t="str">
        <f t="shared" si="13"/>
        <v/>
      </c>
      <c r="N101" s="23" t="str">
        <f t="shared" si="14"/>
        <v/>
      </c>
      <c r="O101" s="23" t="str">
        <f>IF(G101="","",(K101*N101)/[1]Description!$D$24)</f>
        <v/>
      </c>
      <c r="P101" s="23" t="str">
        <f>IF(H101="","",(L101*N101)/[1]Description!$D$25)</f>
        <v/>
      </c>
      <c r="Q101" s="23" t="str">
        <f t="shared" si="17"/>
        <v/>
      </c>
      <c r="R101" s="23" t="str">
        <f t="shared" si="18"/>
        <v/>
      </c>
      <c r="S101" s="20"/>
      <c r="U101" s="4" t="str">
        <f t="shared" si="15"/>
        <v/>
      </c>
      <c r="V101" s="4">
        <f t="shared" si="16"/>
        <v>101</v>
      </c>
    </row>
    <row r="102" spans="1:22" ht="16" hidden="1" x14ac:dyDescent="0.2">
      <c r="A102" s="18"/>
      <c r="B102" s="19"/>
      <c r="C102" s="119"/>
      <c r="D102" s="21"/>
      <c r="E102" s="18"/>
      <c r="F102" s="22"/>
      <c r="G102" s="23"/>
      <c r="H102" s="19"/>
      <c r="I102" s="18"/>
      <c r="J102" s="19"/>
      <c r="K102" s="23" t="str">
        <f>IF(G102="","",[1]Description!$D$24-G102)</f>
        <v/>
      </c>
      <c r="L102" s="23" t="str">
        <f>IF(H102="","",[1]Description!$D$25-H102)</f>
        <v/>
      </c>
      <c r="M102" s="18" t="str">
        <f t="shared" si="13"/>
        <v/>
      </c>
      <c r="N102" s="23" t="str">
        <f t="shared" si="14"/>
        <v/>
      </c>
      <c r="O102" s="23" t="str">
        <f>IF(G102="","",(K102*N102)/[1]Description!$D$24)</f>
        <v/>
      </c>
      <c r="P102" s="23" t="str">
        <f>IF(H102="","",(L102*N102)/[1]Description!$D$25)</f>
        <v/>
      </c>
      <c r="Q102" s="23" t="str">
        <f t="shared" si="17"/>
        <v/>
      </c>
      <c r="R102" s="23" t="str">
        <f t="shared" si="18"/>
        <v/>
      </c>
      <c r="S102" s="20"/>
      <c r="U102" s="4" t="str">
        <f t="shared" si="15"/>
        <v/>
      </c>
      <c r="V102" s="4">
        <f t="shared" si="16"/>
        <v>102</v>
      </c>
    </row>
    <row r="103" spans="1:22" ht="16" hidden="1" x14ac:dyDescent="0.2">
      <c r="A103" s="18"/>
      <c r="B103" s="19"/>
      <c r="C103" s="119"/>
      <c r="D103" s="21"/>
      <c r="E103" s="18"/>
      <c r="F103" s="22"/>
      <c r="G103" s="23"/>
      <c r="H103" s="19"/>
      <c r="I103" s="18"/>
      <c r="J103" s="19"/>
      <c r="K103" s="23" t="str">
        <f>IF(G103="","",[1]Description!$D$24-G103)</f>
        <v/>
      </c>
      <c r="L103" s="23" t="str">
        <f>IF(H103="","",[1]Description!$D$25-H103)</f>
        <v/>
      </c>
      <c r="M103" s="18" t="str">
        <f t="shared" si="13"/>
        <v/>
      </c>
      <c r="N103" s="23" t="str">
        <f t="shared" si="14"/>
        <v/>
      </c>
      <c r="O103" s="23" t="str">
        <f>IF(G103="","",(K103*N103)/[1]Description!$D$24)</f>
        <v/>
      </c>
      <c r="P103" s="23" t="str">
        <f>IF(H103="","",(L103*N103)/[1]Description!$D$25)</f>
        <v/>
      </c>
      <c r="Q103" s="23" t="str">
        <f t="shared" si="17"/>
        <v/>
      </c>
      <c r="R103" s="23" t="str">
        <f t="shared" si="18"/>
        <v/>
      </c>
      <c r="S103" s="20"/>
      <c r="U103" s="4" t="str">
        <f t="shared" si="15"/>
        <v/>
      </c>
      <c r="V103" s="4">
        <f t="shared" si="16"/>
        <v>103</v>
      </c>
    </row>
    <row r="104" spans="1:22" ht="16" hidden="1" x14ac:dyDescent="0.2">
      <c r="A104" s="18"/>
      <c r="B104" s="19"/>
      <c r="C104" s="119"/>
      <c r="D104" s="21"/>
      <c r="E104" s="18"/>
      <c r="F104" s="22"/>
      <c r="G104" s="23"/>
      <c r="H104" s="19"/>
      <c r="I104" s="18"/>
      <c r="J104" s="19"/>
      <c r="K104" s="23" t="str">
        <f>IF(G104="","",[1]Description!$D$24-G104)</f>
        <v/>
      </c>
      <c r="L104" s="23" t="str">
        <f>IF(H104="","",[1]Description!$D$25-H104)</f>
        <v/>
      </c>
      <c r="M104" s="18" t="str">
        <f t="shared" si="13"/>
        <v/>
      </c>
      <c r="N104" s="23" t="str">
        <f t="shared" si="14"/>
        <v/>
      </c>
      <c r="O104" s="23" t="str">
        <f>IF(G104="","",(K104*N104)/[1]Description!$D$24)</f>
        <v/>
      </c>
      <c r="P104" s="23" t="str">
        <f>IF(H104="","",(L104*N104)/[1]Description!$D$25)</f>
        <v/>
      </c>
      <c r="Q104" s="23" t="str">
        <f t="shared" si="17"/>
        <v/>
      </c>
      <c r="R104" s="23" t="str">
        <f t="shared" si="18"/>
        <v/>
      </c>
      <c r="S104" s="20"/>
      <c r="U104" s="4" t="str">
        <f t="shared" si="15"/>
        <v/>
      </c>
      <c r="V104" s="4">
        <f t="shared" si="16"/>
        <v>104</v>
      </c>
    </row>
    <row r="105" spans="1:22" ht="16" hidden="1" x14ac:dyDescent="0.2">
      <c r="A105" s="18"/>
      <c r="B105" s="19"/>
      <c r="C105" s="119"/>
      <c r="D105" s="21"/>
      <c r="E105" s="18"/>
      <c r="F105" s="22"/>
      <c r="G105" s="23"/>
      <c r="H105" s="19"/>
      <c r="I105" s="18"/>
      <c r="J105" s="19"/>
      <c r="K105" s="23" t="str">
        <f>IF(G105="","",[1]Description!$D$24-G105)</f>
        <v/>
      </c>
      <c r="L105" s="23" t="str">
        <f>IF(H105="","",[1]Description!$D$25-H105)</f>
        <v/>
      </c>
      <c r="M105" s="18" t="str">
        <f t="shared" si="13"/>
        <v/>
      </c>
      <c r="N105" s="23" t="str">
        <f t="shared" si="14"/>
        <v/>
      </c>
      <c r="O105" s="23" t="str">
        <f>IF(G105="","",(K105*N105)/[1]Description!$D$24)</f>
        <v/>
      </c>
      <c r="P105" s="23" t="str">
        <f>IF(H105="","",(L105*N105)/[1]Description!$D$25)</f>
        <v/>
      </c>
      <c r="Q105" s="23" t="str">
        <f t="shared" si="17"/>
        <v/>
      </c>
      <c r="R105" s="23" t="str">
        <f t="shared" si="18"/>
        <v/>
      </c>
      <c r="S105" s="20"/>
      <c r="U105" s="4" t="str">
        <f t="shared" si="15"/>
        <v/>
      </c>
      <c r="V105" s="4">
        <f t="shared" si="16"/>
        <v>105</v>
      </c>
    </row>
    <row r="106" spans="1:22" ht="16" hidden="1" x14ac:dyDescent="0.2">
      <c r="A106" s="18"/>
      <c r="B106" s="19"/>
      <c r="C106" s="119"/>
      <c r="D106" s="21"/>
      <c r="E106" s="18"/>
      <c r="F106" s="20"/>
      <c r="G106" s="23"/>
      <c r="H106" s="19"/>
      <c r="I106" s="18"/>
      <c r="J106" s="19"/>
      <c r="K106" s="23" t="str">
        <f>IF(G106="","",[1]Description!$D$24-G106)</f>
        <v/>
      </c>
      <c r="L106" s="23" t="str">
        <f>IF(H106="","",[1]Description!$D$25-H106)</f>
        <v/>
      </c>
      <c r="M106" s="18" t="str">
        <f t="shared" si="13"/>
        <v/>
      </c>
      <c r="N106" s="23" t="str">
        <f t="shared" si="14"/>
        <v/>
      </c>
      <c r="O106" s="23" t="str">
        <f>IF(G106="","",(K106*N106)/[1]Description!$D$24)</f>
        <v/>
      </c>
      <c r="P106" s="23" t="str">
        <f>IF(H106="","",(L106*N106)/[1]Description!$D$25)</f>
        <v/>
      </c>
      <c r="Q106" s="23" t="str">
        <f t="shared" si="17"/>
        <v/>
      </c>
      <c r="R106" s="23" t="str">
        <f t="shared" si="18"/>
        <v/>
      </c>
      <c r="S106" s="20"/>
      <c r="U106" s="4" t="str">
        <f t="shared" si="15"/>
        <v/>
      </c>
      <c r="V106" s="4">
        <f t="shared" si="16"/>
        <v>106</v>
      </c>
    </row>
    <row r="107" spans="1:22" ht="16" hidden="1" x14ac:dyDescent="0.2">
      <c r="A107" s="18"/>
      <c r="B107" s="19"/>
      <c r="C107" s="119"/>
      <c r="D107" s="21"/>
      <c r="E107" s="18"/>
      <c r="F107" s="22"/>
      <c r="G107" s="23"/>
      <c r="H107" s="19"/>
      <c r="I107" s="18"/>
      <c r="J107" s="19"/>
      <c r="K107" s="23" t="str">
        <f>IF(G107="","",[1]Description!$D$24-G107)</f>
        <v/>
      </c>
      <c r="L107" s="23" t="str">
        <f>IF(H107="","",[1]Description!$D$25-H107)</f>
        <v/>
      </c>
      <c r="M107" s="18" t="str">
        <f t="shared" si="13"/>
        <v/>
      </c>
      <c r="N107" s="23" t="str">
        <f t="shared" si="14"/>
        <v/>
      </c>
      <c r="O107" s="23" t="str">
        <f>IF(G107="","",(K107*N107)/[1]Description!$D$24)</f>
        <v/>
      </c>
      <c r="P107" s="23" t="str">
        <f>IF(H107="","",(L107*N107)/[1]Description!$D$25)</f>
        <v/>
      </c>
      <c r="Q107" s="23" t="str">
        <f t="shared" si="17"/>
        <v/>
      </c>
      <c r="R107" s="23" t="str">
        <f t="shared" si="18"/>
        <v/>
      </c>
      <c r="S107" s="20"/>
      <c r="U107" s="4" t="str">
        <f t="shared" si="15"/>
        <v/>
      </c>
      <c r="V107" s="4">
        <f t="shared" si="16"/>
        <v>107</v>
      </c>
    </row>
    <row r="108" spans="1:22" ht="16" hidden="1" x14ac:dyDescent="0.2">
      <c r="A108" s="18"/>
      <c r="B108" s="19"/>
      <c r="C108" s="119"/>
      <c r="D108" s="21"/>
      <c r="E108" s="18"/>
      <c r="F108" s="20"/>
      <c r="G108" s="23"/>
      <c r="H108" s="19"/>
      <c r="I108" s="18"/>
      <c r="J108" s="19"/>
      <c r="K108" s="23" t="str">
        <f>IF(G108="","",[1]Description!$D$24-G108)</f>
        <v/>
      </c>
      <c r="L108" s="23" t="str">
        <f>IF(H108="","",[1]Description!$D$25-H108)</f>
        <v/>
      </c>
      <c r="M108" s="18" t="str">
        <f t="shared" si="13"/>
        <v/>
      </c>
      <c r="N108" s="23" t="str">
        <f t="shared" si="14"/>
        <v/>
      </c>
      <c r="O108" s="23" t="str">
        <f>IF(G108="","",(K108*N108)/[1]Description!$D$24)</f>
        <v/>
      </c>
      <c r="P108" s="23" t="str">
        <f>IF(H108="","",(L108*N108)/[1]Description!$D$25)</f>
        <v/>
      </c>
      <c r="Q108" s="23" t="str">
        <f t="shared" si="17"/>
        <v/>
      </c>
      <c r="R108" s="23" t="str">
        <f t="shared" si="18"/>
        <v/>
      </c>
      <c r="S108" s="20"/>
      <c r="U108" s="4" t="str">
        <f t="shared" si="15"/>
        <v/>
      </c>
      <c r="V108" s="4">
        <f t="shared" si="16"/>
        <v>108</v>
      </c>
    </row>
    <row r="109" spans="1:22" ht="16" hidden="1" x14ac:dyDescent="0.2">
      <c r="A109" s="18"/>
      <c r="B109" s="19"/>
      <c r="C109" s="119"/>
      <c r="D109" s="21"/>
      <c r="E109" s="18"/>
      <c r="F109" s="22"/>
      <c r="G109" s="23"/>
      <c r="H109" s="19"/>
      <c r="I109" s="18"/>
      <c r="J109" s="19"/>
      <c r="K109" s="23" t="str">
        <f>IF(G109="","",[1]Description!$D$24-G109)</f>
        <v/>
      </c>
      <c r="L109" s="23" t="str">
        <f>IF(H109="","",[1]Description!$D$25-H109)</f>
        <v/>
      </c>
      <c r="M109" s="18" t="str">
        <f t="shared" si="13"/>
        <v/>
      </c>
      <c r="N109" s="23" t="str">
        <f t="shared" si="14"/>
        <v/>
      </c>
      <c r="O109" s="23" t="str">
        <f>IF(G109="","",(K109*N109)/[1]Description!$D$24)</f>
        <v/>
      </c>
      <c r="P109" s="23" t="str">
        <f>IF(H109="","",(L109*N109)/[1]Description!$D$25)</f>
        <v/>
      </c>
      <c r="Q109" s="23" t="str">
        <f t="shared" si="17"/>
        <v/>
      </c>
      <c r="R109" s="23" t="str">
        <f t="shared" si="18"/>
        <v/>
      </c>
      <c r="S109" s="20"/>
      <c r="U109" s="4" t="str">
        <f t="shared" si="15"/>
        <v/>
      </c>
      <c r="V109" s="4">
        <f t="shared" si="16"/>
        <v>109</v>
      </c>
    </row>
    <row r="110" spans="1:22" ht="60" hidden="1" customHeight="1" x14ac:dyDescent="0.2">
      <c r="A110" s="18"/>
      <c r="B110" s="19"/>
      <c r="C110" s="119"/>
      <c r="D110" s="21"/>
      <c r="E110" s="18"/>
      <c r="F110" s="22"/>
      <c r="G110" s="23"/>
      <c r="H110" s="19"/>
      <c r="I110" s="18"/>
      <c r="J110" s="19"/>
      <c r="K110" s="23" t="str">
        <f>IF(G110="","",[1]Description!$D$24-G110)</f>
        <v/>
      </c>
      <c r="L110" s="23" t="str">
        <f>IF(H110="","",[1]Description!$D$25-H110)</f>
        <v/>
      </c>
      <c r="M110" s="18" t="str">
        <f t="shared" si="13"/>
        <v/>
      </c>
      <c r="N110" s="23" t="str">
        <f t="shared" si="14"/>
        <v/>
      </c>
      <c r="O110" s="23" t="str">
        <f>IF(G110="","",(K110*N110)/[1]Description!$D$24)</f>
        <v/>
      </c>
      <c r="P110" s="23" t="str">
        <f>IF(H110="","",(L110*N110)/[1]Description!$D$25)</f>
        <v/>
      </c>
      <c r="Q110" s="23" t="str">
        <f t="shared" si="17"/>
        <v/>
      </c>
      <c r="R110" s="23" t="str">
        <f t="shared" si="18"/>
        <v/>
      </c>
      <c r="S110" s="20"/>
      <c r="U110" s="4" t="str">
        <f t="shared" si="15"/>
        <v/>
      </c>
      <c r="V110" s="4">
        <f t="shared" si="16"/>
        <v>110</v>
      </c>
    </row>
    <row r="111" spans="1:22" ht="16" hidden="1" x14ac:dyDescent="0.2">
      <c r="A111" s="18"/>
      <c r="B111" s="19"/>
      <c r="C111" s="119"/>
      <c r="D111" s="21"/>
      <c r="E111" s="18"/>
      <c r="F111" s="22"/>
      <c r="G111" s="23"/>
      <c r="H111" s="19"/>
      <c r="I111" s="18"/>
      <c r="J111" s="19"/>
      <c r="K111" s="23" t="str">
        <f>IF(G111="","",[1]Description!$D$24-G111)</f>
        <v/>
      </c>
      <c r="L111" s="23" t="str">
        <f>IF(H111="","",[1]Description!$D$25-H111)</f>
        <v/>
      </c>
      <c r="M111" s="18" t="str">
        <f t="shared" si="13"/>
        <v/>
      </c>
      <c r="N111" s="23" t="str">
        <f t="shared" si="14"/>
        <v/>
      </c>
      <c r="O111" s="23" t="str">
        <f>IF(G111="","",(K111*N111)/[1]Description!$D$24)</f>
        <v/>
      </c>
      <c r="P111" s="23" t="str">
        <f>IF(H111="","",(L111*N111)/[1]Description!$D$25)</f>
        <v/>
      </c>
      <c r="Q111" s="23" t="str">
        <f t="shared" si="17"/>
        <v/>
      </c>
      <c r="R111" s="23" t="str">
        <f t="shared" si="18"/>
        <v/>
      </c>
      <c r="S111" s="20"/>
      <c r="U111" s="4" t="str">
        <f t="shared" si="15"/>
        <v/>
      </c>
      <c r="V111" s="4">
        <f t="shared" si="16"/>
        <v>111</v>
      </c>
    </row>
    <row r="112" spans="1:22" ht="16" hidden="1" x14ac:dyDescent="0.2">
      <c r="A112" s="18"/>
      <c r="B112" s="19"/>
      <c r="C112" s="119"/>
      <c r="D112" s="21"/>
      <c r="E112" s="18"/>
      <c r="F112" s="22"/>
      <c r="G112" s="23"/>
      <c r="H112" s="19"/>
      <c r="I112" s="18"/>
      <c r="J112" s="19"/>
      <c r="K112" s="23" t="str">
        <f>IF(G112="","",[1]Description!$D$24-G112)</f>
        <v/>
      </c>
      <c r="L112" s="23" t="str">
        <f>IF(H112="","",[1]Description!$D$25-H112)</f>
        <v/>
      </c>
      <c r="M112" s="18" t="str">
        <f t="shared" si="13"/>
        <v/>
      </c>
      <c r="N112" s="23" t="str">
        <f t="shared" si="14"/>
        <v/>
      </c>
      <c r="O112" s="23" t="str">
        <f>IF(G112="","",(K112*N112)/[1]Description!$D$24)</f>
        <v/>
      </c>
      <c r="P112" s="23" t="str">
        <f>IF(H112="","",(L112*N112)/[1]Description!$D$25)</f>
        <v/>
      </c>
      <c r="Q112" s="23" t="str">
        <f t="shared" si="17"/>
        <v/>
      </c>
      <c r="R112" s="23" t="str">
        <f t="shared" si="18"/>
        <v/>
      </c>
      <c r="S112" s="20"/>
      <c r="U112" s="4" t="str">
        <f t="shared" si="15"/>
        <v/>
      </c>
      <c r="V112" s="4">
        <f t="shared" si="16"/>
        <v>112</v>
      </c>
    </row>
    <row r="113" spans="1:22" ht="16" hidden="1" x14ac:dyDescent="0.2">
      <c r="A113" s="18"/>
      <c r="B113" s="19"/>
      <c r="C113" s="119"/>
      <c r="D113" s="21"/>
      <c r="E113" s="18"/>
      <c r="F113" s="20"/>
      <c r="G113" s="23"/>
      <c r="H113" s="19"/>
      <c r="I113" s="18"/>
      <c r="J113" s="19"/>
      <c r="K113" s="23" t="str">
        <f>IF(G113="","",[1]Description!$D$24-G113)</f>
        <v/>
      </c>
      <c r="L113" s="23" t="str">
        <f>IF(H113="","",[1]Description!$D$25-H113)</f>
        <v/>
      </c>
      <c r="M113" s="18" t="str">
        <f t="shared" si="13"/>
        <v/>
      </c>
      <c r="N113" s="23" t="str">
        <f t="shared" si="14"/>
        <v/>
      </c>
      <c r="O113" s="23" t="str">
        <f>IF(G113="","",(K113*N113)/[1]Description!$D$24)</f>
        <v/>
      </c>
      <c r="P113" s="23" t="str">
        <f>IF(H113="","",(L113*N113)/[1]Description!$D$25)</f>
        <v/>
      </c>
      <c r="Q113" s="23" t="str">
        <f t="shared" si="17"/>
        <v/>
      </c>
      <c r="R113" s="23" t="str">
        <f t="shared" si="18"/>
        <v/>
      </c>
      <c r="S113" s="20"/>
      <c r="U113" s="4" t="str">
        <f t="shared" si="15"/>
        <v/>
      </c>
      <c r="V113" s="4">
        <f t="shared" si="16"/>
        <v>113</v>
      </c>
    </row>
    <row r="114" spans="1:22" ht="16" hidden="1" x14ac:dyDescent="0.2">
      <c r="A114" s="18"/>
      <c r="B114" s="19"/>
      <c r="C114" s="119"/>
      <c r="D114" s="21"/>
      <c r="E114" s="18"/>
      <c r="F114" s="22"/>
      <c r="G114" s="23"/>
      <c r="H114" s="121"/>
      <c r="I114" s="18"/>
      <c r="J114" s="19"/>
      <c r="K114" s="23" t="str">
        <f>IF(G114="","",[1]Description!$D$24-G114)</f>
        <v/>
      </c>
      <c r="L114" s="122" t="str">
        <f>IF(H114="","",[1]Description!$D$25-H114)</f>
        <v/>
      </c>
      <c r="M114" s="18" t="str">
        <f t="shared" si="13"/>
        <v/>
      </c>
      <c r="N114" s="23" t="str">
        <f t="shared" si="14"/>
        <v/>
      </c>
      <c r="O114" s="23" t="str">
        <f>IF(G114="","",(K114*N114)/[1]Description!$D$24)</f>
        <v/>
      </c>
      <c r="P114" s="23" t="str">
        <f>IF(H114="","",(L114*N114)/[1]Description!$D$25)</f>
        <v/>
      </c>
      <c r="Q114" s="23" t="str">
        <f t="shared" si="17"/>
        <v/>
      </c>
      <c r="R114" s="23" t="str">
        <f t="shared" si="18"/>
        <v/>
      </c>
      <c r="S114" s="20"/>
      <c r="U114" s="4" t="str">
        <f t="shared" si="15"/>
        <v/>
      </c>
      <c r="V114" s="4">
        <f t="shared" si="16"/>
        <v>114</v>
      </c>
    </row>
    <row r="115" spans="1:22" ht="16" hidden="1" x14ac:dyDescent="0.2">
      <c r="A115" s="18"/>
      <c r="B115" s="19"/>
      <c r="C115" s="119"/>
      <c r="D115" s="21"/>
      <c r="E115" s="18"/>
      <c r="F115" s="22"/>
      <c r="G115" s="23"/>
      <c r="H115" s="19"/>
      <c r="I115" s="18"/>
      <c r="J115" s="19"/>
      <c r="K115" s="23" t="str">
        <f>IF(G115="","",[1]Description!$D$24-G115)</f>
        <v/>
      </c>
      <c r="L115" s="23" t="str">
        <f>IF(H115="","",[1]Description!$D$25-H115)</f>
        <v/>
      </c>
      <c r="M115" s="18" t="str">
        <f t="shared" si="13"/>
        <v/>
      </c>
      <c r="N115" s="23" t="str">
        <f t="shared" si="14"/>
        <v/>
      </c>
      <c r="O115" s="23" t="str">
        <f>IF(G115="","",(K115*N115)/[1]Description!$D$24)</f>
        <v/>
      </c>
      <c r="P115" s="23" t="str">
        <f>IF(H115="","",(L115*N115)/[1]Description!$D$25)</f>
        <v/>
      </c>
      <c r="Q115" s="23" t="str">
        <f t="shared" si="17"/>
        <v/>
      </c>
      <c r="R115" s="23" t="str">
        <f t="shared" si="18"/>
        <v/>
      </c>
      <c r="S115" s="20"/>
      <c r="U115" s="4" t="str">
        <f t="shared" si="15"/>
        <v/>
      </c>
      <c r="V115" s="4">
        <f t="shared" si="16"/>
        <v>115</v>
      </c>
    </row>
    <row r="116" spans="1:22" ht="16" hidden="1" x14ac:dyDescent="0.2">
      <c r="A116" s="18"/>
      <c r="B116" s="19"/>
      <c r="C116" s="119"/>
      <c r="D116" s="21"/>
      <c r="E116" s="18"/>
      <c r="F116" s="22"/>
      <c r="G116" s="23"/>
      <c r="H116" s="19"/>
      <c r="I116" s="18"/>
      <c r="J116" s="19"/>
      <c r="K116" s="23" t="str">
        <f>IF(G116="","",[1]Description!$D$24-G116)</f>
        <v/>
      </c>
      <c r="L116" s="23" t="str">
        <f>IF(H116="","",[1]Description!$D$25-H116)</f>
        <v/>
      </c>
      <c r="M116" s="18" t="str">
        <f t="shared" si="13"/>
        <v/>
      </c>
      <c r="N116" s="23" t="str">
        <f t="shared" si="14"/>
        <v/>
      </c>
      <c r="O116" s="23" t="str">
        <f>IF(G116="","",(K116*N116)/[1]Description!$D$24)</f>
        <v/>
      </c>
      <c r="P116" s="23" t="str">
        <f>IF(H116="","",(L116*N116)/[1]Description!$D$25)</f>
        <v/>
      </c>
      <c r="Q116" s="23" t="str">
        <f t="shared" si="17"/>
        <v/>
      </c>
      <c r="R116" s="23" t="str">
        <f t="shared" si="18"/>
        <v/>
      </c>
      <c r="S116" s="20"/>
      <c r="U116" s="4" t="str">
        <f t="shared" si="15"/>
        <v/>
      </c>
      <c r="V116" s="4">
        <f t="shared" si="16"/>
        <v>116</v>
      </c>
    </row>
    <row r="117" spans="1:22" ht="16" hidden="1" x14ac:dyDescent="0.2">
      <c r="A117" s="18"/>
      <c r="B117" s="19"/>
      <c r="C117" s="119"/>
      <c r="D117" s="21"/>
      <c r="E117" s="18"/>
      <c r="F117" s="20"/>
      <c r="G117" s="23"/>
      <c r="H117" s="19"/>
      <c r="I117" s="18"/>
      <c r="J117" s="19"/>
      <c r="K117" s="23" t="str">
        <f>IF(G117="","",[1]Description!$D$24-G117)</f>
        <v/>
      </c>
      <c r="L117" s="23" t="str">
        <f>IF(H117="","",[1]Description!$D$25-H117)</f>
        <v/>
      </c>
      <c r="M117" s="18" t="str">
        <f t="shared" si="13"/>
        <v/>
      </c>
      <c r="N117" s="23" t="str">
        <f t="shared" si="14"/>
        <v/>
      </c>
      <c r="O117" s="23" t="str">
        <f>IF(G117="","",(K117*N117)/[1]Description!$D$24)</f>
        <v/>
      </c>
      <c r="P117" s="23" t="str">
        <f>IF(H117="","",(L117*N117)/[1]Description!$D$25)</f>
        <v/>
      </c>
      <c r="Q117" s="23" t="str">
        <f t="shared" si="17"/>
        <v/>
      </c>
      <c r="R117" s="23" t="str">
        <f t="shared" si="18"/>
        <v/>
      </c>
      <c r="S117" s="20"/>
      <c r="U117" s="4" t="str">
        <f t="shared" si="15"/>
        <v/>
      </c>
      <c r="V117" s="4">
        <f t="shared" si="16"/>
        <v>117</v>
      </c>
    </row>
    <row r="118" spans="1:22" ht="16" hidden="1" x14ac:dyDescent="0.2">
      <c r="A118" s="18"/>
      <c r="B118" s="19"/>
      <c r="C118" s="119"/>
      <c r="D118" s="21"/>
      <c r="E118" s="18"/>
      <c r="F118" s="22"/>
      <c r="G118" s="23"/>
      <c r="H118" s="19"/>
      <c r="I118" s="18"/>
      <c r="J118" s="19"/>
      <c r="K118" s="23" t="str">
        <f>IF(G118="","",[1]Description!$D$24-G118)</f>
        <v/>
      </c>
      <c r="L118" s="23" t="str">
        <f>IF(H118="","",[1]Description!$D$25-H118)</f>
        <v/>
      </c>
      <c r="M118" s="18" t="str">
        <f t="shared" si="13"/>
        <v/>
      </c>
      <c r="N118" s="23" t="str">
        <f t="shared" si="14"/>
        <v/>
      </c>
      <c r="O118" s="23" t="str">
        <f>IF(G118="","",(K118*N118)/[1]Description!$D$24)</f>
        <v/>
      </c>
      <c r="P118" s="23" t="str">
        <f>IF(H118="","",(L118*N118)/[1]Description!$D$25)</f>
        <v/>
      </c>
      <c r="Q118" s="23" t="str">
        <f t="shared" si="17"/>
        <v/>
      </c>
      <c r="R118" s="23" t="str">
        <f t="shared" si="18"/>
        <v/>
      </c>
      <c r="S118" s="20"/>
      <c r="U118" s="4" t="str">
        <f t="shared" si="15"/>
        <v/>
      </c>
      <c r="V118" s="4">
        <f t="shared" si="16"/>
        <v>118</v>
      </c>
    </row>
    <row r="119" spans="1:22" ht="16" hidden="1" x14ac:dyDescent="0.2">
      <c r="A119" s="18"/>
      <c r="B119" s="19"/>
      <c r="C119" s="119"/>
      <c r="D119" s="21"/>
      <c r="E119" s="18"/>
      <c r="F119" s="20"/>
      <c r="G119" s="23"/>
      <c r="H119" s="19"/>
      <c r="I119" s="18"/>
      <c r="J119" s="19"/>
      <c r="K119" s="23" t="str">
        <f>IF(G119="","",[1]Description!$D$24-G119)</f>
        <v/>
      </c>
      <c r="L119" s="23" t="str">
        <f>IF(H119="","",[1]Description!$D$25-H119)</f>
        <v/>
      </c>
      <c r="M119" s="18" t="str">
        <f t="shared" si="13"/>
        <v/>
      </c>
      <c r="N119" s="23" t="str">
        <f t="shared" si="14"/>
        <v/>
      </c>
      <c r="O119" s="23" t="str">
        <f>IF(G119="","",(K119*N119)/[1]Description!$D$24)</f>
        <v/>
      </c>
      <c r="P119" s="23" t="str">
        <f>IF(H119="","",(L119*N119)/[1]Description!$D$25)</f>
        <v/>
      </c>
      <c r="Q119" s="23" t="str">
        <f t="shared" si="17"/>
        <v/>
      </c>
      <c r="R119" s="23" t="str">
        <f t="shared" si="18"/>
        <v/>
      </c>
      <c r="S119" s="20"/>
      <c r="U119" s="4" t="str">
        <f t="shared" si="15"/>
        <v/>
      </c>
      <c r="V119" s="4">
        <f t="shared" si="16"/>
        <v>119</v>
      </c>
    </row>
    <row r="120" spans="1:22" ht="16" hidden="1" x14ac:dyDescent="0.2">
      <c r="A120" s="18"/>
      <c r="B120" s="19"/>
      <c r="C120" s="119"/>
      <c r="D120" s="21"/>
      <c r="E120" s="18"/>
      <c r="F120" s="22"/>
      <c r="G120" s="23"/>
      <c r="H120" s="19"/>
      <c r="I120" s="18"/>
      <c r="J120" s="19"/>
      <c r="K120" s="23" t="str">
        <f>IF(G120="","",[1]Description!$D$24-G120)</f>
        <v/>
      </c>
      <c r="L120" s="23" t="str">
        <f>IF(H120="","",[1]Description!$D$25-H120)</f>
        <v/>
      </c>
      <c r="M120" s="18" t="str">
        <f t="shared" si="13"/>
        <v/>
      </c>
      <c r="N120" s="23" t="str">
        <f t="shared" si="14"/>
        <v/>
      </c>
      <c r="O120" s="23" t="str">
        <f>IF(G120="","",(K120*N120)/[1]Description!$D$24)</f>
        <v/>
      </c>
      <c r="P120" s="23" t="str">
        <f>IF(H120="","",(L120*N120)/[1]Description!$D$25)</f>
        <v/>
      </c>
      <c r="Q120" s="23" t="str">
        <f t="shared" si="17"/>
        <v/>
      </c>
      <c r="R120" s="23" t="str">
        <f t="shared" si="18"/>
        <v/>
      </c>
      <c r="S120" s="20"/>
      <c r="U120" s="4" t="str">
        <f t="shared" si="15"/>
        <v/>
      </c>
      <c r="V120" s="4">
        <f t="shared" si="16"/>
        <v>120</v>
      </c>
    </row>
    <row r="121" spans="1:22" ht="16" hidden="1" x14ac:dyDescent="0.2">
      <c r="A121" s="18"/>
      <c r="B121" s="19"/>
      <c r="C121" s="119"/>
      <c r="D121" s="21"/>
      <c r="E121" s="18"/>
      <c r="F121" s="20"/>
      <c r="G121" s="23"/>
      <c r="H121" s="19"/>
      <c r="I121" s="18"/>
      <c r="J121" s="19"/>
      <c r="K121" s="23" t="str">
        <f>IF(G121="","",[1]Description!$D$24-G121)</f>
        <v/>
      </c>
      <c r="L121" s="23" t="str">
        <f>IF(H121="","",[1]Description!$D$25-H121)</f>
        <v/>
      </c>
      <c r="M121" s="18" t="str">
        <f t="shared" si="13"/>
        <v/>
      </c>
      <c r="N121" s="23" t="str">
        <f t="shared" si="14"/>
        <v/>
      </c>
      <c r="O121" s="23" t="str">
        <f>IF(G121="","",(K121*N121)/[1]Description!$D$24)</f>
        <v/>
      </c>
      <c r="P121" s="23" t="str">
        <f>IF(H121="","",(L121*N121)/[1]Description!$D$25)</f>
        <v/>
      </c>
      <c r="Q121" s="23" t="str">
        <f t="shared" si="17"/>
        <v/>
      </c>
      <c r="R121" s="23" t="str">
        <f t="shared" si="18"/>
        <v/>
      </c>
      <c r="S121" s="20"/>
      <c r="U121" s="4" t="str">
        <f t="shared" si="15"/>
        <v/>
      </c>
      <c r="V121" s="4">
        <f t="shared" si="16"/>
        <v>121</v>
      </c>
    </row>
    <row r="122" spans="1:22" ht="16" hidden="1" x14ac:dyDescent="0.2">
      <c r="A122" s="18"/>
      <c r="B122" s="19"/>
      <c r="C122" s="20"/>
      <c r="D122" s="21"/>
      <c r="E122" s="18"/>
      <c r="F122" s="22"/>
      <c r="G122" s="23"/>
      <c r="H122" s="19"/>
      <c r="I122" s="18"/>
      <c r="J122" s="19"/>
      <c r="K122" s="23" t="str">
        <f>IF(G122="","",[1]Description!$D$24-G122)</f>
        <v/>
      </c>
      <c r="L122" s="23" t="str">
        <f>IF(H122="","",[1]Description!$D$25-H122)</f>
        <v/>
      </c>
      <c r="M122" s="18" t="str">
        <f t="shared" si="13"/>
        <v/>
      </c>
      <c r="N122" s="23" t="str">
        <f t="shared" si="14"/>
        <v/>
      </c>
      <c r="O122" s="23" t="str">
        <f>IF(G122="","",(K122*N122)/[1]Description!$D$24)</f>
        <v/>
      </c>
      <c r="P122" s="23" t="str">
        <f>IF(H122="","",(L122*N122)/[1]Description!$D$25)</f>
        <v/>
      </c>
      <c r="Q122" s="23" t="str">
        <f t="shared" si="17"/>
        <v/>
      </c>
      <c r="R122" s="23" t="str">
        <f t="shared" si="18"/>
        <v/>
      </c>
      <c r="S122" s="20"/>
      <c r="U122" s="4" t="str">
        <f t="shared" si="15"/>
        <v/>
      </c>
      <c r="V122" s="4">
        <f t="shared" si="16"/>
        <v>122</v>
      </c>
    </row>
    <row r="123" spans="1:22" ht="16" hidden="1" x14ac:dyDescent="0.2">
      <c r="A123" s="18"/>
      <c r="B123" s="19"/>
      <c r="C123" s="119"/>
      <c r="D123" s="21"/>
      <c r="E123" s="18"/>
      <c r="F123" s="20"/>
      <c r="G123" s="23"/>
      <c r="H123" s="19"/>
      <c r="I123" s="18"/>
      <c r="J123" s="19"/>
      <c r="K123" s="23" t="str">
        <f>IF(G123="","",[1]Description!$D$24-G123)</f>
        <v/>
      </c>
      <c r="L123" s="23" t="str">
        <f>IF(H123="","",[1]Description!$D$25-H123)</f>
        <v/>
      </c>
      <c r="M123" s="18" t="str">
        <f t="shared" si="13"/>
        <v/>
      </c>
      <c r="N123" s="23" t="str">
        <f t="shared" si="14"/>
        <v/>
      </c>
      <c r="O123" s="23" t="str">
        <f>IF(G123="","",(K123*N123)/[1]Description!$D$24)</f>
        <v/>
      </c>
      <c r="P123" s="23" t="str">
        <f>IF(H123="","",(L123*N123)/[1]Description!$D$25)</f>
        <v/>
      </c>
      <c r="Q123" s="23" t="str">
        <f t="shared" si="17"/>
        <v/>
      </c>
      <c r="R123" s="23" t="str">
        <f t="shared" si="18"/>
        <v/>
      </c>
      <c r="S123" s="20"/>
      <c r="U123" s="4" t="str">
        <f t="shared" si="15"/>
        <v/>
      </c>
      <c r="V123" s="4">
        <f t="shared" si="16"/>
        <v>123</v>
      </c>
    </row>
    <row r="124" spans="1:22" ht="127.5" hidden="1" customHeight="1" x14ac:dyDescent="0.2">
      <c r="A124" s="18"/>
      <c r="B124" s="19"/>
      <c r="C124" s="119"/>
      <c r="D124" s="21"/>
      <c r="E124" s="18"/>
      <c r="F124" s="22"/>
      <c r="G124" s="23"/>
      <c r="H124" s="19"/>
      <c r="I124" s="18"/>
      <c r="J124" s="19"/>
      <c r="K124" s="23" t="str">
        <f>IF(G124="","",[1]Description!$D$24-G124)</f>
        <v/>
      </c>
      <c r="L124" s="23" t="str">
        <f>IF(H124="","",[1]Description!$D$25-H124)</f>
        <v/>
      </c>
      <c r="M124" s="18" t="str">
        <f t="shared" si="13"/>
        <v/>
      </c>
      <c r="N124" s="23" t="str">
        <f t="shared" si="14"/>
        <v/>
      </c>
      <c r="O124" s="23" t="str">
        <f>IF(G124="","",(K124*N124)/[1]Description!$D$24)</f>
        <v/>
      </c>
      <c r="P124" s="23" t="str">
        <f>IF(H124="","",(L124*N124)/[1]Description!$D$25)</f>
        <v/>
      </c>
      <c r="Q124" s="23" t="str">
        <f t="shared" si="17"/>
        <v/>
      </c>
      <c r="R124" s="23" t="str">
        <f t="shared" si="18"/>
        <v/>
      </c>
      <c r="S124" s="20"/>
      <c r="U124" s="4" t="str">
        <f t="shared" si="15"/>
        <v/>
      </c>
      <c r="V124" s="4">
        <f t="shared" si="16"/>
        <v>124</v>
      </c>
    </row>
    <row r="125" spans="1:22" ht="66" hidden="1" customHeight="1" x14ac:dyDescent="0.2">
      <c r="A125" s="18"/>
      <c r="B125" s="19"/>
      <c r="C125" s="20"/>
      <c r="D125" s="21"/>
      <c r="E125" s="18"/>
      <c r="F125" s="22"/>
      <c r="G125" s="23"/>
      <c r="H125" s="19"/>
      <c r="I125" s="18"/>
      <c r="J125" s="19"/>
      <c r="K125" s="23" t="str">
        <f>IF(G125="","",[1]Description!$D$24-G125)</f>
        <v/>
      </c>
      <c r="L125" s="23" t="str">
        <f>IF(H125="","",[1]Description!$D$25-H125)</f>
        <v/>
      </c>
      <c r="M125" s="18" t="str">
        <f t="shared" si="13"/>
        <v/>
      </c>
      <c r="N125" s="23" t="str">
        <f t="shared" si="14"/>
        <v/>
      </c>
      <c r="O125" s="23" t="str">
        <f>IF(G125="","",(K125*N125)/[1]Description!$D$24)</f>
        <v/>
      </c>
      <c r="P125" s="23" t="str">
        <f>IF(H125="","",(L125*N125)/[1]Description!$D$25)</f>
        <v/>
      </c>
      <c r="Q125" s="23" t="str">
        <f t="shared" si="17"/>
        <v/>
      </c>
      <c r="R125" s="23" t="str">
        <f t="shared" si="18"/>
        <v/>
      </c>
      <c r="S125" s="20"/>
      <c r="U125" s="4" t="str">
        <f t="shared" si="15"/>
        <v/>
      </c>
      <c r="V125" s="4">
        <f t="shared" si="16"/>
        <v>125</v>
      </c>
    </row>
    <row r="126" spans="1:22" ht="60" hidden="1" customHeight="1" x14ac:dyDescent="0.2">
      <c r="A126" s="18"/>
      <c r="B126" s="19"/>
      <c r="C126" s="20"/>
      <c r="D126" s="21"/>
      <c r="E126" s="18"/>
      <c r="F126" s="20"/>
      <c r="G126" s="23"/>
      <c r="H126" s="19"/>
      <c r="I126" s="18"/>
      <c r="J126" s="19"/>
      <c r="K126" s="23" t="str">
        <f>IF(G126="","",[1]Description!$D$24-G126)</f>
        <v/>
      </c>
      <c r="L126" s="23" t="str">
        <f>IF(H126="","",[1]Description!$D$25-H126)</f>
        <v/>
      </c>
      <c r="M126" s="18" t="str">
        <f t="shared" si="13"/>
        <v/>
      </c>
      <c r="N126" s="23" t="str">
        <f t="shared" si="14"/>
        <v/>
      </c>
      <c r="O126" s="23" t="str">
        <f>IF(G126="","",(K126*N126)/[1]Description!$D$24)</f>
        <v/>
      </c>
      <c r="P126" s="23" t="str">
        <f>IF(H126="","",(L126*N126)/[1]Description!$D$25)</f>
        <v/>
      </c>
      <c r="Q126" s="23" t="str">
        <f t="shared" si="17"/>
        <v/>
      </c>
      <c r="R126" s="23" t="str">
        <f t="shared" si="18"/>
        <v/>
      </c>
      <c r="S126" s="20"/>
      <c r="U126" s="4" t="str">
        <f t="shared" si="15"/>
        <v/>
      </c>
      <c r="V126" s="4">
        <f t="shared" si="16"/>
        <v>126</v>
      </c>
    </row>
    <row r="127" spans="1:22" ht="60" hidden="1" customHeight="1" x14ac:dyDescent="0.2">
      <c r="A127" s="18"/>
      <c r="B127" s="19"/>
      <c r="C127" s="20"/>
      <c r="D127" s="21"/>
      <c r="E127" s="18"/>
      <c r="F127" s="22"/>
      <c r="G127" s="23"/>
      <c r="H127" s="19"/>
      <c r="I127" s="18"/>
      <c r="J127" s="19"/>
      <c r="K127" s="23" t="str">
        <f>IF(G127="","",[1]Description!$D$24-G127)</f>
        <v/>
      </c>
      <c r="L127" s="23" t="str">
        <f>IF(H127="","",[1]Description!$D$25-H127)</f>
        <v/>
      </c>
      <c r="M127" s="18" t="str">
        <f t="shared" si="13"/>
        <v/>
      </c>
      <c r="N127" s="23" t="str">
        <f t="shared" si="14"/>
        <v/>
      </c>
      <c r="O127" s="23" t="str">
        <f>IF(G127="","",(K127*N127)/[1]Description!$D$24)</f>
        <v/>
      </c>
      <c r="P127" s="23" t="str">
        <f>IF(H127="","",(L127*N127)/[1]Description!$D$25)</f>
        <v/>
      </c>
      <c r="Q127" s="23" t="str">
        <f t="shared" si="17"/>
        <v/>
      </c>
      <c r="R127" s="23" t="str">
        <f t="shared" si="18"/>
        <v/>
      </c>
      <c r="S127" s="20"/>
      <c r="U127" s="4" t="str">
        <f t="shared" si="15"/>
        <v/>
      </c>
      <c r="V127" s="4">
        <f t="shared" si="16"/>
        <v>127</v>
      </c>
    </row>
    <row r="128" spans="1:22" ht="16" hidden="1" x14ac:dyDescent="0.2">
      <c r="A128" s="18"/>
      <c r="B128" s="19"/>
      <c r="C128" s="20"/>
      <c r="D128" s="21"/>
      <c r="E128" s="18"/>
      <c r="F128" s="22"/>
      <c r="G128" s="23"/>
      <c r="H128" s="19"/>
      <c r="I128" s="18"/>
      <c r="J128" s="19"/>
      <c r="K128" s="23" t="str">
        <f>IF(G128="","",[1]Description!$D$24-G128)</f>
        <v/>
      </c>
      <c r="L128" s="23" t="str">
        <f>IF(H128="","",[1]Description!$D$25-H128)</f>
        <v/>
      </c>
      <c r="M128" s="18" t="str">
        <f t="shared" si="13"/>
        <v/>
      </c>
      <c r="N128" s="23" t="str">
        <f t="shared" si="14"/>
        <v/>
      </c>
      <c r="O128" s="23" t="str">
        <f>IF(G128="","",(K128*N128)/[1]Description!$D$24)</f>
        <v/>
      </c>
      <c r="P128" s="23" t="str">
        <f>IF(H128="","",(L128*N128)/[1]Description!$D$25)</f>
        <v/>
      </c>
      <c r="Q128" s="23" t="str">
        <f t="shared" si="17"/>
        <v/>
      </c>
      <c r="R128" s="23" t="str">
        <f t="shared" si="18"/>
        <v/>
      </c>
      <c r="S128" s="20"/>
      <c r="U128" s="4" t="str">
        <f t="shared" si="15"/>
        <v/>
      </c>
      <c r="V128" s="4">
        <f t="shared" si="16"/>
        <v>128</v>
      </c>
    </row>
    <row r="129" spans="1:22" ht="16" hidden="1" x14ac:dyDescent="0.2">
      <c r="A129" s="18"/>
      <c r="B129" s="19"/>
      <c r="C129" s="20"/>
      <c r="D129" s="21"/>
      <c r="E129" s="18"/>
      <c r="F129" s="22"/>
      <c r="G129" s="23"/>
      <c r="H129" s="19"/>
      <c r="I129" s="18"/>
      <c r="J129" s="19"/>
      <c r="K129" s="23" t="str">
        <f>IF(G129="","",[1]Description!$D$24-G129)</f>
        <v/>
      </c>
      <c r="L129" s="23" t="str">
        <f>IF(H129="","",[1]Description!$D$25-H129)</f>
        <v/>
      </c>
      <c r="M129" s="18" t="str">
        <f t="shared" si="13"/>
        <v/>
      </c>
      <c r="N129" s="23" t="str">
        <f t="shared" si="14"/>
        <v/>
      </c>
      <c r="O129" s="23" t="str">
        <f>IF(G129="","",(K129*N129)/[1]Description!$D$24)</f>
        <v/>
      </c>
      <c r="P129" s="23" t="str">
        <f>IF(H129="","",(L129*N129)/[1]Description!$D$25)</f>
        <v/>
      </c>
      <c r="Q129" s="23" t="str">
        <f t="shared" si="17"/>
        <v/>
      </c>
      <c r="R129" s="23" t="str">
        <f t="shared" si="18"/>
        <v/>
      </c>
      <c r="S129" s="20"/>
      <c r="U129" s="4" t="str">
        <f t="shared" si="15"/>
        <v/>
      </c>
      <c r="V129" s="4">
        <f t="shared" si="16"/>
        <v>129</v>
      </c>
    </row>
    <row r="130" spans="1:22" ht="16" hidden="1" x14ac:dyDescent="0.2">
      <c r="A130" s="18"/>
      <c r="B130" s="19"/>
      <c r="C130" s="20"/>
      <c r="D130" s="21"/>
      <c r="E130" s="18"/>
      <c r="F130" s="20"/>
      <c r="G130" s="23"/>
      <c r="H130" s="19"/>
      <c r="I130" s="18"/>
      <c r="J130" s="19"/>
      <c r="K130" s="23" t="str">
        <f>IF(G130="","",[1]Description!$D$24-G130)</f>
        <v/>
      </c>
      <c r="L130" s="23" t="str">
        <f>IF(H130="","",[1]Description!$D$25-H130)</f>
        <v/>
      </c>
      <c r="M130" s="18" t="str">
        <f t="shared" si="13"/>
        <v/>
      </c>
      <c r="N130" s="23" t="str">
        <f t="shared" si="14"/>
        <v/>
      </c>
      <c r="O130" s="23" t="str">
        <f>IF(G130="","",(K130*N130)/[1]Description!$D$24)</f>
        <v/>
      </c>
      <c r="P130" s="23" t="str">
        <f>IF(H130="","",(L130*N130)/[1]Description!$D$25)</f>
        <v/>
      </c>
      <c r="Q130" s="23" t="str">
        <f t="shared" si="17"/>
        <v/>
      </c>
      <c r="R130" s="23" t="str">
        <f t="shared" si="18"/>
        <v/>
      </c>
      <c r="S130" s="20"/>
      <c r="U130" s="4" t="str">
        <f t="shared" si="15"/>
        <v/>
      </c>
      <c r="V130" s="4">
        <f t="shared" si="16"/>
        <v>130</v>
      </c>
    </row>
    <row r="131" spans="1:22" ht="58.5" hidden="1" customHeight="1" x14ac:dyDescent="0.2">
      <c r="A131" s="18"/>
      <c r="B131" s="19"/>
      <c r="C131" s="20"/>
      <c r="D131" s="21"/>
      <c r="E131" s="18"/>
      <c r="F131" s="22"/>
      <c r="G131" s="23"/>
      <c r="H131" s="19"/>
      <c r="I131" s="18"/>
      <c r="J131" s="19"/>
      <c r="K131" s="23" t="str">
        <f>IF(G131="","",[1]Description!$D$24-G131)</f>
        <v/>
      </c>
      <c r="L131" s="23" t="str">
        <f>IF(H131="","",[1]Description!$D$25-H131)</f>
        <v/>
      </c>
      <c r="M131" s="18" t="str">
        <f t="shared" si="13"/>
        <v/>
      </c>
      <c r="N131" s="23" t="str">
        <f t="shared" si="14"/>
        <v/>
      </c>
      <c r="O131" s="23" t="str">
        <f>IF(G131="","",(K131*N131)/[1]Description!$D$24)</f>
        <v/>
      </c>
      <c r="P131" s="23" t="str">
        <f>IF(H131="","",(L131*N131)/[1]Description!$D$25)</f>
        <v/>
      </c>
      <c r="Q131" s="23" t="str">
        <f t="shared" si="17"/>
        <v/>
      </c>
      <c r="R131" s="23" t="str">
        <f t="shared" si="18"/>
        <v/>
      </c>
      <c r="S131" s="20"/>
      <c r="U131" s="4" t="str">
        <f t="shared" si="15"/>
        <v/>
      </c>
      <c r="V131" s="4">
        <f t="shared" si="16"/>
        <v>131</v>
      </c>
    </row>
    <row r="132" spans="1:22" ht="58.5" hidden="1" customHeight="1" x14ac:dyDescent="0.2">
      <c r="A132" s="18"/>
      <c r="B132" s="19"/>
      <c r="C132" s="20"/>
      <c r="D132" s="21"/>
      <c r="E132" s="18"/>
      <c r="F132" s="20"/>
      <c r="G132" s="23"/>
      <c r="H132" s="19"/>
      <c r="I132" s="18"/>
      <c r="J132" s="19"/>
      <c r="K132" s="23" t="str">
        <f>IF(G132="","",[1]Description!$D$24-G132)</f>
        <v/>
      </c>
      <c r="L132" s="23" t="str">
        <f>IF(H132="","",[1]Description!$D$25-H132)</f>
        <v/>
      </c>
      <c r="M132" s="18" t="str">
        <f t="shared" si="13"/>
        <v/>
      </c>
      <c r="N132" s="23" t="str">
        <f t="shared" si="14"/>
        <v/>
      </c>
      <c r="O132" s="23" t="str">
        <f>IF(G132="","",(K132*N132)/[1]Description!$D$24)</f>
        <v/>
      </c>
      <c r="P132" s="23" t="str">
        <f>IF(H132="","",(L132*N132)/[1]Description!$D$25)</f>
        <v/>
      </c>
      <c r="Q132" s="23" t="str">
        <f t="shared" si="17"/>
        <v/>
      </c>
      <c r="R132" s="23" t="str">
        <f t="shared" si="18"/>
        <v/>
      </c>
      <c r="S132" s="20"/>
      <c r="U132" s="4" t="str">
        <f t="shared" si="15"/>
        <v/>
      </c>
      <c r="V132" s="4">
        <f t="shared" si="16"/>
        <v>132</v>
      </c>
    </row>
    <row r="133" spans="1:22" ht="58.5" hidden="1" customHeight="1" x14ac:dyDescent="0.2">
      <c r="A133" s="18"/>
      <c r="B133" s="19"/>
      <c r="C133" s="20"/>
      <c r="D133" s="21"/>
      <c r="E133" s="18"/>
      <c r="F133" s="22"/>
      <c r="G133" s="23"/>
      <c r="H133" s="19"/>
      <c r="I133" s="18"/>
      <c r="J133" s="19"/>
      <c r="K133" s="23" t="str">
        <f>IF(G133="","",[1]Description!$D$24-G133)</f>
        <v/>
      </c>
      <c r="L133" s="23" t="str">
        <f>IF(H133="","",[1]Description!$D$25-H133)</f>
        <v/>
      </c>
      <c r="M133" s="18" t="str">
        <f t="shared" si="13"/>
        <v/>
      </c>
      <c r="N133" s="23" t="str">
        <f t="shared" si="14"/>
        <v/>
      </c>
      <c r="O133" s="23" t="str">
        <f>IF(G133="","",(K133*N133)/[1]Description!$D$24)</f>
        <v/>
      </c>
      <c r="P133" s="23" t="str">
        <f>IF(H133="","",(L133*N133)/[1]Description!$D$25)</f>
        <v/>
      </c>
      <c r="Q133" s="23" t="str">
        <f t="shared" si="17"/>
        <v/>
      </c>
      <c r="R133" s="23" t="str">
        <f t="shared" si="18"/>
        <v/>
      </c>
      <c r="S133" s="20"/>
      <c r="U133" s="4" t="str">
        <f t="shared" si="15"/>
        <v/>
      </c>
      <c r="V133" s="4">
        <f t="shared" si="16"/>
        <v>133</v>
      </c>
    </row>
    <row r="134" spans="1:22" ht="16" hidden="1" x14ac:dyDescent="0.2">
      <c r="A134" s="18"/>
      <c r="B134" s="19"/>
      <c r="C134" s="20"/>
      <c r="D134" s="21"/>
      <c r="E134" s="18"/>
      <c r="F134" s="22"/>
      <c r="G134" s="23"/>
      <c r="H134" s="19"/>
      <c r="I134" s="18"/>
      <c r="J134" s="19"/>
      <c r="K134" s="23" t="str">
        <f>IF(G134="","",[1]Description!$D$24-G134)</f>
        <v/>
      </c>
      <c r="L134" s="23" t="str">
        <f>IF(H134="","",[1]Description!$D$25-H134)</f>
        <v/>
      </c>
      <c r="M134" s="18" t="str">
        <f t="shared" ref="M134:M197" si="22">IF(G134="","",INT(I134-A134)&amp;" day "&amp;TEXT(I134-A134,"h:mm"))</f>
        <v/>
      </c>
      <c r="N134" s="23" t="str">
        <f t="shared" ref="N134:N197" si="23">IF(G134="","",(I134-A134)*24)</f>
        <v/>
      </c>
      <c r="O134" s="23" t="str">
        <f>IF(G134="","",(K134*N134)/[1]Description!$D$24)</f>
        <v/>
      </c>
      <c r="P134" s="23" t="str">
        <f>IF(H134="","",(L134*N134)/[1]Description!$D$25)</f>
        <v/>
      </c>
      <c r="Q134" s="23" t="str">
        <f t="shared" si="17"/>
        <v/>
      </c>
      <c r="R134" s="23" t="str">
        <f t="shared" si="18"/>
        <v/>
      </c>
      <c r="S134" s="20"/>
      <c r="U134" s="4" t="str">
        <f t="shared" ref="U134:U197" si="24">IF(A134="","",MONTH(A134))</f>
        <v/>
      </c>
      <c r="V134" s="4">
        <f t="shared" ref="V134:V197" si="25">+ROW()</f>
        <v>134</v>
      </c>
    </row>
    <row r="135" spans="1:22" ht="54.75" hidden="1" customHeight="1" x14ac:dyDescent="0.2">
      <c r="A135" s="18"/>
      <c r="B135" s="19"/>
      <c r="C135" s="20"/>
      <c r="D135" s="21"/>
      <c r="E135" s="18"/>
      <c r="F135" s="22"/>
      <c r="G135" s="23"/>
      <c r="H135" s="19"/>
      <c r="I135" s="18"/>
      <c r="J135" s="19"/>
      <c r="K135" s="23" t="str">
        <f>IF(G135="","",[1]Description!$D$24-G135)</f>
        <v/>
      </c>
      <c r="L135" s="23" t="str">
        <f>IF(H135="","",[1]Description!$D$25-H135)</f>
        <v/>
      </c>
      <c r="M135" s="18" t="str">
        <f t="shared" si="22"/>
        <v/>
      </c>
      <c r="N135" s="23" t="str">
        <f t="shared" si="23"/>
        <v/>
      </c>
      <c r="O135" s="23" t="str">
        <f>IF(G135="","",(K135*N135)/[1]Description!$D$24)</f>
        <v/>
      </c>
      <c r="P135" s="23" t="str">
        <f>IF(H135="","",(L135*N135)/[1]Description!$D$25)</f>
        <v/>
      </c>
      <c r="Q135" s="23" t="str">
        <f t="shared" si="17"/>
        <v/>
      </c>
      <c r="R135" s="23" t="str">
        <f t="shared" si="18"/>
        <v/>
      </c>
      <c r="S135" s="20"/>
      <c r="U135" s="4" t="str">
        <f t="shared" si="24"/>
        <v/>
      </c>
      <c r="V135" s="4">
        <f t="shared" si="25"/>
        <v>135</v>
      </c>
    </row>
    <row r="136" spans="1:22" ht="47.25" hidden="1" customHeight="1" x14ac:dyDescent="0.2">
      <c r="A136" s="18"/>
      <c r="B136" s="19"/>
      <c r="C136" s="20"/>
      <c r="D136" s="21"/>
      <c r="E136" s="18"/>
      <c r="F136" s="22"/>
      <c r="G136" s="23"/>
      <c r="H136" s="19"/>
      <c r="I136" s="18"/>
      <c r="J136" s="19"/>
      <c r="K136" s="23" t="str">
        <f>IF(G136="","",[1]Description!$D$24-G136)</f>
        <v/>
      </c>
      <c r="L136" s="23" t="str">
        <f>IF(H136="","",[1]Description!$D$25-H136)</f>
        <v/>
      </c>
      <c r="M136" s="18" t="str">
        <f t="shared" si="22"/>
        <v/>
      </c>
      <c r="N136" s="23" t="str">
        <f t="shared" si="23"/>
        <v/>
      </c>
      <c r="O136" s="23" t="str">
        <f>IF(G136="","",(K136*N136)/[1]Description!$D$24)</f>
        <v/>
      </c>
      <c r="P136" s="23" t="str">
        <f>IF(H136="","",(L136*N136)/[1]Description!$D$25)</f>
        <v/>
      </c>
      <c r="Q136" s="23" t="str">
        <f t="shared" ref="Q136:Q199" si="26">IF(G136="","",K136*N136)</f>
        <v/>
      </c>
      <c r="R136" s="23" t="str">
        <f t="shared" ref="R136:R199" si="27">IF(G136="","",L136*N136)</f>
        <v/>
      </c>
      <c r="S136" s="20"/>
      <c r="U136" s="4" t="str">
        <f t="shared" si="24"/>
        <v/>
      </c>
      <c r="V136" s="4">
        <f t="shared" si="25"/>
        <v>136</v>
      </c>
    </row>
    <row r="137" spans="1:22" ht="47.25" hidden="1" customHeight="1" x14ac:dyDescent="0.2">
      <c r="A137" s="18"/>
      <c r="B137" s="19"/>
      <c r="C137" s="20"/>
      <c r="D137" s="21"/>
      <c r="E137" s="18"/>
      <c r="F137" s="20"/>
      <c r="G137" s="23"/>
      <c r="H137" s="19"/>
      <c r="I137" s="18"/>
      <c r="J137" s="19"/>
      <c r="K137" s="23" t="str">
        <f>IF(G137="","",[1]Description!$D$24-G137)</f>
        <v/>
      </c>
      <c r="L137" s="23" t="str">
        <f>IF(H137="","",[1]Description!$D$25-H137)</f>
        <v/>
      </c>
      <c r="M137" s="18" t="str">
        <f t="shared" si="22"/>
        <v/>
      </c>
      <c r="N137" s="23" t="str">
        <f t="shared" si="23"/>
        <v/>
      </c>
      <c r="O137" s="23" t="str">
        <f>IF(G137="","",(K137*N137)/[1]Description!$D$24)</f>
        <v/>
      </c>
      <c r="P137" s="23" t="str">
        <f>IF(H137="","",(L137*N137)/[1]Description!$D$25)</f>
        <v/>
      </c>
      <c r="Q137" s="23" t="str">
        <f t="shared" si="26"/>
        <v/>
      </c>
      <c r="R137" s="23" t="str">
        <f t="shared" si="27"/>
        <v/>
      </c>
      <c r="S137" s="20"/>
      <c r="U137" s="4" t="str">
        <f t="shared" si="24"/>
        <v/>
      </c>
      <c r="V137" s="4">
        <f t="shared" si="25"/>
        <v>137</v>
      </c>
    </row>
    <row r="138" spans="1:22" ht="47.25" hidden="1" customHeight="1" x14ac:dyDescent="0.2">
      <c r="A138" s="18"/>
      <c r="B138" s="19"/>
      <c r="C138" s="20"/>
      <c r="D138" s="21"/>
      <c r="E138" s="18"/>
      <c r="F138" s="20"/>
      <c r="G138" s="23"/>
      <c r="H138" s="19"/>
      <c r="I138" s="18"/>
      <c r="J138" s="19"/>
      <c r="K138" s="23" t="str">
        <f>IF(G138="","",[1]Description!$D$24-G138)</f>
        <v/>
      </c>
      <c r="L138" s="23" t="str">
        <f>IF(H138="","",[1]Description!$D$25-H138)</f>
        <v/>
      </c>
      <c r="M138" s="18" t="str">
        <f t="shared" si="22"/>
        <v/>
      </c>
      <c r="N138" s="23" t="str">
        <f t="shared" si="23"/>
        <v/>
      </c>
      <c r="O138" s="23" t="str">
        <f>IF(G138="","",(K138*N138)/[1]Description!$D$24)</f>
        <v/>
      </c>
      <c r="P138" s="23" t="str">
        <f>IF(H138="","",(L138*N138)/[1]Description!$D$25)</f>
        <v/>
      </c>
      <c r="Q138" s="23" t="str">
        <f t="shared" si="26"/>
        <v/>
      </c>
      <c r="R138" s="23" t="str">
        <f t="shared" si="27"/>
        <v/>
      </c>
      <c r="S138" s="20"/>
      <c r="U138" s="4" t="str">
        <f t="shared" si="24"/>
        <v/>
      </c>
      <c r="V138" s="4">
        <f t="shared" si="25"/>
        <v>138</v>
      </c>
    </row>
    <row r="139" spans="1:22" ht="47.25" hidden="1" customHeight="1" x14ac:dyDescent="0.2">
      <c r="A139" s="18"/>
      <c r="B139" s="19"/>
      <c r="C139" s="20"/>
      <c r="D139" s="21"/>
      <c r="E139" s="18"/>
      <c r="F139" s="22"/>
      <c r="G139" s="23"/>
      <c r="H139" s="19"/>
      <c r="I139" s="18"/>
      <c r="J139" s="19"/>
      <c r="K139" s="23" t="str">
        <f>IF(G139="","",[1]Description!$D$24-G139)</f>
        <v/>
      </c>
      <c r="L139" s="23" t="str">
        <f>IF(H139="","",[1]Description!$D$25-H139)</f>
        <v/>
      </c>
      <c r="M139" s="18" t="str">
        <f t="shared" si="22"/>
        <v/>
      </c>
      <c r="N139" s="23" t="str">
        <f t="shared" si="23"/>
        <v/>
      </c>
      <c r="O139" s="23" t="str">
        <f>IF(G139="","",(K139*N139)/[1]Description!$D$24)</f>
        <v/>
      </c>
      <c r="P139" s="23" t="str">
        <f>IF(H139="","",(L139*N139)/[1]Description!$D$25)</f>
        <v/>
      </c>
      <c r="Q139" s="23" t="str">
        <f t="shared" si="26"/>
        <v/>
      </c>
      <c r="R139" s="23" t="str">
        <f t="shared" si="27"/>
        <v/>
      </c>
      <c r="S139" s="20"/>
      <c r="U139" s="4" t="str">
        <f t="shared" si="24"/>
        <v/>
      </c>
      <c r="V139" s="4">
        <f t="shared" si="25"/>
        <v>139</v>
      </c>
    </row>
    <row r="140" spans="1:22" ht="16" hidden="1" x14ac:dyDescent="0.2">
      <c r="A140" s="18"/>
      <c r="B140" s="19"/>
      <c r="C140" s="20"/>
      <c r="D140" s="21"/>
      <c r="E140" s="18"/>
      <c r="F140" s="20"/>
      <c r="G140" s="23"/>
      <c r="H140" s="19"/>
      <c r="I140" s="18"/>
      <c r="J140" s="19"/>
      <c r="K140" s="23" t="str">
        <f>IF(G140="","",[1]Description!$D$24-G140)</f>
        <v/>
      </c>
      <c r="L140" s="23" t="str">
        <f>IF(H140="","",[1]Description!$D$25-H140)</f>
        <v/>
      </c>
      <c r="M140" s="18" t="str">
        <f t="shared" si="22"/>
        <v/>
      </c>
      <c r="N140" s="23" t="str">
        <f t="shared" si="23"/>
        <v/>
      </c>
      <c r="O140" s="23" t="str">
        <f>IF(G140="","",(K140*N140)/[1]Description!$D$24)</f>
        <v/>
      </c>
      <c r="P140" s="23" t="str">
        <f>IF(H140="","",(L140*N140)/[1]Description!$D$25)</f>
        <v/>
      </c>
      <c r="Q140" s="23" t="str">
        <f t="shared" si="26"/>
        <v/>
      </c>
      <c r="R140" s="23" t="str">
        <f t="shared" si="27"/>
        <v/>
      </c>
      <c r="S140" s="20"/>
      <c r="U140" s="4" t="str">
        <f t="shared" si="24"/>
        <v/>
      </c>
      <c r="V140" s="4">
        <f t="shared" si="25"/>
        <v>140</v>
      </c>
    </row>
    <row r="141" spans="1:22" ht="16" hidden="1" x14ac:dyDescent="0.2">
      <c r="A141" s="18"/>
      <c r="B141" s="19"/>
      <c r="C141" s="20"/>
      <c r="D141" s="21"/>
      <c r="E141" s="18"/>
      <c r="F141" s="20"/>
      <c r="G141" s="23"/>
      <c r="H141" s="19"/>
      <c r="I141" s="18"/>
      <c r="J141" s="19"/>
      <c r="K141" s="23" t="str">
        <f>IF(G141="","",[1]Description!$D$24-G141)</f>
        <v/>
      </c>
      <c r="L141" s="23" t="str">
        <f>IF(H141="","",[1]Description!$D$25-H141)</f>
        <v/>
      </c>
      <c r="M141" s="18" t="str">
        <f t="shared" si="22"/>
        <v/>
      </c>
      <c r="N141" s="23" t="str">
        <f t="shared" si="23"/>
        <v/>
      </c>
      <c r="O141" s="23" t="str">
        <f>IF(G141="","",(K141*N141)/[1]Description!$D$24)</f>
        <v/>
      </c>
      <c r="P141" s="23" t="str">
        <f>IF(H141="","",(L141*N141)/[1]Description!$D$25)</f>
        <v/>
      </c>
      <c r="Q141" s="23" t="str">
        <f t="shared" si="26"/>
        <v/>
      </c>
      <c r="R141" s="23" t="str">
        <f t="shared" si="27"/>
        <v/>
      </c>
      <c r="S141" s="20"/>
      <c r="U141" s="4" t="str">
        <f t="shared" si="24"/>
        <v/>
      </c>
      <c r="V141" s="4">
        <f t="shared" si="25"/>
        <v>141</v>
      </c>
    </row>
    <row r="142" spans="1:22" ht="16" hidden="1" x14ac:dyDescent="0.2">
      <c r="A142" s="18"/>
      <c r="B142" s="19"/>
      <c r="C142" s="20"/>
      <c r="D142" s="21"/>
      <c r="E142" s="18"/>
      <c r="F142" s="20"/>
      <c r="G142" s="23"/>
      <c r="H142" s="19"/>
      <c r="I142" s="18"/>
      <c r="J142" s="19"/>
      <c r="K142" s="23" t="str">
        <f>IF(G142="","",[1]Description!$D$24-G142)</f>
        <v/>
      </c>
      <c r="L142" s="23" t="str">
        <f>IF(H142="","",[1]Description!$D$25-H142)</f>
        <v/>
      </c>
      <c r="M142" s="18" t="str">
        <f t="shared" si="22"/>
        <v/>
      </c>
      <c r="N142" s="23" t="str">
        <f t="shared" si="23"/>
        <v/>
      </c>
      <c r="O142" s="23" t="str">
        <f>IF(G142="","",(K142*N142)/[1]Description!$D$24)</f>
        <v/>
      </c>
      <c r="P142" s="23" t="str">
        <f>IF(H142="","",(L142*N142)/[1]Description!$D$25)</f>
        <v/>
      </c>
      <c r="Q142" s="23" t="str">
        <f t="shared" si="26"/>
        <v/>
      </c>
      <c r="R142" s="23" t="str">
        <f t="shared" si="27"/>
        <v/>
      </c>
      <c r="S142" s="20"/>
      <c r="U142" s="4" t="str">
        <f t="shared" si="24"/>
        <v/>
      </c>
      <c r="V142" s="4">
        <f t="shared" si="25"/>
        <v>142</v>
      </c>
    </row>
    <row r="143" spans="1:22" ht="16" hidden="1" x14ac:dyDescent="0.2">
      <c r="A143" s="18"/>
      <c r="B143" s="19"/>
      <c r="C143" s="20"/>
      <c r="D143" s="21"/>
      <c r="E143" s="18"/>
      <c r="F143" s="20"/>
      <c r="G143" s="23"/>
      <c r="H143" s="19"/>
      <c r="I143" s="18"/>
      <c r="J143" s="19"/>
      <c r="K143" s="23" t="str">
        <f>IF(G143="","",[1]Description!$D$24-G143)</f>
        <v/>
      </c>
      <c r="L143" s="23" t="str">
        <f>IF(H143="","",[1]Description!$D$25-H143)</f>
        <v/>
      </c>
      <c r="M143" s="18" t="str">
        <f t="shared" si="22"/>
        <v/>
      </c>
      <c r="N143" s="23" t="str">
        <f t="shared" si="23"/>
        <v/>
      </c>
      <c r="O143" s="23" t="str">
        <f>IF(G143="","",(K143*N143)/[1]Description!$D$24)</f>
        <v/>
      </c>
      <c r="P143" s="23" t="str">
        <f>IF(H143="","",(L143*N143)/[1]Description!$D$25)</f>
        <v/>
      </c>
      <c r="Q143" s="23" t="str">
        <f t="shared" si="26"/>
        <v/>
      </c>
      <c r="R143" s="23" t="str">
        <f t="shared" si="27"/>
        <v/>
      </c>
      <c r="S143" s="20"/>
      <c r="U143" s="4" t="str">
        <f t="shared" si="24"/>
        <v/>
      </c>
      <c r="V143" s="4">
        <f t="shared" si="25"/>
        <v>143</v>
      </c>
    </row>
    <row r="144" spans="1:22" ht="16" hidden="1" x14ac:dyDescent="0.2">
      <c r="A144" s="18"/>
      <c r="B144" s="19"/>
      <c r="C144" s="20"/>
      <c r="D144" s="21"/>
      <c r="E144" s="18"/>
      <c r="F144" s="20"/>
      <c r="G144" s="23"/>
      <c r="H144" s="19"/>
      <c r="I144" s="18"/>
      <c r="J144" s="19"/>
      <c r="K144" s="23" t="str">
        <f>IF(G144="","",[1]Description!$D$24-G144)</f>
        <v/>
      </c>
      <c r="L144" s="23" t="str">
        <f>IF(H144="","",[1]Description!$D$25-H144)</f>
        <v/>
      </c>
      <c r="M144" s="18" t="str">
        <f t="shared" si="22"/>
        <v/>
      </c>
      <c r="N144" s="23" t="str">
        <f t="shared" si="23"/>
        <v/>
      </c>
      <c r="O144" s="23" t="str">
        <f>IF(G144="","",(K144*N144)/[1]Description!$D$24)</f>
        <v/>
      </c>
      <c r="P144" s="23" t="str">
        <f>IF(H144="","",(L144*N144)/[1]Description!$D$25)</f>
        <v/>
      </c>
      <c r="Q144" s="23" t="str">
        <f t="shared" si="26"/>
        <v/>
      </c>
      <c r="R144" s="23" t="str">
        <f t="shared" si="27"/>
        <v/>
      </c>
      <c r="S144" s="20"/>
      <c r="U144" s="4" t="str">
        <f t="shared" si="24"/>
        <v/>
      </c>
      <c r="V144" s="4">
        <f t="shared" si="25"/>
        <v>144</v>
      </c>
    </row>
    <row r="145" spans="1:22" ht="16" hidden="1" x14ac:dyDescent="0.2">
      <c r="A145" s="18"/>
      <c r="B145" s="19"/>
      <c r="C145" s="20"/>
      <c r="D145" s="21"/>
      <c r="E145" s="18"/>
      <c r="F145" s="20"/>
      <c r="G145" s="23"/>
      <c r="H145" s="19"/>
      <c r="I145" s="18"/>
      <c r="J145" s="19"/>
      <c r="K145" s="23" t="str">
        <f>IF(G145="","",[1]Description!$D$24-G145)</f>
        <v/>
      </c>
      <c r="L145" s="23" t="str">
        <f>IF(H145="","",[1]Description!$D$25-H145)</f>
        <v/>
      </c>
      <c r="M145" s="18" t="str">
        <f t="shared" si="22"/>
        <v/>
      </c>
      <c r="N145" s="23" t="str">
        <f t="shared" si="23"/>
        <v/>
      </c>
      <c r="O145" s="23" t="str">
        <f>IF(G145="","",(K145*N145)/[1]Description!$D$24)</f>
        <v/>
      </c>
      <c r="P145" s="23" t="str">
        <f>IF(H145="","",(L145*N145)/[1]Description!$D$25)</f>
        <v/>
      </c>
      <c r="Q145" s="23" t="str">
        <f t="shared" si="26"/>
        <v/>
      </c>
      <c r="R145" s="23" t="str">
        <f t="shared" si="27"/>
        <v/>
      </c>
      <c r="S145" s="20"/>
      <c r="U145" s="4" t="str">
        <f t="shared" si="24"/>
        <v/>
      </c>
      <c r="V145" s="4">
        <f t="shared" si="25"/>
        <v>145</v>
      </c>
    </row>
    <row r="146" spans="1:22" ht="16" hidden="1" x14ac:dyDescent="0.2">
      <c r="A146" s="18"/>
      <c r="B146" s="19"/>
      <c r="C146" s="20"/>
      <c r="D146" s="21"/>
      <c r="E146" s="18"/>
      <c r="F146" s="20"/>
      <c r="G146" s="23"/>
      <c r="H146" s="19"/>
      <c r="I146" s="18"/>
      <c r="J146" s="19"/>
      <c r="K146" s="23" t="str">
        <f>IF(G146="","",[1]Description!$D$24-G146)</f>
        <v/>
      </c>
      <c r="L146" s="23" t="str">
        <f>IF(H146="","",[1]Description!$D$25-H146)</f>
        <v/>
      </c>
      <c r="M146" s="18" t="str">
        <f t="shared" si="22"/>
        <v/>
      </c>
      <c r="N146" s="23" t="str">
        <f t="shared" si="23"/>
        <v/>
      </c>
      <c r="O146" s="23" t="str">
        <f>IF(G146="","",(K146*N146)/[1]Description!$D$24)</f>
        <v/>
      </c>
      <c r="P146" s="23" t="str">
        <f>IF(H146="","",(L146*N146)/[1]Description!$D$25)</f>
        <v/>
      </c>
      <c r="Q146" s="23" t="str">
        <f t="shared" si="26"/>
        <v/>
      </c>
      <c r="R146" s="23" t="str">
        <f t="shared" si="27"/>
        <v/>
      </c>
      <c r="S146" s="20"/>
      <c r="U146" s="4" t="str">
        <f t="shared" si="24"/>
        <v/>
      </c>
      <c r="V146" s="4">
        <f t="shared" si="25"/>
        <v>146</v>
      </c>
    </row>
    <row r="147" spans="1:22" ht="16" hidden="1" x14ac:dyDescent="0.2">
      <c r="A147" s="18"/>
      <c r="B147" s="19"/>
      <c r="C147" s="20"/>
      <c r="D147" s="21"/>
      <c r="E147" s="18"/>
      <c r="F147" s="20"/>
      <c r="G147" s="23"/>
      <c r="H147" s="19"/>
      <c r="I147" s="18"/>
      <c r="J147" s="19"/>
      <c r="K147" s="23" t="str">
        <f>IF(G147="","",[1]Description!$D$24-G147)</f>
        <v/>
      </c>
      <c r="L147" s="23" t="str">
        <f>IF(H147="","",[1]Description!$D$25-H147)</f>
        <v/>
      </c>
      <c r="M147" s="18" t="str">
        <f t="shared" si="22"/>
        <v/>
      </c>
      <c r="N147" s="23" t="str">
        <f t="shared" si="23"/>
        <v/>
      </c>
      <c r="O147" s="23" t="str">
        <f>IF(G147="","",(K147*N147)/[1]Description!$D$24)</f>
        <v/>
      </c>
      <c r="P147" s="23" t="str">
        <f>IF(H147="","",(L147*N147)/[1]Description!$D$25)</f>
        <v/>
      </c>
      <c r="Q147" s="23" t="str">
        <f t="shared" si="26"/>
        <v/>
      </c>
      <c r="R147" s="23" t="str">
        <f t="shared" si="27"/>
        <v/>
      </c>
      <c r="S147" s="20"/>
      <c r="U147" s="4" t="str">
        <f t="shared" si="24"/>
        <v/>
      </c>
      <c r="V147" s="4">
        <f t="shared" si="25"/>
        <v>147</v>
      </c>
    </row>
    <row r="148" spans="1:22" ht="16" hidden="1" x14ac:dyDescent="0.2">
      <c r="A148" s="18"/>
      <c r="B148" s="19"/>
      <c r="C148" s="20"/>
      <c r="D148" s="21"/>
      <c r="E148" s="18"/>
      <c r="F148" s="22"/>
      <c r="G148" s="23"/>
      <c r="H148" s="19"/>
      <c r="I148" s="18"/>
      <c r="J148" s="19"/>
      <c r="K148" s="23" t="str">
        <f>IF(G148="","",[1]Description!$D$24-G148)</f>
        <v/>
      </c>
      <c r="L148" s="23" t="str">
        <f>IF(H148="","",[1]Description!$D$25-H148)</f>
        <v/>
      </c>
      <c r="M148" s="18" t="str">
        <f t="shared" si="22"/>
        <v/>
      </c>
      <c r="N148" s="23" t="str">
        <f t="shared" si="23"/>
        <v/>
      </c>
      <c r="O148" s="23" t="str">
        <f>IF(G148="","",(K148*N148)/[1]Description!$D$24)</f>
        <v/>
      </c>
      <c r="P148" s="23" t="str">
        <f>IF(H148="","",(L148*N148)/[1]Description!$D$25)</f>
        <v/>
      </c>
      <c r="Q148" s="23" t="str">
        <f t="shared" si="26"/>
        <v/>
      </c>
      <c r="R148" s="23" t="str">
        <f t="shared" si="27"/>
        <v/>
      </c>
      <c r="S148" s="20"/>
      <c r="U148" s="4" t="str">
        <f t="shared" si="24"/>
        <v/>
      </c>
      <c r="V148" s="4">
        <f t="shared" si="25"/>
        <v>148</v>
      </c>
    </row>
    <row r="149" spans="1:22" ht="16" hidden="1" x14ac:dyDescent="0.2">
      <c r="A149" s="18"/>
      <c r="B149" s="19"/>
      <c r="C149" s="20"/>
      <c r="D149" s="21"/>
      <c r="E149" s="18"/>
      <c r="F149" s="20"/>
      <c r="G149" s="23"/>
      <c r="H149" s="19"/>
      <c r="I149" s="18"/>
      <c r="J149" s="19"/>
      <c r="K149" s="23" t="str">
        <f>IF(G149="","",[1]Description!$D$24-G149)</f>
        <v/>
      </c>
      <c r="L149" s="23" t="str">
        <f>IF(H149="","",[1]Description!$D$25-H149)</f>
        <v/>
      </c>
      <c r="M149" s="18" t="str">
        <f t="shared" si="22"/>
        <v/>
      </c>
      <c r="N149" s="23" t="str">
        <f t="shared" si="23"/>
        <v/>
      </c>
      <c r="O149" s="23" t="str">
        <f>IF(G149="","",(K149*N149)/[1]Description!$D$24)</f>
        <v/>
      </c>
      <c r="P149" s="23" t="str">
        <f>IF(H149="","",(L149*N149)/[1]Description!$D$25)</f>
        <v/>
      </c>
      <c r="Q149" s="23" t="str">
        <f t="shared" si="26"/>
        <v/>
      </c>
      <c r="R149" s="23" t="str">
        <f t="shared" si="27"/>
        <v/>
      </c>
      <c r="S149" s="20"/>
      <c r="U149" s="4" t="str">
        <f t="shared" si="24"/>
        <v/>
      </c>
      <c r="V149" s="4">
        <f t="shared" si="25"/>
        <v>149</v>
      </c>
    </row>
    <row r="150" spans="1:22" ht="92.5" hidden="1" customHeight="1" x14ac:dyDescent="0.2">
      <c r="A150" s="18"/>
      <c r="B150" s="19"/>
      <c r="C150" s="123"/>
      <c r="D150" s="21"/>
      <c r="E150" s="18"/>
      <c r="F150" s="20"/>
      <c r="G150" s="23"/>
      <c r="H150" s="19"/>
      <c r="I150" s="18"/>
      <c r="J150" s="19"/>
      <c r="K150" s="23" t="str">
        <f>IF(G150="","",[1]Description!$D$24-G150)</f>
        <v/>
      </c>
      <c r="L150" s="23" t="str">
        <f>IF(H150="","",[1]Description!$D$25-H150)</f>
        <v/>
      </c>
      <c r="M150" s="18" t="str">
        <f t="shared" si="22"/>
        <v/>
      </c>
      <c r="N150" s="23" t="str">
        <f t="shared" si="23"/>
        <v/>
      </c>
      <c r="O150" s="23" t="str">
        <f>IF(G150="","",(K150*N150)/[1]Description!$D$24)</f>
        <v/>
      </c>
      <c r="P150" s="23" t="str">
        <f>IF(H150="","",(L150*N150)/[1]Description!$D$25)</f>
        <v/>
      </c>
      <c r="Q150" s="23" t="str">
        <f t="shared" si="26"/>
        <v/>
      </c>
      <c r="R150" s="23" t="str">
        <f t="shared" si="27"/>
        <v/>
      </c>
      <c r="S150" s="20"/>
      <c r="U150" s="4" t="str">
        <f t="shared" si="24"/>
        <v/>
      </c>
      <c r="V150" s="4">
        <f t="shared" si="25"/>
        <v>150</v>
      </c>
    </row>
    <row r="151" spans="1:22" ht="16" hidden="1" x14ac:dyDescent="0.2">
      <c r="A151" s="18"/>
      <c r="B151" s="19"/>
      <c r="C151" s="20"/>
      <c r="D151" s="21"/>
      <c r="E151" s="18"/>
      <c r="F151" s="20"/>
      <c r="G151" s="23"/>
      <c r="H151" s="19"/>
      <c r="I151" s="18"/>
      <c r="J151" s="19"/>
      <c r="K151" s="23" t="str">
        <f>IF(G151="","",[1]Description!$D$24-G151)</f>
        <v/>
      </c>
      <c r="L151" s="23" t="str">
        <f>IF(H151="","",[1]Description!$D$25-H151)</f>
        <v/>
      </c>
      <c r="M151" s="18" t="str">
        <f t="shared" si="22"/>
        <v/>
      </c>
      <c r="N151" s="23" t="str">
        <f t="shared" si="23"/>
        <v/>
      </c>
      <c r="O151" s="23" t="str">
        <f>IF(G151="","",(K151*N151)/[1]Description!$D$24)</f>
        <v/>
      </c>
      <c r="P151" s="23" t="str">
        <f>IF(H151="","",(L151*N151)/[1]Description!$D$25)</f>
        <v/>
      </c>
      <c r="Q151" s="23" t="str">
        <f t="shared" si="26"/>
        <v/>
      </c>
      <c r="R151" s="23" t="str">
        <f t="shared" si="27"/>
        <v/>
      </c>
      <c r="S151" s="20"/>
      <c r="U151" s="4" t="str">
        <f t="shared" si="24"/>
        <v/>
      </c>
      <c r="V151" s="4">
        <f t="shared" si="25"/>
        <v>151</v>
      </c>
    </row>
    <row r="152" spans="1:22" ht="65.5" hidden="1" customHeight="1" x14ac:dyDescent="0.2">
      <c r="A152" s="18"/>
      <c r="B152" s="19"/>
      <c r="C152" s="20"/>
      <c r="D152" s="21"/>
      <c r="E152" s="18"/>
      <c r="F152" s="20"/>
      <c r="G152" s="23"/>
      <c r="H152" s="19"/>
      <c r="I152" s="18"/>
      <c r="J152" s="19"/>
      <c r="K152" s="23" t="str">
        <f>IF(G152="","",[1]Description!$D$24-G152)</f>
        <v/>
      </c>
      <c r="L152" s="23" t="str">
        <f>IF(H152="","",[1]Description!$D$25-H152)</f>
        <v/>
      </c>
      <c r="M152" s="18" t="str">
        <f t="shared" si="22"/>
        <v/>
      </c>
      <c r="N152" s="23" t="str">
        <f t="shared" si="23"/>
        <v/>
      </c>
      <c r="O152" s="23" t="str">
        <f>IF(G152="","",(K152*N152)/[1]Description!$D$24)</f>
        <v/>
      </c>
      <c r="P152" s="23" t="str">
        <f>IF(H152="","",(L152*N152)/[1]Description!$D$25)</f>
        <v/>
      </c>
      <c r="Q152" s="23" t="str">
        <f t="shared" si="26"/>
        <v/>
      </c>
      <c r="R152" s="23" t="str">
        <f t="shared" si="27"/>
        <v/>
      </c>
      <c r="S152" s="20"/>
      <c r="U152" s="4" t="str">
        <f t="shared" si="24"/>
        <v/>
      </c>
      <c r="V152" s="4">
        <f t="shared" si="25"/>
        <v>152</v>
      </c>
    </row>
    <row r="153" spans="1:22" ht="16" hidden="1" x14ac:dyDescent="0.2">
      <c r="A153" s="18"/>
      <c r="B153" s="19"/>
      <c r="C153" s="20"/>
      <c r="D153" s="21"/>
      <c r="E153" s="18"/>
      <c r="F153" s="20"/>
      <c r="G153" s="23"/>
      <c r="H153" s="19"/>
      <c r="I153" s="18"/>
      <c r="J153" s="19"/>
      <c r="K153" s="23" t="str">
        <f>IF(G153="","",[1]Description!$D$24-G153)</f>
        <v/>
      </c>
      <c r="L153" s="23" t="str">
        <f>IF(H153="","",[1]Description!$D$25-H153)</f>
        <v/>
      </c>
      <c r="M153" s="18" t="str">
        <f t="shared" si="22"/>
        <v/>
      </c>
      <c r="N153" s="23" t="str">
        <f t="shared" si="23"/>
        <v/>
      </c>
      <c r="O153" s="23" t="str">
        <f>IF(G153="","",(K153*N153)/[1]Description!$D$24)</f>
        <v/>
      </c>
      <c r="P153" s="23" t="str">
        <f>IF(H153="","",(L153*N153)/[1]Description!$D$25)</f>
        <v/>
      </c>
      <c r="Q153" s="23" t="str">
        <f t="shared" si="26"/>
        <v/>
      </c>
      <c r="R153" s="23" t="str">
        <f t="shared" si="27"/>
        <v/>
      </c>
      <c r="S153" s="20"/>
      <c r="U153" s="4" t="str">
        <f t="shared" si="24"/>
        <v/>
      </c>
      <c r="V153" s="4">
        <f t="shared" si="25"/>
        <v>153</v>
      </c>
    </row>
    <row r="154" spans="1:22" ht="16" hidden="1" x14ac:dyDescent="0.2">
      <c r="A154" s="18"/>
      <c r="B154" s="19"/>
      <c r="C154" s="20"/>
      <c r="D154" s="21"/>
      <c r="E154" s="18"/>
      <c r="F154" s="20"/>
      <c r="G154" s="23"/>
      <c r="H154" s="19"/>
      <c r="I154" s="18"/>
      <c r="J154" s="19"/>
      <c r="K154" s="23" t="str">
        <f>IF(G154="","",[1]Description!$D$24-G154)</f>
        <v/>
      </c>
      <c r="L154" s="23" t="str">
        <f>IF(H154="","",[1]Description!$D$25-H154)</f>
        <v/>
      </c>
      <c r="M154" s="18" t="str">
        <f t="shared" si="22"/>
        <v/>
      </c>
      <c r="N154" s="23" t="str">
        <f t="shared" si="23"/>
        <v/>
      </c>
      <c r="O154" s="23" t="str">
        <f>IF(G154="","",(K154*N154)/[1]Description!$D$24)</f>
        <v/>
      </c>
      <c r="P154" s="23" t="str">
        <f>IF(H154="","",(L154*N154)/[1]Description!$D$25)</f>
        <v/>
      </c>
      <c r="Q154" s="23" t="str">
        <f t="shared" si="26"/>
        <v/>
      </c>
      <c r="R154" s="23" t="str">
        <f t="shared" si="27"/>
        <v/>
      </c>
      <c r="S154" s="20"/>
      <c r="U154" s="4" t="str">
        <f t="shared" si="24"/>
        <v/>
      </c>
      <c r="V154" s="4">
        <f t="shared" si="25"/>
        <v>154</v>
      </c>
    </row>
    <row r="155" spans="1:22" ht="16" hidden="1" x14ac:dyDescent="0.2">
      <c r="A155" s="18"/>
      <c r="B155" s="19"/>
      <c r="C155" s="20"/>
      <c r="D155" s="21"/>
      <c r="E155" s="18"/>
      <c r="F155" s="20"/>
      <c r="G155" s="23"/>
      <c r="H155" s="19"/>
      <c r="I155" s="18"/>
      <c r="J155" s="19"/>
      <c r="K155" s="23" t="str">
        <f>IF(G155="","",[1]Description!$D$24-G155)</f>
        <v/>
      </c>
      <c r="L155" s="23" t="str">
        <f>IF(H155="","",[1]Description!$D$25-H155)</f>
        <v/>
      </c>
      <c r="M155" s="18" t="str">
        <f t="shared" si="22"/>
        <v/>
      </c>
      <c r="N155" s="23" t="str">
        <f t="shared" si="23"/>
        <v/>
      </c>
      <c r="O155" s="23" t="str">
        <f>IF(G155="","",(K155*N155)/[1]Description!$D$24)</f>
        <v/>
      </c>
      <c r="P155" s="23" t="str">
        <f>IF(H155="","",(L155*N155)/[1]Description!$D$25)</f>
        <v/>
      </c>
      <c r="Q155" s="23" t="str">
        <f t="shared" si="26"/>
        <v/>
      </c>
      <c r="R155" s="23" t="str">
        <f t="shared" si="27"/>
        <v/>
      </c>
      <c r="S155" s="20"/>
      <c r="U155" s="4" t="str">
        <f t="shared" si="24"/>
        <v/>
      </c>
      <c r="V155" s="4">
        <f t="shared" si="25"/>
        <v>155</v>
      </c>
    </row>
    <row r="156" spans="1:22" ht="16" hidden="1" x14ac:dyDescent="0.2">
      <c r="A156" s="18"/>
      <c r="B156" s="19"/>
      <c r="C156" s="20"/>
      <c r="D156" s="21"/>
      <c r="E156" s="18"/>
      <c r="F156" s="20"/>
      <c r="G156" s="23"/>
      <c r="H156" s="19"/>
      <c r="I156" s="18"/>
      <c r="J156" s="19"/>
      <c r="K156" s="23" t="str">
        <f>IF(G156="","",[1]Description!$D$24-G156)</f>
        <v/>
      </c>
      <c r="L156" s="23" t="str">
        <f>IF(H156="","",[1]Description!$D$25-H156)</f>
        <v/>
      </c>
      <c r="M156" s="18" t="str">
        <f t="shared" si="22"/>
        <v/>
      </c>
      <c r="N156" s="23" t="str">
        <f t="shared" si="23"/>
        <v/>
      </c>
      <c r="O156" s="23" t="str">
        <f>IF(G156="","",(K156*N156)/[1]Description!$D$24)</f>
        <v/>
      </c>
      <c r="P156" s="23" t="str">
        <f>IF(H156="","",(L156*N156)/[1]Description!$D$25)</f>
        <v/>
      </c>
      <c r="Q156" s="23" t="str">
        <f t="shared" si="26"/>
        <v/>
      </c>
      <c r="R156" s="23" t="str">
        <f t="shared" si="27"/>
        <v/>
      </c>
      <c r="S156" s="20"/>
      <c r="U156" s="4" t="str">
        <f t="shared" si="24"/>
        <v/>
      </c>
      <c r="V156" s="4">
        <f t="shared" si="25"/>
        <v>156</v>
      </c>
    </row>
    <row r="157" spans="1:22" ht="16" hidden="1" x14ac:dyDescent="0.2">
      <c r="A157" s="18"/>
      <c r="B157" s="19"/>
      <c r="C157" s="20"/>
      <c r="D157" s="21"/>
      <c r="E157" s="18"/>
      <c r="F157" s="20"/>
      <c r="G157" s="23"/>
      <c r="H157" s="19"/>
      <c r="I157" s="18"/>
      <c r="J157" s="19"/>
      <c r="K157" s="23" t="str">
        <f>IF(G157="","",[1]Description!$D$24-G157)</f>
        <v/>
      </c>
      <c r="L157" s="23" t="str">
        <f>IF(H157="","",[1]Description!$D$25-H157)</f>
        <v/>
      </c>
      <c r="M157" s="18" t="str">
        <f t="shared" si="22"/>
        <v/>
      </c>
      <c r="N157" s="23" t="str">
        <f t="shared" si="23"/>
        <v/>
      </c>
      <c r="O157" s="23" t="str">
        <f>IF(G157="","",(K157*N157)/[1]Description!$D$24)</f>
        <v/>
      </c>
      <c r="P157" s="23" t="str">
        <f>IF(H157="","",(L157*N157)/[1]Description!$D$25)</f>
        <v/>
      </c>
      <c r="Q157" s="23" t="str">
        <f t="shared" si="26"/>
        <v/>
      </c>
      <c r="R157" s="23" t="str">
        <f t="shared" si="27"/>
        <v/>
      </c>
      <c r="S157" s="20"/>
      <c r="U157" s="4" t="str">
        <f t="shared" si="24"/>
        <v/>
      </c>
      <c r="V157" s="4">
        <f t="shared" si="25"/>
        <v>157</v>
      </c>
    </row>
    <row r="158" spans="1:22" ht="16" hidden="1" x14ac:dyDescent="0.2">
      <c r="A158" s="18"/>
      <c r="B158" s="19"/>
      <c r="C158" s="20"/>
      <c r="D158" s="21"/>
      <c r="E158" s="18"/>
      <c r="F158" s="20"/>
      <c r="G158" s="23"/>
      <c r="H158" s="19"/>
      <c r="I158" s="18"/>
      <c r="J158" s="19"/>
      <c r="K158" s="23" t="str">
        <f>IF(G158="","",[1]Description!$D$24-G158)</f>
        <v/>
      </c>
      <c r="L158" s="23" t="str">
        <f>IF(H158="","",[1]Description!$D$25-H158)</f>
        <v/>
      </c>
      <c r="M158" s="18" t="str">
        <f t="shared" si="22"/>
        <v/>
      </c>
      <c r="N158" s="23" t="str">
        <f t="shared" si="23"/>
        <v/>
      </c>
      <c r="O158" s="23" t="str">
        <f>IF(G158="","",(K158*N158)/[1]Description!$D$24)</f>
        <v/>
      </c>
      <c r="P158" s="23" t="str">
        <f>IF(H158="","",(L158*N158)/[1]Description!$D$25)</f>
        <v/>
      </c>
      <c r="Q158" s="23" t="str">
        <f t="shared" si="26"/>
        <v/>
      </c>
      <c r="R158" s="23" t="str">
        <f t="shared" si="27"/>
        <v/>
      </c>
      <c r="S158" s="20"/>
      <c r="U158" s="4" t="str">
        <f t="shared" si="24"/>
        <v/>
      </c>
      <c r="V158" s="4">
        <f t="shared" si="25"/>
        <v>158</v>
      </c>
    </row>
    <row r="159" spans="1:22" ht="16" hidden="1" x14ac:dyDescent="0.2">
      <c r="A159" s="18"/>
      <c r="B159" s="19"/>
      <c r="C159" s="20"/>
      <c r="D159" s="21"/>
      <c r="E159" s="18"/>
      <c r="F159" s="20"/>
      <c r="G159" s="23"/>
      <c r="H159" s="19"/>
      <c r="I159" s="18"/>
      <c r="J159" s="19"/>
      <c r="K159" s="23" t="str">
        <f>IF(G159="","",[1]Description!$D$24-G159)</f>
        <v/>
      </c>
      <c r="L159" s="23" t="str">
        <f>IF(H159="","",[1]Description!$D$25-H159)</f>
        <v/>
      </c>
      <c r="M159" s="18" t="str">
        <f t="shared" si="22"/>
        <v/>
      </c>
      <c r="N159" s="23" t="str">
        <f t="shared" si="23"/>
        <v/>
      </c>
      <c r="O159" s="23" t="str">
        <f>IF(G159="","",(K159*N159)/[1]Description!$D$24)</f>
        <v/>
      </c>
      <c r="P159" s="23" t="str">
        <f>IF(H159="","",(L159*N159)/[1]Description!$D$25)</f>
        <v/>
      </c>
      <c r="Q159" s="23" t="str">
        <f t="shared" si="26"/>
        <v/>
      </c>
      <c r="R159" s="23" t="str">
        <f t="shared" si="27"/>
        <v/>
      </c>
      <c r="S159" s="20"/>
      <c r="U159" s="4" t="str">
        <f t="shared" si="24"/>
        <v/>
      </c>
      <c r="V159" s="4">
        <f t="shared" si="25"/>
        <v>159</v>
      </c>
    </row>
    <row r="160" spans="1:22" ht="16" hidden="1" x14ac:dyDescent="0.2">
      <c r="A160" s="18"/>
      <c r="B160" s="19"/>
      <c r="C160" s="20"/>
      <c r="D160" s="21"/>
      <c r="E160" s="18"/>
      <c r="F160" s="20"/>
      <c r="G160" s="23"/>
      <c r="H160" s="19"/>
      <c r="I160" s="18"/>
      <c r="J160" s="19"/>
      <c r="K160" s="23" t="str">
        <f>IF(G160="","",[1]Description!$D$24-G160)</f>
        <v/>
      </c>
      <c r="L160" s="23" t="str">
        <f>IF(H160="","",[1]Description!$D$25-H160)</f>
        <v/>
      </c>
      <c r="M160" s="18" t="str">
        <f t="shared" si="22"/>
        <v/>
      </c>
      <c r="N160" s="23" t="str">
        <f t="shared" si="23"/>
        <v/>
      </c>
      <c r="O160" s="23" t="str">
        <f>IF(G160="","",(K160*N160)/[1]Description!$D$24)</f>
        <v/>
      </c>
      <c r="P160" s="23" t="str">
        <f>IF(H160="","",(L160*N160)/[1]Description!$D$25)</f>
        <v/>
      </c>
      <c r="Q160" s="23" t="str">
        <f t="shared" si="26"/>
        <v/>
      </c>
      <c r="R160" s="23" t="str">
        <f t="shared" si="27"/>
        <v/>
      </c>
      <c r="S160" s="20"/>
      <c r="U160" s="4" t="str">
        <f t="shared" si="24"/>
        <v/>
      </c>
      <c r="V160" s="4">
        <f t="shared" si="25"/>
        <v>160</v>
      </c>
    </row>
    <row r="161" spans="1:22" ht="16" hidden="1" x14ac:dyDescent="0.2">
      <c r="A161" s="18"/>
      <c r="B161" s="19"/>
      <c r="C161" s="20"/>
      <c r="D161" s="21"/>
      <c r="E161" s="18"/>
      <c r="F161" s="20"/>
      <c r="G161" s="23"/>
      <c r="H161" s="19"/>
      <c r="I161" s="18"/>
      <c r="J161" s="19"/>
      <c r="K161" s="23" t="str">
        <f>IF(G161="","",[1]Description!$D$24-G161)</f>
        <v/>
      </c>
      <c r="L161" s="23" t="str">
        <f>IF(H161="","",[1]Description!$D$25-H161)</f>
        <v/>
      </c>
      <c r="M161" s="18" t="str">
        <f t="shared" si="22"/>
        <v/>
      </c>
      <c r="N161" s="23" t="str">
        <f t="shared" si="23"/>
        <v/>
      </c>
      <c r="O161" s="23" t="str">
        <f>IF(G161="","",(K161*N161)/[1]Description!$D$24)</f>
        <v/>
      </c>
      <c r="P161" s="23" t="str">
        <f>IF(H161="","",(L161*N161)/[1]Description!$D$25)</f>
        <v/>
      </c>
      <c r="Q161" s="23" t="str">
        <f t="shared" si="26"/>
        <v/>
      </c>
      <c r="R161" s="23" t="str">
        <f t="shared" si="27"/>
        <v/>
      </c>
      <c r="S161" s="20"/>
      <c r="U161" s="4" t="str">
        <f t="shared" si="24"/>
        <v/>
      </c>
      <c r="V161" s="4">
        <f t="shared" si="25"/>
        <v>161</v>
      </c>
    </row>
    <row r="162" spans="1:22" ht="16" hidden="1" x14ac:dyDescent="0.2">
      <c r="A162" s="18"/>
      <c r="B162" s="19"/>
      <c r="C162" s="20"/>
      <c r="D162" s="21"/>
      <c r="E162" s="18"/>
      <c r="F162" s="22"/>
      <c r="G162" s="23"/>
      <c r="H162" s="19"/>
      <c r="I162" s="18"/>
      <c r="J162" s="19"/>
      <c r="K162" s="23" t="str">
        <f>IF(G162="","",[1]Description!$D$24-G162)</f>
        <v/>
      </c>
      <c r="L162" s="23" t="str">
        <f>IF(H162="","",[1]Description!$D$25-H162)</f>
        <v/>
      </c>
      <c r="M162" s="18" t="str">
        <f t="shared" si="22"/>
        <v/>
      </c>
      <c r="N162" s="23" t="str">
        <f t="shared" si="23"/>
        <v/>
      </c>
      <c r="O162" s="23" t="str">
        <f>IF(G162="","",(K162*N162)/[1]Description!$D$24)</f>
        <v/>
      </c>
      <c r="P162" s="23" t="str">
        <f>IF(H162="","",(L162*N162)/[1]Description!$D$25)</f>
        <v/>
      </c>
      <c r="Q162" s="23" t="str">
        <f t="shared" si="26"/>
        <v/>
      </c>
      <c r="R162" s="23" t="str">
        <f t="shared" si="27"/>
        <v/>
      </c>
      <c r="S162" s="20"/>
      <c r="U162" s="4" t="str">
        <f t="shared" si="24"/>
        <v/>
      </c>
      <c r="V162" s="4">
        <f t="shared" si="25"/>
        <v>162</v>
      </c>
    </row>
    <row r="163" spans="1:22" ht="16" hidden="1" x14ac:dyDescent="0.2">
      <c r="A163" s="18"/>
      <c r="B163" s="19"/>
      <c r="C163" s="20"/>
      <c r="D163" s="21"/>
      <c r="E163" s="18"/>
      <c r="F163" s="20"/>
      <c r="G163" s="23"/>
      <c r="H163" s="19"/>
      <c r="I163" s="18"/>
      <c r="J163" s="19"/>
      <c r="K163" s="23" t="str">
        <f>IF(G163="","",[1]Description!$D$24-G163)</f>
        <v/>
      </c>
      <c r="L163" s="23" t="str">
        <f>IF(H163="","",[1]Description!$D$25-H163)</f>
        <v/>
      </c>
      <c r="M163" s="18" t="str">
        <f t="shared" si="22"/>
        <v/>
      </c>
      <c r="N163" s="23" t="str">
        <f t="shared" si="23"/>
        <v/>
      </c>
      <c r="O163" s="23" t="str">
        <f>IF(G163="","",(K163*N163)/[1]Description!$D$24)</f>
        <v/>
      </c>
      <c r="P163" s="23" t="str">
        <f>IF(H163="","",(L163*N163)/[1]Description!$D$25)</f>
        <v/>
      </c>
      <c r="Q163" s="23" t="str">
        <f t="shared" si="26"/>
        <v/>
      </c>
      <c r="R163" s="23" t="str">
        <f t="shared" si="27"/>
        <v/>
      </c>
      <c r="S163" s="20"/>
      <c r="U163" s="4" t="str">
        <f t="shared" si="24"/>
        <v/>
      </c>
      <c r="V163" s="4">
        <f t="shared" si="25"/>
        <v>163</v>
      </c>
    </row>
    <row r="164" spans="1:22" ht="16" hidden="1" x14ac:dyDescent="0.2">
      <c r="A164" s="18"/>
      <c r="B164" s="19"/>
      <c r="C164" s="20"/>
      <c r="D164" s="21"/>
      <c r="E164" s="18"/>
      <c r="F164" s="22"/>
      <c r="G164" s="23"/>
      <c r="H164" s="19"/>
      <c r="I164" s="18"/>
      <c r="J164" s="19"/>
      <c r="K164" s="23" t="str">
        <f>IF(G164="","",[1]Description!$D$24-G164)</f>
        <v/>
      </c>
      <c r="L164" s="23" t="str">
        <f>IF(H164="","",[1]Description!$D$25-H164)</f>
        <v/>
      </c>
      <c r="M164" s="18" t="str">
        <f t="shared" si="22"/>
        <v/>
      </c>
      <c r="N164" s="23" t="str">
        <f t="shared" si="23"/>
        <v/>
      </c>
      <c r="O164" s="23" t="str">
        <f>IF(G164="","",(K164*N164)/[1]Description!$D$24)</f>
        <v/>
      </c>
      <c r="P164" s="23" t="str">
        <f>IF(H164="","",(L164*N164)/[1]Description!$D$25)</f>
        <v/>
      </c>
      <c r="Q164" s="23" t="str">
        <f t="shared" si="26"/>
        <v/>
      </c>
      <c r="R164" s="23" t="str">
        <f t="shared" si="27"/>
        <v/>
      </c>
      <c r="S164" s="20"/>
      <c r="U164" s="4" t="str">
        <f t="shared" si="24"/>
        <v/>
      </c>
      <c r="V164" s="4">
        <f t="shared" si="25"/>
        <v>164</v>
      </c>
    </row>
    <row r="165" spans="1:22" ht="16" hidden="1" x14ac:dyDescent="0.2">
      <c r="A165" s="18"/>
      <c r="B165" s="19"/>
      <c r="C165" s="20"/>
      <c r="D165" s="21"/>
      <c r="E165" s="18"/>
      <c r="F165" s="20"/>
      <c r="G165" s="23"/>
      <c r="H165" s="19"/>
      <c r="I165" s="18"/>
      <c r="J165" s="19"/>
      <c r="K165" s="23" t="str">
        <f>IF(G165="","",[1]Description!$D$24-G165)</f>
        <v/>
      </c>
      <c r="L165" s="23" t="str">
        <f>IF(H165="","",[1]Description!$D$25-H165)</f>
        <v/>
      </c>
      <c r="M165" s="18" t="str">
        <f t="shared" si="22"/>
        <v/>
      </c>
      <c r="N165" s="23" t="str">
        <f t="shared" si="23"/>
        <v/>
      </c>
      <c r="O165" s="23" t="str">
        <f>IF(G165="","",(K165*N165)/[1]Description!$D$24)</f>
        <v/>
      </c>
      <c r="P165" s="23" t="str">
        <f>IF(H165="","",(L165*N165)/[1]Description!$D$25)</f>
        <v/>
      </c>
      <c r="Q165" s="23" t="str">
        <f t="shared" si="26"/>
        <v/>
      </c>
      <c r="R165" s="23" t="str">
        <f t="shared" si="27"/>
        <v/>
      </c>
      <c r="S165" s="20"/>
      <c r="U165" s="4" t="str">
        <f t="shared" si="24"/>
        <v/>
      </c>
      <c r="V165" s="4">
        <f t="shared" si="25"/>
        <v>165</v>
      </c>
    </row>
    <row r="166" spans="1:22" ht="16" hidden="1" x14ac:dyDescent="0.2">
      <c r="A166" s="18"/>
      <c r="B166" s="19"/>
      <c r="C166" s="20"/>
      <c r="D166" s="21"/>
      <c r="E166" s="18"/>
      <c r="F166" s="22"/>
      <c r="G166" s="23"/>
      <c r="H166" s="19"/>
      <c r="I166" s="18"/>
      <c r="J166" s="19"/>
      <c r="K166" s="23" t="str">
        <f>IF(G166="","",[1]Description!$D$24-G166)</f>
        <v/>
      </c>
      <c r="L166" s="23" t="str">
        <f>IF(H166="","",[1]Description!$D$25-H166)</f>
        <v/>
      </c>
      <c r="M166" s="18" t="str">
        <f t="shared" si="22"/>
        <v/>
      </c>
      <c r="N166" s="23" t="str">
        <f t="shared" si="23"/>
        <v/>
      </c>
      <c r="O166" s="23" t="str">
        <f>IF(G166="","",(K166*N166)/[1]Description!$D$24)</f>
        <v/>
      </c>
      <c r="P166" s="23" t="str">
        <f>IF(H166="","",(L166*N166)/[1]Description!$D$25)</f>
        <v/>
      </c>
      <c r="Q166" s="23" t="str">
        <f t="shared" si="26"/>
        <v/>
      </c>
      <c r="R166" s="23" t="str">
        <f t="shared" si="27"/>
        <v/>
      </c>
      <c r="S166" s="20"/>
      <c r="U166" s="4" t="str">
        <f t="shared" si="24"/>
        <v/>
      </c>
      <c r="V166" s="4">
        <f t="shared" si="25"/>
        <v>166</v>
      </c>
    </row>
    <row r="167" spans="1:22" ht="16" hidden="1" x14ac:dyDescent="0.2">
      <c r="A167" s="18"/>
      <c r="B167" s="19"/>
      <c r="C167" s="20"/>
      <c r="D167" s="21"/>
      <c r="E167" s="18"/>
      <c r="F167" s="20"/>
      <c r="G167" s="23"/>
      <c r="H167" s="19"/>
      <c r="I167" s="18"/>
      <c r="J167" s="19"/>
      <c r="K167" s="23" t="str">
        <f>IF(G167="","",[1]Description!$D$24-G167)</f>
        <v/>
      </c>
      <c r="L167" s="23" t="str">
        <f>IF(H167="","",[1]Description!$D$25-H167)</f>
        <v/>
      </c>
      <c r="M167" s="18" t="str">
        <f t="shared" si="22"/>
        <v/>
      </c>
      <c r="N167" s="23" t="str">
        <f t="shared" si="23"/>
        <v/>
      </c>
      <c r="O167" s="23" t="str">
        <f>IF(G167="","",(K167*N167)/[1]Description!$D$24)</f>
        <v/>
      </c>
      <c r="P167" s="23" t="str">
        <f>IF(H167="","",(L167*N167)/[1]Description!$D$25)</f>
        <v/>
      </c>
      <c r="Q167" s="23" t="str">
        <f t="shared" si="26"/>
        <v/>
      </c>
      <c r="R167" s="23" t="str">
        <f t="shared" si="27"/>
        <v/>
      </c>
      <c r="S167" s="20"/>
      <c r="U167" s="4" t="str">
        <f t="shared" si="24"/>
        <v/>
      </c>
      <c r="V167" s="4">
        <f t="shared" si="25"/>
        <v>167</v>
      </c>
    </row>
    <row r="168" spans="1:22" ht="16" hidden="1" x14ac:dyDescent="0.2">
      <c r="A168" s="18"/>
      <c r="B168" s="19"/>
      <c r="C168" s="20"/>
      <c r="D168" s="21"/>
      <c r="E168" s="18"/>
      <c r="F168" s="20"/>
      <c r="G168" s="23"/>
      <c r="H168" s="19"/>
      <c r="I168" s="18"/>
      <c r="J168" s="19"/>
      <c r="K168" s="23" t="str">
        <f>IF(G168="","",[1]Description!$D$24-G168)</f>
        <v/>
      </c>
      <c r="L168" s="23" t="str">
        <f>IF(H168="","",[1]Description!$D$25-H168)</f>
        <v/>
      </c>
      <c r="M168" s="18" t="str">
        <f t="shared" si="22"/>
        <v/>
      </c>
      <c r="N168" s="23" t="str">
        <f t="shared" si="23"/>
        <v/>
      </c>
      <c r="O168" s="23" t="str">
        <f>IF(G168="","",(K168*N168)/[1]Description!$D$24)</f>
        <v/>
      </c>
      <c r="P168" s="23" t="str">
        <f>IF(H168="","",(L168*N168)/[1]Description!$D$25)</f>
        <v/>
      </c>
      <c r="Q168" s="23" t="str">
        <f t="shared" si="26"/>
        <v/>
      </c>
      <c r="R168" s="23" t="str">
        <f t="shared" si="27"/>
        <v/>
      </c>
      <c r="S168" s="20"/>
      <c r="U168" s="4" t="str">
        <f t="shared" si="24"/>
        <v/>
      </c>
      <c r="V168" s="4">
        <f t="shared" si="25"/>
        <v>168</v>
      </c>
    </row>
    <row r="169" spans="1:22" ht="15" hidden="1" customHeight="1" x14ac:dyDescent="0.2">
      <c r="A169" s="18"/>
      <c r="B169" s="19"/>
      <c r="C169" s="20"/>
      <c r="D169" s="21"/>
      <c r="E169" s="18"/>
      <c r="F169" s="22"/>
      <c r="G169" s="23"/>
      <c r="H169" s="19"/>
      <c r="I169" s="18"/>
      <c r="J169" s="19"/>
      <c r="K169" s="23" t="str">
        <f>IF(G169="","",[1]Description!$D$24-G169)</f>
        <v/>
      </c>
      <c r="L169" s="23" t="str">
        <f>IF(H169="","",[1]Description!$D$25-H169)</f>
        <v/>
      </c>
      <c r="M169" s="18" t="str">
        <f t="shared" si="22"/>
        <v/>
      </c>
      <c r="N169" s="23" t="str">
        <f t="shared" si="23"/>
        <v/>
      </c>
      <c r="O169" s="23" t="str">
        <f>IF(G169="","",(K169*N169)/[1]Description!$D$24)</f>
        <v/>
      </c>
      <c r="P169" s="23" t="str">
        <f>IF(H169="","",(L169*N169)/[1]Description!$D$25)</f>
        <v/>
      </c>
      <c r="Q169" s="23" t="str">
        <f t="shared" si="26"/>
        <v/>
      </c>
      <c r="R169" s="23" t="str">
        <f t="shared" si="27"/>
        <v/>
      </c>
      <c r="S169" s="20"/>
      <c r="U169" s="4" t="str">
        <f t="shared" si="24"/>
        <v/>
      </c>
      <c r="V169" s="4">
        <f t="shared" si="25"/>
        <v>169</v>
      </c>
    </row>
    <row r="170" spans="1:22" ht="16" hidden="1" x14ac:dyDescent="0.2">
      <c r="A170" s="18"/>
      <c r="B170" s="19"/>
      <c r="C170" s="20"/>
      <c r="D170" s="21"/>
      <c r="E170" s="18"/>
      <c r="F170" s="20"/>
      <c r="G170" s="23"/>
      <c r="H170" s="19"/>
      <c r="I170" s="18"/>
      <c r="J170" s="19"/>
      <c r="K170" s="23" t="str">
        <f>IF(G170="","",[1]Description!$D$24-G170)</f>
        <v/>
      </c>
      <c r="L170" s="23" t="str">
        <f>IF(H170="","",[1]Description!$D$25-H170)</f>
        <v/>
      </c>
      <c r="M170" s="18" t="str">
        <f t="shared" si="22"/>
        <v/>
      </c>
      <c r="N170" s="23" t="str">
        <f t="shared" si="23"/>
        <v/>
      </c>
      <c r="O170" s="23" t="str">
        <f>IF(G170="","",(K170*N170)/[1]Description!$D$24)</f>
        <v/>
      </c>
      <c r="P170" s="23" t="str">
        <f>IF(H170="","",(L170*N170)/[1]Description!$D$25)</f>
        <v/>
      </c>
      <c r="Q170" s="23" t="str">
        <f t="shared" si="26"/>
        <v/>
      </c>
      <c r="R170" s="23" t="str">
        <f t="shared" si="27"/>
        <v/>
      </c>
      <c r="S170" s="20"/>
      <c r="U170" s="4" t="str">
        <f t="shared" si="24"/>
        <v/>
      </c>
      <c r="V170" s="4">
        <f t="shared" si="25"/>
        <v>170</v>
      </c>
    </row>
    <row r="171" spans="1:22" ht="16" hidden="1" x14ac:dyDescent="0.2">
      <c r="A171" s="18"/>
      <c r="B171" s="19"/>
      <c r="C171" s="20"/>
      <c r="D171" s="21"/>
      <c r="E171" s="18"/>
      <c r="F171" s="22"/>
      <c r="G171" s="23"/>
      <c r="H171" s="19"/>
      <c r="I171" s="18"/>
      <c r="J171" s="19"/>
      <c r="K171" s="23" t="str">
        <f>IF(G171="","",[1]Description!$D$24-G171)</f>
        <v/>
      </c>
      <c r="L171" s="23" t="str">
        <f>IF(H171="","",[1]Description!$D$25-H171)</f>
        <v/>
      </c>
      <c r="M171" s="18" t="str">
        <f t="shared" si="22"/>
        <v/>
      </c>
      <c r="N171" s="23" t="str">
        <f t="shared" si="23"/>
        <v/>
      </c>
      <c r="O171" s="23" t="str">
        <f>IF(G171="","",(K171*N171)/[1]Description!$D$24)</f>
        <v/>
      </c>
      <c r="P171" s="23" t="str">
        <f>IF(H171="","",(L171*N171)/[1]Description!$D$25)</f>
        <v/>
      </c>
      <c r="Q171" s="23" t="str">
        <f t="shared" si="26"/>
        <v/>
      </c>
      <c r="R171" s="23" t="str">
        <f t="shared" si="27"/>
        <v/>
      </c>
      <c r="S171" s="20"/>
      <c r="U171" s="4" t="str">
        <f t="shared" si="24"/>
        <v/>
      </c>
      <c r="V171" s="4">
        <f t="shared" si="25"/>
        <v>171</v>
      </c>
    </row>
    <row r="172" spans="1:22" ht="16" hidden="1" x14ac:dyDescent="0.2">
      <c r="A172" s="18"/>
      <c r="B172" s="19"/>
      <c r="C172" s="20"/>
      <c r="D172" s="21"/>
      <c r="E172" s="18"/>
      <c r="F172" s="20"/>
      <c r="G172" s="23"/>
      <c r="H172" s="19"/>
      <c r="I172" s="18"/>
      <c r="J172" s="19"/>
      <c r="K172" s="23" t="str">
        <f>IF(G172="","",[1]Description!$D$24-G172)</f>
        <v/>
      </c>
      <c r="L172" s="23" t="str">
        <f>IF(H172="","",[1]Description!$D$25-H172)</f>
        <v/>
      </c>
      <c r="M172" s="18" t="str">
        <f t="shared" si="22"/>
        <v/>
      </c>
      <c r="N172" s="23" t="str">
        <f t="shared" si="23"/>
        <v/>
      </c>
      <c r="O172" s="23" t="str">
        <f>IF(G172="","",(K172*N172)/[1]Description!$D$24)</f>
        <v/>
      </c>
      <c r="P172" s="23" t="str">
        <f>IF(H172="","",(L172*N172)/[1]Description!$D$25)</f>
        <v/>
      </c>
      <c r="Q172" s="23" t="str">
        <f t="shared" si="26"/>
        <v/>
      </c>
      <c r="R172" s="23" t="str">
        <f t="shared" si="27"/>
        <v/>
      </c>
      <c r="S172" s="20"/>
      <c r="U172" s="4" t="str">
        <f t="shared" si="24"/>
        <v/>
      </c>
      <c r="V172" s="4">
        <f t="shared" si="25"/>
        <v>172</v>
      </c>
    </row>
    <row r="173" spans="1:22" ht="16" hidden="1" x14ac:dyDescent="0.2">
      <c r="A173" s="18"/>
      <c r="B173" s="19"/>
      <c r="C173" s="20"/>
      <c r="D173" s="21"/>
      <c r="E173" s="18"/>
      <c r="F173" s="22"/>
      <c r="G173" s="23"/>
      <c r="H173" s="19"/>
      <c r="I173" s="18"/>
      <c r="J173" s="19"/>
      <c r="K173" s="23" t="str">
        <f>IF(G173="","",[1]Description!$D$24-G173)</f>
        <v/>
      </c>
      <c r="L173" s="23" t="str">
        <f>IF(H173="","",[1]Description!$D$25-H173)</f>
        <v/>
      </c>
      <c r="M173" s="18" t="str">
        <f t="shared" si="22"/>
        <v/>
      </c>
      <c r="N173" s="23" t="str">
        <f t="shared" si="23"/>
        <v/>
      </c>
      <c r="O173" s="23" t="str">
        <f>IF(G173="","",(K173*N173)/[1]Description!$D$24)</f>
        <v/>
      </c>
      <c r="P173" s="23" t="str">
        <f>IF(H173="","",(L173*N173)/[1]Description!$D$25)</f>
        <v/>
      </c>
      <c r="Q173" s="23" t="str">
        <f t="shared" si="26"/>
        <v/>
      </c>
      <c r="R173" s="23" t="str">
        <f t="shared" si="27"/>
        <v/>
      </c>
      <c r="S173" s="20"/>
      <c r="U173" s="4" t="str">
        <f t="shared" si="24"/>
        <v/>
      </c>
      <c r="V173" s="4">
        <f t="shared" si="25"/>
        <v>173</v>
      </c>
    </row>
    <row r="174" spans="1:22" ht="16" hidden="1" x14ac:dyDescent="0.2">
      <c r="A174" s="18"/>
      <c r="B174" s="19"/>
      <c r="C174" s="20"/>
      <c r="D174" s="21"/>
      <c r="E174" s="18"/>
      <c r="F174" s="20"/>
      <c r="G174" s="23"/>
      <c r="H174" s="19"/>
      <c r="I174" s="18"/>
      <c r="J174" s="19"/>
      <c r="K174" s="23" t="str">
        <f>IF(G174="","",[1]Description!$D$24-G174)</f>
        <v/>
      </c>
      <c r="L174" s="23" t="str">
        <f>IF(H174="","",[1]Description!$D$25-H174)</f>
        <v/>
      </c>
      <c r="M174" s="18" t="str">
        <f t="shared" si="22"/>
        <v/>
      </c>
      <c r="N174" s="23" t="str">
        <f t="shared" si="23"/>
        <v/>
      </c>
      <c r="O174" s="23" t="str">
        <f>IF(G174="","",(K174*N174)/[1]Description!$D$24)</f>
        <v/>
      </c>
      <c r="P174" s="23" t="str">
        <f>IF(H174="","",(L174*N174)/[1]Description!$D$25)</f>
        <v/>
      </c>
      <c r="Q174" s="23" t="str">
        <f t="shared" si="26"/>
        <v/>
      </c>
      <c r="R174" s="23" t="str">
        <f t="shared" si="27"/>
        <v/>
      </c>
      <c r="S174" s="20"/>
      <c r="U174" s="4" t="str">
        <f t="shared" si="24"/>
        <v/>
      </c>
      <c r="V174" s="4">
        <f t="shared" si="25"/>
        <v>174</v>
      </c>
    </row>
    <row r="175" spans="1:22" ht="16" hidden="1" x14ac:dyDescent="0.2">
      <c r="A175" s="18"/>
      <c r="B175" s="19"/>
      <c r="C175" s="20"/>
      <c r="D175" s="21"/>
      <c r="E175" s="18"/>
      <c r="F175" s="22"/>
      <c r="G175" s="23"/>
      <c r="H175" s="19"/>
      <c r="I175" s="18"/>
      <c r="J175" s="19"/>
      <c r="K175" s="23" t="str">
        <f>IF(G175="","",[1]Description!$D$24-G175)</f>
        <v/>
      </c>
      <c r="L175" s="23" t="str">
        <f>IF(H175="","",[1]Description!$D$25-H175)</f>
        <v/>
      </c>
      <c r="M175" s="18" t="str">
        <f t="shared" si="22"/>
        <v/>
      </c>
      <c r="N175" s="23" t="str">
        <f t="shared" si="23"/>
        <v/>
      </c>
      <c r="O175" s="23" t="str">
        <f>IF(G175="","",(K175*N175)/[1]Description!$D$24)</f>
        <v/>
      </c>
      <c r="P175" s="23" t="str">
        <f>IF(H175="","",(L175*N175)/[1]Description!$D$25)</f>
        <v/>
      </c>
      <c r="Q175" s="23" t="str">
        <f t="shared" si="26"/>
        <v/>
      </c>
      <c r="R175" s="23" t="str">
        <f t="shared" si="27"/>
        <v/>
      </c>
      <c r="S175" s="20"/>
      <c r="U175" s="4" t="str">
        <f t="shared" si="24"/>
        <v/>
      </c>
      <c r="V175" s="4">
        <f t="shared" si="25"/>
        <v>175</v>
      </c>
    </row>
    <row r="176" spans="1:22" ht="16" hidden="1" x14ac:dyDescent="0.2">
      <c r="A176" s="18"/>
      <c r="B176" s="19"/>
      <c r="C176" s="20"/>
      <c r="D176" s="21"/>
      <c r="E176" s="18"/>
      <c r="F176" s="20"/>
      <c r="G176" s="23"/>
      <c r="H176" s="19"/>
      <c r="I176" s="18"/>
      <c r="J176" s="19"/>
      <c r="K176" s="23" t="str">
        <f>IF(G176="","",[1]Description!$D$24-G176)</f>
        <v/>
      </c>
      <c r="L176" s="23" t="str">
        <f>IF(H176="","",[1]Description!$D$25-H176)</f>
        <v/>
      </c>
      <c r="M176" s="18" t="str">
        <f t="shared" si="22"/>
        <v/>
      </c>
      <c r="N176" s="23" t="str">
        <f t="shared" si="23"/>
        <v/>
      </c>
      <c r="O176" s="23" t="str">
        <f>IF(G176="","",(K176*N176)/[1]Description!$D$24)</f>
        <v/>
      </c>
      <c r="P176" s="23" t="str">
        <f>IF(H176="","",(L176*N176)/[1]Description!$D$25)</f>
        <v/>
      </c>
      <c r="Q176" s="23" t="str">
        <f t="shared" si="26"/>
        <v/>
      </c>
      <c r="R176" s="23" t="str">
        <f t="shared" si="27"/>
        <v/>
      </c>
      <c r="S176" s="20"/>
      <c r="U176" s="4" t="str">
        <f t="shared" si="24"/>
        <v/>
      </c>
      <c r="V176" s="4">
        <f t="shared" si="25"/>
        <v>176</v>
      </c>
    </row>
    <row r="177" spans="1:22" ht="16" hidden="1" x14ac:dyDescent="0.2">
      <c r="A177" s="18"/>
      <c r="B177" s="19"/>
      <c r="C177" s="20"/>
      <c r="D177" s="21"/>
      <c r="E177" s="18"/>
      <c r="F177" s="22"/>
      <c r="G177" s="23"/>
      <c r="H177" s="19"/>
      <c r="I177" s="18"/>
      <c r="J177" s="19"/>
      <c r="K177" s="23" t="str">
        <f>IF(G177="","",[1]Description!$D$24-G177)</f>
        <v/>
      </c>
      <c r="L177" s="23" t="str">
        <f>IF(H177="","",[1]Description!$D$25-H177)</f>
        <v/>
      </c>
      <c r="M177" s="18" t="str">
        <f t="shared" si="22"/>
        <v/>
      </c>
      <c r="N177" s="23" t="str">
        <f t="shared" si="23"/>
        <v/>
      </c>
      <c r="O177" s="23" t="str">
        <f>IF(G177="","",(K177*N177)/[1]Description!$D$24)</f>
        <v/>
      </c>
      <c r="P177" s="23" t="str">
        <f>IF(H177="","",(L177*N177)/[1]Description!$D$25)</f>
        <v/>
      </c>
      <c r="Q177" s="23" t="str">
        <f t="shared" si="26"/>
        <v/>
      </c>
      <c r="R177" s="23" t="str">
        <f t="shared" si="27"/>
        <v/>
      </c>
      <c r="S177" s="20"/>
      <c r="U177" s="4" t="str">
        <f t="shared" si="24"/>
        <v/>
      </c>
      <c r="V177" s="4">
        <f t="shared" si="25"/>
        <v>177</v>
      </c>
    </row>
    <row r="178" spans="1:22" ht="16" hidden="1" x14ac:dyDescent="0.2">
      <c r="A178" s="18"/>
      <c r="B178" s="19"/>
      <c r="C178" s="20"/>
      <c r="D178" s="21"/>
      <c r="E178" s="18"/>
      <c r="F178" s="20"/>
      <c r="G178" s="23"/>
      <c r="H178" s="19"/>
      <c r="I178" s="18"/>
      <c r="J178" s="19"/>
      <c r="K178" s="23" t="str">
        <f>IF(G178="","",[1]Description!$D$24-G178)</f>
        <v/>
      </c>
      <c r="L178" s="23" t="str">
        <f>IF(H178="","",[1]Description!$D$25-H178)</f>
        <v/>
      </c>
      <c r="M178" s="18" t="str">
        <f t="shared" si="22"/>
        <v/>
      </c>
      <c r="N178" s="23" t="str">
        <f t="shared" si="23"/>
        <v/>
      </c>
      <c r="O178" s="23" t="str">
        <f>IF(G178="","",(K178*N178)/[1]Description!$D$24)</f>
        <v/>
      </c>
      <c r="P178" s="23" t="str">
        <f>IF(H178="","",(L178*N178)/[1]Description!$D$25)</f>
        <v/>
      </c>
      <c r="Q178" s="23" t="str">
        <f t="shared" si="26"/>
        <v/>
      </c>
      <c r="R178" s="23" t="str">
        <f t="shared" si="27"/>
        <v/>
      </c>
      <c r="S178" s="20"/>
      <c r="U178" s="4" t="str">
        <f t="shared" si="24"/>
        <v/>
      </c>
      <c r="V178" s="4">
        <f t="shared" si="25"/>
        <v>178</v>
      </c>
    </row>
    <row r="179" spans="1:22" ht="16" hidden="1" x14ac:dyDescent="0.2">
      <c r="A179" s="18"/>
      <c r="B179" s="19"/>
      <c r="C179" s="20"/>
      <c r="D179" s="21"/>
      <c r="E179" s="18"/>
      <c r="F179" s="22"/>
      <c r="G179" s="23"/>
      <c r="H179" s="19"/>
      <c r="I179" s="18"/>
      <c r="J179" s="19"/>
      <c r="K179" s="23" t="str">
        <f>IF(G179="","",[1]Description!$D$24-G179)</f>
        <v/>
      </c>
      <c r="L179" s="23" t="str">
        <f>IF(H179="","",[1]Description!$D$25-H179)</f>
        <v/>
      </c>
      <c r="M179" s="18" t="str">
        <f t="shared" si="22"/>
        <v/>
      </c>
      <c r="N179" s="23" t="str">
        <f t="shared" si="23"/>
        <v/>
      </c>
      <c r="O179" s="23" t="str">
        <f>IF(G179="","",(K179*N179)/[1]Description!$D$24)</f>
        <v/>
      </c>
      <c r="P179" s="23" t="str">
        <f>IF(H179="","",(L179*N179)/[1]Description!$D$25)</f>
        <v/>
      </c>
      <c r="Q179" s="23" t="str">
        <f t="shared" si="26"/>
        <v/>
      </c>
      <c r="R179" s="23" t="str">
        <f t="shared" si="27"/>
        <v/>
      </c>
      <c r="S179" s="20"/>
      <c r="U179" s="4" t="str">
        <f t="shared" si="24"/>
        <v/>
      </c>
      <c r="V179" s="4">
        <f t="shared" si="25"/>
        <v>179</v>
      </c>
    </row>
    <row r="180" spans="1:22" ht="16" hidden="1" x14ac:dyDescent="0.2">
      <c r="A180" s="18"/>
      <c r="B180" s="19"/>
      <c r="C180" s="20"/>
      <c r="D180" s="21"/>
      <c r="E180" s="18"/>
      <c r="F180" s="22"/>
      <c r="G180" s="23"/>
      <c r="H180" s="19"/>
      <c r="I180" s="18"/>
      <c r="J180" s="19"/>
      <c r="K180" s="23" t="str">
        <f>IF(G180="","",[1]Description!$D$24-G180)</f>
        <v/>
      </c>
      <c r="L180" s="23" t="str">
        <f>IF(H180="","",[1]Description!$D$25-H180)</f>
        <v/>
      </c>
      <c r="M180" s="18" t="str">
        <f t="shared" si="22"/>
        <v/>
      </c>
      <c r="N180" s="23" t="str">
        <f t="shared" si="23"/>
        <v/>
      </c>
      <c r="O180" s="23" t="str">
        <f>IF(G180="","",(K180*N180)/[1]Description!$D$24)</f>
        <v/>
      </c>
      <c r="P180" s="23" t="str">
        <f>IF(H180="","",(L180*N180)/[1]Description!$D$25)</f>
        <v/>
      </c>
      <c r="Q180" s="23" t="str">
        <f t="shared" si="26"/>
        <v/>
      </c>
      <c r="R180" s="23" t="str">
        <f t="shared" si="27"/>
        <v/>
      </c>
      <c r="S180" s="20"/>
      <c r="U180" s="4" t="str">
        <f t="shared" si="24"/>
        <v/>
      </c>
      <c r="V180" s="4">
        <f t="shared" si="25"/>
        <v>180</v>
      </c>
    </row>
    <row r="181" spans="1:22" ht="16" hidden="1" x14ac:dyDescent="0.2">
      <c r="A181" s="18"/>
      <c r="B181" s="19"/>
      <c r="C181" s="20"/>
      <c r="D181" s="21"/>
      <c r="E181" s="18"/>
      <c r="F181" s="20"/>
      <c r="G181" s="23"/>
      <c r="H181" s="19"/>
      <c r="I181" s="18"/>
      <c r="J181" s="19"/>
      <c r="K181" s="23" t="str">
        <f>IF(G181="","",[1]Description!$D$24-G181)</f>
        <v/>
      </c>
      <c r="L181" s="23" t="str">
        <f>IF(H181="","",[1]Description!$D$25-H181)</f>
        <v/>
      </c>
      <c r="M181" s="18" t="str">
        <f t="shared" si="22"/>
        <v/>
      </c>
      <c r="N181" s="23" t="str">
        <f t="shared" si="23"/>
        <v/>
      </c>
      <c r="O181" s="23" t="str">
        <f>IF(G181="","",(K181*N181)/[1]Description!$D$24)</f>
        <v/>
      </c>
      <c r="P181" s="23" t="str">
        <f>IF(H181="","",(L181*N181)/[1]Description!$D$25)</f>
        <v/>
      </c>
      <c r="Q181" s="23" t="str">
        <f t="shared" si="26"/>
        <v/>
      </c>
      <c r="R181" s="23" t="str">
        <f t="shared" si="27"/>
        <v/>
      </c>
      <c r="S181" s="20"/>
      <c r="U181" s="4" t="str">
        <f t="shared" si="24"/>
        <v/>
      </c>
      <c r="V181" s="4">
        <f t="shared" si="25"/>
        <v>181</v>
      </c>
    </row>
    <row r="182" spans="1:22" ht="16" hidden="1" x14ac:dyDescent="0.2">
      <c r="A182" s="18"/>
      <c r="B182" s="19"/>
      <c r="C182" s="20"/>
      <c r="D182" s="21"/>
      <c r="E182" s="18"/>
      <c r="F182" s="20"/>
      <c r="G182" s="23"/>
      <c r="H182" s="19"/>
      <c r="I182" s="18"/>
      <c r="J182" s="19"/>
      <c r="K182" s="23" t="str">
        <f>IF(G182="","",[1]Description!$D$24-G182)</f>
        <v/>
      </c>
      <c r="L182" s="23" t="str">
        <f>IF(H182="","",[1]Description!$D$25-H182)</f>
        <v/>
      </c>
      <c r="M182" s="18" t="str">
        <f t="shared" si="22"/>
        <v/>
      </c>
      <c r="N182" s="23" t="str">
        <f t="shared" si="23"/>
        <v/>
      </c>
      <c r="O182" s="23" t="str">
        <f>IF(G182="","",(K182*N182)/[1]Description!$D$24)</f>
        <v/>
      </c>
      <c r="P182" s="23" t="str">
        <f>IF(H182="","",(L182*N182)/[1]Description!$D$25)</f>
        <v/>
      </c>
      <c r="Q182" s="23" t="str">
        <f t="shared" si="26"/>
        <v/>
      </c>
      <c r="R182" s="23" t="str">
        <f t="shared" si="27"/>
        <v/>
      </c>
      <c r="S182" s="20"/>
      <c r="U182" s="4" t="str">
        <f t="shared" si="24"/>
        <v/>
      </c>
      <c r="V182" s="4">
        <f t="shared" si="25"/>
        <v>182</v>
      </c>
    </row>
    <row r="183" spans="1:22" ht="16" hidden="1" x14ac:dyDescent="0.2">
      <c r="A183" s="18"/>
      <c r="B183" s="19"/>
      <c r="C183" s="20"/>
      <c r="D183" s="21"/>
      <c r="E183" s="18"/>
      <c r="F183" s="22"/>
      <c r="G183" s="23"/>
      <c r="H183" s="19"/>
      <c r="I183" s="18"/>
      <c r="J183" s="19"/>
      <c r="K183" s="23" t="str">
        <f>IF(G183="","",[1]Description!$D$24-G183)</f>
        <v/>
      </c>
      <c r="L183" s="23" t="str">
        <f>IF(H183="","",[1]Description!$D$25-H183)</f>
        <v/>
      </c>
      <c r="M183" s="18" t="str">
        <f t="shared" si="22"/>
        <v/>
      </c>
      <c r="N183" s="23" t="str">
        <f t="shared" si="23"/>
        <v/>
      </c>
      <c r="O183" s="23" t="str">
        <f>IF(G183="","",(K183*N183)/[1]Description!$D$24)</f>
        <v/>
      </c>
      <c r="P183" s="23" t="str">
        <f>IF(H183="","",(L183*N183)/[1]Description!$D$25)</f>
        <v/>
      </c>
      <c r="Q183" s="23" t="str">
        <f t="shared" si="26"/>
        <v/>
      </c>
      <c r="R183" s="23" t="str">
        <f t="shared" si="27"/>
        <v/>
      </c>
      <c r="S183" s="20"/>
      <c r="U183" s="4" t="str">
        <f t="shared" si="24"/>
        <v/>
      </c>
      <c r="V183" s="4">
        <f t="shared" si="25"/>
        <v>183</v>
      </c>
    </row>
    <row r="184" spans="1:22" ht="16" hidden="1" x14ac:dyDescent="0.2">
      <c r="A184" s="18"/>
      <c r="B184" s="19"/>
      <c r="C184" s="20"/>
      <c r="D184" s="21"/>
      <c r="E184" s="18"/>
      <c r="F184" s="20"/>
      <c r="G184" s="23"/>
      <c r="H184" s="19"/>
      <c r="I184" s="18"/>
      <c r="J184" s="19"/>
      <c r="K184" s="23" t="str">
        <f>IF(G184="","",[1]Description!$D$24-G184)</f>
        <v/>
      </c>
      <c r="L184" s="23" t="str">
        <f>IF(H184="","",[1]Description!$D$25-H184)</f>
        <v/>
      </c>
      <c r="M184" s="18" t="str">
        <f t="shared" si="22"/>
        <v/>
      </c>
      <c r="N184" s="23" t="str">
        <f t="shared" si="23"/>
        <v/>
      </c>
      <c r="O184" s="23" t="str">
        <f>IF(G184="","",(K184*N184)/[1]Description!$D$24)</f>
        <v/>
      </c>
      <c r="P184" s="23" t="str">
        <f>IF(H184="","",(L184*N184)/[1]Description!$D$25)</f>
        <v/>
      </c>
      <c r="Q184" s="23" t="str">
        <f t="shared" si="26"/>
        <v/>
      </c>
      <c r="R184" s="23" t="str">
        <f t="shared" si="27"/>
        <v/>
      </c>
      <c r="S184" s="20"/>
      <c r="U184" s="4" t="str">
        <f t="shared" si="24"/>
        <v/>
      </c>
      <c r="V184" s="4">
        <f t="shared" si="25"/>
        <v>184</v>
      </c>
    </row>
    <row r="185" spans="1:22" ht="16" hidden="1" x14ac:dyDescent="0.2">
      <c r="A185" s="18"/>
      <c r="B185" s="19"/>
      <c r="C185" s="20"/>
      <c r="D185" s="21"/>
      <c r="E185" s="18"/>
      <c r="F185" s="20"/>
      <c r="G185" s="23"/>
      <c r="H185" s="19"/>
      <c r="I185" s="18"/>
      <c r="J185" s="19"/>
      <c r="K185" s="23" t="str">
        <f>IF(G185="","",[1]Description!$D$24-G185)</f>
        <v/>
      </c>
      <c r="L185" s="23" t="str">
        <f>IF(H185="","",[1]Description!$D$25-H185)</f>
        <v/>
      </c>
      <c r="M185" s="18" t="str">
        <f t="shared" si="22"/>
        <v/>
      </c>
      <c r="N185" s="23" t="str">
        <f t="shared" si="23"/>
        <v/>
      </c>
      <c r="O185" s="23" t="str">
        <f>IF(G185="","",(K185*N185)/[1]Description!$D$24)</f>
        <v/>
      </c>
      <c r="P185" s="23" t="str">
        <f>IF(H185="","",(L185*N185)/[1]Description!$D$25)</f>
        <v/>
      </c>
      <c r="Q185" s="23" t="str">
        <f t="shared" si="26"/>
        <v/>
      </c>
      <c r="R185" s="23" t="str">
        <f t="shared" si="27"/>
        <v/>
      </c>
      <c r="S185" s="20"/>
      <c r="U185" s="4" t="str">
        <f t="shared" si="24"/>
        <v/>
      </c>
      <c r="V185" s="4">
        <f t="shared" si="25"/>
        <v>185</v>
      </c>
    </row>
    <row r="186" spans="1:22" ht="16" hidden="1" x14ac:dyDescent="0.2">
      <c r="A186" s="18"/>
      <c r="B186" s="19"/>
      <c r="C186" s="20"/>
      <c r="D186" s="21"/>
      <c r="E186" s="18"/>
      <c r="F186" s="22"/>
      <c r="G186" s="23"/>
      <c r="H186" s="19"/>
      <c r="I186" s="18"/>
      <c r="J186" s="19"/>
      <c r="K186" s="23" t="str">
        <f>IF(G186="","",[1]Description!$D$24-G186)</f>
        <v/>
      </c>
      <c r="L186" s="23" t="str">
        <f>IF(H186="","",[1]Description!$D$25-H186)</f>
        <v/>
      </c>
      <c r="M186" s="18" t="str">
        <f t="shared" si="22"/>
        <v/>
      </c>
      <c r="N186" s="23" t="str">
        <f t="shared" si="23"/>
        <v/>
      </c>
      <c r="O186" s="23" t="str">
        <f>IF(G186="","",(K186*N186)/[1]Description!$D$24)</f>
        <v/>
      </c>
      <c r="P186" s="23" t="str">
        <f>IF(H186="","",(L186*N186)/[1]Description!$D$25)</f>
        <v/>
      </c>
      <c r="Q186" s="23" t="str">
        <f t="shared" si="26"/>
        <v/>
      </c>
      <c r="R186" s="23" t="str">
        <f t="shared" si="27"/>
        <v/>
      </c>
      <c r="S186" s="20"/>
      <c r="U186" s="4" t="str">
        <f t="shared" si="24"/>
        <v/>
      </c>
      <c r="V186" s="4">
        <f t="shared" si="25"/>
        <v>186</v>
      </c>
    </row>
    <row r="187" spans="1:22" ht="16" hidden="1" x14ac:dyDescent="0.2">
      <c r="A187" s="18"/>
      <c r="B187" s="19"/>
      <c r="C187" s="20"/>
      <c r="D187" s="21"/>
      <c r="E187" s="18"/>
      <c r="F187" s="20"/>
      <c r="G187" s="23"/>
      <c r="H187" s="19"/>
      <c r="I187" s="18"/>
      <c r="J187" s="19"/>
      <c r="K187" s="23" t="str">
        <f>IF(G187="","",[1]Description!$D$24-G187)</f>
        <v/>
      </c>
      <c r="L187" s="23" t="str">
        <f>IF(H187="","",[1]Description!$D$25-H187)</f>
        <v/>
      </c>
      <c r="M187" s="18" t="str">
        <f t="shared" si="22"/>
        <v/>
      </c>
      <c r="N187" s="23" t="str">
        <f t="shared" si="23"/>
        <v/>
      </c>
      <c r="O187" s="23" t="str">
        <f>IF(G187="","",(K187*N187)/[1]Description!$D$24)</f>
        <v/>
      </c>
      <c r="P187" s="23" t="str">
        <f>IF(H187="","",(L187*N187)/[1]Description!$D$25)</f>
        <v/>
      </c>
      <c r="Q187" s="23" t="str">
        <f t="shared" si="26"/>
        <v/>
      </c>
      <c r="R187" s="23" t="str">
        <f t="shared" si="27"/>
        <v/>
      </c>
      <c r="S187" s="20"/>
      <c r="U187" s="4" t="str">
        <f t="shared" si="24"/>
        <v/>
      </c>
      <c r="V187" s="4">
        <f t="shared" si="25"/>
        <v>187</v>
      </c>
    </row>
    <row r="188" spans="1:22" ht="16" hidden="1" x14ac:dyDescent="0.2">
      <c r="A188" s="18"/>
      <c r="B188" s="19"/>
      <c r="C188" s="20"/>
      <c r="D188" s="21"/>
      <c r="E188" s="18"/>
      <c r="F188" s="20"/>
      <c r="G188" s="23"/>
      <c r="H188" s="19"/>
      <c r="I188" s="18"/>
      <c r="J188" s="19"/>
      <c r="K188" s="23" t="str">
        <f>IF(G188="","",[1]Description!$D$24-G188)</f>
        <v/>
      </c>
      <c r="L188" s="23" t="str">
        <f>IF(H188="","",[1]Description!$D$25-H188)</f>
        <v/>
      </c>
      <c r="M188" s="18" t="str">
        <f t="shared" si="22"/>
        <v/>
      </c>
      <c r="N188" s="23" t="str">
        <f t="shared" si="23"/>
        <v/>
      </c>
      <c r="O188" s="23" t="str">
        <f>IF(G188="","",(K188*N188)/[1]Description!$D$24)</f>
        <v/>
      </c>
      <c r="P188" s="23" t="str">
        <f>IF(H188="","",(L188*N188)/[1]Description!$D$25)</f>
        <v/>
      </c>
      <c r="Q188" s="23" t="str">
        <f t="shared" si="26"/>
        <v/>
      </c>
      <c r="R188" s="23" t="str">
        <f t="shared" si="27"/>
        <v/>
      </c>
      <c r="S188" s="20"/>
      <c r="U188" s="4" t="str">
        <f t="shared" si="24"/>
        <v/>
      </c>
      <c r="V188" s="4">
        <f t="shared" si="25"/>
        <v>188</v>
      </c>
    </row>
    <row r="189" spans="1:22" ht="16" hidden="1" x14ac:dyDescent="0.2">
      <c r="A189" s="18"/>
      <c r="B189" s="19"/>
      <c r="C189" s="20"/>
      <c r="D189" s="21"/>
      <c r="E189" s="18"/>
      <c r="F189" s="20"/>
      <c r="G189" s="23"/>
      <c r="H189" s="19"/>
      <c r="I189" s="18"/>
      <c r="J189" s="19"/>
      <c r="K189" s="23" t="str">
        <f>IF(G189="","",[1]Description!$D$24-G189)</f>
        <v/>
      </c>
      <c r="L189" s="23" t="str">
        <f>IF(H189="","",[1]Description!$D$25-H189)</f>
        <v/>
      </c>
      <c r="M189" s="18" t="str">
        <f t="shared" si="22"/>
        <v/>
      </c>
      <c r="N189" s="23" t="str">
        <f t="shared" si="23"/>
        <v/>
      </c>
      <c r="O189" s="23" t="str">
        <f>IF(G189="","",(K189*N189)/[1]Description!$D$24)</f>
        <v/>
      </c>
      <c r="P189" s="23" t="str">
        <f>IF(H189="","",(L189*N189)/[1]Description!$D$25)</f>
        <v/>
      </c>
      <c r="Q189" s="23" t="str">
        <f t="shared" si="26"/>
        <v/>
      </c>
      <c r="R189" s="23" t="str">
        <f t="shared" si="27"/>
        <v/>
      </c>
      <c r="S189" s="20"/>
      <c r="U189" s="4" t="str">
        <f t="shared" si="24"/>
        <v/>
      </c>
      <c r="V189" s="4">
        <f t="shared" si="25"/>
        <v>189</v>
      </c>
    </row>
    <row r="190" spans="1:22" ht="16" hidden="1" x14ac:dyDescent="0.2">
      <c r="A190" s="18"/>
      <c r="B190" s="19"/>
      <c r="C190" s="20"/>
      <c r="D190" s="21"/>
      <c r="E190" s="18"/>
      <c r="F190" s="22"/>
      <c r="G190" s="23"/>
      <c r="H190" s="19"/>
      <c r="I190" s="18"/>
      <c r="J190" s="19"/>
      <c r="K190" s="23" t="str">
        <f>IF(G190="","",[1]Description!$D$24-G190)</f>
        <v/>
      </c>
      <c r="L190" s="23" t="str">
        <f>IF(H190="","",[1]Description!$D$25-H190)</f>
        <v/>
      </c>
      <c r="M190" s="18" t="str">
        <f t="shared" si="22"/>
        <v/>
      </c>
      <c r="N190" s="23" t="str">
        <f t="shared" si="23"/>
        <v/>
      </c>
      <c r="O190" s="23" t="str">
        <f>IF(G190="","",(K190*N190)/[1]Description!$D$24)</f>
        <v/>
      </c>
      <c r="P190" s="23" t="str">
        <f>IF(H190="","",(L190*N190)/[1]Description!$D$25)</f>
        <v/>
      </c>
      <c r="Q190" s="23" t="str">
        <f t="shared" si="26"/>
        <v/>
      </c>
      <c r="R190" s="23" t="str">
        <f t="shared" si="27"/>
        <v/>
      </c>
      <c r="S190" s="20"/>
      <c r="U190" s="4" t="str">
        <f t="shared" si="24"/>
        <v/>
      </c>
      <c r="V190" s="4">
        <f t="shared" si="25"/>
        <v>190</v>
      </c>
    </row>
    <row r="191" spans="1:22" ht="16" hidden="1" x14ac:dyDescent="0.2">
      <c r="A191" s="18"/>
      <c r="B191" s="19"/>
      <c r="C191" s="20"/>
      <c r="D191" s="21"/>
      <c r="E191" s="18"/>
      <c r="F191" s="20"/>
      <c r="G191" s="23"/>
      <c r="H191" s="19"/>
      <c r="I191" s="18"/>
      <c r="J191" s="19"/>
      <c r="K191" s="23" t="str">
        <f>IF(G191="","",[1]Description!$D$24-G191)</f>
        <v/>
      </c>
      <c r="L191" s="23" t="str">
        <f>IF(H191="","",[1]Description!$D$25-H191)</f>
        <v/>
      </c>
      <c r="M191" s="18" t="str">
        <f t="shared" si="22"/>
        <v/>
      </c>
      <c r="N191" s="23" t="str">
        <f t="shared" si="23"/>
        <v/>
      </c>
      <c r="O191" s="23" t="str">
        <f>IF(G191="","",(K191*N191)/[1]Description!$D$24)</f>
        <v/>
      </c>
      <c r="P191" s="23" t="str">
        <f>IF(H191="","",(L191*N191)/[1]Description!$D$25)</f>
        <v/>
      </c>
      <c r="Q191" s="23" t="str">
        <f t="shared" si="26"/>
        <v/>
      </c>
      <c r="R191" s="23" t="str">
        <f t="shared" si="27"/>
        <v/>
      </c>
      <c r="S191" s="20"/>
      <c r="U191" s="4" t="str">
        <f t="shared" si="24"/>
        <v/>
      </c>
      <c r="V191" s="4">
        <f t="shared" si="25"/>
        <v>191</v>
      </c>
    </row>
    <row r="192" spans="1:22" ht="16" hidden="1" x14ac:dyDescent="0.2">
      <c r="A192" s="18"/>
      <c r="B192" s="19"/>
      <c r="C192" s="20"/>
      <c r="D192" s="21"/>
      <c r="E192" s="18"/>
      <c r="F192" s="20"/>
      <c r="G192" s="23"/>
      <c r="H192" s="19"/>
      <c r="I192" s="18"/>
      <c r="J192" s="19"/>
      <c r="K192" s="23" t="str">
        <f>IF(G192="","",[1]Description!$D$24-G192)</f>
        <v/>
      </c>
      <c r="L192" s="23" t="str">
        <f>IF(H192="","",[1]Description!$D$25-H192)</f>
        <v/>
      </c>
      <c r="M192" s="18" t="str">
        <f t="shared" si="22"/>
        <v/>
      </c>
      <c r="N192" s="23" t="str">
        <f t="shared" si="23"/>
        <v/>
      </c>
      <c r="O192" s="23" t="str">
        <f>IF(G192="","",(K192*N192)/[1]Description!$D$24)</f>
        <v/>
      </c>
      <c r="P192" s="23" t="str">
        <f>IF(H192="","",(L192*N192)/[1]Description!$D$25)</f>
        <v/>
      </c>
      <c r="Q192" s="23" t="str">
        <f t="shared" si="26"/>
        <v/>
      </c>
      <c r="R192" s="23" t="str">
        <f t="shared" si="27"/>
        <v/>
      </c>
      <c r="S192" s="20"/>
      <c r="U192" s="4" t="str">
        <f t="shared" si="24"/>
        <v/>
      </c>
      <c r="V192" s="4">
        <f t="shared" si="25"/>
        <v>192</v>
      </c>
    </row>
    <row r="193" spans="1:22" ht="16" hidden="1" x14ac:dyDescent="0.2">
      <c r="A193" s="18"/>
      <c r="B193" s="19"/>
      <c r="C193" s="20"/>
      <c r="D193" s="21"/>
      <c r="E193" s="18"/>
      <c r="F193" s="20"/>
      <c r="G193" s="23"/>
      <c r="H193" s="19"/>
      <c r="I193" s="18"/>
      <c r="J193" s="19"/>
      <c r="K193" s="23" t="str">
        <f>IF(G193="","",[1]Description!$D$24-G193)</f>
        <v/>
      </c>
      <c r="L193" s="23" t="str">
        <f>IF(H193="","",[1]Description!$D$25-H193)</f>
        <v/>
      </c>
      <c r="M193" s="18" t="str">
        <f t="shared" si="22"/>
        <v/>
      </c>
      <c r="N193" s="23" t="str">
        <f t="shared" si="23"/>
        <v/>
      </c>
      <c r="O193" s="23" t="str">
        <f>IF(G193="","",(K193*N193)/[1]Description!$D$24)</f>
        <v/>
      </c>
      <c r="P193" s="23" t="str">
        <f>IF(H193="","",(L193*N193)/[1]Description!$D$25)</f>
        <v/>
      </c>
      <c r="Q193" s="23" t="str">
        <f t="shared" si="26"/>
        <v/>
      </c>
      <c r="R193" s="23" t="str">
        <f t="shared" si="27"/>
        <v/>
      </c>
      <c r="S193" s="20"/>
      <c r="U193" s="4" t="str">
        <f t="shared" si="24"/>
        <v/>
      </c>
      <c r="V193" s="4">
        <f t="shared" si="25"/>
        <v>193</v>
      </c>
    </row>
    <row r="194" spans="1:22" ht="16" hidden="1" x14ac:dyDescent="0.2">
      <c r="A194" s="18"/>
      <c r="B194" s="19"/>
      <c r="C194" s="20"/>
      <c r="D194" s="21"/>
      <c r="E194" s="18"/>
      <c r="F194" s="20"/>
      <c r="G194" s="23"/>
      <c r="H194" s="19"/>
      <c r="I194" s="18"/>
      <c r="J194" s="19"/>
      <c r="K194" s="23" t="str">
        <f>IF(G194="","",[1]Description!$D$24-G194)</f>
        <v/>
      </c>
      <c r="L194" s="23" t="str">
        <f>IF(H194="","",[1]Description!$D$25-H194)</f>
        <v/>
      </c>
      <c r="M194" s="18" t="str">
        <f t="shared" si="22"/>
        <v/>
      </c>
      <c r="N194" s="23" t="str">
        <f t="shared" si="23"/>
        <v/>
      </c>
      <c r="O194" s="23" t="str">
        <f>IF(G194="","",(K194*N194)/[1]Description!$D$24)</f>
        <v/>
      </c>
      <c r="P194" s="23" t="str">
        <f>IF(H194="","",(L194*N194)/[1]Description!$D$25)</f>
        <v/>
      </c>
      <c r="Q194" s="23" t="str">
        <f t="shared" si="26"/>
        <v/>
      </c>
      <c r="R194" s="23" t="str">
        <f t="shared" si="27"/>
        <v/>
      </c>
      <c r="S194" s="20"/>
      <c r="U194" s="4" t="str">
        <f t="shared" si="24"/>
        <v/>
      </c>
      <c r="V194" s="4">
        <f t="shared" si="25"/>
        <v>194</v>
      </c>
    </row>
    <row r="195" spans="1:22" ht="16" hidden="1" x14ac:dyDescent="0.2">
      <c r="A195" s="18"/>
      <c r="B195" s="19"/>
      <c r="C195" s="20"/>
      <c r="D195" s="21"/>
      <c r="E195" s="18"/>
      <c r="F195" s="20"/>
      <c r="G195" s="23"/>
      <c r="H195" s="19"/>
      <c r="I195" s="18"/>
      <c r="J195" s="19"/>
      <c r="K195" s="23" t="str">
        <f>IF(G195="","",[1]Description!$D$24-G195)</f>
        <v/>
      </c>
      <c r="L195" s="23" t="str">
        <f>IF(H195="","",[1]Description!$D$25-H195)</f>
        <v/>
      </c>
      <c r="M195" s="18" t="str">
        <f t="shared" si="22"/>
        <v/>
      </c>
      <c r="N195" s="23" t="str">
        <f t="shared" si="23"/>
        <v/>
      </c>
      <c r="O195" s="23" t="str">
        <f>IF(G195="","",(K195*N195)/[1]Description!$D$24)</f>
        <v/>
      </c>
      <c r="P195" s="23" t="str">
        <f>IF(H195="","",(L195*N195)/[1]Description!$D$25)</f>
        <v/>
      </c>
      <c r="Q195" s="23" t="str">
        <f t="shared" si="26"/>
        <v/>
      </c>
      <c r="R195" s="23" t="str">
        <f t="shared" si="27"/>
        <v/>
      </c>
      <c r="S195" s="20"/>
      <c r="U195" s="4" t="str">
        <f t="shared" si="24"/>
        <v/>
      </c>
      <c r="V195" s="4">
        <f t="shared" si="25"/>
        <v>195</v>
      </c>
    </row>
    <row r="196" spans="1:22" ht="16" hidden="1" x14ac:dyDescent="0.2">
      <c r="A196" s="18"/>
      <c r="B196" s="19"/>
      <c r="C196" s="20"/>
      <c r="D196" s="21"/>
      <c r="E196" s="18"/>
      <c r="F196" s="20"/>
      <c r="G196" s="23"/>
      <c r="H196" s="19"/>
      <c r="I196" s="18"/>
      <c r="J196" s="19"/>
      <c r="K196" s="23" t="str">
        <f>IF(G196="","",[1]Description!$D$24-G196)</f>
        <v/>
      </c>
      <c r="L196" s="23" t="str">
        <f>IF(H196="","",[1]Description!$D$25-H196)</f>
        <v/>
      </c>
      <c r="M196" s="18" t="str">
        <f t="shared" si="22"/>
        <v/>
      </c>
      <c r="N196" s="23" t="str">
        <f t="shared" si="23"/>
        <v/>
      </c>
      <c r="O196" s="23" t="str">
        <f>IF(G196="","",(K196*N196)/[1]Description!$D$24)</f>
        <v/>
      </c>
      <c r="P196" s="23" t="str">
        <f>IF(H196="","",(L196*N196)/[1]Description!$D$25)</f>
        <v/>
      </c>
      <c r="Q196" s="23" t="str">
        <f t="shared" si="26"/>
        <v/>
      </c>
      <c r="R196" s="23" t="str">
        <f t="shared" si="27"/>
        <v/>
      </c>
      <c r="S196" s="20"/>
      <c r="U196" s="4" t="str">
        <f t="shared" si="24"/>
        <v/>
      </c>
      <c r="V196" s="4">
        <f t="shared" si="25"/>
        <v>196</v>
      </c>
    </row>
    <row r="197" spans="1:22" ht="16" hidden="1" x14ac:dyDescent="0.2">
      <c r="A197" s="18"/>
      <c r="B197" s="19"/>
      <c r="C197" s="20"/>
      <c r="D197" s="21"/>
      <c r="E197" s="18"/>
      <c r="F197" s="20"/>
      <c r="G197" s="23"/>
      <c r="H197" s="19"/>
      <c r="I197" s="18"/>
      <c r="J197" s="19"/>
      <c r="K197" s="23" t="str">
        <f>IF(G197="","",[1]Description!$D$24-G197)</f>
        <v/>
      </c>
      <c r="L197" s="23" t="str">
        <f>IF(H197="","",[1]Description!$D$25-H197)</f>
        <v/>
      </c>
      <c r="M197" s="18" t="str">
        <f t="shared" si="22"/>
        <v/>
      </c>
      <c r="N197" s="23" t="str">
        <f t="shared" si="23"/>
        <v/>
      </c>
      <c r="O197" s="23" t="str">
        <f>IF(G197="","",(K197*N197)/[1]Description!$D$24)</f>
        <v/>
      </c>
      <c r="P197" s="23" t="str">
        <f>IF(H197="","",(L197*N197)/[1]Description!$D$25)</f>
        <v/>
      </c>
      <c r="Q197" s="23" t="str">
        <f t="shared" si="26"/>
        <v/>
      </c>
      <c r="R197" s="23" t="str">
        <f t="shared" si="27"/>
        <v/>
      </c>
      <c r="S197" s="20"/>
      <c r="U197" s="4" t="str">
        <f t="shared" si="24"/>
        <v/>
      </c>
      <c r="V197" s="4">
        <f t="shared" si="25"/>
        <v>197</v>
      </c>
    </row>
    <row r="198" spans="1:22" ht="16" hidden="1" x14ac:dyDescent="0.2">
      <c r="A198" s="18"/>
      <c r="B198" s="19"/>
      <c r="C198" s="20"/>
      <c r="D198" s="21"/>
      <c r="E198" s="18"/>
      <c r="F198" s="20"/>
      <c r="G198" s="23"/>
      <c r="H198" s="19"/>
      <c r="I198" s="18"/>
      <c r="J198" s="19"/>
      <c r="K198" s="23" t="str">
        <f>IF(G198="","",[1]Description!$D$24-G198)</f>
        <v/>
      </c>
      <c r="L198" s="23" t="str">
        <f>IF(H198="","",[1]Description!$D$25-H198)</f>
        <v/>
      </c>
      <c r="M198" s="18" t="str">
        <f t="shared" ref="M198:M261" si="28">IF(G198="","",INT(I198-A198)&amp;" day "&amp;TEXT(I198-A198,"h:mm"))</f>
        <v/>
      </c>
      <c r="N198" s="23" t="str">
        <f t="shared" ref="N198:N261" si="29">IF(G198="","",(I198-A198)*24)</f>
        <v/>
      </c>
      <c r="O198" s="23" t="str">
        <f>IF(G198="","",(K198*N198)/[1]Description!$D$24)</f>
        <v/>
      </c>
      <c r="P198" s="23" t="str">
        <f>IF(H198="","",(L198*N198)/[1]Description!$D$25)</f>
        <v/>
      </c>
      <c r="Q198" s="23" t="str">
        <f t="shared" si="26"/>
        <v/>
      </c>
      <c r="R198" s="23" t="str">
        <f t="shared" si="27"/>
        <v/>
      </c>
      <c r="S198" s="20"/>
      <c r="U198" s="4" t="str">
        <f t="shared" ref="U198:U261" si="30">IF(A198="","",MONTH(A198))</f>
        <v/>
      </c>
      <c r="V198" s="4">
        <f t="shared" ref="V198:V261" si="31">+ROW()</f>
        <v>198</v>
      </c>
    </row>
    <row r="199" spans="1:22" ht="16" hidden="1" x14ac:dyDescent="0.2">
      <c r="A199" s="18"/>
      <c r="B199" s="19"/>
      <c r="C199" s="20"/>
      <c r="D199" s="21"/>
      <c r="E199" s="18"/>
      <c r="F199" s="20"/>
      <c r="G199" s="23"/>
      <c r="H199" s="19"/>
      <c r="I199" s="18"/>
      <c r="J199" s="19"/>
      <c r="K199" s="23" t="str">
        <f>IF(G199="","",[1]Description!$D$24-G199)</f>
        <v/>
      </c>
      <c r="L199" s="23" t="str">
        <f>IF(H199="","",[1]Description!$D$25-H199)</f>
        <v/>
      </c>
      <c r="M199" s="18" t="str">
        <f t="shared" si="28"/>
        <v/>
      </c>
      <c r="N199" s="23" t="str">
        <f t="shared" si="29"/>
        <v/>
      </c>
      <c r="O199" s="23" t="str">
        <f>IF(G199="","",(K199*N199)/[1]Description!$D$24)</f>
        <v/>
      </c>
      <c r="P199" s="23" t="str">
        <f>IF(H199="","",(L199*N199)/[1]Description!$D$25)</f>
        <v/>
      </c>
      <c r="Q199" s="23" t="str">
        <f t="shared" si="26"/>
        <v/>
      </c>
      <c r="R199" s="23" t="str">
        <f t="shared" si="27"/>
        <v/>
      </c>
      <c r="S199" s="20"/>
      <c r="U199" s="4" t="str">
        <f t="shared" si="30"/>
        <v/>
      </c>
      <c r="V199" s="4">
        <f t="shared" si="31"/>
        <v>199</v>
      </c>
    </row>
    <row r="200" spans="1:22" ht="16" hidden="1" x14ac:dyDescent="0.2">
      <c r="A200" s="18"/>
      <c r="B200" s="19"/>
      <c r="C200" s="20"/>
      <c r="D200" s="21"/>
      <c r="E200" s="18"/>
      <c r="F200" s="20"/>
      <c r="G200" s="23"/>
      <c r="H200" s="19"/>
      <c r="I200" s="18"/>
      <c r="J200" s="19"/>
      <c r="K200" s="23" t="str">
        <f>IF(G200="","",[1]Description!$D$24-G200)</f>
        <v/>
      </c>
      <c r="L200" s="23" t="str">
        <f>IF(H200="","",[1]Description!$D$25-H200)</f>
        <v/>
      </c>
      <c r="M200" s="18" t="str">
        <f t="shared" si="28"/>
        <v/>
      </c>
      <c r="N200" s="23" t="str">
        <f t="shared" si="29"/>
        <v/>
      </c>
      <c r="O200" s="23" t="str">
        <f>IF(G200="","",(K200*N200)/[1]Description!$D$24)</f>
        <v/>
      </c>
      <c r="P200" s="23" t="str">
        <f>IF(H200="","",(L200*N200)/[1]Description!$D$25)</f>
        <v/>
      </c>
      <c r="Q200" s="23" t="str">
        <f t="shared" ref="Q200:Q263" si="32">IF(G200="","",K200*N200)</f>
        <v/>
      </c>
      <c r="R200" s="23" t="str">
        <f t="shared" ref="R200:R263" si="33">IF(G200="","",L200*N200)</f>
        <v/>
      </c>
      <c r="S200" s="20"/>
      <c r="U200" s="4" t="str">
        <f t="shared" si="30"/>
        <v/>
      </c>
      <c r="V200" s="4">
        <f t="shared" si="31"/>
        <v>200</v>
      </c>
    </row>
    <row r="201" spans="1:22" ht="16" hidden="1" x14ac:dyDescent="0.2">
      <c r="A201" s="18"/>
      <c r="B201" s="19"/>
      <c r="C201" s="20"/>
      <c r="D201" s="21"/>
      <c r="E201" s="18"/>
      <c r="F201" s="20"/>
      <c r="G201" s="23"/>
      <c r="H201" s="19"/>
      <c r="I201" s="18"/>
      <c r="J201" s="19"/>
      <c r="K201" s="23" t="str">
        <f>IF(G201="","",[1]Description!$D$24-G201)</f>
        <v/>
      </c>
      <c r="L201" s="23" t="str">
        <f>IF(H201="","",[1]Description!$D$25-H201)</f>
        <v/>
      </c>
      <c r="M201" s="18" t="str">
        <f t="shared" si="28"/>
        <v/>
      </c>
      <c r="N201" s="23" t="str">
        <f t="shared" si="29"/>
        <v/>
      </c>
      <c r="O201" s="23" t="str">
        <f>IF(G201="","",(K201*N201)/[1]Description!$D$24)</f>
        <v/>
      </c>
      <c r="P201" s="23" t="str">
        <f>IF(H201="","",(L201*N201)/[1]Description!$D$25)</f>
        <v/>
      </c>
      <c r="Q201" s="23" t="str">
        <f t="shared" si="32"/>
        <v/>
      </c>
      <c r="R201" s="23" t="str">
        <f t="shared" si="33"/>
        <v/>
      </c>
      <c r="S201" s="20"/>
      <c r="U201" s="4" t="str">
        <f t="shared" si="30"/>
        <v/>
      </c>
      <c r="V201" s="4">
        <f t="shared" si="31"/>
        <v>201</v>
      </c>
    </row>
    <row r="202" spans="1:22" ht="16" hidden="1" x14ac:dyDescent="0.2">
      <c r="A202" s="18"/>
      <c r="B202" s="19"/>
      <c r="C202" s="20"/>
      <c r="D202" s="21"/>
      <c r="E202" s="18"/>
      <c r="F202" s="20"/>
      <c r="G202" s="23"/>
      <c r="H202" s="19"/>
      <c r="I202" s="18"/>
      <c r="J202" s="19"/>
      <c r="K202" s="23" t="str">
        <f>IF(G202="","",[1]Description!$D$24-G202)</f>
        <v/>
      </c>
      <c r="L202" s="23" t="str">
        <f>IF(H202="","",[1]Description!$D$25-H202)</f>
        <v/>
      </c>
      <c r="M202" s="18" t="str">
        <f t="shared" si="28"/>
        <v/>
      </c>
      <c r="N202" s="23" t="str">
        <f t="shared" si="29"/>
        <v/>
      </c>
      <c r="O202" s="23" t="str">
        <f>IF(G202="","",(K202*N202)/[1]Description!$D$24)</f>
        <v/>
      </c>
      <c r="P202" s="23" t="str">
        <f>IF(H202="","",(L202*N202)/[1]Description!$D$25)</f>
        <v/>
      </c>
      <c r="Q202" s="23" t="str">
        <f t="shared" si="32"/>
        <v/>
      </c>
      <c r="R202" s="23" t="str">
        <f t="shared" si="33"/>
        <v/>
      </c>
      <c r="S202" s="20"/>
      <c r="U202" s="4" t="str">
        <f t="shared" si="30"/>
        <v/>
      </c>
      <c r="V202" s="4">
        <f t="shared" si="31"/>
        <v>202</v>
      </c>
    </row>
    <row r="203" spans="1:22" ht="16" hidden="1" x14ac:dyDescent="0.2">
      <c r="A203" s="18"/>
      <c r="B203" s="19"/>
      <c r="C203" s="20"/>
      <c r="D203" s="21"/>
      <c r="E203" s="18"/>
      <c r="F203" s="20"/>
      <c r="G203" s="23"/>
      <c r="H203" s="19"/>
      <c r="I203" s="18"/>
      <c r="J203" s="19"/>
      <c r="K203" s="23" t="str">
        <f>IF(G203="","",[1]Description!$D$24-G203)</f>
        <v/>
      </c>
      <c r="L203" s="23" t="str">
        <f>IF(H203="","",[1]Description!$D$25-H203)</f>
        <v/>
      </c>
      <c r="M203" s="18" t="str">
        <f t="shared" si="28"/>
        <v/>
      </c>
      <c r="N203" s="23" t="str">
        <f t="shared" si="29"/>
        <v/>
      </c>
      <c r="O203" s="23" t="str">
        <f>IF(G203="","",(K203*N203)/[1]Description!$D$24)</f>
        <v/>
      </c>
      <c r="P203" s="23" t="str">
        <f>IF(H203="","",(L203*N203)/[1]Description!$D$25)</f>
        <v/>
      </c>
      <c r="Q203" s="23" t="str">
        <f t="shared" si="32"/>
        <v/>
      </c>
      <c r="R203" s="23" t="str">
        <f t="shared" si="33"/>
        <v/>
      </c>
      <c r="S203" s="20"/>
      <c r="U203" s="4" t="str">
        <f t="shared" si="30"/>
        <v/>
      </c>
      <c r="V203" s="4">
        <f t="shared" si="31"/>
        <v>203</v>
      </c>
    </row>
    <row r="204" spans="1:22" ht="16" hidden="1" x14ac:dyDescent="0.2">
      <c r="A204" s="18"/>
      <c r="B204" s="19"/>
      <c r="C204" s="20"/>
      <c r="D204" s="21"/>
      <c r="E204" s="18"/>
      <c r="F204" s="20"/>
      <c r="G204" s="23"/>
      <c r="H204" s="19"/>
      <c r="I204" s="18"/>
      <c r="J204" s="19"/>
      <c r="K204" s="23" t="str">
        <f>IF(G204="","",[1]Description!$D$24-G204)</f>
        <v/>
      </c>
      <c r="L204" s="23" t="str">
        <f>IF(H204="","",[1]Description!$D$25-H204)</f>
        <v/>
      </c>
      <c r="M204" s="18" t="str">
        <f t="shared" si="28"/>
        <v/>
      </c>
      <c r="N204" s="23" t="str">
        <f t="shared" si="29"/>
        <v/>
      </c>
      <c r="O204" s="23" t="str">
        <f>IF(G204="","",(K204*N204)/[1]Description!$D$24)</f>
        <v/>
      </c>
      <c r="P204" s="23" t="str">
        <f>IF(H204="","",(L204*N204)/[1]Description!$D$25)</f>
        <v/>
      </c>
      <c r="Q204" s="23" t="str">
        <f t="shared" si="32"/>
        <v/>
      </c>
      <c r="R204" s="23" t="str">
        <f t="shared" si="33"/>
        <v/>
      </c>
      <c r="S204" s="20"/>
      <c r="U204" s="4" t="str">
        <f t="shared" si="30"/>
        <v/>
      </c>
      <c r="V204" s="4">
        <f t="shared" si="31"/>
        <v>204</v>
      </c>
    </row>
    <row r="205" spans="1:22" ht="16" hidden="1" x14ac:dyDescent="0.2">
      <c r="A205" s="18"/>
      <c r="B205" s="19"/>
      <c r="C205" s="20"/>
      <c r="D205" s="21"/>
      <c r="E205" s="18"/>
      <c r="F205" s="20"/>
      <c r="G205" s="23"/>
      <c r="H205" s="19"/>
      <c r="I205" s="18"/>
      <c r="J205" s="19"/>
      <c r="K205" s="23" t="str">
        <f>IF(G205="","",[1]Description!$D$24-G205)</f>
        <v/>
      </c>
      <c r="L205" s="23" t="str">
        <f>IF(H205="","",[1]Description!$D$25-H205)</f>
        <v/>
      </c>
      <c r="M205" s="18" t="str">
        <f t="shared" si="28"/>
        <v/>
      </c>
      <c r="N205" s="23" t="str">
        <f t="shared" si="29"/>
        <v/>
      </c>
      <c r="O205" s="23" t="str">
        <f>IF(G205="","",(K205*N205)/[1]Description!$D$24)</f>
        <v/>
      </c>
      <c r="P205" s="23" t="str">
        <f>IF(H205="","",(L205*N205)/[1]Description!$D$25)</f>
        <v/>
      </c>
      <c r="Q205" s="23" t="str">
        <f t="shared" si="32"/>
        <v/>
      </c>
      <c r="R205" s="23" t="str">
        <f t="shared" si="33"/>
        <v/>
      </c>
      <c r="S205" s="20"/>
      <c r="U205" s="4" t="str">
        <f t="shared" si="30"/>
        <v/>
      </c>
      <c r="V205" s="4">
        <f t="shared" si="31"/>
        <v>205</v>
      </c>
    </row>
    <row r="206" spans="1:22" ht="16" hidden="1" x14ac:dyDescent="0.2">
      <c r="A206" s="18"/>
      <c r="B206" s="19"/>
      <c r="C206" s="20"/>
      <c r="D206" s="21"/>
      <c r="E206" s="18"/>
      <c r="F206" s="20"/>
      <c r="G206" s="23"/>
      <c r="H206" s="19"/>
      <c r="I206" s="18"/>
      <c r="J206" s="19"/>
      <c r="K206" s="23" t="str">
        <f>IF(G206="","",[1]Description!$D$24-G206)</f>
        <v/>
      </c>
      <c r="L206" s="23" t="str">
        <f>IF(H206="","",[1]Description!$D$25-H206)</f>
        <v/>
      </c>
      <c r="M206" s="18" t="str">
        <f t="shared" si="28"/>
        <v/>
      </c>
      <c r="N206" s="23" t="str">
        <f t="shared" si="29"/>
        <v/>
      </c>
      <c r="O206" s="23" t="str">
        <f>IF(G206="","",(K206*N206)/[1]Description!$D$24)</f>
        <v/>
      </c>
      <c r="P206" s="23" t="str">
        <f>IF(H206="","",(L206*N206)/[1]Description!$D$25)</f>
        <v/>
      </c>
      <c r="Q206" s="23" t="str">
        <f t="shared" si="32"/>
        <v/>
      </c>
      <c r="R206" s="23" t="str">
        <f t="shared" si="33"/>
        <v/>
      </c>
      <c r="S206" s="20"/>
      <c r="U206" s="4" t="str">
        <f t="shared" si="30"/>
        <v/>
      </c>
      <c r="V206" s="4">
        <f t="shared" si="31"/>
        <v>206</v>
      </c>
    </row>
    <row r="207" spans="1:22" ht="16" hidden="1" x14ac:dyDescent="0.2">
      <c r="A207" s="18"/>
      <c r="B207" s="19"/>
      <c r="C207" s="20"/>
      <c r="D207" s="21"/>
      <c r="E207" s="18"/>
      <c r="F207" s="20"/>
      <c r="G207" s="23"/>
      <c r="H207" s="19"/>
      <c r="I207" s="18"/>
      <c r="J207" s="19"/>
      <c r="K207" s="23" t="str">
        <f>IF(G207="","",[1]Description!$D$24-G207)</f>
        <v/>
      </c>
      <c r="L207" s="23" t="str">
        <f>IF(H207="","",[1]Description!$D$25-H207)</f>
        <v/>
      </c>
      <c r="M207" s="18" t="str">
        <f t="shared" si="28"/>
        <v/>
      </c>
      <c r="N207" s="23" t="str">
        <f t="shared" si="29"/>
        <v/>
      </c>
      <c r="O207" s="23" t="str">
        <f>IF(G207="","",(K207*N207)/[1]Description!$D$24)</f>
        <v/>
      </c>
      <c r="P207" s="23" t="str">
        <f>IF(H207="","",(L207*N207)/[1]Description!$D$25)</f>
        <v/>
      </c>
      <c r="Q207" s="23" t="str">
        <f t="shared" si="32"/>
        <v/>
      </c>
      <c r="R207" s="23" t="str">
        <f t="shared" si="33"/>
        <v/>
      </c>
      <c r="S207" s="20"/>
      <c r="U207" s="4" t="str">
        <f t="shared" si="30"/>
        <v/>
      </c>
      <c r="V207" s="4">
        <f t="shared" si="31"/>
        <v>207</v>
      </c>
    </row>
    <row r="208" spans="1:22" ht="16" hidden="1" x14ac:dyDescent="0.2">
      <c r="A208" s="18"/>
      <c r="B208" s="19"/>
      <c r="C208" s="20"/>
      <c r="D208" s="21"/>
      <c r="E208" s="18"/>
      <c r="F208" s="20"/>
      <c r="G208" s="23"/>
      <c r="H208" s="19"/>
      <c r="I208" s="18"/>
      <c r="J208" s="19"/>
      <c r="K208" s="23" t="str">
        <f>IF(G208="","",[1]Description!$D$24-G208)</f>
        <v/>
      </c>
      <c r="L208" s="23" t="str">
        <f>IF(H208="","",[1]Description!$D$25-H208)</f>
        <v/>
      </c>
      <c r="M208" s="18" t="str">
        <f t="shared" si="28"/>
        <v/>
      </c>
      <c r="N208" s="23" t="str">
        <f t="shared" si="29"/>
        <v/>
      </c>
      <c r="O208" s="23" t="str">
        <f>IF(G208="","",(K208*N208)/[1]Description!$D$24)</f>
        <v/>
      </c>
      <c r="P208" s="23" t="str">
        <f>IF(H208="","",(L208*N208)/[1]Description!$D$25)</f>
        <v/>
      </c>
      <c r="Q208" s="23" t="str">
        <f t="shared" si="32"/>
        <v/>
      </c>
      <c r="R208" s="23" t="str">
        <f t="shared" si="33"/>
        <v/>
      </c>
      <c r="S208" s="20"/>
      <c r="U208" s="4" t="str">
        <f t="shared" si="30"/>
        <v/>
      </c>
      <c r="V208" s="4">
        <f t="shared" si="31"/>
        <v>208</v>
      </c>
    </row>
    <row r="209" spans="1:22" ht="16" hidden="1" x14ac:dyDescent="0.2">
      <c r="A209" s="18"/>
      <c r="B209" s="19"/>
      <c r="C209" s="20"/>
      <c r="D209" s="21"/>
      <c r="E209" s="18"/>
      <c r="F209" s="20"/>
      <c r="G209" s="23"/>
      <c r="H209" s="19"/>
      <c r="I209" s="18"/>
      <c r="J209" s="19"/>
      <c r="K209" s="23" t="str">
        <f>IF(G209="","",[1]Description!$D$24-G209)</f>
        <v/>
      </c>
      <c r="L209" s="23" t="str">
        <f>IF(H209="","",[1]Description!$D$25-H209)</f>
        <v/>
      </c>
      <c r="M209" s="18" t="str">
        <f t="shared" si="28"/>
        <v/>
      </c>
      <c r="N209" s="23" t="str">
        <f t="shared" si="29"/>
        <v/>
      </c>
      <c r="O209" s="23" t="str">
        <f>IF(G209="","",(K209*N209)/[1]Description!$D$24)</f>
        <v/>
      </c>
      <c r="P209" s="23" t="str">
        <f>IF(H209="","",(L209*N209)/[1]Description!$D$25)</f>
        <v/>
      </c>
      <c r="Q209" s="23" t="str">
        <f t="shared" si="32"/>
        <v/>
      </c>
      <c r="R209" s="23" t="str">
        <f t="shared" si="33"/>
        <v/>
      </c>
      <c r="S209" s="20"/>
      <c r="U209" s="4" t="str">
        <f t="shared" si="30"/>
        <v/>
      </c>
      <c r="V209" s="4">
        <f t="shared" si="31"/>
        <v>209</v>
      </c>
    </row>
    <row r="210" spans="1:22" ht="16" hidden="1" x14ac:dyDescent="0.2">
      <c r="A210" s="18"/>
      <c r="B210" s="19"/>
      <c r="C210" s="20"/>
      <c r="D210" s="21"/>
      <c r="E210" s="18"/>
      <c r="F210" s="20"/>
      <c r="G210" s="23"/>
      <c r="H210" s="19"/>
      <c r="I210" s="18"/>
      <c r="J210" s="19"/>
      <c r="K210" s="23" t="str">
        <f>IF(G210="","",[1]Description!$D$24-G210)</f>
        <v/>
      </c>
      <c r="L210" s="23" t="str">
        <f>IF(H210="","",[1]Description!$D$25-H210)</f>
        <v/>
      </c>
      <c r="M210" s="18" t="str">
        <f t="shared" si="28"/>
        <v/>
      </c>
      <c r="N210" s="23" t="str">
        <f t="shared" si="29"/>
        <v/>
      </c>
      <c r="O210" s="23" t="str">
        <f>IF(G210="","",(K210*N210)/[1]Description!$D$24)</f>
        <v/>
      </c>
      <c r="P210" s="23" t="str">
        <f>IF(H210="","",(L210*N210)/[1]Description!$D$25)</f>
        <v/>
      </c>
      <c r="Q210" s="23" t="str">
        <f t="shared" si="32"/>
        <v/>
      </c>
      <c r="R210" s="23" t="str">
        <f t="shared" si="33"/>
        <v/>
      </c>
      <c r="S210" s="20"/>
      <c r="U210" s="4" t="str">
        <f t="shared" si="30"/>
        <v/>
      </c>
      <c r="V210" s="4">
        <f t="shared" si="31"/>
        <v>210</v>
      </c>
    </row>
    <row r="211" spans="1:22" ht="16" hidden="1" x14ac:dyDescent="0.2">
      <c r="A211" s="18"/>
      <c r="B211" s="19"/>
      <c r="C211" s="20"/>
      <c r="D211" s="21"/>
      <c r="E211" s="18"/>
      <c r="F211" s="20"/>
      <c r="G211" s="23"/>
      <c r="H211" s="19"/>
      <c r="I211" s="18"/>
      <c r="J211" s="19"/>
      <c r="K211" s="23" t="str">
        <f>IF(G211="","",[1]Description!$D$24-G211)</f>
        <v/>
      </c>
      <c r="L211" s="23" t="str">
        <f>IF(H211="","",[1]Description!$D$25-H211)</f>
        <v/>
      </c>
      <c r="M211" s="18" t="str">
        <f t="shared" si="28"/>
        <v/>
      </c>
      <c r="N211" s="23" t="str">
        <f t="shared" si="29"/>
        <v/>
      </c>
      <c r="O211" s="23" t="str">
        <f>IF(G211="","",(K211*N211)/[1]Description!$D$24)</f>
        <v/>
      </c>
      <c r="P211" s="23" t="str">
        <f>IF(H211="","",(L211*N211)/[1]Description!$D$25)</f>
        <v/>
      </c>
      <c r="Q211" s="23" t="str">
        <f t="shared" si="32"/>
        <v/>
      </c>
      <c r="R211" s="23" t="str">
        <f t="shared" si="33"/>
        <v/>
      </c>
      <c r="S211" s="20"/>
      <c r="U211" s="4" t="str">
        <f t="shared" si="30"/>
        <v/>
      </c>
      <c r="V211" s="4">
        <f t="shared" si="31"/>
        <v>211</v>
      </c>
    </row>
    <row r="212" spans="1:22" ht="16" hidden="1" x14ac:dyDescent="0.2">
      <c r="A212" s="18"/>
      <c r="B212" s="19"/>
      <c r="C212" s="20"/>
      <c r="D212" s="21"/>
      <c r="E212" s="18"/>
      <c r="F212" s="20"/>
      <c r="G212" s="23"/>
      <c r="H212" s="19"/>
      <c r="I212" s="18"/>
      <c r="J212" s="19"/>
      <c r="K212" s="23" t="str">
        <f>IF(G212="","",[1]Description!$D$24-G212)</f>
        <v/>
      </c>
      <c r="L212" s="23" t="str">
        <f>IF(H212="","",[1]Description!$D$25-H212)</f>
        <v/>
      </c>
      <c r="M212" s="18" t="str">
        <f t="shared" si="28"/>
        <v/>
      </c>
      <c r="N212" s="23" t="str">
        <f t="shared" si="29"/>
        <v/>
      </c>
      <c r="O212" s="23" t="str">
        <f>IF(G212="","",(K212*N212)/[1]Description!$D$24)</f>
        <v/>
      </c>
      <c r="P212" s="23" t="str">
        <f>IF(H212="","",(L212*N212)/[1]Description!$D$25)</f>
        <v/>
      </c>
      <c r="Q212" s="23" t="str">
        <f t="shared" si="32"/>
        <v/>
      </c>
      <c r="R212" s="23" t="str">
        <f t="shared" si="33"/>
        <v/>
      </c>
      <c r="S212" s="20"/>
      <c r="U212" s="4" t="str">
        <f t="shared" si="30"/>
        <v/>
      </c>
      <c r="V212" s="4">
        <f t="shared" si="31"/>
        <v>212</v>
      </c>
    </row>
    <row r="213" spans="1:22" ht="16" hidden="1" x14ac:dyDescent="0.2">
      <c r="A213" s="18"/>
      <c r="B213" s="19"/>
      <c r="C213" s="20"/>
      <c r="D213" s="21"/>
      <c r="E213" s="18"/>
      <c r="F213" s="20"/>
      <c r="G213" s="23"/>
      <c r="H213" s="19"/>
      <c r="I213" s="18"/>
      <c r="J213" s="19"/>
      <c r="K213" s="23" t="str">
        <f>IF(G213="","",[1]Description!$D$24-G213)</f>
        <v/>
      </c>
      <c r="L213" s="23" t="str">
        <f>IF(H213="","",[1]Description!$D$25-H213)</f>
        <v/>
      </c>
      <c r="M213" s="18" t="str">
        <f t="shared" si="28"/>
        <v/>
      </c>
      <c r="N213" s="23" t="str">
        <f t="shared" si="29"/>
        <v/>
      </c>
      <c r="O213" s="23" t="str">
        <f>IF(G213="","",(K213*N213)/[1]Description!$D$24)</f>
        <v/>
      </c>
      <c r="P213" s="23" t="str">
        <f>IF(H213="","",(L213*N213)/[1]Description!$D$25)</f>
        <v/>
      </c>
      <c r="Q213" s="23" t="str">
        <f t="shared" si="32"/>
        <v/>
      </c>
      <c r="R213" s="23" t="str">
        <f t="shared" si="33"/>
        <v/>
      </c>
      <c r="S213" s="20"/>
      <c r="U213" s="4" t="str">
        <f t="shared" si="30"/>
        <v/>
      </c>
      <c r="V213" s="4">
        <f t="shared" si="31"/>
        <v>213</v>
      </c>
    </row>
    <row r="214" spans="1:22" ht="16" hidden="1" x14ac:dyDescent="0.2">
      <c r="A214" s="18"/>
      <c r="B214" s="19"/>
      <c r="C214" s="20"/>
      <c r="D214" s="21"/>
      <c r="E214" s="18"/>
      <c r="F214" s="20"/>
      <c r="G214" s="23"/>
      <c r="H214" s="19"/>
      <c r="I214" s="18"/>
      <c r="J214" s="19"/>
      <c r="K214" s="23" t="str">
        <f>IF(G214="","",[1]Description!$D$24-G214)</f>
        <v/>
      </c>
      <c r="L214" s="23" t="str">
        <f>IF(H214="","",[1]Description!$D$25-H214)</f>
        <v/>
      </c>
      <c r="M214" s="18" t="str">
        <f t="shared" si="28"/>
        <v/>
      </c>
      <c r="N214" s="23" t="str">
        <f t="shared" si="29"/>
        <v/>
      </c>
      <c r="O214" s="23" t="str">
        <f>IF(G214="","",(K214*N214)/[1]Description!$D$24)</f>
        <v/>
      </c>
      <c r="P214" s="23" t="str">
        <f>IF(H214="","",(L214*N214)/[1]Description!$D$25)</f>
        <v/>
      </c>
      <c r="Q214" s="23" t="str">
        <f t="shared" si="32"/>
        <v/>
      </c>
      <c r="R214" s="23" t="str">
        <f t="shared" si="33"/>
        <v/>
      </c>
      <c r="S214" s="20"/>
      <c r="U214" s="4" t="str">
        <f t="shared" si="30"/>
        <v/>
      </c>
      <c r="V214" s="4">
        <f t="shared" si="31"/>
        <v>214</v>
      </c>
    </row>
    <row r="215" spans="1:22" ht="16" hidden="1" x14ac:dyDescent="0.2">
      <c r="A215" s="18"/>
      <c r="B215" s="19"/>
      <c r="C215" s="20"/>
      <c r="D215" s="21"/>
      <c r="E215" s="18"/>
      <c r="F215" s="20"/>
      <c r="G215" s="23"/>
      <c r="H215" s="19"/>
      <c r="I215" s="18"/>
      <c r="J215" s="19"/>
      <c r="K215" s="23" t="str">
        <f>IF(G215="","",[1]Description!$D$24-G215)</f>
        <v/>
      </c>
      <c r="L215" s="23" t="str">
        <f>IF(H215="","",[1]Description!$D$25-H215)</f>
        <v/>
      </c>
      <c r="M215" s="18" t="str">
        <f t="shared" si="28"/>
        <v/>
      </c>
      <c r="N215" s="23" t="str">
        <f t="shared" si="29"/>
        <v/>
      </c>
      <c r="O215" s="23" t="str">
        <f>IF(G215="","",(K215*N215)/[1]Description!$D$24)</f>
        <v/>
      </c>
      <c r="P215" s="23" t="str">
        <f>IF(H215="","",(L215*N215)/[1]Description!$D$25)</f>
        <v/>
      </c>
      <c r="Q215" s="23" t="str">
        <f t="shared" si="32"/>
        <v/>
      </c>
      <c r="R215" s="23" t="str">
        <f t="shared" si="33"/>
        <v/>
      </c>
      <c r="S215" s="20"/>
      <c r="U215" s="4" t="str">
        <f t="shared" si="30"/>
        <v/>
      </c>
      <c r="V215" s="4">
        <f t="shared" si="31"/>
        <v>215</v>
      </c>
    </row>
    <row r="216" spans="1:22" ht="16" hidden="1" x14ac:dyDescent="0.2">
      <c r="A216" s="18"/>
      <c r="B216" s="19"/>
      <c r="C216" s="20"/>
      <c r="D216" s="21"/>
      <c r="E216" s="18"/>
      <c r="F216" s="20"/>
      <c r="G216" s="23"/>
      <c r="H216" s="19"/>
      <c r="I216" s="18"/>
      <c r="J216" s="19"/>
      <c r="K216" s="23" t="str">
        <f>IF(G216="","",[1]Description!$D$24-G216)</f>
        <v/>
      </c>
      <c r="L216" s="23" t="str">
        <f>IF(H216="","",[1]Description!$D$25-H216)</f>
        <v/>
      </c>
      <c r="M216" s="18" t="str">
        <f t="shared" si="28"/>
        <v/>
      </c>
      <c r="N216" s="23" t="str">
        <f t="shared" si="29"/>
        <v/>
      </c>
      <c r="O216" s="23" t="str">
        <f>IF(G216="","",(K216*N216)/[1]Description!$D$24)</f>
        <v/>
      </c>
      <c r="P216" s="23" t="str">
        <f>IF(H216="","",(L216*N216)/[1]Description!$D$25)</f>
        <v/>
      </c>
      <c r="Q216" s="23" t="str">
        <f t="shared" si="32"/>
        <v/>
      </c>
      <c r="R216" s="23" t="str">
        <f t="shared" si="33"/>
        <v/>
      </c>
      <c r="S216" s="20"/>
      <c r="U216" s="4" t="str">
        <f t="shared" si="30"/>
        <v/>
      </c>
      <c r="V216" s="4">
        <f t="shared" si="31"/>
        <v>216</v>
      </c>
    </row>
    <row r="217" spans="1:22" ht="16" hidden="1" x14ac:dyDescent="0.2">
      <c r="A217" s="18"/>
      <c r="B217" s="19"/>
      <c r="C217" s="20"/>
      <c r="D217" s="21"/>
      <c r="E217" s="18"/>
      <c r="F217" s="20"/>
      <c r="G217" s="23"/>
      <c r="H217" s="19"/>
      <c r="I217" s="18"/>
      <c r="J217" s="19"/>
      <c r="K217" s="23" t="str">
        <f>IF(G217="","",[1]Description!$D$24-G217)</f>
        <v/>
      </c>
      <c r="L217" s="23" t="str">
        <f>IF(H217="","",[1]Description!$D$25-H217)</f>
        <v/>
      </c>
      <c r="M217" s="18" t="str">
        <f t="shared" si="28"/>
        <v/>
      </c>
      <c r="N217" s="23" t="str">
        <f t="shared" si="29"/>
        <v/>
      </c>
      <c r="O217" s="23" t="str">
        <f>IF(G217="","",(K217*N217)/[1]Description!$D$24)</f>
        <v/>
      </c>
      <c r="P217" s="23" t="str">
        <f>IF(H217="","",(L217*N217)/[1]Description!$D$25)</f>
        <v/>
      </c>
      <c r="Q217" s="23" t="str">
        <f t="shared" si="32"/>
        <v/>
      </c>
      <c r="R217" s="23" t="str">
        <f t="shared" si="33"/>
        <v/>
      </c>
      <c r="S217" s="20"/>
      <c r="U217" s="4" t="str">
        <f t="shared" si="30"/>
        <v/>
      </c>
      <c r="V217" s="4">
        <f t="shared" si="31"/>
        <v>217</v>
      </c>
    </row>
    <row r="218" spans="1:22" ht="16" hidden="1" x14ac:dyDescent="0.2">
      <c r="A218" s="18"/>
      <c r="B218" s="19"/>
      <c r="C218" s="20"/>
      <c r="D218" s="21"/>
      <c r="E218" s="18"/>
      <c r="F218" s="20"/>
      <c r="G218" s="23"/>
      <c r="H218" s="19"/>
      <c r="I218" s="18"/>
      <c r="J218" s="19"/>
      <c r="K218" s="23" t="str">
        <f>IF(G218="","",[1]Description!$D$24-G218)</f>
        <v/>
      </c>
      <c r="L218" s="23" t="str">
        <f>IF(H218="","",[1]Description!$D$25-H218)</f>
        <v/>
      </c>
      <c r="M218" s="18" t="str">
        <f t="shared" si="28"/>
        <v/>
      </c>
      <c r="N218" s="23" t="str">
        <f t="shared" si="29"/>
        <v/>
      </c>
      <c r="O218" s="23" t="str">
        <f>IF(G218="","",(K218*N218)/[1]Description!$D$24)</f>
        <v/>
      </c>
      <c r="P218" s="23" t="str">
        <f>IF(H218="","",(L218*N218)/[1]Description!$D$25)</f>
        <v/>
      </c>
      <c r="Q218" s="23" t="str">
        <f t="shared" si="32"/>
        <v/>
      </c>
      <c r="R218" s="23" t="str">
        <f t="shared" si="33"/>
        <v/>
      </c>
      <c r="S218" s="20"/>
      <c r="U218" s="4" t="str">
        <f t="shared" si="30"/>
        <v/>
      </c>
      <c r="V218" s="4">
        <f t="shared" si="31"/>
        <v>218</v>
      </c>
    </row>
    <row r="219" spans="1:22" ht="16" hidden="1" x14ac:dyDescent="0.2">
      <c r="A219" s="18"/>
      <c r="B219" s="19"/>
      <c r="C219" s="20"/>
      <c r="D219" s="21"/>
      <c r="E219" s="18"/>
      <c r="F219" s="20"/>
      <c r="G219" s="23"/>
      <c r="H219" s="19"/>
      <c r="I219" s="18"/>
      <c r="J219" s="19"/>
      <c r="K219" s="23" t="str">
        <f>IF(G219="","",[1]Description!$D$24-G219)</f>
        <v/>
      </c>
      <c r="L219" s="23" t="str">
        <f>IF(H219="","",[1]Description!$D$25-H219)</f>
        <v/>
      </c>
      <c r="M219" s="18" t="str">
        <f t="shared" si="28"/>
        <v/>
      </c>
      <c r="N219" s="23" t="str">
        <f t="shared" si="29"/>
        <v/>
      </c>
      <c r="O219" s="23" t="str">
        <f>IF(G219="","",(K219*N219)/[1]Description!$D$24)</f>
        <v/>
      </c>
      <c r="P219" s="23" t="str">
        <f>IF(H219="","",(L219*N219)/[1]Description!$D$25)</f>
        <v/>
      </c>
      <c r="Q219" s="23" t="str">
        <f t="shared" si="32"/>
        <v/>
      </c>
      <c r="R219" s="23" t="str">
        <f t="shared" si="33"/>
        <v/>
      </c>
      <c r="S219" s="20"/>
      <c r="U219" s="4" t="str">
        <f t="shared" si="30"/>
        <v/>
      </c>
      <c r="V219" s="4">
        <f t="shared" si="31"/>
        <v>219</v>
      </c>
    </row>
    <row r="220" spans="1:22" ht="16" hidden="1" x14ac:dyDescent="0.2">
      <c r="A220" s="18"/>
      <c r="B220" s="19"/>
      <c r="C220" s="20"/>
      <c r="D220" s="21"/>
      <c r="E220" s="18"/>
      <c r="F220" s="20"/>
      <c r="G220" s="23"/>
      <c r="H220" s="19"/>
      <c r="I220" s="18"/>
      <c r="J220" s="19"/>
      <c r="K220" s="23" t="str">
        <f>IF(G220="","",[1]Description!$D$24-G220)</f>
        <v/>
      </c>
      <c r="L220" s="23" t="str">
        <f>IF(H220="","",[1]Description!$D$25-H220)</f>
        <v/>
      </c>
      <c r="M220" s="18" t="str">
        <f t="shared" si="28"/>
        <v/>
      </c>
      <c r="N220" s="23" t="str">
        <f t="shared" si="29"/>
        <v/>
      </c>
      <c r="O220" s="23" t="str">
        <f>IF(G220="","",(K220*N220)/[1]Description!$D$24)</f>
        <v/>
      </c>
      <c r="P220" s="23" t="str">
        <f>IF(H220="","",(L220*N220)/[1]Description!$D$25)</f>
        <v/>
      </c>
      <c r="Q220" s="23" t="str">
        <f t="shared" si="32"/>
        <v/>
      </c>
      <c r="R220" s="23" t="str">
        <f t="shared" si="33"/>
        <v/>
      </c>
      <c r="S220" s="20"/>
      <c r="U220" s="4" t="str">
        <f t="shared" si="30"/>
        <v/>
      </c>
      <c r="V220" s="4">
        <f t="shared" si="31"/>
        <v>220</v>
      </c>
    </row>
    <row r="221" spans="1:22" ht="16" hidden="1" x14ac:dyDescent="0.2">
      <c r="A221" s="18"/>
      <c r="B221" s="19"/>
      <c r="C221" s="20"/>
      <c r="D221" s="21"/>
      <c r="E221" s="18"/>
      <c r="F221" s="20"/>
      <c r="G221" s="23">
        <f t="shared" ref="G221:G284" si="34">H221*1.0992</f>
        <v>0</v>
      </c>
      <c r="H221" s="19"/>
      <c r="I221" s="18"/>
      <c r="J221" s="19"/>
      <c r="K221" s="23">
        <f>IF(G221="","",[1]Description!$D$24-G221)</f>
        <v>65</v>
      </c>
      <c r="L221" s="23" t="str">
        <f>IF(H221="","",[1]Description!$D$25-H221)</f>
        <v/>
      </c>
      <c r="M221" s="18" t="str">
        <f t="shared" si="28"/>
        <v>0 day 0:00</v>
      </c>
      <c r="N221" s="23">
        <f t="shared" si="29"/>
        <v>0</v>
      </c>
      <c r="O221" s="23">
        <f>IF(G221="","",(K221*N221)/[1]Description!$D$24)</f>
        <v>0</v>
      </c>
      <c r="P221" s="23" t="str">
        <f>IF(H221="","",(L221*N221)/[1]Description!$D$25)</f>
        <v/>
      </c>
      <c r="Q221" s="23">
        <f t="shared" si="32"/>
        <v>0</v>
      </c>
      <c r="R221" s="23" t="e">
        <f t="shared" si="33"/>
        <v>#VALUE!</v>
      </c>
      <c r="S221" s="20"/>
      <c r="U221" s="4" t="str">
        <f t="shared" si="30"/>
        <v/>
      </c>
      <c r="V221" s="4">
        <f t="shared" si="31"/>
        <v>221</v>
      </c>
    </row>
    <row r="222" spans="1:22" ht="16" hidden="1" x14ac:dyDescent="0.2">
      <c r="A222" s="18"/>
      <c r="B222" s="19"/>
      <c r="C222" s="20"/>
      <c r="D222" s="21"/>
      <c r="E222" s="18"/>
      <c r="F222" s="20"/>
      <c r="G222" s="23">
        <f t="shared" si="34"/>
        <v>0</v>
      </c>
      <c r="H222" s="19"/>
      <c r="I222" s="18"/>
      <c r="J222" s="19"/>
      <c r="K222" s="23">
        <f>IF(G222="","",[1]Description!$D$24-G222)</f>
        <v>65</v>
      </c>
      <c r="L222" s="23" t="str">
        <f>IF(H222="","",[1]Description!$D$25-H222)</f>
        <v/>
      </c>
      <c r="M222" s="18" t="str">
        <f t="shared" si="28"/>
        <v>0 day 0:00</v>
      </c>
      <c r="N222" s="23">
        <f t="shared" si="29"/>
        <v>0</v>
      </c>
      <c r="O222" s="23">
        <f>IF(G222="","",(K222*N222)/[1]Description!$D$24)</f>
        <v>0</v>
      </c>
      <c r="P222" s="23" t="str">
        <f>IF(H222="","",(L222*N222)/[1]Description!$D$25)</f>
        <v/>
      </c>
      <c r="Q222" s="23">
        <f t="shared" si="32"/>
        <v>0</v>
      </c>
      <c r="R222" s="23" t="e">
        <f t="shared" si="33"/>
        <v>#VALUE!</v>
      </c>
      <c r="S222" s="20"/>
      <c r="U222" s="4" t="str">
        <f t="shared" si="30"/>
        <v/>
      </c>
      <c r="V222" s="4">
        <f t="shared" si="31"/>
        <v>222</v>
      </c>
    </row>
    <row r="223" spans="1:22" ht="16" hidden="1" x14ac:dyDescent="0.2">
      <c r="A223" s="18"/>
      <c r="B223" s="19"/>
      <c r="C223" s="20"/>
      <c r="D223" s="21"/>
      <c r="E223" s="18"/>
      <c r="F223" s="20"/>
      <c r="G223" s="23">
        <f t="shared" si="34"/>
        <v>0</v>
      </c>
      <c r="H223" s="19"/>
      <c r="I223" s="18"/>
      <c r="J223" s="19"/>
      <c r="K223" s="23">
        <f>IF(G223="","",[1]Description!$D$24-G223)</f>
        <v>65</v>
      </c>
      <c r="L223" s="23" t="str">
        <f>IF(H223="","",[1]Description!$D$25-H223)</f>
        <v/>
      </c>
      <c r="M223" s="18" t="str">
        <f t="shared" si="28"/>
        <v>0 day 0:00</v>
      </c>
      <c r="N223" s="23">
        <f t="shared" si="29"/>
        <v>0</v>
      </c>
      <c r="O223" s="23">
        <f>IF(G223="","",(K223*N223)/[1]Description!$D$24)</f>
        <v>0</v>
      </c>
      <c r="P223" s="23" t="str">
        <f>IF(H223="","",(L223*N223)/[1]Description!$D$25)</f>
        <v/>
      </c>
      <c r="Q223" s="23">
        <f t="shared" si="32"/>
        <v>0</v>
      </c>
      <c r="R223" s="23" t="e">
        <f t="shared" si="33"/>
        <v>#VALUE!</v>
      </c>
      <c r="S223" s="20"/>
      <c r="U223" s="4" t="str">
        <f t="shared" si="30"/>
        <v/>
      </c>
      <c r="V223" s="4">
        <f t="shared" si="31"/>
        <v>223</v>
      </c>
    </row>
    <row r="224" spans="1:22" ht="16" hidden="1" x14ac:dyDescent="0.2">
      <c r="A224" s="18"/>
      <c r="B224" s="19"/>
      <c r="C224" s="20"/>
      <c r="D224" s="21"/>
      <c r="E224" s="18"/>
      <c r="F224" s="20"/>
      <c r="G224" s="23">
        <f t="shared" si="34"/>
        <v>0</v>
      </c>
      <c r="H224" s="19"/>
      <c r="I224" s="18"/>
      <c r="J224" s="19"/>
      <c r="K224" s="23">
        <f>IF(G224="","",[1]Description!$D$24-G224)</f>
        <v>65</v>
      </c>
      <c r="L224" s="23" t="str">
        <f>IF(H224="","",[1]Description!$D$25-H224)</f>
        <v/>
      </c>
      <c r="M224" s="18" t="str">
        <f t="shared" si="28"/>
        <v>0 day 0:00</v>
      </c>
      <c r="N224" s="23">
        <f t="shared" si="29"/>
        <v>0</v>
      </c>
      <c r="O224" s="23">
        <f>IF(G224="","",(K224*N224)/[1]Description!$D$24)</f>
        <v>0</v>
      </c>
      <c r="P224" s="23" t="str">
        <f>IF(H224="","",(L224*N224)/[1]Description!$D$25)</f>
        <v/>
      </c>
      <c r="Q224" s="23">
        <f t="shared" si="32"/>
        <v>0</v>
      </c>
      <c r="R224" s="23" t="e">
        <f t="shared" si="33"/>
        <v>#VALUE!</v>
      </c>
      <c r="S224" s="20"/>
      <c r="U224" s="4" t="str">
        <f t="shared" si="30"/>
        <v/>
      </c>
      <c r="V224" s="4">
        <f t="shared" si="31"/>
        <v>224</v>
      </c>
    </row>
    <row r="225" spans="1:22" ht="16" hidden="1" x14ac:dyDescent="0.2">
      <c r="A225" s="18"/>
      <c r="B225" s="19"/>
      <c r="C225" s="20"/>
      <c r="D225" s="21"/>
      <c r="E225" s="18"/>
      <c r="F225" s="20"/>
      <c r="G225" s="23">
        <f t="shared" si="34"/>
        <v>0</v>
      </c>
      <c r="H225" s="19"/>
      <c r="I225" s="18"/>
      <c r="J225" s="19"/>
      <c r="K225" s="23">
        <f>IF(G225="","",[1]Description!$D$24-G225)</f>
        <v>65</v>
      </c>
      <c r="L225" s="23" t="str">
        <f>IF(H225="","",[1]Description!$D$25-H225)</f>
        <v/>
      </c>
      <c r="M225" s="18" t="str">
        <f t="shared" si="28"/>
        <v>0 day 0:00</v>
      </c>
      <c r="N225" s="23">
        <f t="shared" si="29"/>
        <v>0</v>
      </c>
      <c r="O225" s="23">
        <f>IF(G225="","",(K225*N225)/[1]Description!$D$24)</f>
        <v>0</v>
      </c>
      <c r="P225" s="23" t="str">
        <f>IF(H225="","",(L225*N225)/[1]Description!$D$25)</f>
        <v/>
      </c>
      <c r="Q225" s="23">
        <f t="shared" si="32"/>
        <v>0</v>
      </c>
      <c r="R225" s="23" t="e">
        <f t="shared" si="33"/>
        <v>#VALUE!</v>
      </c>
      <c r="S225" s="20"/>
      <c r="U225" s="4" t="str">
        <f t="shared" si="30"/>
        <v/>
      </c>
      <c r="V225" s="4">
        <f t="shared" si="31"/>
        <v>225</v>
      </c>
    </row>
    <row r="226" spans="1:22" ht="16" hidden="1" x14ac:dyDescent="0.2">
      <c r="A226" s="18"/>
      <c r="B226" s="19"/>
      <c r="C226" s="20"/>
      <c r="D226" s="21"/>
      <c r="E226" s="18"/>
      <c r="F226" s="20"/>
      <c r="G226" s="23">
        <f t="shared" si="34"/>
        <v>0</v>
      </c>
      <c r="H226" s="19"/>
      <c r="I226" s="18"/>
      <c r="J226" s="19"/>
      <c r="K226" s="23">
        <f>IF(G226="","",[1]Description!$D$24-G226)</f>
        <v>65</v>
      </c>
      <c r="L226" s="23" t="str">
        <f>IF(H226="","",[1]Description!$D$25-H226)</f>
        <v/>
      </c>
      <c r="M226" s="18" t="str">
        <f t="shared" si="28"/>
        <v>0 day 0:00</v>
      </c>
      <c r="N226" s="23">
        <f t="shared" si="29"/>
        <v>0</v>
      </c>
      <c r="O226" s="23">
        <f>IF(G226="","",(K226*N226)/[1]Description!$D$24)</f>
        <v>0</v>
      </c>
      <c r="P226" s="23" t="str">
        <f>IF(H226="","",(L226*N226)/[1]Description!$D$25)</f>
        <v/>
      </c>
      <c r="Q226" s="23">
        <f t="shared" si="32"/>
        <v>0</v>
      </c>
      <c r="R226" s="23" t="e">
        <f t="shared" si="33"/>
        <v>#VALUE!</v>
      </c>
      <c r="S226" s="20"/>
      <c r="U226" s="4" t="str">
        <f t="shared" si="30"/>
        <v/>
      </c>
      <c r="V226" s="4">
        <f t="shared" si="31"/>
        <v>226</v>
      </c>
    </row>
    <row r="227" spans="1:22" ht="16" hidden="1" x14ac:dyDescent="0.2">
      <c r="A227" s="18"/>
      <c r="B227" s="19"/>
      <c r="C227" s="20"/>
      <c r="D227" s="21"/>
      <c r="E227" s="18"/>
      <c r="F227" s="20"/>
      <c r="G227" s="23">
        <f t="shared" si="34"/>
        <v>0</v>
      </c>
      <c r="H227" s="19"/>
      <c r="I227" s="18"/>
      <c r="J227" s="19"/>
      <c r="K227" s="23">
        <f>IF(G227="","",[1]Description!$D$24-G227)</f>
        <v>65</v>
      </c>
      <c r="L227" s="23" t="str">
        <f>IF(H227="","",[1]Description!$D$25-H227)</f>
        <v/>
      </c>
      <c r="M227" s="18" t="str">
        <f t="shared" si="28"/>
        <v>0 day 0:00</v>
      </c>
      <c r="N227" s="23">
        <f t="shared" si="29"/>
        <v>0</v>
      </c>
      <c r="O227" s="23">
        <f>IF(G227="","",(K227*N227)/[1]Description!$D$24)</f>
        <v>0</v>
      </c>
      <c r="P227" s="23" t="str">
        <f>IF(H227="","",(L227*N227)/[1]Description!$D$25)</f>
        <v/>
      </c>
      <c r="Q227" s="23">
        <f t="shared" si="32"/>
        <v>0</v>
      </c>
      <c r="R227" s="23" t="e">
        <f t="shared" si="33"/>
        <v>#VALUE!</v>
      </c>
      <c r="S227" s="20"/>
      <c r="U227" s="4" t="str">
        <f t="shared" si="30"/>
        <v/>
      </c>
      <c r="V227" s="4">
        <f t="shared" si="31"/>
        <v>227</v>
      </c>
    </row>
    <row r="228" spans="1:22" ht="16" hidden="1" x14ac:dyDescent="0.2">
      <c r="A228" s="18"/>
      <c r="B228" s="19"/>
      <c r="C228" s="20"/>
      <c r="D228" s="21"/>
      <c r="E228" s="18"/>
      <c r="F228" s="20"/>
      <c r="G228" s="23">
        <f t="shared" si="34"/>
        <v>0</v>
      </c>
      <c r="H228" s="19"/>
      <c r="I228" s="18"/>
      <c r="J228" s="19"/>
      <c r="K228" s="23">
        <f>IF(G228="","",[1]Description!$D$24-G228)</f>
        <v>65</v>
      </c>
      <c r="L228" s="23" t="str">
        <f>IF(H228="","",[1]Description!$D$25-H228)</f>
        <v/>
      </c>
      <c r="M228" s="18" t="str">
        <f t="shared" si="28"/>
        <v>0 day 0:00</v>
      </c>
      <c r="N228" s="23">
        <f t="shared" si="29"/>
        <v>0</v>
      </c>
      <c r="O228" s="23">
        <f>IF(G228="","",(K228*N228)/[1]Description!$D$24)</f>
        <v>0</v>
      </c>
      <c r="P228" s="23" t="str">
        <f>IF(H228="","",(L228*N228)/[1]Description!$D$25)</f>
        <v/>
      </c>
      <c r="Q228" s="23">
        <f t="shared" si="32"/>
        <v>0</v>
      </c>
      <c r="R228" s="23" t="e">
        <f t="shared" si="33"/>
        <v>#VALUE!</v>
      </c>
      <c r="S228" s="20"/>
      <c r="U228" s="4" t="str">
        <f t="shared" si="30"/>
        <v/>
      </c>
      <c r="V228" s="4">
        <f t="shared" si="31"/>
        <v>228</v>
      </c>
    </row>
    <row r="229" spans="1:22" ht="16" hidden="1" x14ac:dyDescent="0.2">
      <c r="A229" s="18"/>
      <c r="B229" s="19"/>
      <c r="C229" s="20"/>
      <c r="D229" s="21"/>
      <c r="E229" s="18"/>
      <c r="F229" s="20"/>
      <c r="G229" s="23">
        <f t="shared" si="34"/>
        <v>0</v>
      </c>
      <c r="H229" s="19"/>
      <c r="I229" s="18"/>
      <c r="J229" s="19"/>
      <c r="K229" s="23">
        <f>IF(G229="","",[1]Description!$D$24-G229)</f>
        <v>65</v>
      </c>
      <c r="L229" s="23" t="str">
        <f>IF(H229="","",[1]Description!$D$25-H229)</f>
        <v/>
      </c>
      <c r="M229" s="18" t="str">
        <f t="shared" si="28"/>
        <v>0 day 0:00</v>
      </c>
      <c r="N229" s="23">
        <f t="shared" si="29"/>
        <v>0</v>
      </c>
      <c r="O229" s="23">
        <f>IF(G229="","",(K229*N229)/[1]Description!$D$24)</f>
        <v>0</v>
      </c>
      <c r="P229" s="23" t="str">
        <f>IF(H229="","",(L229*N229)/[1]Description!$D$25)</f>
        <v/>
      </c>
      <c r="Q229" s="23">
        <f t="shared" si="32"/>
        <v>0</v>
      </c>
      <c r="R229" s="23" t="e">
        <f t="shared" si="33"/>
        <v>#VALUE!</v>
      </c>
      <c r="S229" s="20"/>
      <c r="U229" s="4" t="str">
        <f t="shared" si="30"/>
        <v/>
      </c>
      <c r="V229" s="4">
        <f t="shared" si="31"/>
        <v>229</v>
      </c>
    </row>
    <row r="230" spans="1:22" ht="16" hidden="1" x14ac:dyDescent="0.2">
      <c r="A230" s="18"/>
      <c r="B230" s="19"/>
      <c r="C230" s="20"/>
      <c r="D230" s="21"/>
      <c r="E230" s="18"/>
      <c r="F230" s="20"/>
      <c r="G230" s="23">
        <f t="shared" si="34"/>
        <v>0</v>
      </c>
      <c r="H230" s="19"/>
      <c r="I230" s="18"/>
      <c r="J230" s="19"/>
      <c r="K230" s="23">
        <f>IF(G230="","",[1]Description!$D$24-G230)</f>
        <v>65</v>
      </c>
      <c r="L230" s="23" t="str">
        <f>IF(H230="","",[1]Description!$D$25-H230)</f>
        <v/>
      </c>
      <c r="M230" s="18" t="str">
        <f t="shared" si="28"/>
        <v>0 day 0:00</v>
      </c>
      <c r="N230" s="23">
        <f t="shared" si="29"/>
        <v>0</v>
      </c>
      <c r="O230" s="23">
        <f>IF(G230="","",(K230*N230)/[1]Description!$D$24)</f>
        <v>0</v>
      </c>
      <c r="P230" s="23" t="str">
        <f>IF(H230="","",(L230*N230)/[1]Description!$D$25)</f>
        <v/>
      </c>
      <c r="Q230" s="23">
        <f t="shared" si="32"/>
        <v>0</v>
      </c>
      <c r="R230" s="23" t="e">
        <f t="shared" si="33"/>
        <v>#VALUE!</v>
      </c>
      <c r="S230" s="20"/>
      <c r="U230" s="4" t="str">
        <f t="shared" si="30"/>
        <v/>
      </c>
      <c r="V230" s="4">
        <f t="shared" si="31"/>
        <v>230</v>
      </c>
    </row>
    <row r="231" spans="1:22" ht="16" hidden="1" x14ac:dyDescent="0.2">
      <c r="A231" s="18"/>
      <c r="B231" s="19"/>
      <c r="C231" s="20"/>
      <c r="D231" s="21"/>
      <c r="E231" s="18"/>
      <c r="F231" s="20"/>
      <c r="G231" s="23">
        <f t="shared" si="34"/>
        <v>0</v>
      </c>
      <c r="H231" s="19"/>
      <c r="I231" s="18"/>
      <c r="J231" s="19"/>
      <c r="K231" s="23">
        <f>IF(G231="","",[1]Description!$D$24-G231)</f>
        <v>65</v>
      </c>
      <c r="L231" s="23" t="str">
        <f>IF(H231="","",[1]Description!$D$25-H231)</f>
        <v/>
      </c>
      <c r="M231" s="18" t="str">
        <f t="shared" si="28"/>
        <v>0 day 0:00</v>
      </c>
      <c r="N231" s="23">
        <f t="shared" si="29"/>
        <v>0</v>
      </c>
      <c r="O231" s="23">
        <f>IF(G231="","",(K231*N231)/[1]Description!$D$24)</f>
        <v>0</v>
      </c>
      <c r="P231" s="23" t="str">
        <f>IF(H231="","",(L231*N231)/[1]Description!$D$25)</f>
        <v/>
      </c>
      <c r="Q231" s="23">
        <f t="shared" si="32"/>
        <v>0</v>
      </c>
      <c r="R231" s="23" t="e">
        <f t="shared" si="33"/>
        <v>#VALUE!</v>
      </c>
      <c r="S231" s="20"/>
      <c r="U231" s="4" t="str">
        <f t="shared" si="30"/>
        <v/>
      </c>
      <c r="V231" s="4">
        <f t="shared" si="31"/>
        <v>231</v>
      </c>
    </row>
    <row r="232" spans="1:22" ht="16" hidden="1" x14ac:dyDescent="0.2">
      <c r="A232" s="18"/>
      <c r="B232" s="19"/>
      <c r="C232" s="20"/>
      <c r="D232" s="21"/>
      <c r="E232" s="18"/>
      <c r="F232" s="20"/>
      <c r="G232" s="23">
        <f t="shared" si="34"/>
        <v>0</v>
      </c>
      <c r="H232" s="19"/>
      <c r="I232" s="18"/>
      <c r="J232" s="19"/>
      <c r="K232" s="23">
        <f>IF(G232="","",[1]Description!$D$24-G232)</f>
        <v>65</v>
      </c>
      <c r="L232" s="23" t="str">
        <f>IF(H232="","",[1]Description!$D$25-H232)</f>
        <v/>
      </c>
      <c r="M232" s="18" t="str">
        <f t="shared" si="28"/>
        <v>0 day 0:00</v>
      </c>
      <c r="N232" s="23">
        <f t="shared" si="29"/>
        <v>0</v>
      </c>
      <c r="O232" s="23">
        <f>IF(G232="","",(K232*N232)/[1]Description!$D$24)</f>
        <v>0</v>
      </c>
      <c r="P232" s="23" t="str">
        <f>IF(H232="","",(L232*N232)/[1]Description!$D$25)</f>
        <v/>
      </c>
      <c r="Q232" s="23">
        <f t="shared" si="32"/>
        <v>0</v>
      </c>
      <c r="R232" s="23" t="e">
        <f t="shared" si="33"/>
        <v>#VALUE!</v>
      </c>
      <c r="S232" s="20"/>
      <c r="U232" s="4" t="str">
        <f t="shared" si="30"/>
        <v/>
      </c>
      <c r="V232" s="4">
        <f t="shared" si="31"/>
        <v>232</v>
      </c>
    </row>
    <row r="233" spans="1:22" ht="16" hidden="1" x14ac:dyDescent="0.2">
      <c r="A233" s="18"/>
      <c r="B233" s="19"/>
      <c r="C233" s="20"/>
      <c r="D233" s="21"/>
      <c r="E233" s="18"/>
      <c r="F233" s="20"/>
      <c r="G233" s="23">
        <f t="shared" si="34"/>
        <v>0</v>
      </c>
      <c r="H233" s="19"/>
      <c r="I233" s="18"/>
      <c r="J233" s="19"/>
      <c r="K233" s="23">
        <f>IF(G233="","",[1]Description!$D$24-G233)</f>
        <v>65</v>
      </c>
      <c r="L233" s="23" t="str">
        <f>IF(H233="","",[1]Description!$D$25-H233)</f>
        <v/>
      </c>
      <c r="M233" s="18" t="str">
        <f t="shared" si="28"/>
        <v>0 day 0:00</v>
      </c>
      <c r="N233" s="23">
        <f t="shared" si="29"/>
        <v>0</v>
      </c>
      <c r="O233" s="23">
        <f>IF(G233="","",(K233*N233)/[1]Description!$D$24)</f>
        <v>0</v>
      </c>
      <c r="P233" s="23" t="str">
        <f>IF(H233="","",(L233*N233)/[1]Description!$D$25)</f>
        <v/>
      </c>
      <c r="Q233" s="23">
        <f t="shared" si="32"/>
        <v>0</v>
      </c>
      <c r="R233" s="23" t="e">
        <f t="shared" si="33"/>
        <v>#VALUE!</v>
      </c>
      <c r="S233" s="20"/>
      <c r="U233" s="4" t="str">
        <f t="shared" si="30"/>
        <v/>
      </c>
      <c r="V233" s="4">
        <f t="shared" si="31"/>
        <v>233</v>
      </c>
    </row>
    <row r="234" spans="1:22" ht="16" hidden="1" x14ac:dyDescent="0.2">
      <c r="A234" s="18"/>
      <c r="B234" s="19"/>
      <c r="C234" s="20"/>
      <c r="D234" s="21"/>
      <c r="E234" s="18"/>
      <c r="F234" s="20"/>
      <c r="G234" s="23">
        <f t="shared" si="34"/>
        <v>0</v>
      </c>
      <c r="H234" s="19"/>
      <c r="I234" s="18"/>
      <c r="J234" s="19"/>
      <c r="K234" s="23">
        <f>IF(G234="","",[1]Description!$D$24-G234)</f>
        <v>65</v>
      </c>
      <c r="L234" s="23" t="str">
        <f>IF(H234="","",[1]Description!$D$25-H234)</f>
        <v/>
      </c>
      <c r="M234" s="18" t="str">
        <f t="shared" si="28"/>
        <v>0 day 0:00</v>
      </c>
      <c r="N234" s="23">
        <f t="shared" si="29"/>
        <v>0</v>
      </c>
      <c r="O234" s="23">
        <f>IF(G234="","",(K234*N234)/[1]Description!$D$24)</f>
        <v>0</v>
      </c>
      <c r="P234" s="23" t="str">
        <f>IF(H234="","",(L234*N234)/[1]Description!$D$25)</f>
        <v/>
      </c>
      <c r="Q234" s="23">
        <f t="shared" si="32"/>
        <v>0</v>
      </c>
      <c r="R234" s="23" t="e">
        <f t="shared" si="33"/>
        <v>#VALUE!</v>
      </c>
      <c r="S234" s="20"/>
      <c r="U234" s="4" t="str">
        <f t="shared" si="30"/>
        <v/>
      </c>
      <c r="V234" s="4">
        <f t="shared" si="31"/>
        <v>234</v>
      </c>
    </row>
    <row r="235" spans="1:22" ht="16" hidden="1" x14ac:dyDescent="0.2">
      <c r="A235" s="18"/>
      <c r="B235" s="19"/>
      <c r="C235" s="20"/>
      <c r="D235" s="21"/>
      <c r="E235" s="18"/>
      <c r="F235" s="20"/>
      <c r="G235" s="23">
        <f t="shared" si="34"/>
        <v>0</v>
      </c>
      <c r="H235" s="19"/>
      <c r="I235" s="18"/>
      <c r="J235" s="19"/>
      <c r="K235" s="23">
        <f>IF(G235="","",[1]Description!$D$24-G235)</f>
        <v>65</v>
      </c>
      <c r="L235" s="23" t="str">
        <f>IF(H235="","",[1]Description!$D$25-H235)</f>
        <v/>
      </c>
      <c r="M235" s="18" t="str">
        <f t="shared" si="28"/>
        <v>0 day 0:00</v>
      </c>
      <c r="N235" s="23">
        <f t="shared" si="29"/>
        <v>0</v>
      </c>
      <c r="O235" s="23">
        <f>IF(G235="","",(K235*N235)/[1]Description!$D$24)</f>
        <v>0</v>
      </c>
      <c r="P235" s="23" t="str">
        <f>IF(H235="","",(L235*N235)/[1]Description!$D$25)</f>
        <v/>
      </c>
      <c r="Q235" s="23">
        <f t="shared" si="32"/>
        <v>0</v>
      </c>
      <c r="R235" s="23" t="e">
        <f t="shared" si="33"/>
        <v>#VALUE!</v>
      </c>
      <c r="S235" s="20"/>
      <c r="U235" s="4" t="str">
        <f t="shared" si="30"/>
        <v/>
      </c>
      <c r="V235" s="4">
        <f t="shared" si="31"/>
        <v>235</v>
      </c>
    </row>
    <row r="236" spans="1:22" ht="16" hidden="1" x14ac:dyDescent="0.2">
      <c r="A236" s="18"/>
      <c r="B236" s="19"/>
      <c r="C236" s="20"/>
      <c r="D236" s="21"/>
      <c r="E236" s="18"/>
      <c r="F236" s="20"/>
      <c r="G236" s="23">
        <f t="shared" si="34"/>
        <v>0</v>
      </c>
      <c r="H236" s="19"/>
      <c r="I236" s="18"/>
      <c r="J236" s="19"/>
      <c r="K236" s="23">
        <f>IF(G236="","",[1]Description!$D$24-G236)</f>
        <v>65</v>
      </c>
      <c r="L236" s="23" t="str">
        <f>IF(H236="","",[1]Description!$D$25-H236)</f>
        <v/>
      </c>
      <c r="M236" s="18" t="str">
        <f t="shared" si="28"/>
        <v>0 day 0:00</v>
      </c>
      <c r="N236" s="23">
        <f t="shared" si="29"/>
        <v>0</v>
      </c>
      <c r="O236" s="23">
        <f>IF(G236="","",(K236*N236)/[1]Description!$D$24)</f>
        <v>0</v>
      </c>
      <c r="P236" s="23" t="str">
        <f>IF(H236="","",(L236*N236)/[1]Description!$D$25)</f>
        <v/>
      </c>
      <c r="Q236" s="23">
        <f t="shared" si="32"/>
        <v>0</v>
      </c>
      <c r="R236" s="23" t="e">
        <f t="shared" si="33"/>
        <v>#VALUE!</v>
      </c>
      <c r="S236" s="20"/>
      <c r="U236" s="4" t="str">
        <f t="shared" si="30"/>
        <v/>
      </c>
      <c r="V236" s="4">
        <f t="shared" si="31"/>
        <v>236</v>
      </c>
    </row>
    <row r="237" spans="1:22" ht="16" hidden="1" x14ac:dyDescent="0.2">
      <c r="A237" s="18"/>
      <c r="B237" s="19"/>
      <c r="C237" s="20"/>
      <c r="D237" s="21"/>
      <c r="E237" s="18"/>
      <c r="F237" s="20"/>
      <c r="G237" s="23">
        <f t="shared" si="34"/>
        <v>0</v>
      </c>
      <c r="H237" s="19"/>
      <c r="I237" s="18"/>
      <c r="J237" s="19"/>
      <c r="K237" s="23">
        <f>IF(G237="","",[1]Description!$D$24-G237)</f>
        <v>65</v>
      </c>
      <c r="L237" s="23" t="str">
        <f>IF(H237="","",[1]Description!$D$25-H237)</f>
        <v/>
      </c>
      <c r="M237" s="18" t="str">
        <f t="shared" si="28"/>
        <v>0 day 0:00</v>
      </c>
      <c r="N237" s="23">
        <f t="shared" si="29"/>
        <v>0</v>
      </c>
      <c r="O237" s="23">
        <f>IF(G237="","",(K237*N237)/[1]Description!$D$24)</f>
        <v>0</v>
      </c>
      <c r="P237" s="23" t="str">
        <f>IF(H237="","",(L237*N237)/[1]Description!$D$25)</f>
        <v/>
      </c>
      <c r="Q237" s="23">
        <f t="shared" si="32"/>
        <v>0</v>
      </c>
      <c r="R237" s="23" t="e">
        <f t="shared" si="33"/>
        <v>#VALUE!</v>
      </c>
      <c r="S237" s="20"/>
      <c r="U237" s="4" t="str">
        <f t="shared" si="30"/>
        <v/>
      </c>
      <c r="V237" s="4">
        <f t="shared" si="31"/>
        <v>237</v>
      </c>
    </row>
    <row r="238" spans="1:22" ht="16" hidden="1" x14ac:dyDescent="0.2">
      <c r="A238" s="18"/>
      <c r="B238" s="19"/>
      <c r="C238" s="20"/>
      <c r="D238" s="21"/>
      <c r="E238" s="18"/>
      <c r="F238" s="20"/>
      <c r="G238" s="23">
        <f t="shared" si="34"/>
        <v>0</v>
      </c>
      <c r="H238" s="19"/>
      <c r="I238" s="18"/>
      <c r="J238" s="19"/>
      <c r="K238" s="23">
        <f>IF(G238="","",[1]Description!$D$24-G238)</f>
        <v>65</v>
      </c>
      <c r="L238" s="23" t="str">
        <f>IF(H238="","",[1]Description!$D$25-H238)</f>
        <v/>
      </c>
      <c r="M238" s="18" t="str">
        <f t="shared" si="28"/>
        <v>0 day 0:00</v>
      </c>
      <c r="N238" s="23">
        <f t="shared" si="29"/>
        <v>0</v>
      </c>
      <c r="O238" s="23">
        <f>IF(G238="","",(K238*N238)/[1]Description!$D$24)</f>
        <v>0</v>
      </c>
      <c r="P238" s="23" t="str">
        <f>IF(H238="","",(L238*N238)/[1]Description!$D$25)</f>
        <v/>
      </c>
      <c r="Q238" s="23">
        <f t="shared" si="32"/>
        <v>0</v>
      </c>
      <c r="R238" s="23" t="e">
        <f t="shared" si="33"/>
        <v>#VALUE!</v>
      </c>
      <c r="S238" s="20"/>
      <c r="U238" s="4" t="str">
        <f t="shared" si="30"/>
        <v/>
      </c>
      <c r="V238" s="4">
        <f t="shared" si="31"/>
        <v>238</v>
      </c>
    </row>
    <row r="239" spans="1:22" ht="16" hidden="1" x14ac:dyDescent="0.2">
      <c r="A239" s="18"/>
      <c r="B239" s="19"/>
      <c r="C239" s="20"/>
      <c r="D239" s="21"/>
      <c r="E239" s="18"/>
      <c r="F239" s="20"/>
      <c r="G239" s="23">
        <f t="shared" si="34"/>
        <v>0</v>
      </c>
      <c r="H239" s="19"/>
      <c r="I239" s="18"/>
      <c r="J239" s="19"/>
      <c r="K239" s="23">
        <f>IF(G239="","",[1]Description!$D$24-G239)</f>
        <v>65</v>
      </c>
      <c r="L239" s="23" t="str">
        <f>IF(H239="","",[1]Description!$D$25-H239)</f>
        <v/>
      </c>
      <c r="M239" s="18" t="str">
        <f t="shared" si="28"/>
        <v>0 day 0:00</v>
      </c>
      <c r="N239" s="23">
        <f t="shared" si="29"/>
        <v>0</v>
      </c>
      <c r="O239" s="23">
        <f>IF(G239="","",(K239*N239)/[1]Description!$D$24)</f>
        <v>0</v>
      </c>
      <c r="P239" s="23" t="str">
        <f>IF(H239="","",(L239*N239)/[1]Description!$D$25)</f>
        <v/>
      </c>
      <c r="Q239" s="23">
        <f t="shared" si="32"/>
        <v>0</v>
      </c>
      <c r="R239" s="23" t="e">
        <f t="shared" si="33"/>
        <v>#VALUE!</v>
      </c>
      <c r="S239" s="20"/>
      <c r="U239" s="4" t="str">
        <f t="shared" si="30"/>
        <v/>
      </c>
      <c r="V239" s="4">
        <f t="shared" si="31"/>
        <v>239</v>
      </c>
    </row>
    <row r="240" spans="1:22" ht="16" hidden="1" x14ac:dyDescent="0.2">
      <c r="A240" s="18"/>
      <c r="B240" s="19"/>
      <c r="C240" s="20"/>
      <c r="D240" s="21"/>
      <c r="E240" s="18"/>
      <c r="F240" s="20"/>
      <c r="G240" s="23">
        <f t="shared" si="34"/>
        <v>0</v>
      </c>
      <c r="H240" s="19"/>
      <c r="I240" s="18"/>
      <c r="J240" s="19"/>
      <c r="K240" s="23">
        <f>IF(G240="","",[1]Description!$D$24-G240)</f>
        <v>65</v>
      </c>
      <c r="L240" s="23" t="str">
        <f>IF(H240="","",[1]Description!$D$25-H240)</f>
        <v/>
      </c>
      <c r="M240" s="18" t="str">
        <f t="shared" si="28"/>
        <v>0 day 0:00</v>
      </c>
      <c r="N240" s="23">
        <f t="shared" si="29"/>
        <v>0</v>
      </c>
      <c r="O240" s="23">
        <f>IF(G240="","",(K240*N240)/[1]Description!$D$24)</f>
        <v>0</v>
      </c>
      <c r="P240" s="23" t="str">
        <f>IF(H240="","",(L240*N240)/[1]Description!$D$25)</f>
        <v/>
      </c>
      <c r="Q240" s="23">
        <f t="shared" si="32"/>
        <v>0</v>
      </c>
      <c r="R240" s="23" t="e">
        <f t="shared" si="33"/>
        <v>#VALUE!</v>
      </c>
      <c r="S240" s="20"/>
      <c r="U240" s="4" t="str">
        <f t="shared" si="30"/>
        <v/>
      </c>
      <c r="V240" s="4">
        <f t="shared" si="31"/>
        <v>240</v>
      </c>
    </row>
    <row r="241" spans="1:22" ht="16" hidden="1" x14ac:dyDescent="0.2">
      <c r="A241" s="18"/>
      <c r="B241" s="19"/>
      <c r="C241" s="20"/>
      <c r="D241" s="21"/>
      <c r="E241" s="18"/>
      <c r="F241" s="20"/>
      <c r="G241" s="23">
        <f t="shared" si="34"/>
        <v>0</v>
      </c>
      <c r="H241" s="19"/>
      <c r="I241" s="18"/>
      <c r="J241" s="19"/>
      <c r="K241" s="23">
        <f>IF(G241="","",[1]Description!$D$24-G241)</f>
        <v>65</v>
      </c>
      <c r="L241" s="23" t="str">
        <f>IF(H241="","",[1]Description!$D$25-H241)</f>
        <v/>
      </c>
      <c r="M241" s="18" t="str">
        <f t="shared" si="28"/>
        <v>0 day 0:00</v>
      </c>
      <c r="N241" s="23">
        <f t="shared" si="29"/>
        <v>0</v>
      </c>
      <c r="O241" s="23">
        <f>IF(G241="","",(K241*N241)/[1]Description!$D$24)</f>
        <v>0</v>
      </c>
      <c r="P241" s="23" t="str">
        <f>IF(H241="","",(L241*N241)/[1]Description!$D$25)</f>
        <v/>
      </c>
      <c r="Q241" s="23">
        <f t="shared" si="32"/>
        <v>0</v>
      </c>
      <c r="R241" s="23" t="e">
        <f t="shared" si="33"/>
        <v>#VALUE!</v>
      </c>
      <c r="S241" s="20"/>
      <c r="U241" s="4" t="str">
        <f t="shared" si="30"/>
        <v/>
      </c>
      <c r="V241" s="4">
        <f t="shared" si="31"/>
        <v>241</v>
      </c>
    </row>
    <row r="242" spans="1:22" ht="16" hidden="1" x14ac:dyDescent="0.2">
      <c r="A242" s="18"/>
      <c r="B242" s="19"/>
      <c r="C242" s="20"/>
      <c r="D242" s="21"/>
      <c r="E242" s="18"/>
      <c r="F242" s="20"/>
      <c r="G242" s="23">
        <f t="shared" si="34"/>
        <v>0</v>
      </c>
      <c r="H242" s="19"/>
      <c r="I242" s="18"/>
      <c r="J242" s="19"/>
      <c r="K242" s="23">
        <f>IF(G242="","",[1]Description!$D$24-G242)</f>
        <v>65</v>
      </c>
      <c r="L242" s="23" t="str">
        <f>IF(H242="","",[1]Description!$D$25-H242)</f>
        <v/>
      </c>
      <c r="M242" s="18" t="str">
        <f t="shared" si="28"/>
        <v>0 day 0:00</v>
      </c>
      <c r="N242" s="23">
        <f t="shared" si="29"/>
        <v>0</v>
      </c>
      <c r="O242" s="23">
        <f>IF(G242="","",(K242*N242)/[1]Description!$D$24)</f>
        <v>0</v>
      </c>
      <c r="P242" s="23" t="str">
        <f>IF(H242="","",(L242*N242)/[1]Description!$D$25)</f>
        <v/>
      </c>
      <c r="Q242" s="23">
        <f t="shared" si="32"/>
        <v>0</v>
      </c>
      <c r="R242" s="23" t="e">
        <f t="shared" si="33"/>
        <v>#VALUE!</v>
      </c>
      <c r="S242" s="20"/>
      <c r="U242" s="4" t="str">
        <f t="shared" si="30"/>
        <v/>
      </c>
      <c r="V242" s="4">
        <f t="shared" si="31"/>
        <v>242</v>
      </c>
    </row>
    <row r="243" spans="1:22" ht="16" hidden="1" x14ac:dyDescent="0.2">
      <c r="A243" s="18"/>
      <c r="B243" s="19"/>
      <c r="C243" s="20"/>
      <c r="D243" s="21"/>
      <c r="E243" s="18"/>
      <c r="F243" s="20"/>
      <c r="G243" s="23">
        <f t="shared" si="34"/>
        <v>0</v>
      </c>
      <c r="H243" s="19"/>
      <c r="I243" s="18"/>
      <c r="J243" s="19"/>
      <c r="K243" s="23">
        <f>IF(G243="","",[1]Description!$D$24-G243)</f>
        <v>65</v>
      </c>
      <c r="L243" s="23" t="str">
        <f>IF(H243="","",[1]Description!$D$25-H243)</f>
        <v/>
      </c>
      <c r="M243" s="18" t="str">
        <f t="shared" si="28"/>
        <v>0 day 0:00</v>
      </c>
      <c r="N243" s="23">
        <f t="shared" si="29"/>
        <v>0</v>
      </c>
      <c r="O243" s="23">
        <f>IF(G243="","",(K243*N243)/[1]Description!$D$24)</f>
        <v>0</v>
      </c>
      <c r="P243" s="23" t="str">
        <f>IF(H243="","",(L243*N243)/[1]Description!$D$25)</f>
        <v/>
      </c>
      <c r="Q243" s="23">
        <f t="shared" si="32"/>
        <v>0</v>
      </c>
      <c r="R243" s="23" t="e">
        <f t="shared" si="33"/>
        <v>#VALUE!</v>
      </c>
      <c r="S243" s="20"/>
      <c r="U243" s="4" t="str">
        <f t="shared" si="30"/>
        <v/>
      </c>
      <c r="V243" s="4">
        <f t="shared" si="31"/>
        <v>243</v>
      </c>
    </row>
    <row r="244" spans="1:22" ht="16" hidden="1" x14ac:dyDescent="0.2">
      <c r="A244" s="18"/>
      <c r="B244" s="19"/>
      <c r="C244" s="20"/>
      <c r="D244" s="21"/>
      <c r="E244" s="18"/>
      <c r="F244" s="20"/>
      <c r="G244" s="23">
        <f t="shared" si="34"/>
        <v>0</v>
      </c>
      <c r="H244" s="19"/>
      <c r="I244" s="18"/>
      <c r="J244" s="19"/>
      <c r="K244" s="23">
        <f>IF(G244="","",[1]Description!$D$24-G244)</f>
        <v>65</v>
      </c>
      <c r="L244" s="23" t="str">
        <f>IF(H244="","",[1]Description!$D$25-H244)</f>
        <v/>
      </c>
      <c r="M244" s="18" t="str">
        <f t="shared" si="28"/>
        <v>0 day 0:00</v>
      </c>
      <c r="N244" s="23">
        <f t="shared" si="29"/>
        <v>0</v>
      </c>
      <c r="O244" s="23">
        <f>IF(G244="","",(K244*N244)/[1]Description!$D$24)</f>
        <v>0</v>
      </c>
      <c r="P244" s="23" t="str">
        <f>IF(H244="","",(L244*N244)/[1]Description!$D$25)</f>
        <v/>
      </c>
      <c r="Q244" s="23">
        <f t="shared" si="32"/>
        <v>0</v>
      </c>
      <c r="R244" s="23" t="e">
        <f t="shared" si="33"/>
        <v>#VALUE!</v>
      </c>
      <c r="S244" s="20"/>
      <c r="U244" s="4" t="str">
        <f t="shared" si="30"/>
        <v/>
      </c>
      <c r="V244" s="4">
        <f t="shared" si="31"/>
        <v>244</v>
      </c>
    </row>
    <row r="245" spans="1:22" ht="16" hidden="1" x14ac:dyDescent="0.2">
      <c r="A245" s="18"/>
      <c r="B245" s="19"/>
      <c r="C245" s="20"/>
      <c r="D245" s="21"/>
      <c r="E245" s="18"/>
      <c r="F245" s="20"/>
      <c r="G245" s="23">
        <f t="shared" si="34"/>
        <v>0</v>
      </c>
      <c r="H245" s="19"/>
      <c r="I245" s="18"/>
      <c r="J245" s="19"/>
      <c r="K245" s="23">
        <f>IF(G245="","",[1]Description!$D$24-G245)</f>
        <v>65</v>
      </c>
      <c r="L245" s="23" t="str">
        <f>IF(H245="","",[1]Description!$D$25-H245)</f>
        <v/>
      </c>
      <c r="M245" s="18" t="str">
        <f t="shared" si="28"/>
        <v>0 day 0:00</v>
      </c>
      <c r="N245" s="23">
        <f t="shared" si="29"/>
        <v>0</v>
      </c>
      <c r="O245" s="23">
        <f>IF(G245="","",(K245*N245)/[1]Description!$D$24)</f>
        <v>0</v>
      </c>
      <c r="P245" s="23" t="str">
        <f>IF(H245="","",(L245*N245)/[1]Description!$D$25)</f>
        <v/>
      </c>
      <c r="Q245" s="23">
        <f t="shared" si="32"/>
        <v>0</v>
      </c>
      <c r="R245" s="23" t="e">
        <f t="shared" si="33"/>
        <v>#VALUE!</v>
      </c>
      <c r="S245" s="20"/>
      <c r="U245" s="4" t="str">
        <f t="shared" si="30"/>
        <v/>
      </c>
      <c r="V245" s="4">
        <f t="shared" si="31"/>
        <v>245</v>
      </c>
    </row>
    <row r="246" spans="1:22" ht="16" hidden="1" x14ac:dyDescent="0.2">
      <c r="A246" s="18"/>
      <c r="B246" s="19"/>
      <c r="C246" s="20"/>
      <c r="D246" s="21"/>
      <c r="E246" s="18"/>
      <c r="F246" s="20"/>
      <c r="G246" s="23">
        <f t="shared" si="34"/>
        <v>0</v>
      </c>
      <c r="H246" s="19"/>
      <c r="I246" s="18"/>
      <c r="J246" s="19"/>
      <c r="K246" s="23">
        <f>IF(G246="","",[1]Description!$D$24-G246)</f>
        <v>65</v>
      </c>
      <c r="L246" s="23" t="str">
        <f>IF(H246="","",[1]Description!$D$25-H246)</f>
        <v/>
      </c>
      <c r="M246" s="18" t="str">
        <f t="shared" si="28"/>
        <v>0 day 0:00</v>
      </c>
      <c r="N246" s="23">
        <f t="shared" si="29"/>
        <v>0</v>
      </c>
      <c r="O246" s="23">
        <f>IF(G246="","",(K246*N246)/[1]Description!$D$24)</f>
        <v>0</v>
      </c>
      <c r="P246" s="23" t="str">
        <f>IF(H246="","",(L246*N246)/[1]Description!$D$25)</f>
        <v/>
      </c>
      <c r="Q246" s="23">
        <f t="shared" si="32"/>
        <v>0</v>
      </c>
      <c r="R246" s="23" t="e">
        <f t="shared" si="33"/>
        <v>#VALUE!</v>
      </c>
      <c r="S246" s="20"/>
      <c r="U246" s="4" t="str">
        <f t="shared" si="30"/>
        <v/>
      </c>
      <c r="V246" s="4">
        <f t="shared" si="31"/>
        <v>246</v>
      </c>
    </row>
    <row r="247" spans="1:22" ht="16" hidden="1" x14ac:dyDescent="0.2">
      <c r="A247" s="18"/>
      <c r="B247" s="19"/>
      <c r="C247" s="20"/>
      <c r="D247" s="21"/>
      <c r="E247" s="18"/>
      <c r="F247" s="20"/>
      <c r="G247" s="23">
        <f t="shared" si="34"/>
        <v>0</v>
      </c>
      <c r="H247" s="19"/>
      <c r="I247" s="18"/>
      <c r="J247" s="19"/>
      <c r="K247" s="23">
        <f>IF(G247="","",[1]Description!$D$24-G247)</f>
        <v>65</v>
      </c>
      <c r="L247" s="23" t="str">
        <f>IF(H247="","",[1]Description!$D$25-H247)</f>
        <v/>
      </c>
      <c r="M247" s="18" t="str">
        <f t="shared" si="28"/>
        <v>0 day 0:00</v>
      </c>
      <c r="N247" s="23">
        <f t="shared" si="29"/>
        <v>0</v>
      </c>
      <c r="O247" s="23">
        <f>IF(G247="","",(K247*N247)/[1]Description!$D$24)</f>
        <v>0</v>
      </c>
      <c r="P247" s="23" t="str">
        <f>IF(H247="","",(L247*N247)/[1]Description!$D$25)</f>
        <v/>
      </c>
      <c r="Q247" s="23">
        <f t="shared" si="32"/>
        <v>0</v>
      </c>
      <c r="R247" s="23" t="e">
        <f t="shared" si="33"/>
        <v>#VALUE!</v>
      </c>
      <c r="S247" s="20"/>
      <c r="U247" s="4" t="str">
        <f t="shared" si="30"/>
        <v/>
      </c>
      <c r="V247" s="4">
        <f t="shared" si="31"/>
        <v>247</v>
      </c>
    </row>
    <row r="248" spans="1:22" ht="16" hidden="1" x14ac:dyDescent="0.2">
      <c r="A248" s="18"/>
      <c r="B248" s="19"/>
      <c r="C248" s="20"/>
      <c r="D248" s="21"/>
      <c r="E248" s="18"/>
      <c r="F248" s="20"/>
      <c r="G248" s="23">
        <f t="shared" si="34"/>
        <v>0</v>
      </c>
      <c r="H248" s="19"/>
      <c r="I248" s="18"/>
      <c r="J248" s="19"/>
      <c r="K248" s="23">
        <f>IF(G248="","",[1]Description!$D$24-G248)</f>
        <v>65</v>
      </c>
      <c r="L248" s="23" t="str">
        <f>IF(H248="","",[1]Description!$D$25-H248)</f>
        <v/>
      </c>
      <c r="M248" s="18" t="str">
        <f t="shared" si="28"/>
        <v>0 day 0:00</v>
      </c>
      <c r="N248" s="23">
        <f t="shared" si="29"/>
        <v>0</v>
      </c>
      <c r="O248" s="23">
        <f>IF(G248="","",(K248*N248)/[1]Description!$D$24)</f>
        <v>0</v>
      </c>
      <c r="P248" s="23" t="str">
        <f>IF(H248="","",(L248*N248)/[1]Description!$D$25)</f>
        <v/>
      </c>
      <c r="Q248" s="23">
        <f t="shared" si="32"/>
        <v>0</v>
      </c>
      <c r="R248" s="23" t="e">
        <f t="shared" si="33"/>
        <v>#VALUE!</v>
      </c>
      <c r="S248" s="20"/>
      <c r="U248" s="4" t="str">
        <f t="shared" si="30"/>
        <v/>
      </c>
      <c r="V248" s="4">
        <f t="shared" si="31"/>
        <v>248</v>
      </c>
    </row>
    <row r="249" spans="1:22" ht="16" hidden="1" x14ac:dyDescent="0.2">
      <c r="A249" s="18"/>
      <c r="B249" s="19"/>
      <c r="C249" s="20"/>
      <c r="D249" s="21"/>
      <c r="E249" s="18"/>
      <c r="F249" s="20"/>
      <c r="G249" s="23">
        <f t="shared" si="34"/>
        <v>0</v>
      </c>
      <c r="H249" s="19"/>
      <c r="I249" s="18"/>
      <c r="J249" s="19"/>
      <c r="K249" s="23">
        <f>IF(G249="","",[1]Description!$D$24-G249)</f>
        <v>65</v>
      </c>
      <c r="L249" s="23" t="str">
        <f>IF(H249="","",[1]Description!$D$25-H249)</f>
        <v/>
      </c>
      <c r="M249" s="18" t="str">
        <f t="shared" si="28"/>
        <v>0 day 0:00</v>
      </c>
      <c r="N249" s="23">
        <f t="shared" si="29"/>
        <v>0</v>
      </c>
      <c r="O249" s="23">
        <f>IF(G249="","",(K249*N249)/[1]Description!$D$24)</f>
        <v>0</v>
      </c>
      <c r="P249" s="23" t="str">
        <f>IF(H249="","",(L249*N249)/[1]Description!$D$25)</f>
        <v/>
      </c>
      <c r="Q249" s="23">
        <f t="shared" si="32"/>
        <v>0</v>
      </c>
      <c r="R249" s="23" t="e">
        <f t="shared" si="33"/>
        <v>#VALUE!</v>
      </c>
      <c r="S249" s="20"/>
      <c r="U249" s="4" t="str">
        <f t="shared" si="30"/>
        <v/>
      </c>
      <c r="V249" s="4">
        <f t="shared" si="31"/>
        <v>249</v>
      </c>
    </row>
    <row r="250" spans="1:22" ht="16" hidden="1" x14ac:dyDescent="0.2">
      <c r="A250" s="18"/>
      <c r="B250" s="19"/>
      <c r="C250" s="20"/>
      <c r="D250" s="21"/>
      <c r="E250" s="18"/>
      <c r="F250" s="20"/>
      <c r="G250" s="23">
        <f t="shared" si="34"/>
        <v>0</v>
      </c>
      <c r="H250" s="19"/>
      <c r="I250" s="18"/>
      <c r="J250" s="19"/>
      <c r="K250" s="23">
        <f>IF(G250="","",[1]Description!$D$24-G250)</f>
        <v>65</v>
      </c>
      <c r="L250" s="23" t="str">
        <f>IF(H250="","",[1]Description!$D$25-H250)</f>
        <v/>
      </c>
      <c r="M250" s="18" t="str">
        <f t="shared" si="28"/>
        <v>0 day 0:00</v>
      </c>
      <c r="N250" s="23">
        <f t="shared" si="29"/>
        <v>0</v>
      </c>
      <c r="O250" s="23">
        <f>IF(G250="","",(K250*N250)/[1]Description!$D$24)</f>
        <v>0</v>
      </c>
      <c r="P250" s="23" t="str">
        <f>IF(H250="","",(L250*N250)/[1]Description!$D$25)</f>
        <v/>
      </c>
      <c r="Q250" s="23">
        <f t="shared" si="32"/>
        <v>0</v>
      </c>
      <c r="R250" s="23" t="e">
        <f t="shared" si="33"/>
        <v>#VALUE!</v>
      </c>
      <c r="S250" s="20"/>
      <c r="U250" s="4" t="str">
        <f t="shared" si="30"/>
        <v/>
      </c>
      <c r="V250" s="4">
        <f t="shared" si="31"/>
        <v>250</v>
      </c>
    </row>
    <row r="251" spans="1:22" ht="16" hidden="1" x14ac:dyDescent="0.2">
      <c r="A251" s="18"/>
      <c r="B251" s="19"/>
      <c r="C251" s="20"/>
      <c r="D251" s="21"/>
      <c r="E251" s="18"/>
      <c r="F251" s="20"/>
      <c r="G251" s="23">
        <f t="shared" si="34"/>
        <v>0</v>
      </c>
      <c r="H251" s="19"/>
      <c r="I251" s="18"/>
      <c r="J251" s="19"/>
      <c r="K251" s="23">
        <f>IF(G251="","",[1]Description!$D$24-G251)</f>
        <v>65</v>
      </c>
      <c r="L251" s="23" t="str">
        <f>IF(H251="","",[1]Description!$D$25-H251)</f>
        <v/>
      </c>
      <c r="M251" s="18" t="str">
        <f t="shared" si="28"/>
        <v>0 day 0:00</v>
      </c>
      <c r="N251" s="23">
        <f t="shared" si="29"/>
        <v>0</v>
      </c>
      <c r="O251" s="23">
        <f>IF(G251="","",(K251*N251)/[1]Description!$D$24)</f>
        <v>0</v>
      </c>
      <c r="P251" s="23" t="str">
        <f>IF(H251="","",(L251*N251)/[1]Description!$D$25)</f>
        <v/>
      </c>
      <c r="Q251" s="23">
        <f t="shared" si="32"/>
        <v>0</v>
      </c>
      <c r="R251" s="23" t="e">
        <f t="shared" si="33"/>
        <v>#VALUE!</v>
      </c>
      <c r="S251" s="20"/>
      <c r="U251" s="4" t="str">
        <f t="shared" si="30"/>
        <v/>
      </c>
      <c r="V251" s="4">
        <f t="shared" si="31"/>
        <v>251</v>
      </c>
    </row>
    <row r="252" spans="1:22" ht="16" hidden="1" x14ac:dyDescent="0.2">
      <c r="A252" s="18"/>
      <c r="B252" s="19"/>
      <c r="C252" s="20"/>
      <c r="D252" s="21"/>
      <c r="E252" s="18"/>
      <c r="F252" s="20"/>
      <c r="G252" s="23">
        <f t="shared" si="34"/>
        <v>0</v>
      </c>
      <c r="H252" s="19"/>
      <c r="I252" s="18"/>
      <c r="J252" s="19"/>
      <c r="K252" s="23">
        <f>IF(G252="","",[1]Description!$D$24-G252)</f>
        <v>65</v>
      </c>
      <c r="L252" s="23" t="str">
        <f>IF(H252="","",[1]Description!$D$25-H252)</f>
        <v/>
      </c>
      <c r="M252" s="18" t="str">
        <f t="shared" si="28"/>
        <v>0 day 0:00</v>
      </c>
      <c r="N252" s="23">
        <f t="shared" si="29"/>
        <v>0</v>
      </c>
      <c r="O252" s="23">
        <f>IF(G252="","",(K252*N252)/[1]Description!$D$24)</f>
        <v>0</v>
      </c>
      <c r="P252" s="23" t="str">
        <f>IF(H252="","",(L252*N252)/[1]Description!$D$25)</f>
        <v/>
      </c>
      <c r="Q252" s="23">
        <f t="shared" si="32"/>
        <v>0</v>
      </c>
      <c r="R252" s="23" t="e">
        <f t="shared" si="33"/>
        <v>#VALUE!</v>
      </c>
      <c r="S252" s="20"/>
      <c r="U252" s="4" t="str">
        <f t="shared" si="30"/>
        <v/>
      </c>
      <c r="V252" s="4">
        <f t="shared" si="31"/>
        <v>252</v>
      </c>
    </row>
    <row r="253" spans="1:22" ht="16" hidden="1" x14ac:dyDescent="0.2">
      <c r="A253" s="18"/>
      <c r="B253" s="19"/>
      <c r="C253" s="20"/>
      <c r="D253" s="21"/>
      <c r="E253" s="18"/>
      <c r="F253" s="20"/>
      <c r="G253" s="23">
        <f t="shared" si="34"/>
        <v>0</v>
      </c>
      <c r="H253" s="19"/>
      <c r="I253" s="18"/>
      <c r="J253" s="19"/>
      <c r="K253" s="23">
        <f>IF(G253="","",[1]Description!$D$24-G253)</f>
        <v>65</v>
      </c>
      <c r="L253" s="23" t="str">
        <f>IF(H253="","",[1]Description!$D$25-H253)</f>
        <v/>
      </c>
      <c r="M253" s="18" t="str">
        <f t="shared" si="28"/>
        <v>0 day 0:00</v>
      </c>
      <c r="N253" s="23">
        <f t="shared" si="29"/>
        <v>0</v>
      </c>
      <c r="O253" s="23">
        <f>IF(G253="","",(K253*N253)/[1]Description!$D$24)</f>
        <v>0</v>
      </c>
      <c r="P253" s="23" t="str">
        <f>IF(H253="","",(L253*N253)/[1]Description!$D$25)</f>
        <v/>
      </c>
      <c r="Q253" s="23">
        <f t="shared" si="32"/>
        <v>0</v>
      </c>
      <c r="R253" s="23" t="e">
        <f t="shared" si="33"/>
        <v>#VALUE!</v>
      </c>
      <c r="S253" s="20"/>
      <c r="U253" s="4" t="str">
        <f t="shared" si="30"/>
        <v/>
      </c>
      <c r="V253" s="4">
        <f t="shared" si="31"/>
        <v>253</v>
      </c>
    </row>
    <row r="254" spans="1:22" ht="16" hidden="1" x14ac:dyDescent="0.2">
      <c r="A254" s="18"/>
      <c r="B254" s="19"/>
      <c r="C254" s="20"/>
      <c r="D254" s="21"/>
      <c r="E254" s="18"/>
      <c r="F254" s="20"/>
      <c r="G254" s="23">
        <f t="shared" si="34"/>
        <v>0</v>
      </c>
      <c r="H254" s="19"/>
      <c r="I254" s="18"/>
      <c r="J254" s="19"/>
      <c r="K254" s="23">
        <f>IF(G254="","",[1]Description!$D$24-G254)</f>
        <v>65</v>
      </c>
      <c r="L254" s="23" t="str">
        <f>IF(H254="","",[1]Description!$D$25-H254)</f>
        <v/>
      </c>
      <c r="M254" s="18" t="str">
        <f t="shared" si="28"/>
        <v>0 day 0:00</v>
      </c>
      <c r="N254" s="23">
        <f t="shared" si="29"/>
        <v>0</v>
      </c>
      <c r="O254" s="23">
        <f>IF(G254="","",(K254*N254)/[1]Description!$D$24)</f>
        <v>0</v>
      </c>
      <c r="P254" s="23" t="str">
        <f>IF(H254="","",(L254*N254)/[1]Description!$D$25)</f>
        <v/>
      </c>
      <c r="Q254" s="23">
        <f t="shared" si="32"/>
        <v>0</v>
      </c>
      <c r="R254" s="23" t="e">
        <f t="shared" si="33"/>
        <v>#VALUE!</v>
      </c>
      <c r="S254" s="20"/>
      <c r="U254" s="4" t="str">
        <f t="shared" si="30"/>
        <v/>
      </c>
      <c r="V254" s="4">
        <f t="shared" si="31"/>
        <v>254</v>
      </c>
    </row>
    <row r="255" spans="1:22" ht="16" hidden="1" x14ac:dyDescent="0.2">
      <c r="A255" s="18"/>
      <c r="B255" s="19"/>
      <c r="C255" s="20"/>
      <c r="D255" s="21"/>
      <c r="E255" s="18"/>
      <c r="F255" s="20"/>
      <c r="G255" s="23">
        <f t="shared" si="34"/>
        <v>0</v>
      </c>
      <c r="H255" s="19"/>
      <c r="I255" s="18"/>
      <c r="J255" s="19"/>
      <c r="K255" s="23">
        <f>IF(G255="","",[1]Description!$D$24-G255)</f>
        <v>65</v>
      </c>
      <c r="L255" s="23" t="str">
        <f>IF(H255="","",[1]Description!$D$25-H255)</f>
        <v/>
      </c>
      <c r="M255" s="18" t="str">
        <f t="shared" si="28"/>
        <v>0 day 0:00</v>
      </c>
      <c r="N255" s="23">
        <f t="shared" si="29"/>
        <v>0</v>
      </c>
      <c r="O255" s="23">
        <f>IF(G255="","",(K255*N255)/[1]Description!$D$24)</f>
        <v>0</v>
      </c>
      <c r="P255" s="23" t="str">
        <f>IF(H255="","",(L255*N255)/[1]Description!$D$25)</f>
        <v/>
      </c>
      <c r="Q255" s="23">
        <f t="shared" si="32"/>
        <v>0</v>
      </c>
      <c r="R255" s="23" t="e">
        <f t="shared" si="33"/>
        <v>#VALUE!</v>
      </c>
      <c r="S255" s="20"/>
      <c r="U255" s="4" t="str">
        <f t="shared" si="30"/>
        <v/>
      </c>
      <c r="V255" s="4">
        <f t="shared" si="31"/>
        <v>255</v>
      </c>
    </row>
    <row r="256" spans="1:22" ht="16" hidden="1" x14ac:dyDescent="0.2">
      <c r="A256" s="18"/>
      <c r="B256" s="19"/>
      <c r="C256" s="20"/>
      <c r="D256" s="21"/>
      <c r="E256" s="18"/>
      <c r="F256" s="20"/>
      <c r="G256" s="23">
        <f t="shared" si="34"/>
        <v>0</v>
      </c>
      <c r="H256" s="19"/>
      <c r="I256" s="18"/>
      <c r="J256" s="19"/>
      <c r="K256" s="23">
        <f>IF(G256="","",[1]Description!$D$24-G256)</f>
        <v>65</v>
      </c>
      <c r="L256" s="23" t="str">
        <f>IF(H256="","",[1]Description!$D$25-H256)</f>
        <v/>
      </c>
      <c r="M256" s="18" t="str">
        <f t="shared" si="28"/>
        <v>0 day 0:00</v>
      </c>
      <c r="N256" s="23">
        <f t="shared" si="29"/>
        <v>0</v>
      </c>
      <c r="O256" s="23">
        <f>IF(G256="","",(K256*N256)/[1]Description!$D$24)</f>
        <v>0</v>
      </c>
      <c r="P256" s="23" t="str">
        <f>IF(H256="","",(L256*N256)/[1]Description!$D$25)</f>
        <v/>
      </c>
      <c r="Q256" s="23">
        <f t="shared" si="32"/>
        <v>0</v>
      </c>
      <c r="R256" s="23" t="e">
        <f t="shared" si="33"/>
        <v>#VALUE!</v>
      </c>
      <c r="S256" s="20"/>
      <c r="U256" s="4" t="str">
        <f t="shared" si="30"/>
        <v/>
      </c>
      <c r="V256" s="4">
        <f t="shared" si="31"/>
        <v>256</v>
      </c>
    </row>
    <row r="257" spans="1:22" ht="16" hidden="1" x14ac:dyDescent="0.2">
      <c r="A257" s="18"/>
      <c r="B257" s="19"/>
      <c r="C257" s="20"/>
      <c r="D257" s="21"/>
      <c r="E257" s="18"/>
      <c r="F257" s="20"/>
      <c r="G257" s="23">
        <f t="shared" si="34"/>
        <v>0</v>
      </c>
      <c r="H257" s="19"/>
      <c r="I257" s="18"/>
      <c r="J257" s="19"/>
      <c r="K257" s="23">
        <f>IF(G257="","",[1]Description!$D$24-G257)</f>
        <v>65</v>
      </c>
      <c r="L257" s="23" t="str">
        <f>IF(H257="","",[1]Description!$D$25-H257)</f>
        <v/>
      </c>
      <c r="M257" s="18" t="str">
        <f t="shared" si="28"/>
        <v>0 day 0:00</v>
      </c>
      <c r="N257" s="23">
        <f t="shared" si="29"/>
        <v>0</v>
      </c>
      <c r="O257" s="23">
        <f>IF(G257="","",(K257*N257)/[1]Description!$D$24)</f>
        <v>0</v>
      </c>
      <c r="P257" s="23" t="str">
        <f>IF(H257="","",(L257*N257)/[1]Description!$D$25)</f>
        <v/>
      </c>
      <c r="Q257" s="23">
        <f t="shared" si="32"/>
        <v>0</v>
      </c>
      <c r="R257" s="23" t="e">
        <f t="shared" si="33"/>
        <v>#VALUE!</v>
      </c>
      <c r="S257" s="20"/>
      <c r="U257" s="4" t="str">
        <f t="shared" si="30"/>
        <v/>
      </c>
      <c r="V257" s="4">
        <f t="shared" si="31"/>
        <v>257</v>
      </c>
    </row>
    <row r="258" spans="1:22" ht="16" hidden="1" x14ac:dyDescent="0.2">
      <c r="A258" s="18"/>
      <c r="B258" s="19"/>
      <c r="C258" s="20"/>
      <c r="D258" s="21"/>
      <c r="E258" s="18"/>
      <c r="F258" s="20"/>
      <c r="G258" s="23">
        <f t="shared" si="34"/>
        <v>0</v>
      </c>
      <c r="H258" s="19"/>
      <c r="I258" s="18"/>
      <c r="J258" s="19"/>
      <c r="K258" s="23">
        <f>IF(G258="","",[1]Description!$D$24-G258)</f>
        <v>65</v>
      </c>
      <c r="L258" s="23" t="str">
        <f>IF(H258="","",[1]Description!$D$25-H258)</f>
        <v/>
      </c>
      <c r="M258" s="18" t="str">
        <f t="shared" si="28"/>
        <v>0 day 0:00</v>
      </c>
      <c r="N258" s="23">
        <f t="shared" si="29"/>
        <v>0</v>
      </c>
      <c r="O258" s="23">
        <f>IF(G258="","",(K258*N258)/[1]Description!$D$24)</f>
        <v>0</v>
      </c>
      <c r="P258" s="23" t="str">
        <f>IF(H258="","",(L258*N258)/[1]Description!$D$25)</f>
        <v/>
      </c>
      <c r="Q258" s="23">
        <f t="shared" si="32"/>
        <v>0</v>
      </c>
      <c r="R258" s="23" t="e">
        <f t="shared" si="33"/>
        <v>#VALUE!</v>
      </c>
      <c r="S258" s="20"/>
      <c r="U258" s="4" t="str">
        <f t="shared" si="30"/>
        <v/>
      </c>
      <c r="V258" s="4">
        <f t="shared" si="31"/>
        <v>258</v>
      </c>
    </row>
    <row r="259" spans="1:22" ht="16" hidden="1" x14ac:dyDescent="0.2">
      <c r="A259" s="18"/>
      <c r="B259" s="19"/>
      <c r="C259" s="20"/>
      <c r="D259" s="21"/>
      <c r="E259" s="18"/>
      <c r="F259" s="20"/>
      <c r="G259" s="23">
        <f t="shared" si="34"/>
        <v>0</v>
      </c>
      <c r="H259" s="19"/>
      <c r="I259" s="18"/>
      <c r="J259" s="19"/>
      <c r="K259" s="23">
        <f>IF(G259="","",[1]Description!$D$24-G259)</f>
        <v>65</v>
      </c>
      <c r="L259" s="23" t="str">
        <f>IF(H259="","",[1]Description!$D$25-H259)</f>
        <v/>
      </c>
      <c r="M259" s="18" t="str">
        <f t="shared" si="28"/>
        <v>0 day 0:00</v>
      </c>
      <c r="N259" s="23">
        <f t="shared" si="29"/>
        <v>0</v>
      </c>
      <c r="O259" s="23">
        <f>IF(G259="","",(K259*N259)/[1]Description!$D$24)</f>
        <v>0</v>
      </c>
      <c r="P259" s="23" t="str">
        <f>IF(H259="","",(L259*N259)/[1]Description!$D$25)</f>
        <v/>
      </c>
      <c r="Q259" s="23">
        <f t="shared" si="32"/>
        <v>0</v>
      </c>
      <c r="R259" s="23" t="e">
        <f t="shared" si="33"/>
        <v>#VALUE!</v>
      </c>
      <c r="S259" s="20"/>
      <c r="U259" s="4" t="str">
        <f t="shared" si="30"/>
        <v/>
      </c>
      <c r="V259" s="4">
        <f t="shared" si="31"/>
        <v>259</v>
      </c>
    </row>
    <row r="260" spans="1:22" ht="16" hidden="1" x14ac:dyDescent="0.2">
      <c r="A260" s="18"/>
      <c r="B260" s="19"/>
      <c r="C260" s="20"/>
      <c r="D260" s="21"/>
      <c r="E260" s="18"/>
      <c r="F260" s="20"/>
      <c r="G260" s="23">
        <f t="shared" si="34"/>
        <v>0</v>
      </c>
      <c r="H260" s="19"/>
      <c r="I260" s="18"/>
      <c r="J260" s="19"/>
      <c r="K260" s="23">
        <f>IF(G260="","",[1]Description!$D$24-G260)</f>
        <v>65</v>
      </c>
      <c r="L260" s="23" t="str">
        <f>IF(H260="","",[1]Description!$D$25-H260)</f>
        <v/>
      </c>
      <c r="M260" s="18" t="str">
        <f t="shared" si="28"/>
        <v>0 day 0:00</v>
      </c>
      <c r="N260" s="23">
        <f t="shared" si="29"/>
        <v>0</v>
      </c>
      <c r="O260" s="23">
        <f>IF(G260="","",(K260*N260)/[1]Description!$D$24)</f>
        <v>0</v>
      </c>
      <c r="P260" s="23" t="str">
        <f>IF(H260="","",(L260*N260)/[1]Description!$D$25)</f>
        <v/>
      </c>
      <c r="Q260" s="23">
        <f t="shared" si="32"/>
        <v>0</v>
      </c>
      <c r="R260" s="23" t="e">
        <f t="shared" si="33"/>
        <v>#VALUE!</v>
      </c>
      <c r="S260" s="20"/>
      <c r="U260" s="4" t="str">
        <f t="shared" si="30"/>
        <v/>
      </c>
      <c r="V260" s="4">
        <f t="shared" si="31"/>
        <v>260</v>
      </c>
    </row>
    <row r="261" spans="1:22" ht="16" hidden="1" x14ac:dyDescent="0.2">
      <c r="A261" s="18"/>
      <c r="B261" s="19"/>
      <c r="C261" s="20"/>
      <c r="D261" s="21"/>
      <c r="E261" s="18"/>
      <c r="F261" s="20"/>
      <c r="G261" s="23">
        <f t="shared" si="34"/>
        <v>0</v>
      </c>
      <c r="H261" s="19"/>
      <c r="I261" s="18"/>
      <c r="J261" s="19"/>
      <c r="K261" s="23">
        <f>IF(G261="","",[1]Description!$D$24-G261)</f>
        <v>65</v>
      </c>
      <c r="L261" s="23" t="str">
        <f>IF(H261="","",[1]Description!$D$25-H261)</f>
        <v/>
      </c>
      <c r="M261" s="18" t="str">
        <f t="shared" si="28"/>
        <v>0 day 0:00</v>
      </c>
      <c r="N261" s="23">
        <f t="shared" si="29"/>
        <v>0</v>
      </c>
      <c r="O261" s="23">
        <f>IF(G261="","",(K261*N261)/[1]Description!$D$24)</f>
        <v>0</v>
      </c>
      <c r="P261" s="23" t="str">
        <f>IF(H261="","",(L261*N261)/[1]Description!$D$25)</f>
        <v/>
      </c>
      <c r="Q261" s="23">
        <f t="shared" si="32"/>
        <v>0</v>
      </c>
      <c r="R261" s="23" t="e">
        <f t="shared" si="33"/>
        <v>#VALUE!</v>
      </c>
      <c r="S261" s="20"/>
      <c r="U261" s="4" t="str">
        <f t="shared" si="30"/>
        <v/>
      </c>
      <c r="V261" s="4">
        <f t="shared" si="31"/>
        <v>261</v>
      </c>
    </row>
    <row r="262" spans="1:22" ht="16" hidden="1" x14ac:dyDescent="0.2">
      <c r="A262" s="18"/>
      <c r="B262" s="19"/>
      <c r="C262" s="20"/>
      <c r="D262" s="21"/>
      <c r="E262" s="18"/>
      <c r="F262" s="20"/>
      <c r="G262" s="23">
        <f t="shared" si="34"/>
        <v>0</v>
      </c>
      <c r="H262" s="19"/>
      <c r="I262" s="18"/>
      <c r="J262" s="19"/>
      <c r="K262" s="23">
        <f>IF(G262="","",[1]Description!$D$24-G262)</f>
        <v>65</v>
      </c>
      <c r="L262" s="23" t="str">
        <f>IF(H262="","",[1]Description!$D$25-H262)</f>
        <v/>
      </c>
      <c r="M262" s="18" t="str">
        <f t="shared" ref="M262:M325" si="35">IF(G262="","",INT(I262-A262)&amp;" day "&amp;TEXT(I262-A262,"h:mm"))</f>
        <v>0 day 0:00</v>
      </c>
      <c r="N262" s="23">
        <f t="shared" ref="N262:N325" si="36">IF(G262="","",(I262-A262)*24)</f>
        <v>0</v>
      </c>
      <c r="O262" s="23">
        <f>IF(G262="","",(K262*N262)/[1]Description!$D$24)</f>
        <v>0</v>
      </c>
      <c r="P262" s="23" t="str">
        <f>IF(H262="","",(L262*N262)/[1]Description!$D$25)</f>
        <v/>
      </c>
      <c r="Q262" s="23">
        <f t="shared" si="32"/>
        <v>0</v>
      </c>
      <c r="R262" s="23" t="e">
        <f t="shared" si="33"/>
        <v>#VALUE!</v>
      </c>
      <c r="S262" s="20"/>
      <c r="U262" s="4" t="str">
        <f t="shared" ref="U262:U325" si="37">IF(A262="","",MONTH(A262))</f>
        <v/>
      </c>
      <c r="V262" s="4">
        <f t="shared" ref="V262:V325" si="38">+ROW()</f>
        <v>262</v>
      </c>
    </row>
    <row r="263" spans="1:22" ht="16" hidden="1" x14ac:dyDescent="0.2">
      <c r="A263" s="18"/>
      <c r="B263" s="19"/>
      <c r="C263" s="20"/>
      <c r="D263" s="21"/>
      <c r="E263" s="18"/>
      <c r="F263" s="20"/>
      <c r="G263" s="23">
        <f t="shared" si="34"/>
        <v>0</v>
      </c>
      <c r="H263" s="19"/>
      <c r="I263" s="18"/>
      <c r="J263" s="19"/>
      <c r="K263" s="23">
        <f>IF(G263="","",[1]Description!$D$24-G263)</f>
        <v>65</v>
      </c>
      <c r="L263" s="23" t="str">
        <f>IF(H263="","",[1]Description!$D$25-H263)</f>
        <v/>
      </c>
      <c r="M263" s="18" t="str">
        <f t="shared" si="35"/>
        <v>0 day 0:00</v>
      </c>
      <c r="N263" s="23">
        <f t="shared" si="36"/>
        <v>0</v>
      </c>
      <c r="O263" s="23">
        <f>IF(G263="","",(K263*N263)/[1]Description!$D$24)</f>
        <v>0</v>
      </c>
      <c r="P263" s="23" t="str">
        <f>IF(H263="","",(L263*N263)/[1]Description!$D$25)</f>
        <v/>
      </c>
      <c r="Q263" s="23">
        <f t="shared" si="32"/>
        <v>0</v>
      </c>
      <c r="R263" s="23" t="e">
        <f t="shared" si="33"/>
        <v>#VALUE!</v>
      </c>
      <c r="S263" s="20"/>
      <c r="U263" s="4" t="str">
        <f t="shared" si="37"/>
        <v/>
      </c>
      <c r="V263" s="4">
        <f t="shared" si="38"/>
        <v>263</v>
      </c>
    </row>
    <row r="264" spans="1:22" ht="16" hidden="1" x14ac:dyDescent="0.2">
      <c r="A264" s="18"/>
      <c r="B264" s="19"/>
      <c r="C264" s="20"/>
      <c r="D264" s="21"/>
      <c r="E264" s="18"/>
      <c r="F264" s="20"/>
      <c r="G264" s="23">
        <f t="shared" si="34"/>
        <v>0</v>
      </c>
      <c r="H264" s="19"/>
      <c r="I264" s="18"/>
      <c r="J264" s="19"/>
      <c r="K264" s="23">
        <f>IF(G264="","",[1]Description!$D$24-G264)</f>
        <v>65</v>
      </c>
      <c r="L264" s="23" t="str">
        <f>IF(H264="","",[1]Description!$D$25-H264)</f>
        <v/>
      </c>
      <c r="M264" s="18" t="str">
        <f t="shared" si="35"/>
        <v>0 day 0:00</v>
      </c>
      <c r="N264" s="23">
        <f t="shared" si="36"/>
        <v>0</v>
      </c>
      <c r="O264" s="23">
        <f>IF(G264="","",(K264*N264)/[1]Description!$D$24)</f>
        <v>0</v>
      </c>
      <c r="P264" s="23" t="str">
        <f>IF(H264="","",(L264*N264)/[1]Description!$D$25)</f>
        <v/>
      </c>
      <c r="Q264" s="23">
        <f t="shared" ref="Q264:Q327" si="39">IF(G264="","",K264*N264)</f>
        <v>0</v>
      </c>
      <c r="R264" s="23" t="e">
        <f t="shared" ref="R264:R327" si="40">IF(G264="","",L264*N264)</f>
        <v>#VALUE!</v>
      </c>
      <c r="S264" s="20"/>
      <c r="U264" s="4" t="str">
        <f t="shared" si="37"/>
        <v/>
      </c>
      <c r="V264" s="4">
        <f t="shared" si="38"/>
        <v>264</v>
      </c>
    </row>
    <row r="265" spans="1:22" ht="16" hidden="1" x14ac:dyDescent="0.2">
      <c r="A265" s="18"/>
      <c r="B265" s="19"/>
      <c r="C265" s="20"/>
      <c r="D265" s="21"/>
      <c r="E265" s="18"/>
      <c r="F265" s="20"/>
      <c r="G265" s="23">
        <f t="shared" si="34"/>
        <v>0</v>
      </c>
      <c r="H265" s="19"/>
      <c r="I265" s="18"/>
      <c r="J265" s="19"/>
      <c r="K265" s="23">
        <f>IF(G265="","",[1]Description!$D$24-G265)</f>
        <v>65</v>
      </c>
      <c r="L265" s="23" t="str">
        <f>IF(H265="","",[1]Description!$D$25-H265)</f>
        <v/>
      </c>
      <c r="M265" s="18" t="str">
        <f t="shared" si="35"/>
        <v>0 day 0:00</v>
      </c>
      <c r="N265" s="23">
        <f t="shared" si="36"/>
        <v>0</v>
      </c>
      <c r="O265" s="23">
        <f>IF(G265="","",(K265*N265)/[1]Description!$D$24)</f>
        <v>0</v>
      </c>
      <c r="P265" s="23" t="str">
        <f>IF(H265="","",(L265*N265)/[1]Description!$D$25)</f>
        <v/>
      </c>
      <c r="Q265" s="23">
        <f t="shared" si="39"/>
        <v>0</v>
      </c>
      <c r="R265" s="23" t="e">
        <f t="shared" si="40"/>
        <v>#VALUE!</v>
      </c>
      <c r="S265" s="20"/>
      <c r="U265" s="4" t="str">
        <f t="shared" si="37"/>
        <v/>
      </c>
      <c r="V265" s="4">
        <f t="shared" si="38"/>
        <v>265</v>
      </c>
    </row>
    <row r="266" spans="1:22" ht="16" hidden="1" x14ac:dyDescent="0.2">
      <c r="A266" s="18"/>
      <c r="B266" s="19"/>
      <c r="C266" s="20"/>
      <c r="D266" s="21"/>
      <c r="E266" s="18"/>
      <c r="F266" s="20"/>
      <c r="G266" s="23">
        <f t="shared" si="34"/>
        <v>0</v>
      </c>
      <c r="H266" s="19"/>
      <c r="I266" s="18"/>
      <c r="J266" s="19"/>
      <c r="K266" s="23">
        <f>IF(G266="","",[1]Description!$D$24-G266)</f>
        <v>65</v>
      </c>
      <c r="L266" s="23" t="str">
        <f>IF(H266="","",[1]Description!$D$25-H266)</f>
        <v/>
      </c>
      <c r="M266" s="18" t="str">
        <f t="shared" si="35"/>
        <v>0 day 0:00</v>
      </c>
      <c r="N266" s="23">
        <f t="shared" si="36"/>
        <v>0</v>
      </c>
      <c r="O266" s="23">
        <f>IF(G266="","",(K266*N266)/[1]Description!$D$24)</f>
        <v>0</v>
      </c>
      <c r="P266" s="23" t="str">
        <f>IF(H266="","",(L266*N266)/[1]Description!$D$25)</f>
        <v/>
      </c>
      <c r="Q266" s="23">
        <f t="shared" si="39"/>
        <v>0</v>
      </c>
      <c r="R266" s="23" t="e">
        <f t="shared" si="40"/>
        <v>#VALUE!</v>
      </c>
      <c r="S266" s="20"/>
      <c r="U266" s="4" t="str">
        <f t="shared" si="37"/>
        <v/>
      </c>
      <c r="V266" s="4">
        <f t="shared" si="38"/>
        <v>266</v>
      </c>
    </row>
    <row r="267" spans="1:22" ht="16" hidden="1" x14ac:dyDescent="0.2">
      <c r="A267" s="18"/>
      <c r="B267" s="19"/>
      <c r="C267" s="20"/>
      <c r="D267" s="21"/>
      <c r="E267" s="18"/>
      <c r="F267" s="20"/>
      <c r="G267" s="23">
        <f t="shared" si="34"/>
        <v>0</v>
      </c>
      <c r="H267" s="19"/>
      <c r="I267" s="18"/>
      <c r="J267" s="19"/>
      <c r="K267" s="23">
        <f>IF(G267="","",[1]Description!$D$24-G267)</f>
        <v>65</v>
      </c>
      <c r="L267" s="23" t="str">
        <f>IF(H267="","",[1]Description!$D$25-H267)</f>
        <v/>
      </c>
      <c r="M267" s="18" t="str">
        <f t="shared" si="35"/>
        <v>0 day 0:00</v>
      </c>
      <c r="N267" s="23">
        <f t="shared" si="36"/>
        <v>0</v>
      </c>
      <c r="O267" s="23">
        <f>IF(G267="","",(K267*N267)/[1]Description!$D$24)</f>
        <v>0</v>
      </c>
      <c r="P267" s="23" t="str">
        <f>IF(H267="","",(L267*N267)/[1]Description!$D$25)</f>
        <v/>
      </c>
      <c r="Q267" s="23">
        <f t="shared" si="39"/>
        <v>0</v>
      </c>
      <c r="R267" s="23" t="e">
        <f t="shared" si="40"/>
        <v>#VALUE!</v>
      </c>
      <c r="S267" s="20"/>
      <c r="U267" s="4" t="str">
        <f t="shared" si="37"/>
        <v/>
      </c>
      <c r="V267" s="4">
        <f t="shared" si="38"/>
        <v>267</v>
      </c>
    </row>
    <row r="268" spans="1:22" ht="16" hidden="1" x14ac:dyDescent="0.2">
      <c r="A268" s="18"/>
      <c r="B268" s="19"/>
      <c r="C268" s="20"/>
      <c r="D268" s="21"/>
      <c r="E268" s="18"/>
      <c r="F268" s="20"/>
      <c r="G268" s="23">
        <f t="shared" si="34"/>
        <v>0</v>
      </c>
      <c r="H268" s="19"/>
      <c r="I268" s="18"/>
      <c r="J268" s="19"/>
      <c r="K268" s="23">
        <f>IF(G268="","",[1]Description!$D$24-G268)</f>
        <v>65</v>
      </c>
      <c r="L268" s="23" t="str">
        <f>IF(H268="","",[1]Description!$D$25-H268)</f>
        <v/>
      </c>
      <c r="M268" s="18" t="str">
        <f t="shared" si="35"/>
        <v>0 day 0:00</v>
      </c>
      <c r="N268" s="23">
        <f t="shared" si="36"/>
        <v>0</v>
      </c>
      <c r="O268" s="23">
        <f>IF(G268="","",(K268*N268)/[1]Description!$D$24)</f>
        <v>0</v>
      </c>
      <c r="P268" s="23" t="str">
        <f>IF(H268="","",(L268*N268)/[1]Description!$D$25)</f>
        <v/>
      </c>
      <c r="Q268" s="23">
        <f t="shared" si="39"/>
        <v>0</v>
      </c>
      <c r="R268" s="23" t="e">
        <f t="shared" si="40"/>
        <v>#VALUE!</v>
      </c>
      <c r="S268" s="20"/>
      <c r="U268" s="4" t="str">
        <f t="shared" si="37"/>
        <v/>
      </c>
      <c r="V268" s="4">
        <f t="shared" si="38"/>
        <v>268</v>
      </c>
    </row>
    <row r="269" spans="1:22" ht="16" hidden="1" x14ac:dyDescent="0.2">
      <c r="A269" s="18"/>
      <c r="B269" s="19"/>
      <c r="C269" s="20"/>
      <c r="D269" s="21"/>
      <c r="E269" s="18"/>
      <c r="F269" s="20"/>
      <c r="G269" s="23">
        <f t="shared" si="34"/>
        <v>0</v>
      </c>
      <c r="H269" s="19"/>
      <c r="I269" s="18"/>
      <c r="J269" s="19"/>
      <c r="K269" s="23">
        <f>IF(G269="","",[1]Description!$D$24-G269)</f>
        <v>65</v>
      </c>
      <c r="L269" s="23" t="str">
        <f>IF(H269="","",[1]Description!$D$25-H269)</f>
        <v/>
      </c>
      <c r="M269" s="18" t="str">
        <f t="shared" si="35"/>
        <v>0 day 0:00</v>
      </c>
      <c r="N269" s="23">
        <f t="shared" si="36"/>
        <v>0</v>
      </c>
      <c r="O269" s="23">
        <f>IF(G269="","",(K269*N269)/[1]Description!$D$24)</f>
        <v>0</v>
      </c>
      <c r="P269" s="23" t="str">
        <f>IF(H269="","",(L269*N269)/[1]Description!$D$25)</f>
        <v/>
      </c>
      <c r="Q269" s="23">
        <f t="shared" si="39"/>
        <v>0</v>
      </c>
      <c r="R269" s="23" t="e">
        <f t="shared" si="40"/>
        <v>#VALUE!</v>
      </c>
      <c r="S269" s="20"/>
      <c r="U269" s="4" t="str">
        <f t="shared" si="37"/>
        <v/>
      </c>
      <c r="V269" s="4">
        <f t="shared" si="38"/>
        <v>269</v>
      </c>
    </row>
    <row r="270" spans="1:22" ht="16" hidden="1" x14ac:dyDescent="0.2">
      <c r="A270" s="18"/>
      <c r="B270" s="19"/>
      <c r="C270" s="20"/>
      <c r="D270" s="21"/>
      <c r="E270" s="18"/>
      <c r="F270" s="20"/>
      <c r="G270" s="23">
        <f t="shared" si="34"/>
        <v>0</v>
      </c>
      <c r="H270" s="19"/>
      <c r="I270" s="18"/>
      <c r="J270" s="19"/>
      <c r="K270" s="23">
        <f>IF(G270="","",[1]Description!$D$24-G270)</f>
        <v>65</v>
      </c>
      <c r="L270" s="23" t="str">
        <f>IF(H270="","",[1]Description!$D$25-H270)</f>
        <v/>
      </c>
      <c r="M270" s="18" t="str">
        <f t="shared" si="35"/>
        <v>0 day 0:00</v>
      </c>
      <c r="N270" s="23">
        <f t="shared" si="36"/>
        <v>0</v>
      </c>
      <c r="O270" s="23">
        <f>IF(G270="","",(K270*N270)/[1]Description!$D$24)</f>
        <v>0</v>
      </c>
      <c r="P270" s="23" t="str">
        <f>IF(H270="","",(L270*N270)/[1]Description!$D$25)</f>
        <v/>
      </c>
      <c r="Q270" s="23">
        <f t="shared" si="39"/>
        <v>0</v>
      </c>
      <c r="R270" s="23" t="e">
        <f t="shared" si="40"/>
        <v>#VALUE!</v>
      </c>
      <c r="S270" s="20"/>
      <c r="U270" s="4" t="str">
        <f t="shared" si="37"/>
        <v/>
      </c>
      <c r="V270" s="4">
        <f t="shared" si="38"/>
        <v>270</v>
      </c>
    </row>
    <row r="271" spans="1:22" ht="16" hidden="1" x14ac:dyDescent="0.2">
      <c r="A271" s="18"/>
      <c r="B271" s="19"/>
      <c r="C271" s="20"/>
      <c r="D271" s="21"/>
      <c r="E271" s="18"/>
      <c r="F271" s="20"/>
      <c r="G271" s="23">
        <f t="shared" si="34"/>
        <v>0</v>
      </c>
      <c r="H271" s="19"/>
      <c r="I271" s="18"/>
      <c r="J271" s="19"/>
      <c r="K271" s="23">
        <f>IF(G271="","",[1]Description!$D$24-G271)</f>
        <v>65</v>
      </c>
      <c r="L271" s="23" t="str">
        <f>IF(H271="","",[1]Description!$D$25-H271)</f>
        <v/>
      </c>
      <c r="M271" s="18" t="str">
        <f t="shared" si="35"/>
        <v>0 day 0:00</v>
      </c>
      <c r="N271" s="23">
        <f t="shared" si="36"/>
        <v>0</v>
      </c>
      <c r="O271" s="23">
        <f>IF(G271="","",(K271*N271)/[1]Description!$D$24)</f>
        <v>0</v>
      </c>
      <c r="P271" s="23" t="str">
        <f>IF(H271="","",(L271*N271)/[1]Description!$D$25)</f>
        <v/>
      </c>
      <c r="Q271" s="23">
        <f t="shared" si="39"/>
        <v>0</v>
      </c>
      <c r="R271" s="23" t="e">
        <f t="shared" si="40"/>
        <v>#VALUE!</v>
      </c>
      <c r="S271" s="20"/>
      <c r="U271" s="4" t="str">
        <f t="shared" si="37"/>
        <v/>
      </c>
      <c r="V271" s="4">
        <f t="shared" si="38"/>
        <v>271</v>
      </c>
    </row>
    <row r="272" spans="1:22" ht="16" hidden="1" x14ac:dyDescent="0.2">
      <c r="A272" s="18"/>
      <c r="B272" s="19"/>
      <c r="C272" s="20"/>
      <c r="D272" s="21"/>
      <c r="E272" s="18"/>
      <c r="F272" s="20"/>
      <c r="G272" s="23">
        <f t="shared" si="34"/>
        <v>0</v>
      </c>
      <c r="H272" s="19"/>
      <c r="I272" s="18"/>
      <c r="J272" s="19"/>
      <c r="K272" s="23">
        <f>IF(G272="","",[1]Description!$D$24-G272)</f>
        <v>65</v>
      </c>
      <c r="L272" s="23" t="str">
        <f>IF(H272="","",[1]Description!$D$25-H272)</f>
        <v/>
      </c>
      <c r="M272" s="18" t="str">
        <f t="shared" si="35"/>
        <v>0 day 0:00</v>
      </c>
      <c r="N272" s="23">
        <f t="shared" si="36"/>
        <v>0</v>
      </c>
      <c r="O272" s="23">
        <f>IF(G272="","",(K272*N272)/[1]Description!$D$24)</f>
        <v>0</v>
      </c>
      <c r="P272" s="23" t="str">
        <f>IF(H272="","",(L272*N272)/[1]Description!$D$25)</f>
        <v/>
      </c>
      <c r="Q272" s="23">
        <f t="shared" si="39"/>
        <v>0</v>
      </c>
      <c r="R272" s="23" t="e">
        <f t="shared" si="40"/>
        <v>#VALUE!</v>
      </c>
      <c r="S272" s="20"/>
      <c r="U272" s="4" t="str">
        <f t="shared" si="37"/>
        <v/>
      </c>
      <c r="V272" s="4">
        <f t="shared" si="38"/>
        <v>272</v>
      </c>
    </row>
    <row r="273" spans="1:22" ht="16" hidden="1" x14ac:dyDescent="0.2">
      <c r="A273" s="18"/>
      <c r="B273" s="19"/>
      <c r="C273" s="20"/>
      <c r="D273" s="21"/>
      <c r="E273" s="18"/>
      <c r="F273" s="20"/>
      <c r="G273" s="23">
        <f t="shared" si="34"/>
        <v>0</v>
      </c>
      <c r="H273" s="19"/>
      <c r="I273" s="18"/>
      <c r="J273" s="19"/>
      <c r="K273" s="23">
        <f>IF(G273="","",[1]Description!$D$24-G273)</f>
        <v>65</v>
      </c>
      <c r="L273" s="23" t="str">
        <f>IF(H273="","",[1]Description!$D$25-H273)</f>
        <v/>
      </c>
      <c r="M273" s="18" t="str">
        <f t="shared" si="35"/>
        <v>0 day 0:00</v>
      </c>
      <c r="N273" s="23">
        <f t="shared" si="36"/>
        <v>0</v>
      </c>
      <c r="O273" s="23">
        <f>IF(G273="","",(K273*N273)/[1]Description!$D$24)</f>
        <v>0</v>
      </c>
      <c r="P273" s="23" t="str">
        <f>IF(H273="","",(L273*N273)/[1]Description!$D$25)</f>
        <v/>
      </c>
      <c r="Q273" s="23">
        <f t="shared" si="39"/>
        <v>0</v>
      </c>
      <c r="R273" s="23" t="e">
        <f t="shared" si="40"/>
        <v>#VALUE!</v>
      </c>
      <c r="S273" s="20"/>
      <c r="U273" s="4" t="str">
        <f t="shared" si="37"/>
        <v/>
      </c>
      <c r="V273" s="4">
        <f t="shared" si="38"/>
        <v>273</v>
      </c>
    </row>
    <row r="274" spans="1:22" ht="16" hidden="1" x14ac:dyDescent="0.2">
      <c r="A274" s="18"/>
      <c r="B274" s="19"/>
      <c r="C274" s="20"/>
      <c r="D274" s="21"/>
      <c r="E274" s="18"/>
      <c r="F274" s="20"/>
      <c r="G274" s="23">
        <f t="shared" si="34"/>
        <v>0</v>
      </c>
      <c r="H274" s="19"/>
      <c r="I274" s="18"/>
      <c r="J274" s="19"/>
      <c r="K274" s="23">
        <f>IF(G274="","",[1]Description!$D$24-G274)</f>
        <v>65</v>
      </c>
      <c r="L274" s="23" t="str">
        <f>IF(H274="","",[1]Description!$D$25-H274)</f>
        <v/>
      </c>
      <c r="M274" s="18" t="str">
        <f t="shared" si="35"/>
        <v>0 day 0:00</v>
      </c>
      <c r="N274" s="23">
        <f t="shared" si="36"/>
        <v>0</v>
      </c>
      <c r="O274" s="23">
        <f>IF(G274="","",(K274*N274)/[1]Description!$D$24)</f>
        <v>0</v>
      </c>
      <c r="P274" s="23" t="str">
        <f>IF(H274="","",(L274*N274)/[1]Description!$D$25)</f>
        <v/>
      </c>
      <c r="Q274" s="23">
        <f t="shared" si="39"/>
        <v>0</v>
      </c>
      <c r="R274" s="23" t="e">
        <f t="shared" si="40"/>
        <v>#VALUE!</v>
      </c>
      <c r="S274" s="20"/>
      <c r="U274" s="4" t="str">
        <f t="shared" si="37"/>
        <v/>
      </c>
      <c r="V274" s="4">
        <f t="shared" si="38"/>
        <v>274</v>
      </c>
    </row>
    <row r="275" spans="1:22" ht="16" hidden="1" x14ac:dyDescent="0.2">
      <c r="A275" s="18"/>
      <c r="B275" s="19"/>
      <c r="C275" s="20"/>
      <c r="D275" s="21"/>
      <c r="E275" s="18"/>
      <c r="F275" s="20"/>
      <c r="G275" s="23">
        <f t="shared" si="34"/>
        <v>0</v>
      </c>
      <c r="H275" s="19"/>
      <c r="I275" s="18"/>
      <c r="J275" s="19"/>
      <c r="K275" s="23">
        <f>IF(G275="","",[1]Description!$D$24-G275)</f>
        <v>65</v>
      </c>
      <c r="L275" s="23" t="str">
        <f>IF(H275="","",[1]Description!$D$25-H275)</f>
        <v/>
      </c>
      <c r="M275" s="18" t="str">
        <f t="shared" si="35"/>
        <v>0 day 0:00</v>
      </c>
      <c r="N275" s="23">
        <f t="shared" si="36"/>
        <v>0</v>
      </c>
      <c r="O275" s="23">
        <f>IF(G275="","",(K275*N275)/[1]Description!$D$24)</f>
        <v>0</v>
      </c>
      <c r="P275" s="23" t="str">
        <f>IF(H275="","",(L275*N275)/[1]Description!$D$25)</f>
        <v/>
      </c>
      <c r="Q275" s="23">
        <f t="shared" si="39"/>
        <v>0</v>
      </c>
      <c r="R275" s="23" t="e">
        <f t="shared" si="40"/>
        <v>#VALUE!</v>
      </c>
      <c r="S275" s="20"/>
      <c r="U275" s="4" t="str">
        <f t="shared" si="37"/>
        <v/>
      </c>
      <c r="V275" s="4">
        <f t="shared" si="38"/>
        <v>275</v>
      </c>
    </row>
    <row r="276" spans="1:22" ht="16" hidden="1" x14ac:dyDescent="0.2">
      <c r="A276" s="18"/>
      <c r="B276" s="19"/>
      <c r="C276" s="20"/>
      <c r="D276" s="21"/>
      <c r="E276" s="18"/>
      <c r="F276" s="20"/>
      <c r="G276" s="23">
        <f t="shared" si="34"/>
        <v>0</v>
      </c>
      <c r="H276" s="19"/>
      <c r="I276" s="18"/>
      <c r="J276" s="19"/>
      <c r="K276" s="23">
        <f>IF(G276="","",[1]Description!$D$24-G276)</f>
        <v>65</v>
      </c>
      <c r="L276" s="23" t="str">
        <f>IF(H276="","",[1]Description!$D$25-H276)</f>
        <v/>
      </c>
      <c r="M276" s="18" t="str">
        <f t="shared" si="35"/>
        <v>0 day 0:00</v>
      </c>
      <c r="N276" s="23">
        <f t="shared" si="36"/>
        <v>0</v>
      </c>
      <c r="O276" s="23">
        <f>IF(G276="","",(K276*N276)/[1]Description!$D$24)</f>
        <v>0</v>
      </c>
      <c r="P276" s="23" t="str">
        <f>IF(H276="","",(L276*N276)/[1]Description!$D$25)</f>
        <v/>
      </c>
      <c r="Q276" s="23">
        <f t="shared" si="39"/>
        <v>0</v>
      </c>
      <c r="R276" s="23" t="e">
        <f t="shared" si="40"/>
        <v>#VALUE!</v>
      </c>
      <c r="S276" s="20"/>
      <c r="U276" s="4" t="str">
        <f t="shared" si="37"/>
        <v/>
      </c>
      <c r="V276" s="4">
        <f t="shared" si="38"/>
        <v>276</v>
      </c>
    </row>
    <row r="277" spans="1:22" ht="16" hidden="1" x14ac:dyDescent="0.2">
      <c r="A277" s="18"/>
      <c r="B277" s="19"/>
      <c r="C277" s="20"/>
      <c r="D277" s="21"/>
      <c r="E277" s="18"/>
      <c r="F277" s="20"/>
      <c r="G277" s="23">
        <f t="shared" si="34"/>
        <v>0</v>
      </c>
      <c r="H277" s="19"/>
      <c r="I277" s="18"/>
      <c r="J277" s="19"/>
      <c r="K277" s="23">
        <f>IF(G277="","",[1]Description!$D$24-G277)</f>
        <v>65</v>
      </c>
      <c r="L277" s="23" t="str">
        <f>IF(H277="","",[1]Description!$D$25-H277)</f>
        <v/>
      </c>
      <c r="M277" s="18" t="str">
        <f t="shared" si="35"/>
        <v>0 day 0:00</v>
      </c>
      <c r="N277" s="23">
        <f t="shared" si="36"/>
        <v>0</v>
      </c>
      <c r="O277" s="23">
        <f>IF(G277="","",(K277*N277)/[1]Description!$D$24)</f>
        <v>0</v>
      </c>
      <c r="P277" s="23" t="str">
        <f>IF(H277="","",(L277*N277)/[1]Description!$D$25)</f>
        <v/>
      </c>
      <c r="Q277" s="23">
        <f t="shared" si="39"/>
        <v>0</v>
      </c>
      <c r="R277" s="23" t="e">
        <f t="shared" si="40"/>
        <v>#VALUE!</v>
      </c>
      <c r="S277" s="20"/>
      <c r="U277" s="4" t="str">
        <f t="shared" si="37"/>
        <v/>
      </c>
      <c r="V277" s="4">
        <f t="shared" si="38"/>
        <v>277</v>
      </c>
    </row>
    <row r="278" spans="1:22" ht="16" hidden="1" x14ac:dyDescent="0.2">
      <c r="A278" s="18"/>
      <c r="B278" s="19"/>
      <c r="C278" s="20"/>
      <c r="D278" s="21"/>
      <c r="E278" s="18"/>
      <c r="F278" s="20"/>
      <c r="G278" s="23">
        <f t="shared" si="34"/>
        <v>0</v>
      </c>
      <c r="H278" s="19"/>
      <c r="I278" s="18"/>
      <c r="J278" s="19"/>
      <c r="K278" s="23">
        <f>IF(G278="","",[1]Description!$D$24-G278)</f>
        <v>65</v>
      </c>
      <c r="L278" s="23" t="str">
        <f>IF(H278="","",[1]Description!$D$25-H278)</f>
        <v/>
      </c>
      <c r="M278" s="18" t="str">
        <f t="shared" si="35"/>
        <v>0 day 0:00</v>
      </c>
      <c r="N278" s="23">
        <f t="shared" si="36"/>
        <v>0</v>
      </c>
      <c r="O278" s="23">
        <f>IF(G278="","",(K278*N278)/[1]Description!$D$24)</f>
        <v>0</v>
      </c>
      <c r="P278" s="23" t="str">
        <f>IF(H278="","",(L278*N278)/[1]Description!$D$25)</f>
        <v/>
      </c>
      <c r="Q278" s="23">
        <f t="shared" si="39"/>
        <v>0</v>
      </c>
      <c r="R278" s="23" t="e">
        <f t="shared" si="40"/>
        <v>#VALUE!</v>
      </c>
      <c r="S278" s="20"/>
      <c r="U278" s="4" t="str">
        <f t="shared" si="37"/>
        <v/>
      </c>
      <c r="V278" s="4">
        <f t="shared" si="38"/>
        <v>278</v>
      </c>
    </row>
    <row r="279" spans="1:22" ht="16" hidden="1" x14ac:dyDescent="0.2">
      <c r="A279" s="18"/>
      <c r="B279" s="19"/>
      <c r="C279" s="20"/>
      <c r="D279" s="21"/>
      <c r="E279" s="18"/>
      <c r="F279" s="20"/>
      <c r="G279" s="23">
        <f t="shared" si="34"/>
        <v>0</v>
      </c>
      <c r="H279" s="19"/>
      <c r="I279" s="18"/>
      <c r="J279" s="19"/>
      <c r="K279" s="23">
        <f>IF(G279="","",[1]Description!$D$24-G279)</f>
        <v>65</v>
      </c>
      <c r="L279" s="23" t="str">
        <f>IF(H279="","",[1]Description!$D$25-H279)</f>
        <v/>
      </c>
      <c r="M279" s="18" t="str">
        <f t="shared" si="35"/>
        <v>0 day 0:00</v>
      </c>
      <c r="N279" s="23">
        <f t="shared" si="36"/>
        <v>0</v>
      </c>
      <c r="O279" s="23">
        <f>IF(G279="","",(K279*N279)/[1]Description!$D$24)</f>
        <v>0</v>
      </c>
      <c r="P279" s="23" t="str">
        <f>IF(H279="","",(L279*N279)/[1]Description!$D$25)</f>
        <v/>
      </c>
      <c r="Q279" s="23">
        <f t="shared" si="39"/>
        <v>0</v>
      </c>
      <c r="R279" s="23" t="e">
        <f t="shared" si="40"/>
        <v>#VALUE!</v>
      </c>
      <c r="S279" s="20"/>
      <c r="U279" s="4" t="str">
        <f t="shared" si="37"/>
        <v/>
      </c>
      <c r="V279" s="4">
        <f t="shared" si="38"/>
        <v>279</v>
      </c>
    </row>
    <row r="280" spans="1:22" ht="16" hidden="1" x14ac:dyDescent="0.2">
      <c r="A280" s="18"/>
      <c r="B280" s="19"/>
      <c r="C280" s="20"/>
      <c r="D280" s="21"/>
      <c r="E280" s="18"/>
      <c r="F280" s="20"/>
      <c r="G280" s="23">
        <f t="shared" si="34"/>
        <v>0</v>
      </c>
      <c r="H280" s="19"/>
      <c r="I280" s="18"/>
      <c r="J280" s="19"/>
      <c r="K280" s="23">
        <f>IF(G280="","",[1]Description!$D$24-G280)</f>
        <v>65</v>
      </c>
      <c r="L280" s="23" t="str">
        <f>IF(H280="","",[1]Description!$D$25-H280)</f>
        <v/>
      </c>
      <c r="M280" s="18" t="str">
        <f t="shared" si="35"/>
        <v>0 day 0:00</v>
      </c>
      <c r="N280" s="23">
        <f t="shared" si="36"/>
        <v>0</v>
      </c>
      <c r="O280" s="23">
        <f>IF(G280="","",(K280*N280)/[1]Description!$D$24)</f>
        <v>0</v>
      </c>
      <c r="P280" s="23" t="str">
        <f>IF(H280="","",(L280*N280)/[1]Description!$D$25)</f>
        <v/>
      </c>
      <c r="Q280" s="23">
        <f t="shared" si="39"/>
        <v>0</v>
      </c>
      <c r="R280" s="23" t="e">
        <f t="shared" si="40"/>
        <v>#VALUE!</v>
      </c>
      <c r="S280" s="20"/>
      <c r="U280" s="4" t="str">
        <f t="shared" si="37"/>
        <v/>
      </c>
      <c r="V280" s="4">
        <f t="shared" si="38"/>
        <v>280</v>
      </c>
    </row>
    <row r="281" spans="1:22" ht="16" hidden="1" x14ac:dyDescent="0.2">
      <c r="A281" s="18"/>
      <c r="B281" s="19"/>
      <c r="C281" s="20"/>
      <c r="D281" s="21"/>
      <c r="E281" s="18"/>
      <c r="F281" s="20"/>
      <c r="G281" s="23">
        <f t="shared" si="34"/>
        <v>0</v>
      </c>
      <c r="H281" s="19"/>
      <c r="I281" s="18"/>
      <c r="J281" s="19"/>
      <c r="K281" s="23">
        <f>IF(G281="","",[1]Description!$D$24-G281)</f>
        <v>65</v>
      </c>
      <c r="L281" s="23" t="str">
        <f>IF(H281="","",[1]Description!$D$25-H281)</f>
        <v/>
      </c>
      <c r="M281" s="18" t="str">
        <f t="shared" si="35"/>
        <v>0 day 0:00</v>
      </c>
      <c r="N281" s="23">
        <f t="shared" si="36"/>
        <v>0</v>
      </c>
      <c r="O281" s="23">
        <f>IF(G281="","",(K281*N281)/[1]Description!$D$24)</f>
        <v>0</v>
      </c>
      <c r="P281" s="23" t="str">
        <f>IF(H281="","",(L281*N281)/[1]Description!$D$25)</f>
        <v/>
      </c>
      <c r="Q281" s="23">
        <f t="shared" si="39"/>
        <v>0</v>
      </c>
      <c r="R281" s="23" t="e">
        <f t="shared" si="40"/>
        <v>#VALUE!</v>
      </c>
      <c r="S281" s="20"/>
      <c r="U281" s="4" t="str">
        <f t="shared" si="37"/>
        <v/>
      </c>
      <c r="V281" s="4">
        <f t="shared" si="38"/>
        <v>281</v>
      </c>
    </row>
    <row r="282" spans="1:22" ht="16" hidden="1" x14ac:dyDescent="0.2">
      <c r="A282" s="18"/>
      <c r="B282" s="19"/>
      <c r="C282" s="20"/>
      <c r="D282" s="21"/>
      <c r="E282" s="18"/>
      <c r="F282" s="20"/>
      <c r="G282" s="23">
        <f t="shared" si="34"/>
        <v>0</v>
      </c>
      <c r="H282" s="19"/>
      <c r="I282" s="18"/>
      <c r="J282" s="19"/>
      <c r="K282" s="23">
        <f>IF(G282="","",[1]Description!$D$24-G282)</f>
        <v>65</v>
      </c>
      <c r="L282" s="23" t="str">
        <f>IF(H282="","",[1]Description!$D$25-H282)</f>
        <v/>
      </c>
      <c r="M282" s="18" t="str">
        <f t="shared" si="35"/>
        <v>0 day 0:00</v>
      </c>
      <c r="N282" s="23">
        <f t="shared" si="36"/>
        <v>0</v>
      </c>
      <c r="O282" s="23">
        <f>IF(G282="","",(K282*N282)/[1]Description!$D$24)</f>
        <v>0</v>
      </c>
      <c r="P282" s="23" t="str">
        <f>IF(H282="","",(L282*N282)/[1]Description!$D$25)</f>
        <v/>
      </c>
      <c r="Q282" s="23">
        <f t="shared" si="39"/>
        <v>0</v>
      </c>
      <c r="R282" s="23" t="e">
        <f t="shared" si="40"/>
        <v>#VALUE!</v>
      </c>
      <c r="S282" s="20"/>
      <c r="U282" s="4" t="str">
        <f t="shared" si="37"/>
        <v/>
      </c>
      <c r="V282" s="4">
        <f t="shared" si="38"/>
        <v>282</v>
      </c>
    </row>
    <row r="283" spans="1:22" ht="16" hidden="1" x14ac:dyDescent="0.2">
      <c r="A283" s="18"/>
      <c r="B283" s="19"/>
      <c r="C283" s="20"/>
      <c r="D283" s="21"/>
      <c r="E283" s="18"/>
      <c r="F283" s="20"/>
      <c r="G283" s="23">
        <f t="shared" si="34"/>
        <v>0</v>
      </c>
      <c r="H283" s="19"/>
      <c r="I283" s="18"/>
      <c r="J283" s="19"/>
      <c r="K283" s="23">
        <f>IF(G283="","",[1]Description!$D$24-G283)</f>
        <v>65</v>
      </c>
      <c r="L283" s="23" t="str">
        <f>IF(H283="","",[1]Description!$D$25-H283)</f>
        <v/>
      </c>
      <c r="M283" s="18" t="str">
        <f t="shared" si="35"/>
        <v>0 day 0:00</v>
      </c>
      <c r="N283" s="23">
        <f t="shared" si="36"/>
        <v>0</v>
      </c>
      <c r="O283" s="23">
        <f>IF(G283="","",(K283*N283)/[1]Description!$D$24)</f>
        <v>0</v>
      </c>
      <c r="P283" s="23" t="str">
        <f>IF(H283="","",(L283*N283)/[1]Description!$D$25)</f>
        <v/>
      </c>
      <c r="Q283" s="23">
        <f t="shared" si="39"/>
        <v>0</v>
      </c>
      <c r="R283" s="23" t="e">
        <f t="shared" si="40"/>
        <v>#VALUE!</v>
      </c>
      <c r="S283" s="20"/>
      <c r="U283" s="4" t="str">
        <f t="shared" si="37"/>
        <v/>
      </c>
      <c r="V283" s="4">
        <f t="shared" si="38"/>
        <v>283</v>
      </c>
    </row>
    <row r="284" spans="1:22" ht="16" hidden="1" x14ac:dyDescent="0.2">
      <c r="A284" s="18"/>
      <c r="B284" s="19"/>
      <c r="C284" s="20"/>
      <c r="D284" s="21"/>
      <c r="E284" s="18"/>
      <c r="F284" s="20"/>
      <c r="G284" s="23">
        <f t="shared" si="34"/>
        <v>0</v>
      </c>
      <c r="H284" s="19"/>
      <c r="I284" s="18"/>
      <c r="J284" s="19"/>
      <c r="K284" s="23">
        <f>IF(G284="","",[1]Description!$D$24-G284)</f>
        <v>65</v>
      </c>
      <c r="L284" s="23" t="str">
        <f>IF(H284="","",[1]Description!$D$25-H284)</f>
        <v/>
      </c>
      <c r="M284" s="18" t="str">
        <f t="shared" si="35"/>
        <v>0 day 0:00</v>
      </c>
      <c r="N284" s="23">
        <f t="shared" si="36"/>
        <v>0</v>
      </c>
      <c r="O284" s="23">
        <f>IF(G284="","",(K284*N284)/[1]Description!$D$24)</f>
        <v>0</v>
      </c>
      <c r="P284" s="23" t="str">
        <f>IF(H284="","",(L284*N284)/[1]Description!$D$25)</f>
        <v/>
      </c>
      <c r="Q284" s="23">
        <f t="shared" si="39"/>
        <v>0</v>
      </c>
      <c r="R284" s="23" t="e">
        <f t="shared" si="40"/>
        <v>#VALUE!</v>
      </c>
      <c r="S284" s="20"/>
      <c r="U284" s="4" t="str">
        <f t="shared" si="37"/>
        <v/>
      </c>
      <c r="V284" s="4">
        <f t="shared" si="38"/>
        <v>284</v>
      </c>
    </row>
    <row r="285" spans="1:22" ht="16" hidden="1" x14ac:dyDescent="0.2">
      <c r="A285" s="18"/>
      <c r="B285" s="19"/>
      <c r="C285" s="20"/>
      <c r="D285" s="21"/>
      <c r="E285" s="18"/>
      <c r="F285" s="20"/>
      <c r="G285" s="23">
        <f t="shared" ref="G285:G348" si="41">H285*1.0992</f>
        <v>0</v>
      </c>
      <c r="H285" s="19"/>
      <c r="I285" s="18"/>
      <c r="J285" s="19"/>
      <c r="K285" s="23">
        <f>IF(G285="","",[1]Description!$D$24-G285)</f>
        <v>65</v>
      </c>
      <c r="L285" s="23" t="str">
        <f>IF(H285="","",[1]Description!$D$25-H285)</f>
        <v/>
      </c>
      <c r="M285" s="18" t="str">
        <f t="shared" si="35"/>
        <v>0 day 0:00</v>
      </c>
      <c r="N285" s="23">
        <f t="shared" si="36"/>
        <v>0</v>
      </c>
      <c r="O285" s="23">
        <f>IF(G285="","",(K285*N285)/[1]Description!$D$24)</f>
        <v>0</v>
      </c>
      <c r="P285" s="23" t="str">
        <f>IF(H285="","",(L285*N285)/[1]Description!$D$25)</f>
        <v/>
      </c>
      <c r="Q285" s="23">
        <f t="shared" si="39"/>
        <v>0</v>
      </c>
      <c r="R285" s="23" t="e">
        <f t="shared" si="40"/>
        <v>#VALUE!</v>
      </c>
      <c r="S285" s="20"/>
      <c r="U285" s="4" t="str">
        <f t="shared" si="37"/>
        <v/>
      </c>
      <c r="V285" s="4">
        <f t="shared" si="38"/>
        <v>285</v>
      </c>
    </row>
    <row r="286" spans="1:22" ht="16" hidden="1" x14ac:dyDescent="0.2">
      <c r="A286" s="18"/>
      <c r="B286" s="19"/>
      <c r="C286" s="20"/>
      <c r="D286" s="21"/>
      <c r="E286" s="18"/>
      <c r="F286" s="20"/>
      <c r="G286" s="23">
        <f t="shared" si="41"/>
        <v>0</v>
      </c>
      <c r="H286" s="19"/>
      <c r="I286" s="18"/>
      <c r="J286" s="19"/>
      <c r="K286" s="23">
        <f>IF(G286="","",[1]Description!$D$24-G286)</f>
        <v>65</v>
      </c>
      <c r="L286" s="23" t="str">
        <f>IF(H286="","",[1]Description!$D$25-H286)</f>
        <v/>
      </c>
      <c r="M286" s="18" t="str">
        <f t="shared" si="35"/>
        <v>0 day 0:00</v>
      </c>
      <c r="N286" s="23">
        <f t="shared" si="36"/>
        <v>0</v>
      </c>
      <c r="O286" s="23">
        <f>IF(G286="","",(K286*N286)/[1]Description!$D$24)</f>
        <v>0</v>
      </c>
      <c r="P286" s="23" t="str">
        <f>IF(H286="","",(L286*N286)/[1]Description!$D$25)</f>
        <v/>
      </c>
      <c r="Q286" s="23">
        <f t="shared" si="39"/>
        <v>0</v>
      </c>
      <c r="R286" s="23" t="e">
        <f t="shared" si="40"/>
        <v>#VALUE!</v>
      </c>
      <c r="S286" s="20"/>
      <c r="U286" s="4" t="str">
        <f t="shared" si="37"/>
        <v/>
      </c>
      <c r="V286" s="4">
        <f t="shared" si="38"/>
        <v>286</v>
      </c>
    </row>
    <row r="287" spans="1:22" ht="16" hidden="1" x14ac:dyDescent="0.2">
      <c r="A287" s="18"/>
      <c r="B287" s="19"/>
      <c r="C287" s="20"/>
      <c r="D287" s="21"/>
      <c r="E287" s="18"/>
      <c r="F287" s="20"/>
      <c r="G287" s="23">
        <f t="shared" si="41"/>
        <v>0</v>
      </c>
      <c r="H287" s="19"/>
      <c r="I287" s="18"/>
      <c r="J287" s="19"/>
      <c r="K287" s="23">
        <f>IF(G287="","",[1]Description!$D$24-G287)</f>
        <v>65</v>
      </c>
      <c r="L287" s="23" t="str">
        <f>IF(H287="","",[1]Description!$D$25-H287)</f>
        <v/>
      </c>
      <c r="M287" s="18" t="str">
        <f t="shared" si="35"/>
        <v>0 day 0:00</v>
      </c>
      <c r="N287" s="23">
        <f t="shared" si="36"/>
        <v>0</v>
      </c>
      <c r="O287" s="23">
        <f>IF(G287="","",(K287*N287)/[1]Description!$D$24)</f>
        <v>0</v>
      </c>
      <c r="P287" s="23" t="str">
        <f>IF(H287="","",(L287*N287)/[1]Description!$D$25)</f>
        <v/>
      </c>
      <c r="Q287" s="23">
        <f t="shared" si="39"/>
        <v>0</v>
      </c>
      <c r="R287" s="23" t="e">
        <f t="shared" si="40"/>
        <v>#VALUE!</v>
      </c>
      <c r="S287" s="20"/>
      <c r="U287" s="4" t="str">
        <f t="shared" si="37"/>
        <v/>
      </c>
      <c r="V287" s="4">
        <f t="shared" si="38"/>
        <v>287</v>
      </c>
    </row>
    <row r="288" spans="1:22" ht="16" hidden="1" x14ac:dyDescent="0.2">
      <c r="A288" s="18"/>
      <c r="B288" s="19"/>
      <c r="C288" s="20"/>
      <c r="D288" s="21"/>
      <c r="E288" s="18"/>
      <c r="F288" s="20"/>
      <c r="G288" s="23">
        <f t="shared" si="41"/>
        <v>0</v>
      </c>
      <c r="H288" s="19"/>
      <c r="I288" s="18"/>
      <c r="J288" s="19"/>
      <c r="K288" s="23">
        <f>IF(G288="","",[1]Description!$D$24-G288)</f>
        <v>65</v>
      </c>
      <c r="L288" s="23" t="str">
        <f>IF(H288="","",[1]Description!$D$25-H288)</f>
        <v/>
      </c>
      <c r="M288" s="18" t="str">
        <f t="shared" si="35"/>
        <v>0 day 0:00</v>
      </c>
      <c r="N288" s="23">
        <f t="shared" si="36"/>
        <v>0</v>
      </c>
      <c r="O288" s="23">
        <f>IF(G288="","",(K288*N288)/[1]Description!$D$24)</f>
        <v>0</v>
      </c>
      <c r="P288" s="23" t="str">
        <f>IF(H288="","",(L288*N288)/[1]Description!$D$25)</f>
        <v/>
      </c>
      <c r="Q288" s="23">
        <f t="shared" si="39"/>
        <v>0</v>
      </c>
      <c r="R288" s="23" t="e">
        <f t="shared" si="40"/>
        <v>#VALUE!</v>
      </c>
      <c r="S288" s="20"/>
      <c r="U288" s="4" t="str">
        <f t="shared" si="37"/>
        <v/>
      </c>
      <c r="V288" s="4">
        <f t="shared" si="38"/>
        <v>288</v>
      </c>
    </row>
    <row r="289" spans="1:22" ht="16" hidden="1" x14ac:dyDescent="0.2">
      <c r="A289" s="18"/>
      <c r="B289" s="19"/>
      <c r="C289" s="20"/>
      <c r="D289" s="21"/>
      <c r="E289" s="18"/>
      <c r="F289" s="20"/>
      <c r="G289" s="23">
        <f t="shared" si="41"/>
        <v>0</v>
      </c>
      <c r="H289" s="19"/>
      <c r="I289" s="18"/>
      <c r="J289" s="19"/>
      <c r="K289" s="23">
        <f>IF(G289="","",[1]Description!$D$24-G289)</f>
        <v>65</v>
      </c>
      <c r="L289" s="23" t="str">
        <f>IF(H289="","",[1]Description!$D$25-H289)</f>
        <v/>
      </c>
      <c r="M289" s="18" t="str">
        <f t="shared" si="35"/>
        <v>0 day 0:00</v>
      </c>
      <c r="N289" s="23">
        <f t="shared" si="36"/>
        <v>0</v>
      </c>
      <c r="O289" s="23">
        <f>IF(G289="","",(K289*N289)/[1]Description!$D$24)</f>
        <v>0</v>
      </c>
      <c r="P289" s="23" t="str">
        <f>IF(H289="","",(L289*N289)/[1]Description!$D$25)</f>
        <v/>
      </c>
      <c r="Q289" s="23">
        <f t="shared" si="39"/>
        <v>0</v>
      </c>
      <c r="R289" s="23" t="e">
        <f t="shared" si="40"/>
        <v>#VALUE!</v>
      </c>
      <c r="S289" s="20"/>
      <c r="U289" s="4" t="str">
        <f t="shared" si="37"/>
        <v/>
      </c>
      <c r="V289" s="4">
        <f t="shared" si="38"/>
        <v>289</v>
      </c>
    </row>
    <row r="290" spans="1:22" ht="16" hidden="1" x14ac:dyDescent="0.2">
      <c r="A290" s="18"/>
      <c r="B290" s="19"/>
      <c r="C290" s="20"/>
      <c r="D290" s="21"/>
      <c r="E290" s="18"/>
      <c r="F290" s="20"/>
      <c r="G290" s="23">
        <f t="shared" si="41"/>
        <v>0</v>
      </c>
      <c r="H290" s="19"/>
      <c r="I290" s="18"/>
      <c r="J290" s="19"/>
      <c r="K290" s="23">
        <f>IF(G290="","",[1]Description!$D$24-G290)</f>
        <v>65</v>
      </c>
      <c r="L290" s="23" t="str">
        <f>IF(H290="","",[1]Description!$D$25-H290)</f>
        <v/>
      </c>
      <c r="M290" s="18" t="str">
        <f t="shared" si="35"/>
        <v>0 day 0:00</v>
      </c>
      <c r="N290" s="23">
        <f t="shared" si="36"/>
        <v>0</v>
      </c>
      <c r="O290" s="23">
        <f>IF(G290="","",(K290*N290)/[1]Description!$D$24)</f>
        <v>0</v>
      </c>
      <c r="P290" s="23" t="str">
        <f>IF(H290="","",(L290*N290)/[1]Description!$D$25)</f>
        <v/>
      </c>
      <c r="Q290" s="23">
        <f t="shared" si="39"/>
        <v>0</v>
      </c>
      <c r="R290" s="23" t="e">
        <f t="shared" si="40"/>
        <v>#VALUE!</v>
      </c>
      <c r="S290" s="20"/>
      <c r="U290" s="4" t="str">
        <f t="shared" si="37"/>
        <v/>
      </c>
      <c r="V290" s="4">
        <f t="shared" si="38"/>
        <v>290</v>
      </c>
    </row>
    <row r="291" spans="1:22" ht="16" hidden="1" x14ac:dyDescent="0.2">
      <c r="A291" s="18"/>
      <c r="B291" s="19"/>
      <c r="C291" s="20"/>
      <c r="D291" s="21"/>
      <c r="E291" s="18"/>
      <c r="F291" s="20"/>
      <c r="G291" s="23">
        <f t="shared" si="41"/>
        <v>0</v>
      </c>
      <c r="H291" s="19"/>
      <c r="I291" s="18"/>
      <c r="J291" s="19"/>
      <c r="K291" s="23">
        <f>IF(G291="","",[1]Description!$D$24-G291)</f>
        <v>65</v>
      </c>
      <c r="L291" s="23" t="str">
        <f>IF(H291="","",[1]Description!$D$25-H291)</f>
        <v/>
      </c>
      <c r="M291" s="18" t="str">
        <f t="shared" si="35"/>
        <v>0 day 0:00</v>
      </c>
      <c r="N291" s="23">
        <f t="shared" si="36"/>
        <v>0</v>
      </c>
      <c r="O291" s="23">
        <f>IF(G291="","",(K291*N291)/[1]Description!$D$24)</f>
        <v>0</v>
      </c>
      <c r="P291" s="23" t="str">
        <f>IF(H291="","",(L291*N291)/[1]Description!$D$25)</f>
        <v/>
      </c>
      <c r="Q291" s="23">
        <f t="shared" si="39"/>
        <v>0</v>
      </c>
      <c r="R291" s="23" t="e">
        <f t="shared" si="40"/>
        <v>#VALUE!</v>
      </c>
      <c r="S291" s="20"/>
      <c r="U291" s="4" t="str">
        <f t="shared" si="37"/>
        <v/>
      </c>
      <c r="V291" s="4">
        <f t="shared" si="38"/>
        <v>291</v>
      </c>
    </row>
    <row r="292" spans="1:22" ht="16" hidden="1" x14ac:dyDescent="0.2">
      <c r="A292" s="18"/>
      <c r="B292" s="19"/>
      <c r="C292" s="20"/>
      <c r="D292" s="21"/>
      <c r="E292" s="18"/>
      <c r="F292" s="20"/>
      <c r="G292" s="23">
        <f t="shared" si="41"/>
        <v>0</v>
      </c>
      <c r="H292" s="19"/>
      <c r="I292" s="18"/>
      <c r="J292" s="19"/>
      <c r="K292" s="23">
        <f>IF(G292="","",[1]Description!$D$24-G292)</f>
        <v>65</v>
      </c>
      <c r="L292" s="23" t="str">
        <f>IF(H292="","",[1]Description!$D$25-H292)</f>
        <v/>
      </c>
      <c r="M292" s="18" t="str">
        <f t="shared" si="35"/>
        <v>0 day 0:00</v>
      </c>
      <c r="N292" s="23">
        <f t="shared" si="36"/>
        <v>0</v>
      </c>
      <c r="O292" s="23">
        <f>IF(G292="","",(K292*N292)/[1]Description!$D$24)</f>
        <v>0</v>
      </c>
      <c r="P292" s="23" t="str">
        <f>IF(H292="","",(L292*N292)/[1]Description!$D$25)</f>
        <v/>
      </c>
      <c r="Q292" s="23">
        <f t="shared" si="39"/>
        <v>0</v>
      </c>
      <c r="R292" s="23" t="e">
        <f t="shared" si="40"/>
        <v>#VALUE!</v>
      </c>
      <c r="S292" s="20"/>
      <c r="U292" s="4" t="str">
        <f t="shared" si="37"/>
        <v/>
      </c>
      <c r="V292" s="4">
        <f t="shared" si="38"/>
        <v>292</v>
      </c>
    </row>
    <row r="293" spans="1:22" ht="16" hidden="1" x14ac:dyDescent="0.2">
      <c r="A293" s="18"/>
      <c r="B293" s="19"/>
      <c r="C293" s="20"/>
      <c r="D293" s="21"/>
      <c r="E293" s="18"/>
      <c r="F293" s="20"/>
      <c r="G293" s="23">
        <f t="shared" si="41"/>
        <v>0</v>
      </c>
      <c r="H293" s="19"/>
      <c r="I293" s="18"/>
      <c r="J293" s="19"/>
      <c r="K293" s="23">
        <f>IF(G293="","",[1]Description!$D$24-G293)</f>
        <v>65</v>
      </c>
      <c r="L293" s="23" t="str">
        <f>IF(H293="","",[1]Description!$D$25-H293)</f>
        <v/>
      </c>
      <c r="M293" s="18" t="str">
        <f t="shared" si="35"/>
        <v>0 day 0:00</v>
      </c>
      <c r="N293" s="23">
        <f t="shared" si="36"/>
        <v>0</v>
      </c>
      <c r="O293" s="23">
        <f>IF(G293="","",(K293*N293)/[1]Description!$D$24)</f>
        <v>0</v>
      </c>
      <c r="P293" s="23" t="str">
        <f>IF(H293="","",(L293*N293)/[1]Description!$D$25)</f>
        <v/>
      </c>
      <c r="Q293" s="23">
        <f t="shared" si="39"/>
        <v>0</v>
      </c>
      <c r="R293" s="23" t="e">
        <f t="shared" si="40"/>
        <v>#VALUE!</v>
      </c>
      <c r="S293" s="20"/>
      <c r="U293" s="4" t="str">
        <f t="shared" si="37"/>
        <v/>
      </c>
      <c r="V293" s="4">
        <f t="shared" si="38"/>
        <v>293</v>
      </c>
    </row>
    <row r="294" spans="1:22" ht="16" hidden="1" x14ac:dyDescent="0.2">
      <c r="A294" s="18"/>
      <c r="B294" s="19"/>
      <c r="C294" s="20"/>
      <c r="D294" s="21"/>
      <c r="E294" s="18"/>
      <c r="F294" s="20"/>
      <c r="G294" s="23">
        <f t="shared" si="41"/>
        <v>0</v>
      </c>
      <c r="H294" s="19"/>
      <c r="I294" s="18"/>
      <c r="J294" s="19"/>
      <c r="K294" s="23">
        <f>IF(G294="","",[1]Description!$D$24-G294)</f>
        <v>65</v>
      </c>
      <c r="L294" s="23" t="str">
        <f>IF(H294="","",[1]Description!$D$25-H294)</f>
        <v/>
      </c>
      <c r="M294" s="18" t="str">
        <f t="shared" si="35"/>
        <v>0 day 0:00</v>
      </c>
      <c r="N294" s="23">
        <f t="shared" si="36"/>
        <v>0</v>
      </c>
      <c r="O294" s="23">
        <f>IF(G294="","",(K294*N294)/[1]Description!$D$24)</f>
        <v>0</v>
      </c>
      <c r="P294" s="23" t="str">
        <f>IF(H294="","",(L294*N294)/[1]Description!$D$25)</f>
        <v/>
      </c>
      <c r="Q294" s="23">
        <f t="shared" si="39"/>
        <v>0</v>
      </c>
      <c r="R294" s="23" t="e">
        <f t="shared" si="40"/>
        <v>#VALUE!</v>
      </c>
      <c r="S294" s="20"/>
      <c r="U294" s="4" t="str">
        <f t="shared" si="37"/>
        <v/>
      </c>
      <c r="V294" s="4">
        <f t="shared" si="38"/>
        <v>294</v>
      </c>
    </row>
    <row r="295" spans="1:22" ht="16" hidden="1" x14ac:dyDescent="0.2">
      <c r="A295" s="18"/>
      <c r="B295" s="19"/>
      <c r="C295" s="20"/>
      <c r="D295" s="21"/>
      <c r="E295" s="18"/>
      <c r="F295" s="20"/>
      <c r="G295" s="23">
        <f t="shared" si="41"/>
        <v>0</v>
      </c>
      <c r="H295" s="19"/>
      <c r="I295" s="18"/>
      <c r="J295" s="19"/>
      <c r="K295" s="23">
        <f>IF(G295="","",[1]Description!$D$24-G295)</f>
        <v>65</v>
      </c>
      <c r="L295" s="23" t="str">
        <f>IF(H295="","",[1]Description!$D$25-H295)</f>
        <v/>
      </c>
      <c r="M295" s="18" t="str">
        <f t="shared" si="35"/>
        <v>0 day 0:00</v>
      </c>
      <c r="N295" s="23">
        <f t="shared" si="36"/>
        <v>0</v>
      </c>
      <c r="O295" s="23">
        <f>IF(G295="","",(K295*N295)/[1]Description!$D$24)</f>
        <v>0</v>
      </c>
      <c r="P295" s="23" t="str">
        <f>IF(H295="","",(L295*N295)/[1]Description!$D$25)</f>
        <v/>
      </c>
      <c r="Q295" s="23">
        <f t="shared" si="39"/>
        <v>0</v>
      </c>
      <c r="R295" s="23" t="e">
        <f t="shared" si="40"/>
        <v>#VALUE!</v>
      </c>
      <c r="S295" s="20"/>
      <c r="U295" s="4" t="str">
        <f t="shared" si="37"/>
        <v/>
      </c>
      <c r="V295" s="4">
        <f t="shared" si="38"/>
        <v>295</v>
      </c>
    </row>
    <row r="296" spans="1:22" ht="16" hidden="1" x14ac:dyDescent="0.2">
      <c r="A296" s="18"/>
      <c r="B296" s="19"/>
      <c r="C296" s="20"/>
      <c r="D296" s="21"/>
      <c r="E296" s="18"/>
      <c r="F296" s="20"/>
      <c r="G296" s="23">
        <f t="shared" si="41"/>
        <v>0</v>
      </c>
      <c r="H296" s="19"/>
      <c r="I296" s="18"/>
      <c r="J296" s="19"/>
      <c r="K296" s="23">
        <f>IF(G296="","",[1]Description!$D$24-G296)</f>
        <v>65</v>
      </c>
      <c r="L296" s="23" t="str">
        <f>IF(H296="","",[1]Description!$D$25-H296)</f>
        <v/>
      </c>
      <c r="M296" s="18" t="str">
        <f t="shared" si="35"/>
        <v>0 day 0:00</v>
      </c>
      <c r="N296" s="23">
        <f t="shared" si="36"/>
        <v>0</v>
      </c>
      <c r="O296" s="23">
        <f>IF(G296="","",(K296*N296)/[1]Description!$D$24)</f>
        <v>0</v>
      </c>
      <c r="P296" s="23" t="str">
        <f>IF(H296="","",(L296*N296)/[1]Description!$D$25)</f>
        <v/>
      </c>
      <c r="Q296" s="23">
        <f t="shared" si="39"/>
        <v>0</v>
      </c>
      <c r="R296" s="23" t="e">
        <f t="shared" si="40"/>
        <v>#VALUE!</v>
      </c>
      <c r="S296" s="20"/>
      <c r="U296" s="4" t="str">
        <f t="shared" si="37"/>
        <v/>
      </c>
      <c r="V296" s="4">
        <f t="shared" si="38"/>
        <v>296</v>
      </c>
    </row>
    <row r="297" spans="1:22" ht="16" hidden="1" x14ac:dyDescent="0.2">
      <c r="A297" s="18"/>
      <c r="B297" s="19"/>
      <c r="C297" s="20"/>
      <c r="D297" s="21"/>
      <c r="E297" s="18"/>
      <c r="F297" s="20"/>
      <c r="G297" s="23">
        <f t="shared" si="41"/>
        <v>0</v>
      </c>
      <c r="H297" s="19"/>
      <c r="I297" s="18"/>
      <c r="J297" s="19"/>
      <c r="K297" s="23">
        <f>IF(G297="","",[1]Description!$D$24-G297)</f>
        <v>65</v>
      </c>
      <c r="L297" s="23" t="str">
        <f>IF(H297="","",[1]Description!$D$25-H297)</f>
        <v/>
      </c>
      <c r="M297" s="18" t="str">
        <f t="shared" si="35"/>
        <v>0 day 0:00</v>
      </c>
      <c r="N297" s="23">
        <f t="shared" si="36"/>
        <v>0</v>
      </c>
      <c r="O297" s="23">
        <f>IF(G297="","",(K297*N297)/[1]Description!$D$24)</f>
        <v>0</v>
      </c>
      <c r="P297" s="23" t="str">
        <f>IF(H297="","",(L297*N297)/[1]Description!$D$25)</f>
        <v/>
      </c>
      <c r="Q297" s="23">
        <f t="shared" si="39"/>
        <v>0</v>
      </c>
      <c r="R297" s="23" t="e">
        <f t="shared" si="40"/>
        <v>#VALUE!</v>
      </c>
      <c r="S297" s="20"/>
      <c r="U297" s="4" t="str">
        <f t="shared" si="37"/>
        <v/>
      </c>
      <c r="V297" s="4">
        <f t="shared" si="38"/>
        <v>297</v>
      </c>
    </row>
    <row r="298" spans="1:22" ht="16" hidden="1" x14ac:dyDescent="0.2">
      <c r="A298" s="18"/>
      <c r="B298" s="19"/>
      <c r="C298" s="20"/>
      <c r="D298" s="21"/>
      <c r="E298" s="18"/>
      <c r="F298" s="20"/>
      <c r="G298" s="23">
        <f t="shared" si="41"/>
        <v>0</v>
      </c>
      <c r="H298" s="19"/>
      <c r="I298" s="18"/>
      <c r="J298" s="19"/>
      <c r="K298" s="23">
        <f>IF(G298="","",[1]Description!$D$24-G298)</f>
        <v>65</v>
      </c>
      <c r="L298" s="23" t="str">
        <f>IF(H298="","",[1]Description!$D$25-H298)</f>
        <v/>
      </c>
      <c r="M298" s="18" t="str">
        <f t="shared" si="35"/>
        <v>0 day 0:00</v>
      </c>
      <c r="N298" s="23">
        <f t="shared" si="36"/>
        <v>0</v>
      </c>
      <c r="O298" s="23">
        <f>IF(G298="","",(K298*N298)/[1]Description!$D$24)</f>
        <v>0</v>
      </c>
      <c r="P298" s="23" t="str">
        <f>IF(H298="","",(L298*N298)/[1]Description!$D$25)</f>
        <v/>
      </c>
      <c r="Q298" s="23">
        <f t="shared" si="39"/>
        <v>0</v>
      </c>
      <c r="R298" s="23" t="e">
        <f t="shared" si="40"/>
        <v>#VALUE!</v>
      </c>
      <c r="S298" s="20"/>
      <c r="U298" s="4" t="str">
        <f t="shared" si="37"/>
        <v/>
      </c>
      <c r="V298" s="4">
        <f t="shared" si="38"/>
        <v>298</v>
      </c>
    </row>
    <row r="299" spans="1:22" ht="16" hidden="1" x14ac:dyDescent="0.2">
      <c r="A299" s="18"/>
      <c r="B299" s="19"/>
      <c r="C299" s="20"/>
      <c r="D299" s="21"/>
      <c r="E299" s="18"/>
      <c r="F299" s="20"/>
      <c r="G299" s="23">
        <f t="shared" si="41"/>
        <v>0</v>
      </c>
      <c r="H299" s="19"/>
      <c r="I299" s="18"/>
      <c r="J299" s="19"/>
      <c r="K299" s="23">
        <f>IF(G299="","",[1]Description!$D$24-G299)</f>
        <v>65</v>
      </c>
      <c r="L299" s="23" t="str">
        <f>IF(H299="","",[1]Description!$D$25-H299)</f>
        <v/>
      </c>
      <c r="M299" s="18" t="str">
        <f t="shared" si="35"/>
        <v>0 day 0:00</v>
      </c>
      <c r="N299" s="23">
        <f t="shared" si="36"/>
        <v>0</v>
      </c>
      <c r="O299" s="23">
        <f>IF(G299="","",(K299*N299)/[1]Description!$D$24)</f>
        <v>0</v>
      </c>
      <c r="P299" s="23" t="str">
        <f>IF(H299="","",(L299*N299)/[1]Description!$D$25)</f>
        <v/>
      </c>
      <c r="Q299" s="23">
        <f t="shared" si="39"/>
        <v>0</v>
      </c>
      <c r="R299" s="23" t="e">
        <f t="shared" si="40"/>
        <v>#VALUE!</v>
      </c>
      <c r="S299" s="20"/>
      <c r="U299" s="4" t="str">
        <f t="shared" si="37"/>
        <v/>
      </c>
      <c r="V299" s="4">
        <f t="shared" si="38"/>
        <v>299</v>
      </c>
    </row>
    <row r="300" spans="1:22" ht="16" hidden="1" x14ac:dyDescent="0.2">
      <c r="A300" s="18"/>
      <c r="B300" s="19"/>
      <c r="C300" s="20"/>
      <c r="D300" s="21"/>
      <c r="E300" s="18"/>
      <c r="F300" s="20"/>
      <c r="G300" s="23">
        <f t="shared" si="41"/>
        <v>0</v>
      </c>
      <c r="H300" s="19"/>
      <c r="I300" s="18"/>
      <c r="J300" s="19"/>
      <c r="K300" s="23">
        <f>IF(G300="","",[1]Description!$D$24-G300)</f>
        <v>65</v>
      </c>
      <c r="L300" s="23" t="str">
        <f>IF(H300="","",[1]Description!$D$25-H300)</f>
        <v/>
      </c>
      <c r="M300" s="18" t="str">
        <f t="shared" si="35"/>
        <v>0 day 0:00</v>
      </c>
      <c r="N300" s="23">
        <f t="shared" si="36"/>
        <v>0</v>
      </c>
      <c r="O300" s="23">
        <f>IF(G300="","",(K300*N300)/[1]Description!$D$24)</f>
        <v>0</v>
      </c>
      <c r="P300" s="23" t="str">
        <f>IF(H300="","",(L300*N300)/[1]Description!$D$25)</f>
        <v/>
      </c>
      <c r="Q300" s="23">
        <f t="shared" si="39"/>
        <v>0</v>
      </c>
      <c r="R300" s="23" t="e">
        <f t="shared" si="40"/>
        <v>#VALUE!</v>
      </c>
      <c r="S300" s="20"/>
      <c r="U300" s="4" t="str">
        <f t="shared" si="37"/>
        <v/>
      </c>
      <c r="V300" s="4">
        <f t="shared" si="38"/>
        <v>300</v>
      </c>
    </row>
    <row r="301" spans="1:22" ht="16" hidden="1" x14ac:dyDescent="0.2">
      <c r="A301" s="18"/>
      <c r="B301" s="19"/>
      <c r="C301" s="20"/>
      <c r="D301" s="21"/>
      <c r="E301" s="18"/>
      <c r="F301" s="20"/>
      <c r="G301" s="23">
        <f t="shared" si="41"/>
        <v>0</v>
      </c>
      <c r="H301" s="19"/>
      <c r="I301" s="18"/>
      <c r="J301" s="19"/>
      <c r="K301" s="23">
        <f>IF(G301="","",[1]Description!$D$24-G301)</f>
        <v>65</v>
      </c>
      <c r="L301" s="23" t="str">
        <f>IF(H301="","",[1]Description!$D$25-H301)</f>
        <v/>
      </c>
      <c r="M301" s="18" t="str">
        <f t="shared" si="35"/>
        <v>0 day 0:00</v>
      </c>
      <c r="N301" s="23">
        <f t="shared" si="36"/>
        <v>0</v>
      </c>
      <c r="O301" s="23">
        <f>IF(G301="","",(K301*N301)/[1]Description!$D$24)</f>
        <v>0</v>
      </c>
      <c r="P301" s="23" t="str">
        <f>IF(H301="","",(L301*N301)/[1]Description!$D$25)</f>
        <v/>
      </c>
      <c r="Q301" s="23">
        <f t="shared" si="39"/>
        <v>0</v>
      </c>
      <c r="R301" s="23" t="e">
        <f t="shared" si="40"/>
        <v>#VALUE!</v>
      </c>
      <c r="S301" s="20"/>
      <c r="U301" s="4" t="str">
        <f t="shared" si="37"/>
        <v/>
      </c>
      <c r="V301" s="4">
        <f t="shared" si="38"/>
        <v>301</v>
      </c>
    </row>
    <row r="302" spans="1:22" ht="16" hidden="1" x14ac:dyDescent="0.2">
      <c r="A302" s="18"/>
      <c r="B302" s="19"/>
      <c r="C302" s="20"/>
      <c r="D302" s="21"/>
      <c r="E302" s="18"/>
      <c r="F302" s="20"/>
      <c r="G302" s="23">
        <f t="shared" si="41"/>
        <v>0</v>
      </c>
      <c r="H302" s="19"/>
      <c r="I302" s="18"/>
      <c r="J302" s="19"/>
      <c r="K302" s="23">
        <f>IF(G302="","",[1]Description!$D$24-G302)</f>
        <v>65</v>
      </c>
      <c r="L302" s="23" t="str">
        <f>IF(H302="","",[1]Description!$D$25-H302)</f>
        <v/>
      </c>
      <c r="M302" s="18" t="str">
        <f t="shared" si="35"/>
        <v>0 day 0:00</v>
      </c>
      <c r="N302" s="23">
        <f t="shared" si="36"/>
        <v>0</v>
      </c>
      <c r="O302" s="23">
        <f>IF(G302="","",(K302*N302)/[1]Description!$D$24)</f>
        <v>0</v>
      </c>
      <c r="P302" s="23" t="str">
        <f>IF(H302="","",(L302*N302)/[1]Description!$D$25)</f>
        <v/>
      </c>
      <c r="Q302" s="23">
        <f t="shared" si="39"/>
        <v>0</v>
      </c>
      <c r="R302" s="23" t="e">
        <f t="shared" si="40"/>
        <v>#VALUE!</v>
      </c>
      <c r="S302" s="20"/>
      <c r="U302" s="4" t="str">
        <f t="shared" si="37"/>
        <v/>
      </c>
      <c r="V302" s="4">
        <f t="shared" si="38"/>
        <v>302</v>
      </c>
    </row>
    <row r="303" spans="1:22" ht="16" hidden="1" x14ac:dyDescent="0.2">
      <c r="A303" s="18"/>
      <c r="B303" s="19"/>
      <c r="C303" s="20"/>
      <c r="D303" s="21"/>
      <c r="E303" s="18"/>
      <c r="F303" s="20"/>
      <c r="G303" s="23">
        <f t="shared" si="41"/>
        <v>0</v>
      </c>
      <c r="H303" s="19"/>
      <c r="I303" s="18"/>
      <c r="J303" s="19"/>
      <c r="K303" s="23">
        <f>IF(G303="","",[1]Description!$D$24-G303)</f>
        <v>65</v>
      </c>
      <c r="L303" s="23" t="str">
        <f>IF(H303="","",[1]Description!$D$25-H303)</f>
        <v/>
      </c>
      <c r="M303" s="18" t="str">
        <f t="shared" si="35"/>
        <v>0 day 0:00</v>
      </c>
      <c r="N303" s="23">
        <f t="shared" si="36"/>
        <v>0</v>
      </c>
      <c r="O303" s="23">
        <f>IF(G303="","",(K303*N303)/[1]Description!$D$24)</f>
        <v>0</v>
      </c>
      <c r="P303" s="23" t="str">
        <f>IF(H303="","",(L303*N303)/[1]Description!$D$25)</f>
        <v/>
      </c>
      <c r="Q303" s="23">
        <f t="shared" si="39"/>
        <v>0</v>
      </c>
      <c r="R303" s="23" t="e">
        <f t="shared" si="40"/>
        <v>#VALUE!</v>
      </c>
      <c r="S303" s="20"/>
      <c r="U303" s="4" t="str">
        <f t="shared" si="37"/>
        <v/>
      </c>
      <c r="V303" s="4">
        <f t="shared" si="38"/>
        <v>303</v>
      </c>
    </row>
    <row r="304" spans="1:22" ht="16" hidden="1" x14ac:dyDescent="0.2">
      <c r="A304" s="18"/>
      <c r="B304" s="19"/>
      <c r="C304" s="20"/>
      <c r="D304" s="21"/>
      <c r="E304" s="18"/>
      <c r="F304" s="20"/>
      <c r="G304" s="23">
        <f t="shared" si="41"/>
        <v>0</v>
      </c>
      <c r="H304" s="19"/>
      <c r="I304" s="18"/>
      <c r="J304" s="19"/>
      <c r="K304" s="23">
        <f>IF(G304="","",[1]Description!$D$24-G304)</f>
        <v>65</v>
      </c>
      <c r="L304" s="23" t="str">
        <f>IF(H304="","",[1]Description!$D$25-H304)</f>
        <v/>
      </c>
      <c r="M304" s="18" t="str">
        <f t="shared" si="35"/>
        <v>0 day 0:00</v>
      </c>
      <c r="N304" s="23">
        <f t="shared" si="36"/>
        <v>0</v>
      </c>
      <c r="O304" s="23">
        <f>IF(G304="","",(K304*N304)/[1]Description!$D$24)</f>
        <v>0</v>
      </c>
      <c r="P304" s="23" t="str">
        <f>IF(H304="","",(L304*N304)/[1]Description!$D$25)</f>
        <v/>
      </c>
      <c r="Q304" s="23">
        <f t="shared" si="39"/>
        <v>0</v>
      </c>
      <c r="R304" s="23" t="e">
        <f t="shared" si="40"/>
        <v>#VALUE!</v>
      </c>
      <c r="S304" s="20"/>
      <c r="U304" s="4" t="str">
        <f t="shared" si="37"/>
        <v/>
      </c>
      <c r="V304" s="4">
        <f t="shared" si="38"/>
        <v>304</v>
      </c>
    </row>
    <row r="305" spans="1:22" ht="16" hidden="1" x14ac:dyDescent="0.2">
      <c r="A305" s="18"/>
      <c r="B305" s="19"/>
      <c r="C305" s="20"/>
      <c r="D305" s="21"/>
      <c r="E305" s="18"/>
      <c r="F305" s="20"/>
      <c r="G305" s="23">
        <f t="shared" si="41"/>
        <v>0</v>
      </c>
      <c r="H305" s="19"/>
      <c r="I305" s="18"/>
      <c r="J305" s="19"/>
      <c r="K305" s="23">
        <f>IF(G305="","",[1]Description!$D$24-G305)</f>
        <v>65</v>
      </c>
      <c r="L305" s="23" t="str">
        <f>IF(H305="","",[1]Description!$D$25-H305)</f>
        <v/>
      </c>
      <c r="M305" s="18" t="str">
        <f t="shared" si="35"/>
        <v>0 day 0:00</v>
      </c>
      <c r="N305" s="23">
        <f t="shared" si="36"/>
        <v>0</v>
      </c>
      <c r="O305" s="23">
        <f>IF(G305="","",(K305*N305)/[1]Description!$D$24)</f>
        <v>0</v>
      </c>
      <c r="P305" s="23" t="str">
        <f>IF(H305="","",(L305*N305)/[1]Description!$D$25)</f>
        <v/>
      </c>
      <c r="Q305" s="23">
        <f t="shared" si="39"/>
        <v>0</v>
      </c>
      <c r="R305" s="23" t="e">
        <f t="shared" si="40"/>
        <v>#VALUE!</v>
      </c>
      <c r="S305" s="20"/>
      <c r="U305" s="4" t="str">
        <f t="shared" si="37"/>
        <v/>
      </c>
      <c r="V305" s="4">
        <f t="shared" si="38"/>
        <v>305</v>
      </c>
    </row>
    <row r="306" spans="1:22" ht="16" hidden="1" x14ac:dyDescent="0.2">
      <c r="A306" s="18"/>
      <c r="B306" s="19"/>
      <c r="C306" s="20"/>
      <c r="D306" s="21"/>
      <c r="E306" s="18"/>
      <c r="F306" s="20"/>
      <c r="G306" s="23">
        <f t="shared" si="41"/>
        <v>0</v>
      </c>
      <c r="H306" s="19"/>
      <c r="I306" s="18"/>
      <c r="J306" s="19"/>
      <c r="K306" s="23">
        <f>IF(G306="","",[1]Description!$D$24-G306)</f>
        <v>65</v>
      </c>
      <c r="L306" s="23" t="str">
        <f>IF(H306="","",[1]Description!$D$25-H306)</f>
        <v/>
      </c>
      <c r="M306" s="18" t="str">
        <f t="shared" si="35"/>
        <v>0 day 0:00</v>
      </c>
      <c r="N306" s="23">
        <f t="shared" si="36"/>
        <v>0</v>
      </c>
      <c r="O306" s="23">
        <f>IF(G306="","",(K306*N306)/[1]Description!$D$24)</f>
        <v>0</v>
      </c>
      <c r="P306" s="23" t="str">
        <f>IF(H306="","",(L306*N306)/[1]Description!$D$25)</f>
        <v/>
      </c>
      <c r="Q306" s="23">
        <f t="shared" si="39"/>
        <v>0</v>
      </c>
      <c r="R306" s="23" t="e">
        <f t="shared" si="40"/>
        <v>#VALUE!</v>
      </c>
      <c r="S306" s="20"/>
      <c r="U306" s="4" t="str">
        <f t="shared" si="37"/>
        <v/>
      </c>
      <c r="V306" s="4">
        <f t="shared" si="38"/>
        <v>306</v>
      </c>
    </row>
    <row r="307" spans="1:22" ht="16" hidden="1" x14ac:dyDescent="0.2">
      <c r="A307" s="18"/>
      <c r="B307" s="19"/>
      <c r="C307" s="20"/>
      <c r="D307" s="21"/>
      <c r="E307" s="18"/>
      <c r="F307" s="20"/>
      <c r="G307" s="23">
        <f t="shared" si="41"/>
        <v>0</v>
      </c>
      <c r="H307" s="19"/>
      <c r="I307" s="18"/>
      <c r="J307" s="19"/>
      <c r="K307" s="23">
        <f>IF(G307="","",[1]Description!$D$24-G307)</f>
        <v>65</v>
      </c>
      <c r="L307" s="23" t="str">
        <f>IF(H307="","",[1]Description!$D$25-H307)</f>
        <v/>
      </c>
      <c r="M307" s="18" t="str">
        <f t="shared" si="35"/>
        <v>0 day 0:00</v>
      </c>
      <c r="N307" s="23">
        <f t="shared" si="36"/>
        <v>0</v>
      </c>
      <c r="O307" s="23">
        <f>IF(G307="","",(K307*N307)/[1]Description!$D$24)</f>
        <v>0</v>
      </c>
      <c r="P307" s="23" t="str">
        <f>IF(H307="","",(L307*N307)/[1]Description!$D$25)</f>
        <v/>
      </c>
      <c r="Q307" s="23">
        <f t="shared" si="39"/>
        <v>0</v>
      </c>
      <c r="R307" s="23" t="e">
        <f t="shared" si="40"/>
        <v>#VALUE!</v>
      </c>
      <c r="S307" s="20"/>
      <c r="U307" s="4" t="str">
        <f t="shared" si="37"/>
        <v/>
      </c>
      <c r="V307" s="4">
        <f t="shared" si="38"/>
        <v>307</v>
      </c>
    </row>
    <row r="308" spans="1:22" ht="16" hidden="1" x14ac:dyDescent="0.2">
      <c r="A308" s="18"/>
      <c r="B308" s="19"/>
      <c r="C308" s="20"/>
      <c r="D308" s="21"/>
      <c r="E308" s="18"/>
      <c r="F308" s="20"/>
      <c r="G308" s="23">
        <f t="shared" si="41"/>
        <v>0</v>
      </c>
      <c r="H308" s="19"/>
      <c r="I308" s="18"/>
      <c r="J308" s="19"/>
      <c r="K308" s="23">
        <f>IF(G308="","",[1]Description!$D$24-G308)</f>
        <v>65</v>
      </c>
      <c r="L308" s="23" t="str">
        <f>IF(H308="","",[1]Description!$D$25-H308)</f>
        <v/>
      </c>
      <c r="M308" s="18" t="str">
        <f t="shared" si="35"/>
        <v>0 day 0:00</v>
      </c>
      <c r="N308" s="23">
        <f t="shared" si="36"/>
        <v>0</v>
      </c>
      <c r="O308" s="23">
        <f>IF(G308="","",(K308*N308)/[1]Description!$D$24)</f>
        <v>0</v>
      </c>
      <c r="P308" s="23" t="str">
        <f>IF(H308="","",(L308*N308)/[1]Description!$D$25)</f>
        <v/>
      </c>
      <c r="Q308" s="23">
        <f t="shared" si="39"/>
        <v>0</v>
      </c>
      <c r="R308" s="23" t="e">
        <f t="shared" si="40"/>
        <v>#VALUE!</v>
      </c>
      <c r="S308" s="20"/>
      <c r="U308" s="4" t="str">
        <f t="shared" si="37"/>
        <v/>
      </c>
      <c r="V308" s="4">
        <f t="shared" si="38"/>
        <v>308</v>
      </c>
    </row>
    <row r="309" spans="1:22" ht="16" hidden="1" x14ac:dyDescent="0.2">
      <c r="A309" s="18"/>
      <c r="B309" s="19"/>
      <c r="C309" s="20"/>
      <c r="D309" s="21"/>
      <c r="E309" s="18"/>
      <c r="F309" s="20"/>
      <c r="G309" s="23">
        <f t="shared" si="41"/>
        <v>0</v>
      </c>
      <c r="H309" s="19"/>
      <c r="I309" s="18"/>
      <c r="J309" s="19"/>
      <c r="K309" s="23">
        <f>IF(G309="","",[1]Description!$D$24-G309)</f>
        <v>65</v>
      </c>
      <c r="L309" s="23" t="str">
        <f>IF(H309="","",[1]Description!$D$25-H309)</f>
        <v/>
      </c>
      <c r="M309" s="18" t="str">
        <f t="shared" si="35"/>
        <v>0 day 0:00</v>
      </c>
      <c r="N309" s="23">
        <f t="shared" si="36"/>
        <v>0</v>
      </c>
      <c r="O309" s="23">
        <f>IF(G309="","",(K309*N309)/[1]Description!$D$24)</f>
        <v>0</v>
      </c>
      <c r="P309" s="23" t="str">
        <f>IF(H309="","",(L309*N309)/[1]Description!$D$25)</f>
        <v/>
      </c>
      <c r="Q309" s="23">
        <f t="shared" si="39"/>
        <v>0</v>
      </c>
      <c r="R309" s="23" t="e">
        <f t="shared" si="40"/>
        <v>#VALUE!</v>
      </c>
      <c r="S309" s="20"/>
      <c r="U309" s="4" t="str">
        <f t="shared" si="37"/>
        <v/>
      </c>
      <c r="V309" s="4">
        <f t="shared" si="38"/>
        <v>309</v>
      </c>
    </row>
    <row r="310" spans="1:22" ht="16" hidden="1" x14ac:dyDescent="0.2">
      <c r="A310" s="18"/>
      <c r="B310" s="19"/>
      <c r="C310" s="20"/>
      <c r="D310" s="21"/>
      <c r="E310" s="18"/>
      <c r="F310" s="20"/>
      <c r="G310" s="23">
        <f t="shared" si="41"/>
        <v>0</v>
      </c>
      <c r="H310" s="19"/>
      <c r="I310" s="18"/>
      <c r="J310" s="19"/>
      <c r="K310" s="23">
        <f>IF(G310="","",[1]Description!$D$24-G310)</f>
        <v>65</v>
      </c>
      <c r="L310" s="23" t="str">
        <f>IF(H310="","",[1]Description!$D$25-H310)</f>
        <v/>
      </c>
      <c r="M310" s="18" t="str">
        <f t="shared" si="35"/>
        <v>0 day 0:00</v>
      </c>
      <c r="N310" s="23">
        <f t="shared" si="36"/>
        <v>0</v>
      </c>
      <c r="O310" s="23">
        <f>IF(G310="","",(K310*N310)/[1]Description!$D$24)</f>
        <v>0</v>
      </c>
      <c r="P310" s="23" t="str">
        <f>IF(H310="","",(L310*N310)/[1]Description!$D$25)</f>
        <v/>
      </c>
      <c r="Q310" s="23">
        <f t="shared" si="39"/>
        <v>0</v>
      </c>
      <c r="R310" s="23" t="e">
        <f t="shared" si="40"/>
        <v>#VALUE!</v>
      </c>
      <c r="S310" s="20"/>
      <c r="U310" s="4" t="str">
        <f t="shared" si="37"/>
        <v/>
      </c>
      <c r="V310" s="4">
        <f t="shared" si="38"/>
        <v>310</v>
      </c>
    </row>
    <row r="311" spans="1:22" ht="16" hidden="1" x14ac:dyDescent="0.2">
      <c r="A311" s="18"/>
      <c r="B311" s="19"/>
      <c r="C311" s="20"/>
      <c r="D311" s="21"/>
      <c r="E311" s="18"/>
      <c r="F311" s="20"/>
      <c r="G311" s="23">
        <f t="shared" si="41"/>
        <v>0</v>
      </c>
      <c r="H311" s="19"/>
      <c r="I311" s="18"/>
      <c r="J311" s="19"/>
      <c r="K311" s="23">
        <f>IF(G311="","",[1]Description!$D$24-G311)</f>
        <v>65</v>
      </c>
      <c r="L311" s="23" t="str">
        <f>IF(H311="","",[1]Description!$D$25-H311)</f>
        <v/>
      </c>
      <c r="M311" s="18" t="str">
        <f t="shared" si="35"/>
        <v>0 day 0:00</v>
      </c>
      <c r="N311" s="23">
        <f t="shared" si="36"/>
        <v>0</v>
      </c>
      <c r="O311" s="23">
        <f>IF(G311="","",(K311*N311)/[1]Description!$D$24)</f>
        <v>0</v>
      </c>
      <c r="P311" s="23" t="str">
        <f>IF(H311="","",(L311*N311)/[1]Description!$D$25)</f>
        <v/>
      </c>
      <c r="Q311" s="23">
        <f t="shared" si="39"/>
        <v>0</v>
      </c>
      <c r="R311" s="23" t="e">
        <f t="shared" si="40"/>
        <v>#VALUE!</v>
      </c>
      <c r="S311" s="20"/>
      <c r="U311" s="4" t="str">
        <f t="shared" si="37"/>
        <v/>
      </c>
      <c r="V311" s="4">
        <f t="shared" si="38"/>
        <v>311</v>
      </c>
    </row>
    <row r="312" spans="1:22" ht="16" hidden="1" x14ac:dyDescent="0.2">
      <c r="A312" s="18"/>
      <c r="B312" s="19"/>
      <c r="C312" s="20"/>
      <c r="D312" s="21"/>
      <c r="E312" s="18"/>
      <c r="F312" s="20"/>
      <c r="G312" s="23">
        <f t="shared" si="41"/>
        <v>0</v>
      </c>
      <c r="H312" s="19"/>
      <c r="I312" s="18"/>
      <c r="J312" s="19"/>
      <c r="K312" s="23">
        <f>IF(G312="","",[1]Description!$D$24-G312)</f>
        <v>65</v>
      </c>
      <c r="L312" s="23" t="str">
        <f>IF(H312="","",[1]Description!$D$25-H312)</f>
        <v/>
      </c>
      <c r="M312" s="18" t="str">
        <f t="shared" si="35"/>
        <v>0 day 0:00</v>
      </c>
      <c r="N312" s="23">
        <f t="shared" si="36"/>
        <v>0</v>
      </c>
      <c r="O312" s="23">
        <f>IF(G312="","",(K312*N312)/[1]Description!$D$24)</f>
        <v>0</v>
      </c>
      <c r="P312" s="23" t="str">
        <f>IF(H312="","",(L312*N312)/[1]Description!$D$25)</f>
        <v/>
      </c>
      <c r="Q312" s="23">
        <f t="shared" si="39"/>
        <v>0</v>
      </c>
      <c r="R312" s="23" t="e">
        <f t="shared" si="40"/>
        <v>#VALUE!</v>
      </c>
      <c r="S312" s="20"/>
      <c r="U312" s="4" t="str">
        <f t="shared" si="37"/>
        <v/>
      </c>
      <c r="V312" s="4">
        <f t="shared" si="38"/>
        <v>312</v>
      </c>
    </row>
    <row r="313" spans="1:22" ht="16" hidden="1" x14ac:dyDescent="0.2">
      <c r="A313" s="18"/>
      <c r="B313" s="19"/>
      <c r="C313" s="20"/>
      <c r="D313" s="21"/>
      <c r="E313" s="18"/>
      <c r="F313" s="20"/>
      <c r="G313" s="23">
        <f t="shared" si="41"/>
        <v>0</v>
      </c>
      <c r="H313" s="19"/>
      <c r="I313" s="18"/>
      <c r="J313" s="19"/>
      <c r="K313" s="23">
        <f>IF(G313="","",[1]Description!$D$24-G313)</f>
        <v>65</v>
      </c>
      <c r="L313" s="23" t="str">
        <f>IF(H313="","",[1]Description!$D$25-H313)</f>
        <v/>
      </c>
      <c r="M313" s="18" t="str">
        <f t="shared" si="35"/>
        <v>0 day 0:00</v>
      </c>
      <c r="N313" s="23">
        <f t="shared" si="36"/>
        <v>0</v>
      </c>
      <c r="O313" s="23">
        <f>IF(G313="","",(K313*N313)/[1]Description!$D$24)</f>
        <v>0</v>
      </c>
      <c r="P313" s="23" t="str">
        <f>IF(H313="","",(L313*N313)/[1]Description!$D$25)</f>
        <v/>
      </c>
      <c r="Q313" s="23">
        <f t="shared" si="39"/>
        <v>0</v>
      </c>
      <c r="R313" s="23" t="e">
        <f t="shared" si="40"/>
        <v>#VALUE!</v>
      </c>
      <c r="S313" s="20"/>
      <c r="U313" s="4" t="str">
        <f t="shared" si="37"/>
        <v/>
      </c>
      <c r="V313" s="4">
        <f t="shared" si="38"/>
        <v>313</v>
      </c>
    </row>
    <row r="314" spans="1:22" ht="16" hidden="1" x14ac:dyDescent="0.2">
      <c r="A314" s="18"/>
      <c r="B314" s="19"/>
      <c r="C314" s="20"/>
      <c r="D314" s="21"/>
      <c r="E314" s="18"/>
      <c r="F314" s="20"/>
      <c r="G314" s="23">
        <f t="shared" si="41"/>
        <v>0</v>
      </c>
      <c r="H314" s="19"/>
      <c r="I314" s="18"/>
      <c r="J314" s="19"/>
      <c r="K314" s="23">
        <f>IF(G314="","",[1]Description!$D$24-G314)</f>
        <v>65</v>
      </c>
      <c r="L314" s="23" t="str">
        <f>IF(H314="","",[1]Description!$D$25-H314)</f>
        <v/>
      </c>
      <c r="M314" s="18" t="str">
        <f t="shared" si="35"/>
        <v>0 day 0:00</v>
      </c>
      <c r="N314" s="23">
        <f t="shared" si="36"/>
        <v>0</v>
      </c>
      <c r="O314" s="23">
        <f>IF(G314="","",(K314*N314)/[1]Description!$D$24)</f>
        <v>0</v>
      </c>
      <c r="P314" s="23" t="str">
        <f>IF(H314="","",(L314*N314)/[1]Description!$D$25)</f>
        <v/>
      </c>
      <c r="Q314" s="23">
        <f t="shared" si="39"/>
        <v>0</v>
      </c>
      <c r="R314" s="23" t="e">
        <f t="shared" si="40"/>
        <v>#VALUE!</v>
      </c>
      <c r="S314" s="20"/>
      <c r="U314" s="4" t="str">
        <f t="shared" si="37"/>
        <v/>
      </c>
      <c r="V314" s="4">
        <f t="shared" si="38"/>
        <v>314</v>
      </c>
    </row>
    <row r="315" spans="1:22" ht="16" hidden="1" x14ac:dyDescent="0.2">
      <c r="A315" s="18"/>
      <c r="B315" s="19"/>
      <c r="C315" s="20"/>
      <c r="D315" s="21"/>
      <c r="E315" s="18"/>
      <c r="F315" s="20"/>
      <c r="G315" s="23">
        <f t="shared" si="41"/>
        <v>0</v>
      </c>
      <c r="H315" s="19"/>
      <c r="I315" s="18"/>
      <c r="J315" s="19"/>
      <c r="K315" s="23">
        <f>IF(G315="","",[1]Description!$D$24-G315)</f>
        <v>65</v>
      </c>
      <c r="L315" s="23" t="str">
        <f>IF(H315="","",[1]Description!$D$25-H315)</f>
        <v/>
      </c>
      <c r="M315" s="18" t="str">
        <f t="shared" si="35"/>
        <v>0 day 0:00</v>
      </c>
      <c r="N315" s="23">
        <f t="shared" si="36"/>
        <v>0</v>
      </c>
      <c r="O315" s="23">
        <f>IF(G315="","",(K315*N315)/[1]Description!$D$24)</f>
        <v>0</v>
      </c>
      <c r="P315" s="23" t="str">
        <f>IF(H315="","",(L315*N315)/[1]Description!$D$25)</f>
        <v/>
      </c>
      <c r="Q315" s="23">
        <f t="shared" si="39"/>
        <v>0</v>
      </c>
      <c r="R315" s="23" t="e">
        <f t="shared" si="40"/>
        <v>#VALUE!</v>
      </c>
      <c r="S315" s="20"/>
      <c r="U315" s="4" t="str">
        <f t="shared" si="37"/>
        <v/>
      </c>
      <c r="V315" s="4">
        <f t="shared" si="38"/>
        <v>315</v>
      </c>
    </row>
    <row r="316" spans="1:22" ht="16" hidden="1" x14ac:dyDescent="0.2">
      <c r="A316" s="18"/>
      <c r="B316" s="19"/>
      <c r="C316" s="20"/>
      <c r="D316" s="21"/>
      <c r="E316" s="18"/>
      <c r="F316" s="20"/>
      <c r="G316" s="23">
        <f t="shared" si="41"/>
        <v>0</v>
      </c>
      <c r="H316" s="19"/>
      <c r="I316" s="18"/>
      <c r="J316" s="19"/>
      <c r="K316" s="23">
        <f>IF(G316="","",[1]Description!$D$24-G316)</f>
        <v>65</v>
      </c>
      <c r="L316" s="23" t="str">
        <f>IF(H316="","",[1]Description!$D$25-H316)</f>
        <v/>
      </c>
      <c r="M316" s="18" t="str">
        <f t="shared" si="35"/>
        <v>0 day 0:00</v>
      </c>
      <c r="N316" s="23">
        <f t="shared" si="36"/>
        <v>0</v>
      </c>
      <c r="O316" s="23">
        <f>IF(G316="","",(K316*N316)/[1]Description!$D$24)</f>
        <v>0</v>
      </c>
      <c r="P316" s="23" t="str">
        <f>IF(H316="","",(L316*N316)/[1]Description!$D$25)</f>
        <v/>
      </c>
      <c r="Q316" s="23">
        <f t="shared" si="39"/>
        <v>0</v>
      </c>
      <c r="R316" s="23" t="e">
        <f t="shared" si="40"/>
        <v>#VALUE!</v>
      </c>
      <c r="S316" s="20"/>
      <c r="U316" s="4" t="str">
        <f t="shared" si="37"/>
        <v/>
      </c>
      <c r="V316" s="4">
        <f t="shared" si="38"/>
        <v>316</v>
      </c>
    </row>
    <row r="317" spans="1:22" ht="16" hidden="1" x14ac:dyDescent="0.2">
      <c r="A317" s="18"/>
      <c r="B317" s="19"/>
      <c r="C317" s="20"/>
      <c r="D317" s="21"/>
      <c r="E317" s="18"/>
      <c r="F317" s="20"/>
      <c r="G317" s="23">
        <f t="shared" si="41"/>
        <v>0</v>
      </c>
      <c r="H317" s="19"/>
      <c r="I317" s="18"/>
      <c r="J317" s="19"/>
      <c r="K317" s="23">
        <f>IF(G317="","",[1]Description!$D$24-G317)</f>
        <v>65</v>
      </c>
      <c r="L317" s="23" t="str">
        <f>IF(H317="","",[1]Description!$D$25-H317)</f>
        <v/>
      </c>
      <c r="M317" s="18" t="str">
        <f t="shared" si="35"/>
        <v>0 day 0:00</v>
      </c>
      <c r="N317" s="23">
        <f t="shared" si="36"/>
        <v>0</v>
      </c>
      <c r="O317" s="23">
        <f>IF(G317="","",(K317*N317)/[1]Description!$D$24)</f>
        <v>0</v>
      </c>
      <c r="P317" s="23" t="str">
        <f>IF(H317="","",(L317*N317)/[1]Description!$D$25)</f>
        <v/>
      </c>
      <c r="Q317" s="23">
        <f t="shared" si="39"/>
        <v>0</v>
      </c>
      <c r="R317" s="23" t="e">
        <f t="shared" si="40"/>
        <v>#VALUE!</v>
      </c>
      <c r="S317" s="20"/>
      <c r="U317" s="4" t="str">
        <f t="shared" si="37"/>
        <v/>
      </c>
      <c r="V317" s="4">
        <f t="shared" si="38"/>
        <v>317</v>
      </c>
    </row>
    <row r="318" spans="1:22" ht="16" hidden="1" x14ac:dyDescent="0.2">
      <c r="A318" s="18"/>
      <c r="B318" s="19"/>
      <c r="C318" s="20"/>
      <c r="D318" s="21"/>
      <c r="E318" s="18"/>
      <c r="F318" s="20"/>
      <c r="G318" s="23">
        <f t="shared" si="41"/>
        <v>0</v>
      </c>
      <c r="H318" s="19"/>
      <c r="I318" s="18"/>
      <c r="J318" s="19"/>
      <c r="K318" s="23">
        <f>IF(G318="","",[1]Description!$D$24-G318)</f>
        <v>65</v>
      </c>
      <c r="L318" s="23" t="str">
        <f>IF(H318="","",[1]Description!$D$25-H318)</f>
        <v/>
      </c>
      <c r="M318" s="18" t="str">
        <f t="shared" si="35"/>
        <v>0 day 0:00</v>
      </c>
      <c r="N318" s="23">
        <f t="shared" si="36"/>
        <v>0</v>
      </c>
      <c r="O318" s="23">
        <f>IF(G318="","",(K318*N318)/[1]Description!$D$24)</f>
        <v>0</v>
      </c>
      <c r="P318" s="23" t="str">
        <f>IF(H318="","",(L318*N318)/[1]Description!$D$25)</f>
        <v/>
      </c>
      <c r="Q318" s="23">
        <f t="shared" si="39"/>
        <v>0</v>
      </c>
      <c r="R318" s="23" t="e">
        <f t="shared" si="40"/>
        <v>#VALUE!</v>
      </c>
      <c r="S318" s="20"/>
      <c r="U318" s="4" t="str">
        <f t="shared" si="37"/>
        <v/>
      </c>
      <c r="V318" s="4">
        <f t="shared" si="38"/>
        <v>318</v>
      </c>
    </row>
    <row r="319" spans="1:22" ht="16" hidden="1" x14ac:dyDescent="0.2">
      <c r="A319" s="18"/>
      <c r="B319" s="19"/>
      <c r="C319" s="20"/>
      <c r="D319" s="21"/>
      <c r="E319" s="18"/>
      <c r="F319" s="20"/>
      <c r="G319" s="23">
        <f t="shared" si="41"/>
        <v>0</v>
      </c>
      <c r="H319" s="19"/>
      <c r="I319" s="18"/>
      <c r="J319" s="19"/>
      <c r="K319" s="23">
        <f>IF(G319="","",[1]Description!$D$24-G319)</f>
        <v>65</v>
      </c>
      <c r="L319" s="23" t="str">
        <f>IF(H319="","",[1]Description!$D$25-H319)</f>
        <v/>
      </c>
      <c r="M319" s="18" t="str">
        <f t="shared" si="35"/>
        <v>0 day 0:00</v>
      </c>
      <c r="N319" s="23">
        <f t="shared" si="36"/>
        <v>0</v>
      </c>
      <c r="O319" s="23">
        <f>IF(G319="","",(K319*N319)/[1]Description!$D$24)</f>
        <v>0</v>
      </c>
      <c r="P319" s="23" t="str">
        <f>IF(H319="","",(L319*N319)/[1]Description!$D$25)</f>
        <v/>
      </c>
      <c r="Q319" s="23">
        <f t="shared" si="39"/>
        <v>0</v>
      </c>
      <c r="R319" s="23" t="e">
        <f t="shared" si="40"/>
        <v>#VALUE!</v>
      </c>
      <c r="S319" s="20"/>
      <c r="U319" s="4" t="str">
        <f t="shared" si="37"/>
        <v/>
      </c>
      <c r="V319" s="4">
        <f t="shared" si="38"/>
        <v>319</v>
      </c>
    </row>
    <row r="320" spans="1:22" ht="16" hidden="1" x14ac:dyDescent="0.2">
      <c r="A320" s="18"/>
      <c r="B320" s="19"/>
      <c r="C320" s="20"/>
      <c r="D320" s="21"/>
      <c r="E320" s="18"/>
      <c r="F320" s="20"/>
      <c r="G320" s="23">
        <f t="shared" si="41"/>
        <v>0</v>
      </c>
      <c r="H320" s="19"/>
      <c r="I320" s="18"/>
      <c r="J320" s="19"/>
      <c r="K320" s="23">
        <f>IF(G320="","",[1]Description!$D$24-G320)</f>
        <v>65</v>
      </c>
      <c r="L320" s="23" t="str">
        <f>IF(H320="","",[1]Description!$D$25-H320)</f>
        <v/>
      </c>
      <c r="M320" s="18" t="str">
        <f t="shared" si="35"/>
        <v>0 day 0:00</v>
      </c>
      <c r="N320" s="23">
        <f t="shared" si="36"/>
        <v>0</v>
      </c>
      <c r="O320" s="23">
        <f>IF(G320="","",(K320*N320)/[1]Description!$D$24)</f>
        <v>0</v>
      </c>
      <c r="P320" s="23" t="str">
        <f>IF(H320="","",(L320*N320)/[1]Description!$D$25)</f>
        <v/>
      </c>
      <c r="Q320" s="23">
        <f t="shared" si="39"/>
        <v>0</v>
      </c>
      <c r="R320" s="23" t="e">
        <f t="shared" si="40"/>
        <v>#VALUE!</v>
      </c>
      <c r="S320" s="20"/>
      <c r="U320" s="4" t="str">
        <f t="shared" si="37"/>
        <v/>
      </c>
      <c r="V320" s="4">
        <f t="shared" si="38"/>
        <v>320</v>
      </c>
    </row>
    <row r="321" spans="1:22" ht="16" hidden="1" x14ac:dyDescent="0.2">
      <c r="A321" s="18"/>
      <c r="B321" s="19"/>
      <c r="C321" s="20"/>
      <c r="D321" s="21"/>
      <c r="E321" s="18"/>
      <c r="F321" s="20"/>
      <c r="G321" s="23">
        <f t="shared" si="41"/>
        <v>0</v>
      </c>
      <c r="H321" s="19"/>
      <c r="I321" s="18"/>
      <c r="J321" s="19"/>
      <c r="K321" s="23">
        <f>IF(G321="","",[1]Description!$D$24-G321)</f>
        <v>65</v>
      </c>
      <c r="L321" s="23" t="str">
        <f>IF(H321="","",[1]Description!$D$25-H321)</f>
        <v/>
      </c>
      <c r="M321" s="18" t="str">
        <f t="shared" si="35"/>
        <v>0 day 0:00</v>
      </c>
      <c r="N321" s="23">
        <f t="shared" si="36"/>
        <v>0</v>
      </c>
      <c r="O321" s="23">
        <f>IF(G321="","",(K321*N321)/[1]Description!$D$24)</f>
        <v>0</v>
      </c>
      <c r="P321" s="23" t="str">
        <f>IF(H321="","",(L321*N321)/[1]Description!$D$25)</f>
        <v/>
      </c>
      <c r="Q321" s="23">
        <f t="shared" si="39"/>
        <v>0</v>
      </c>
      <c r="R321" s="23" t="e">
        <f t="shared" si="40"/>
        <v>#VALUE!</v>
      </c>
      <c r="S321" s="20"/>
      <c r="U321" s="4" t="str">
        <f t="shared" si="37"/>
        <v/>
      </c>
      <c r="V321" s="4">
        <f t="shared" si="38"/>
        <v>321</v>
      </c>
    </row>
    <row r="322" spans="1:22" ht="16" hidden="1" x14ac:dyDescent="0.2">
      <c r="A322" s="18"/>
      <c r="B322" s="19"/>
      <c r="C322" s="20"/>
      <c r="D322" s="21"/>
      <c r="E322" s="18"/>
      <c r="F322" s="20"/>
      <c r="G322" s="23">
        <f t="shared" si="41"/>
        <v>0</v>
      </c>
      <c r="H322" s="19"/>
      <c r="I322" s="18"/>
      <c r="J322" s="19"/>
      <c r="K322" s="23">
        <f>IF(G322="","",[1]Description!$D$24-G322)</f>
        <v>65</v>
      </c>
      <c r="L322" s="23" t="str">
        <f>IF(H322="","",[1]Description!$D$25-H322)</f>
        <v/>
      </c>
      <c r="M322" s="18" t="str">
        <f t="shared" si="35"/>
        <v>0 day 0:00</v>
      </c>
      <c r="N322" s="23">
        <f t="shared" si="36"/>
        <v>0</v>
      </c>
      <c r="O322" s="23">
        <f>IF(G322="","",(K322*N322)/[1]Description!$D$24)</f>
        <v>0</v>
      </c>
      <c r="P322" s="23" t="str">
        <f>IF(H322="","",(L322*N322)/[1]Description!$D$25)</f>
        <v/>
      </c>
      <c r="Q322" s="23">
        <f t="shared" si="39"/>
        <v>0</v>
      </c>
      <c r="R322" s="23" t="e">
        <f t="shared" si="40"/>
        <v>#VALUE!</v>
      </c>
      <c r="S322" s="20"/>
      <c r="U322" s="4" t="str">
        <f t="shared" si="37"/>
        <v/>
      </c>
      <c r="V322" s="4">
        <f t="shared" si="38"/>
        <v>322</v>
      </c>
    </row>
    <row r="323" spans="1:22" ht="16" hidden="1" x14ac:dyDescent="0.2">
      <c r="A323" s="18"/>
      <c r="B323" s="19"/>
      <c r="C323" s="20"/>
      <c r="D323" s="21"/>
      <c r="E323" s="18"/>
      <c r="F323" s="20"/>
      <c r="G323" s="23">
        <f t="shared" si="41"/>
        <v>0</v>
      </c>
      <c r="H323" s="19"/>
      <c r="I323" s="18"/>
      <c r="J323" s="19"/>
      <c r="K323" s="23">
        <f>IF(G323="","",[1]Description!$D$24-G323)</f>
        <v>65</v>
      </c>
      <c r="L323" s="23" t="str">
        <f>IF(H323="","",[1]Description!$D$25-H323)</f>
        <v/>
      </c>
      <c r="M323" s="18" t="str">
        <f t="shared" si="35"/>
        <v>0 day 0:00</v>
      </c>
      <c r="N323" s="23">
        <f t="shared" si="36"/>
        <v>0</v>
      </c>
      <c r="O323" s="23">
        <f>IF(G323="","",(K323*N323)/[1]Description!$D$24)</f>
        <v>0</v>
      </c>
      <c r="P323" s="23" t="str">
        <f>IF(H323="","",(L323*N323)/[1]Description!$D$25)</f>
        <v/>
      </c>
      <c r="Q323" s="23">
        <f t="shared" si="39"/>
        <v>0</v>
      </c>
      <c r="R323" s="23" t="e">
        <f t="shared" si="40"/>
        <v>#VALUE!</v>
      </c>
      <c r="S323" s="20"/>
      <c r="U323" s="4" t="str">
        <f t="shared" si="37"/>
        <v/>
      </c>
      <c r="V323" s="4">
        <f t="shared" si="38"/>
        <v>323</v>
      </c>
    </row>
    <row r="324" spans="1:22" ht="16" hidden="1" x14ac:dyDescent="0.2">
      <c r="A324" s="18"/>
      <c r="B324" s="19"/>
      <c r="C324" s="20"/>
      <c r="D324" s="21"/>
      <c r="E324" s="18"/>
      <c r="F324" s="20"/>
      <c r="G324" s="23">
        <f t="shared" si="41"/>
        <v>0</v>
      </c>
      <c r="H324" s="19"/>
      <c r="I324" s="18"/>
      <c r="J324" s="19"/>
      <c r="K324" s="23">
        <f>IF(G324="","",[1]Description!$D$24-G324)</f>
        <v>65</v>
      </c>
      <c r="L324" s="23" t="str">
        <f>IF(H324="","",[1]Description!$D$25-H324)</f>
        <v/>
      </c>
      <c r="M324" s="18" t="str">
        <f t="shared" si="35"/>
        <v>0 day 0:00</v>
      </c>
      <c r="N324" s="23">
        <f t="shared" si="36"/>
        <v>0</v>
      </c>
      <c r="O324" s="23">
        <f>IF(G324="","",(K324*N324)/[1]Description!$D$24)</f>
        <v>0</v>
      </c>
      <c r="P324" s="23" t="str">
        <f>IF(H324="","",(L324*N324)/[1]Description!$D$25)</f>
        <v/>
      </c>
      <c r="Q324" s="23">
        <f t="shared" si="39"/>
        <v>0</v>
      </c>
      <c r="R324" s="23" t="e">
        <f t="shared" si="40"/>
        <v>#VALUE!</v>
      </c>
      <c r="S324" s="20"/>
      <c r="U324" s="4" t="str">
        <f t="shared" si="37"/>
        <v/>
      </c>
      <c r="V324" s="4">
        <f t="shared" si="38"/>
        <v>324</v>
      </c>
    </row>
    <row r="325" spans="1:22" ht="16" hidden="1" x14ac:dyDescent="0.2">
      <c r="A325" s="18"/>
      <c r="B325" s="19"/>
      <c r="C325" s="20"/>
      <c r="D325" s="21"/>
      <c r="E325" s="18"/>
      <c r="F325" s="20"/>
      <c r="G325" s="23">
        <f t="shared" si="41"/>
        <v>0</v>
      </c>
      <c r="H325" s="19"/>
      <c r="I325" s="18"/>
      <c r="J325" s="19"/>
      <c r="K325" s="23">
        <f>IF(G325="","",[1]Description!$D$24-G325)</f>
        <v>65</v>
      </c>
      <c r="L325" s="23" t="str">
        <f>IF(H325="","",[1]Description!$D$25-H325)</f>
        <v/>
      </c>
      <c r="M325" s="18" t="str">
        <f t="shared" si="35"/>
        <v>0 day 0:00</v>
      </c>
      <c r="N325" s="23">
        <f t="shared" si="36"/>
        <v>0</v>
      </c>
      <c r="O325" s="23">
        <f>IF(G325="","",(K325*N325)/[1]Description!$D$24)</f>
        <v>0</v>
      </c>
      <c r="P325" s="23" t="str">
        <f>IF(H325="","",(L325*N325)/[1]Description!$D$25)</f>
        <v/>
      </c>
      <c r="Q325" s="23">
        <f t="shared" si="39"/>
        <v>0</v>
      </c>
      <c r="R325" s="23" t="e">
        <f t="shared" si="40"/>
        <v>#VALUE!</v>
      </c>
      <c r="S325" s="20"/>
      <c r="U325" s="4" t="str">
        <f t="shared" si="37"/>
        <v/>
      </c>
      <c r="V325" s="4">
        <f t="shared" si="38"/>
        <v>325</v>
      </c>
    </row>
    <row r="326" spans="1:22" ht="16" hidden="1" x14ac:dyDescent="0.2">
      <c r="A326" s="18"/>
      <c r="B326" s="19"/>
      <c r="C326" s="20"/>
      <c r="D326" s="21"/>
      <c r="E326" s="18"/>
      <c r="F326" s="20"/>
      <c r="G326" s="23">
        <f t="shared" si="41"/>
        <v>0</v>
      </c>
      <c r="H326" s="19"/>
      <c r="I326" s="18"/>
      <c r="J326" s="19"/>
      <c r="K326" s="23">
        <f>IF(G326="","",[1]Description!$D$24-G326)</f>
        <v>65</v>
      </c>
      <c r="L326" s="23" t="str">
        <f>IF(H326="","",[1]Description!$D$25-H326)</f>
        <v/>
      </c>
      <c r="M326" s="18" t="str">
        <f t="shared" ref="M326:M389" si="42">IF(G326="","",INT(I326-A326)&amp;" day "&amp;TEXT(I326-A326,"h:mm"))</f>
        <v>0 day 0:00</v>
      </c>
      <c r="N326" s="23">
        <f t="shared" ref="N326:N389" si="43">IF(G326="","",(I326-A326)*24)</f>
        <v>0</v>
      </c>
      <c r="O326" s="23">
        <f>IF(G326="","",(K326*N326)/[1]Description!$D$24)</f>
        <v>0</v>
      </c>
      <c r="P326" s="23" t="str">
        <f>IF(H326="","",(L326*N326)/[1]Description!$D$25)</f>
        <v/>
      </c>
      <c r="Q326" s="23">
        <f t="shared" si="39"/>
        <v>0</v>
      </c>
      <c r="R326" s="23" t="e">
        <f t="shared" si="40"/>
        <v>#VALUE!</v>
      </c>
      <c r="S326" s="20"/>
      <c r="U326" s="4" t="str">
        <f t="shared" ref="U326:U389" si="44">IF(A326="","",MONTH(A326))</f>
        <v/>
      </c>
      <c r="V326" s="4">
        <f t="shared" ref="V326:V389" si="45">+ROW()</f>
        <v>326</v>
      </c>
    </row>
    <row r="327" spans="1:22" ht="16" hidden="1" x14ac:dyDescent="0.2">
      <c r="A327" s="18"/>
      <c r="B327" s="19"/>
      <c r="C327" s="20"/>
      <c r="D327" s="21"/>
      <c r="E327" s="18"/>
      <c r="F327" s="20"/>
      <c r="G327" s="23">
        <f t="shared" si="41"/>
        <v>0</v>
      </c>
      <c r="H327" s="19"/>
      <c r="I327" s="18"/>
      <c r="J327" s="19"/>
      <c r="K327" s="23">
        <f>IF(G327="","",[1]Description!$D$24-G327)</f>
        <v>65</v>
      </c>
      <c r="L327" s="23" t="str">
        <f>IF(H327="","",[1]Description!$D$25-H327)</f>
        <v/>
      </c>
      <c r="M327" s="18" t="str">
        <f t="shared" si="42"/>
        <v>0 day 0:00</v>
      </c>
      <c r="N327" s="23">
        <f t="shared" si="43"/>
        <v>0</v>
      </c>
      <c r="O327" s="23">
        <f>IF(G327="","",(K327*N327)/[1]Description!$D$24)</f>
        <v>0</v>
      </c>
      <c r="P327" s="23" t="str">
        <f>IF(H327="","",(L327*N327)/[1]Description!$D$25)</f>
        <v/>
      </c>
      <c r="Q327" s="23">
        <f t="shared" si="39"/>
        <v>0</v>
      </c>
      <c r="R327" s="23" t="e">
        <f t="shared" si="40"/>
        <v>#VALUE!</v>
      </c>
      <c r="S327" s="20"/>
      <c r="U327" s="4" t="str">
        <f t="shared" si="44"/>
        <v/>
      </c>
      <c r="V327" s="4">
        <f t="shared" si="45"/>
        <v>327</v>
      </c>
    </row>
    <row r="328" spans="1:22" ht="16" hidden="1" x14ac:dyDescent="0.2">
      <c r="A328" s="18"/>
      <c r="B328" s="19"/>
      <c r="C328" s="20"/>
      <c r="D328" s="21"/>
      <c r="E328" s="18"/>
      <c r="F328" s="20"/>
      <c r="G328" s="23">
        <f t="shared" si="41"/>
        <v>0</v>
      </c>
      <c r="H328" s="19"/>
      <c r="I328" s="18"/>
      <c r="J328" s="19"/>
      <c r="K328" s="23">
        <f>IF(G328="","",[1]Description!$D$24-G328)</f>
        <v>65</v>
      </c>
      <c r="L328" s="23" t="str">
        <f>IF(H328="","",[1]Description!$D$25-H328)</f>
        <v/>
      </c>
      <c r="M328" s="18" t="str">
        <f t="shared" si="42"/>
        <v>0 day 0:00</v>
      </c>
      <c r="N328" s="23">
        <f t="shared" si="43"/>
        <v>0</v>
      </c>
      <c r="O328" s="23">
        <f>IF(G328="","",(K328*N328)/[1]Description!$D$24)</f>
        <v>0</v>
      </c>
      <c r="P328" s="23" t="str">
        <f>IF(H328="","",(L328*N328)/[1]Description!$D$25)</f>
        <v/>
      </c>
      <c r="Q328" s="23">
        <f t="shared" ref="Q328:Q391" si="46">IF(G328="","",K328*N328)</f>
        <v>0</v>
      </c>
      <c r="R328" s="23" t="e">
        <f t="shared" ref="R328:R391" si="47">IF(G328="","",L328*N328)</f>
        <v>#VALUE!</v>
      </c>
      <c r="S328" s="20"/>
      <c r="U328" s="4" t="str">
        <f t="shared" si="44"/>
        <v/>
      </c>
      <c r="V328" s="4">
        <f t="shared" si="45"/>
        <v>328</v>
      </c>
    </row>
    <row r="329" spans="1:22" ht="16" hidden="1" x14ac:dyDescent="0.2">
      <c r="A329" s="18"/>
      <c r="B329" s="19"/>
      <c r="C329" s="20"/>
      <c r="D329" s="21"/>
      <c r="E329" s="18"/>
      <c r="F329" s="20"/>
      <c r="G329" s="23">
        <f t="shared" si="41"/>
        <v>0</v>
      </c>
      <c r="H329" s="19"/>
      <c r="I329" s="18"/>
      <c r="J329" s="19"/>
      <c r="K329" s="23">
        <f>IF(G329="","",[1]Description!$D$24-G329)</f>
        <v>65</v>
      </c>
      <c r="L329" s="23" t="str">
        <f>IF(H329="","",[1]Description!$D$25-H329)</f>
        <v/>
      </c>
      <c r="M329" s="18" t="str">
        <f t="shared" si="42"/>
        <v>0 day 0:00</v>
      </c>
      <c r="N329" s="23">
        <f t="shared" si="43"/>
        <v>0</v>
      </c>
      <c r="O329" s="23">
        <f>IF(G329="","",(K329*N329)/[1]Description!$D$24)</f>
        <v>0</v>
      </c>
      <c r="P329" s="23" t="str">
        <f>IF(H329="","",(L329*N329)/[1]Description!$D$25)</f>
        <v/>
      </c>
      <c r="Q329" s="23">
        <f t="shared" si="46"/>
        <v>0</v>
      </c>
      <c r="R329" s="23" t="e">
        <f t="shared" si="47"/>
        <v>#VALUE!</v>
      </c>
      <c r="S329" s="20"/>
      <c r="U329" s="4" t="str">
        <f t="shared" si="44"/>
        <v/>
      </c>
      <c r="V329" s="4">
        <f t="shared" si="45"/>
        <v>329</v>
      </c>
    </row>
    <row r="330" spans="1:22" ht="16" hidden="1" x14ac:dyDescent="0.2">
      <c r="A330" s="18"/>
      <c r="B330" s="19"/>
      <c r="C330" s="20"/>
      <c r="D330" s="21"/>
      <c r="E330" s="18"/>
      <c r="F330" s="20"/>
      <c r="G330" s="23">
        <f t="shared" si="41"/>
        <v>0</v>
      </c>
      <c r="H330" s="19"/>
      <c r="I330" s="18"/>
      <c r="J330" s="19"/>
      <c r="K330" s="23">
        <f>IF(G330="","",[1]Description!$D$24-G330)</f>
        <v>65</v>
      </c>
      <c r="L330" s="23" t="str">
        <f>IF(H330="","",[1]Description!$D$25-H330)</f>
        <v/>
      </c>
      <c r="M330" s="18" t="str">
        <f t="shared" si="42"/>
        <v>0 day 0:00</v>
      </c>
      <c r="N330" s="23">
        <f t="shared" si="43"/>
        <v>0</v>
      </c>
      <c r="O330" s="23">
        <f>IF(G330="","",(K330*N330)/[1]Description!$D$24)</f>
        <v>0</v>
      </c>
      <c r="P330" s="23" t="str">
        <f>IF(H330="","",(L330*N330)/[1]Description!$D$25)</f>
        <v/>
      </c>
      <c r="Q330" s="23">
        <f t="shared" si="46"/>
        <v>0</v>
      </c>
      <c r="R330" s="23" t="e">
        <f t="shared" si="47"/>
        <v>#VALUE!</v>
      </c>
      <c r="S330" s="20"/>
      <c r="U330" s="4" t="str">
        <f t="shared" si="44"/>
        <v/>
      </c>
      <c r="V330" s="4">
        <f t="shared" si="45"/>
        <v>330</v>
      </c>
    </row>
    <row r="331" spans="1:22" ht="16" hidden="1" x14ac:dyDescent="0.2">
      <c r="A331" s="18"/>
      <c r="B331" s="19"/>
      <c r="C331" s="20"/>
      <c r="D331" s="21"/>
      <c r="E331" s="18"/>
      <c r="F331" s="20"/>
      <c r="G331" s="23">
        <f t="shared" si="41"/>
        <v>0</v>
      </c>
      <c r="H331" s="19"/>
      <c r="I331" s="18"/>
      <c r="J331" s="19"/>
      <c r="K331" s="23">
        <f>IF(G331="","",[1]Description!$D$24-G331)</f>
        <v>65</v>
      </c>
      <c r="L331" s="23" t="str">
        <f>IF(H331="","",[1]Description!$D$25-H331)</f>
        <v/>
      </c>
      <c r="M331" s="18" t="str">
        <f t="shared" si="42"/>
        <v>0 day 0:00</v>
      </c>
      <c r="N331" s="23">
        <f t="shared" si="43"/>
        <v>0</v>
      </c>
      <c r="O331" s="23">
        <f>IF(G331="","",(K331*N331)/[1]Description!$D$24)</f>
        <v>0</v>
      </c>
      <c r="P331" s="23" t="str">
        <f>IF(H331="","",(L331*N331)/[1]Description!$D$25)</f>
        <v/>
      </c>
      <c r="Q331" s="23">
        <f t="shared" si="46"/>
        <v>0</v>
      </c>
      <c r="R331" s="23" t="e">
        <f t="shared" si="47"/>
        <v>#VALUE!</v>
      </c>
      <c r="S331" s="20"/>
      <c r="U331" s="4" t="str">
        <f t="shared" si="44"/>
        <v/>
      </c>
      <c r="V331" s="4">
        <f t="shared" si="45"/>
        <v>331</v>
      </c>
    </row>
    <row r="332" spans="1:22" ht="16" hidden="1" x14ac:dyDescent="0.2">
      <c r="A332" s="18"/>
      <c r="B332" s="19"/>
      <c r="C332" s="20"/>
      <c r="D332" s="21"/>
      <c r="E332" s="18"/>
      <c r="F332" s="20"/>
      <c r="G332" s="23">
        <f t="shared" si="41"/>
        <v>0</v>
      </c>
      <c r="H332" s="19"/>
      <c r="I332" s="18"/>
      <c r="J332" s="19"/>
      <c r="K332" s="23">
        <f>IF(G332="","",[1]Description!$D$24-G332)</f>
        <v>65</v>
      </c>
      <c r="L332" s="23" t="str">
        <f>IF(H332="","",[1]Description!$D$25-H332)</f>
        <v/>
      </c>
      <c r="M332" s="18" t="str">
        <f t="shared" si="42"/>
        <v>0 day 0:00</v>
      </c>
      <c r="N332" s="23">
        <f t="shared" si="43"/>
        <v>0</v>
      </c>
      <c r="O332" s="23">
        <f>IF(G332="","",(K332*N332)/[1]Description!$D$24)</f>
        <v>0</v>
      </c>
      <c r="P332" s="23" t="str">
        <f>IF(H332="","",(L332*N332)/[1]Description!$D$25)</f>
        <v/>
      </c>
      <c r="Q332" s="23">
        <f t="shared" si="46"/>
        <v>0</v>
      </c>
      <c r="R332" s="23" t="e">
        <f t="shared" si="47"/>
        <v>#VALUE!</v>
      </c>
      <c r="S332" s="20"/>
      <c r="U332" s="4" t="str">
        <f t="shared" si="44"/>
        <v/>
      </c>
      <c r="V332" s="4">
        <f t="shared" si="45"/>
        <v>332</v>
      </c>
    </row>
    <row r="333" spans="1:22" ht="16" hidden="1" x14ac:dyDescent="0.2">
      <c r="A333" s="18"/>
      <c r="B333" s="19"/>
      <c r="C333" s="20"/>
      <c r="D333" s="21"/>
      <c r="E333" s="18"/>
      <c r="F333" s="20"/>
      <c r="G333" s="23">
        <f t="shared" si="41"/>
        <v>0</v>
      </c>
      <c r="H333" s="19"/>
      <c r="I333" s="18"/>
      <c r="J333" s="19"/>
      <c r="K333" s="23">
        <f>IF(G333="","",[1]Description!$D$24-G333)</f>
        <v>65</v>
      </c>
      <c r="L333" s="23" t="str">
        <f>IF(H333="","",[1]Description!$D$25-H333)</f>
        <v/>
      </c>
      <c r="M333" s="18" t="str">
        <f t="shared" si="42"/>
        <v>0 day 0:00</v>
      </c>
      <c r="N333" s="23">
        <f t="shared" si="43"/>
        <v>0</v>
      </c>
      <c r="O333" s="23">
        <f>IF(G333="","",(K333*N333)/[1]Description!$D$24)</f>
        <v>0</v>
      </c>
      <c r="P333" s="23" t="str">
        <f>IF(H333="","",(L333*N333)/[1]Description!$D$25)</f>
        <v/>
      </c>
      <c r="Q333" s="23">
        <f t="shared" si="46"/>
        <v>0</v>
      </c>
      <c r="R333" s="23" t="e">
        <f t="shared" si="47"/>
        <v>#VALUE!</v>
      </c>
      <c r="S333" s="20"/>
      <c r="U333" s="4" t="str">
        <f t="shared" si="44"/>
        <v/>
      </c>
      <c r="V333" s="4">
        <f t="shared" si="45"/>
        <v>333</v>
      </c>
    </row>
    <row r="334" spans="1:22" ht="16" hidden="1" x14ac:dyDescent="0.2">
      <c r="A334" s="18"/>
      <c r="B334" s="19"/>
      <c r="C334" s="20"/>
      <c r="D334" s="21"/>
      <c r="E334" s="18"/>
      <c r="F334" s="20"/>
      <c r="G334" s="23">
        <f t="shared" si="41"/>
        <v>0</v>
      </c>
      <c r="H334" s="19"/>
      <c r="I334" s="18"/>
      <c r="J334" s="19"/>
      <c r="K334" s="23">
        <f>IF(G334="","",[1]Description!$D$24-G334)</f>
        <v>65</v>
      </c>
      <c r="L334" s="23" t="str">
        <f>IF(H334="","",[1]Description!$D$25-H334)</f>
        <v/>
      </c>
      <c r="M334" s="18" t="str">
        <f t="shared" si="42"/>
        <v>0 day 0:00</v>
      </c>
      <c r="N334" s="23">
        <f t="shared" si="43"/>
        <v>0</v>
      </c>
      <c r="O334" s="23">
        <f>IF(G334="","",(K334*N334)/[1]Description!$D$24)</f>
        <v>0</v>
      </c>
      <c r="P334" s="23" t="str">
        <f>IF(H334="","",(L334*N334)/[1]Description!$D$25)</f>
        <v/>
      </c>
      <c r="Q334" s="23">
        <f t="shared" si="46"/>
        <v>0</v>
      </c>
      <c r="R334" s="23" t="e">
        <f t="shared" si="47"/>
        <v>#VALUE!</v>
      </c>
      <c r="S334" s="20"/>
      <c r="U334" s="4" t="str">
        <f t="shared" si="44"/>
        <v/>
      </c>
      <c r="V334" s="4">
        <f t="shared" si="45"/>
        <v>334</v>
      </c>
    </row>
    <row r="335" spans="1:22" ht="16" hidden="1" x14ac:dyDescent="0.2">
      <c r="A335" s="18"/>
      <c r="B335" s="19"/>
      <c r="C335" s="20"/>
      <c r="D335" s="21"/>
      <c r="E335" s="18"/>
      <c r="F335" s="20"/>
      <c r="G335" s="23">
        <f t="shared" si="41"/>
        <v>0</v>
      </c>
      <c r="H335" s="19"/>
      <c r="I335" s="18"/>
      <c r="J335" s="19"/>
      <c r="K335" s="23">
        <f>IF(G335="","",[1]Description!$D$24-G335)</f>
        <v>65</v>
      </c>
      <c r="L335" s="23" t="str">
        <f>IF(H335="","",[1]Description!$D$25-H335)</f>
        <v/>
      </c>
      <c r="M335" s="18" t="str">
        <f t="shared" si="42"/>
        <v>0 day 0:00</v>
      </c>
      <c r="N335" s="23">
        <f t="shared" si="43"/>
        <v>0</v>
      </c>
      <c r="O335" s="23">
        <f>IF(G335="","",(K335*N335)/[1]Description!$D$24)</f>
        <v>0</v>
      </c>
      <c r="P335" s="23" t="str">
        <f>IF(H335="","",(L335*N335)/[1]Description!$D$25)</f>
        <v/>
      </c>
      <c r="Q335" s="23">
        <f t="shared" si="46"/>
        <v>0</v>
      </c>
      <c r="R335" s="23" t="e">
        <f t="shared" si="47"/>
        <v>#VALUE!</v>
      </c>
      <c r="S335" s="20"/>
      <c r="U335" s="4" t="str">
        <f t="shared" si="44"/>
        <v/>
      </c>
      <c r="V335" s="4">
        <f t="shared" si="45"/>
        <v>335</v>
      </c>
    </row>
    <row r="336" spans="1:22" ht="16" hidden="1" x14ac:dyDescent="0.2">
      <c r="A336" s="18"/>
      <c r="B336" s="19"/>
      <c r="C336" s="20"/>
      <c r="D336" s="21"/>
      <c r="E336" s="18"/>
      <c r="F336" s="20"/>
      <c r="G336" s="23">
        <f t="shared" si="41"/>
        <v>0</v>
      </c>
      <c r="H336" s="19"/>
      <c r="I336" s="18"/>
      <c r="J336" s="19"/>
      <c r="K336" s="23">
        <f>IF(G336="","",[1]Description!$D$24-G336)</f>
        <v>65</v>
      </c>
      <c r="L336" s="23" t="str">
        <f>IF(H336="","",[1]Description!$D$25-H336)</f>
        <v/>
      </c>
      <c r="M336" s="18" t="str">
        <f t="shared" si="42"/>
        <v>0 day 0:00</v>
      </c>
      <c r="N336" s="23">
        <f t="shared" si="43"/>
        <v>0</v>
      </c>
      <c r="O336" s="23">
        <f>IF(G336="","",(K336*N336)/[1]Description!$D$24)</f>
        <v>0</v>
      </c>
      <c r="P336" s="23" t="str">
        <f>IF(H336="","",(L336*N336)/[1]Description!$D$25)</f>
        <v/>
      </c>
      <c r="Q336" s="23">
        <f t="shared" si="46"/>
        <v>0</v>
      </c>
      <c r="R336" s="23" t="e">
        <f t="shared" si="47"/>
        <v>#VALUE!</v>
      </c>
      <c r="S336" s="20"/>
      <c r="U336" s="4" t="str">
        <f t="shared" si="44"/>
        <v/>
      </c>
      <c r="V336" s="4">
        <f t="shared" si="45"/>
        <v>336</v>
      </c>
    </row>
    <row r="337" spans="1:22" ht="16" hidden="1" x14ac:dyDescent="0.2">
      <c r="A337" s="18"/>
      <c r="B337" s="19"/>
      <c r="C337" s="20"/>
      <c r="D337" s="21"/>
      <c r="E337" s="18"/>
      <c r="F337" s="20"/>
      <c r="G337" s="23">
        <f t="shared" si="41"/>
        <v>0</v>
      </c>
      <c r="H337" s="19"/>
      <c r="I337" s="18"/>
      <c r="J337" s="19"/>
      <c r="K337" s="23">
        <f>IF(G337="","",[1]Description!$D$24-G337)</f>
        <v>65</v>
      </c>
      <c r="L337" s="23" t="str">
        <f>IF(H337="","",[1]Description!$D$25-H337)</f>
        <v/>
      </c>
      <c r="M337" s="18" t="str">
        <f t="shared" si="42"/>
        <v>0 day 0:00</v>
      </c>
      <c r="N337" s="23">
        <f t="shared" si="43"/>
        <v>0</v>
      </c>
      <c r="O337" s="23">
        <f>IF(G337="","",(K337*N337)/[1]Description!$D$24)</f>
        <v>0</v>
      </c>
      <c r="P337" s="23" t="str">
        <f>IF(H337="","",(L337*N337)/[1]Description!$D$25)</f>
        <v/>
      </c>
      <c r="Q337" s="23">
        <f t="shared" si="46"/>
        <v>0</v>
      </c>
      <c r="R337" s="23" t="e">
        <f t="shared" si="47"/>
        <v>#VALUE!</v>
      </c>
      <c r="S337" s="20"/>
      <c r="U337" s="4" t="str">
        <f t="shared" si="44"/>
        <v/>
      </c>
      <c r="V337" s="4">
        <f t="shared" si="45"/>
        <v>337</v>
      </c>
    </row>
    <row r="338" spans="1:22" ht="16" hidden="1" x14ac:dyDescent="0.2">
      <c r="A338" s="18"/>
      <c r="B338" s="19"/>
      <c r="C338" s="20"/>
      <c r="D338" s="21"/>
      <c r="E338" s="18"/>
      <c r="F338" s="20"/>
      <c r="G338" s="23">
        <f t="shared" si="41"/>
        <v>0</v>
      </c>
      <c r="H338" s="19"/>
      <c r="I338" s="18"/>
      <c r="J338" s="19"/>
      <c r="K338" s="23">
        <f>IF(G338="","",[1]Description!$D$24-G338)</f>
        <v>65</v>
      </c>
      <c r="L338" s="23" t="str">
        <f>IF(H338="","",[1]Description!$D$25-H338)</f>
        <v/>
      </c>
      <c r="M338" s="18" t="str">
        <f t="shared" si="42"/>
        <v>0 day 0:00</v>
      </c>
      <c r="N338" s="23">
        <f t="shared" si="43"/>
        <v>0</v>
      </c>
      <c r="O338" s="23">
        <f>IF(G338="","",(K338*N338)/[1]Description!$D$24)</f>
        <v>0</v>
      </c>
      <c r="P338" s="23" t="str">
        <f>IF(H338="","",(L338*N338)/[1]Description!$D$25)</f>
        <v/>
      </c>
      <c r="Q338" s="23">
        <f t="shared" si="46"/>
        <v>0</v>
      </c>
      <c r="R338" s="23" t="e">
        <f t="shared" si="47"/>
        <v>#VALUE!</v>
      </c>
      <c r="S338" s="20"/>
      <c r="U338" s="4" t="str">
        <f t="shared" si="44"/>
        <v/>
      </c>
      <c r="V338" s="4">
        <f t="shared" si="45"/>
        <v>338</v>
      </c>
    </row>
    <row r="339" spans="1:22" ht="16" hidden="1" x14ac:dyDescent="0.2">
      <c r="A339" s="18"/>
      <c r="B339" s="19"/>
      <c r="C339" s="20"/>
      <c r="D339" s="21"/>
      <c r="E339" s="18"/>
      <c r="F339" s="20"/>
      <c r="G339" s="23">
        <f t="shared" si="41"/>
        <v>0</v>
      </c>
      <c r="H339" s="19"/>
      <c r="I339" s="18"/>
      <c r="J339" s="19"/>
      <c r="K339" s="23">
        <f>IF(G339="","",[1]Description!$D$24-G339)</f>
        <v>65</v>
      </c>
      <c r="L339" s="23" t="str">
        <f>IF(H339="","",[1]Description!$D$25-H339)</f>
        <v/>
      </c>
      <c r="M339" s="18" t="str">
        <f t="shared" si="42"/>
        <v>0 day 0:00</v>
      </c>
      <c r="N339" s="23">
        <f t="shared" si="43"/>
        <v>0</v>
      </c>
      <c r="O339" s="23">
        <f>IF(G339="","",(K339*N339)/[1]Description!$D$24)</f>
        <v>0</v>
      </c>
      <c r="P339" s="23" t="str">
        <f>IF(H339="","",(L339*N339)/[1]Description!$D$25)</f>
        <v/>
      </c>
      <c r="Q339" s="23">
        <f t="shared" si="46"/>
        <v>0</v>
      </c>
      <c r="R339" s="23" t="e">
        <f t="shared" si="47"/>
        <v>#VALUE!</v>
      </c>
      <c r="S339" s="20"/>
      <c r="U339" s="4" t="str">
        <f t="shared" si="44"/>
        <v/>
      </c>
      <c r="V339" s="4">
        <f t="shared" si="45"/>
        <v>339</v>
      </c>
    </row>
    <row r="340" spans="1:22" ht="16" hidden="1" x14ac:dyDescent="0.2">
      <c r="A340" s="18"/>
      <c r="B340" s="19"/>
      <c r="C340" s="20"/>
      <c r="D340" s="21"/>
      <c r="E340" s="18"/>
      <c r="F340" s="20"/>
      <c r="G340" s="23">
        <f t="shared" si="41"/>
        <v>0</v>
      </c>
      <c r="H340" s="19"/>
      <c r="I340" s="18"/>
      <c r="J340" s="19"/>
      <c r="K340" s="23">
        <f>IF(G340="","",[1]Description!$D$24-G340)</f>
        <v>65</v>
      </c>
      <c r="L340" s="23" t="str">
        <f>IF(H340="","",[1]Description!$D$25-H340)</f>
        <v/>
      </c>
      <c r="M340" s="18" t="str">
        <f t="shared" si="42"/>
        <v>0 day 0:00</v>
      </c>
      <c r="N340" s="23">
        <f t="shared" si="43"/>
        <v>0</v>
      </c>
      <c r="O340" s="23">
        <f>IF(G340="","",(K340*N340)/[1]Description!$D$24)</f>
        <v>0</v>
      </c>
      <c r="P340" s="23" t="str">
        <f>IF(H340="","",(L340*N340)/[1]Description!$D$25)</f>
        <v/>
      </c>
      <c r="Q340" s="23">
        <f t="shared" si="46"/>
        <v>0</v>
      </c>
      <c r="R340" s="23" t="e">
        <f t="shared" si="47"/>
        <v>#VALUE!</v>
      </c>
      <c r="S340" s="20"/>
      <c r="U340" s="4" t="str">
        <f t="shared" si="44"/>
        <v/>
      </c>
      <c r="V340" s="4">
        <f t="shared" si="45"/>
        <v>340</v>
      </c>
    </row>
    <row r="341" spans="1:22" ht="16" hidden="1" x14ac:dyDescent="0.2">
      <c r="A341" s="18"/>
      <c r="B341" s="19"/>
      <c r="C341" s="20"/>
      <c r="D341" s="21"/>
      <c r="E341" s="18"/>
      <c r="F341" s="20"/>
      <c r="G341" s="23">
        <f t="shared" si="41"/>
        <v>0</v>
      </c>
      <c r="H341" s="19"/>
      <c r="I341" s="18"/>
      <c r="J341" s="19"/>
      <c r="K341" s="23">
        <f>IF(G341="","",[1]Description!$D$24-G341)</f>
        <v>65</v>
      </c>
      <c r="L341" s="23" t="str">
        <f>IF(H341="","",[1]Description!$D$25-H341)</f>
        <v/>
      </c>
      <c r="M341" s="18" t="str">
        <f t="shared" si="42"/>
        <v>0 day 0:00</v>
      </c>
      <c r="N341" s="23">
        <f t="shared" si="43"/>
        <v>0</v>
      </c>
      <c r="O341" s="23">
        <f>IF(G341="","",(K341*N341)/[1]Description!$D$24)</f>
        <v>0</v>
      </c>
      <c r="P341" s="23" t="str">
        <f>IF(H341="","",(L341*N341)/[1]Description!$D$25)</f>
        <v/>
      </c>
      <c r="Q341" s="23">
        <f t="shared" si="46"/>
        <v>0</v>
      </c>
      <c r="R341" s="23" t="e">
        <f t="shared" si="47"/>
        <v>#VALUE!</v>
      </c>
      <c r="S341" s="20"/>
      <c r="U341" s="4" t="str">
        <f t="shared" si="44"/>
        <v/>
      </c>
      <c r="V341" s="4">
        <f t="shared" si="45"/>
        <v>341</v>
      </c>
    </row>
    <row r="342" spans="1:22" ht="16" hidden="1" x14ac:dyDescent="0.2">
      <c r="A342" s="18"/>
      <c r="B342" s="19"/>
      <c r="C342" s="20"/>
      <c r="D342" s="21"/>
      <c r="E342" s="18"/>
      <c r="F342" s="20"/>
      <c r="G342" s="23">
        <f t="shared" si="41"/>
        <v>0</v>
      </c>
      <c r="H342" s="19"/>
      <c r="I342" s="18"/>
      <c r="J342" s="19"/>
      <c r="K342" s="23">
        <f>IF(G342="","",[1]Description!$D$24-G342)</f>
        <v>65</v>
      </c>
      <c r="L342" s="23" t="str">
        <f>IF(H342="","",[1]Description!$D$25-H342)</f>
        <v/>
      </c>
      <c r="M342" s="18" t="str">
        <f t="shared" si="42"/>
        <v>0 day 0:00</v>
      </c>
      <c r="N342" s="23">
        <f t="shared" si="43"/>
        <v>0</v>
      </c>
      <c r="O342" s="23">
        <f>IF(G342="","",(K342*N342)/[1]Description!$D$24)</f>
        <v>0</v>
      </c>
      <c r="P342" s="23" t="str">
        <f>IF(H342="","",(L342*N342)/[1]Description!$D$25)</f>
        <v/>
      </c>
      <c r="Q342" s="23">
        <f t="shared" si="46"/>
        <v>0</v>
      </c>
      <c r="R342" s="23" t="e">
        <f t="shared" si="47"/>
        <v>#VALUE!</v>
      </c>
      <c r="S342" s="20"/>
      <c r="U342" s="4" t="str">
        <f t="shared" si="44"/>
        <v/>
      </c>
      <c r="V342" s="4">
        <f t="shared" si="45"/>
        <v>342</v>
      </c>
    </row>
    <row r="343" spans="1:22" ht="16" hidden="1" x14ac:dyDescent="0.2">
      <c r="A343" s="18"/>
      <c r="B343" s="19"/>
      <c r="C343" s="20"/>
      <c r="D343" s="21"/>
      <c r="E343" s="18"/>
      <c r="F343" s="20"/>
      <c r="G343" s="23">
        <f t="shared" si="41"/>
        <v>0</v>
      </c>
      <c r="H343" s="19"/>
      <c r="I343" s="18"/>
      <c r="J343" s="19"/>
      <c r="K343" s="23">
        <f>IF(G343="","",[1]Description!$D$24-G343)</f>
        <v>65</v>
      </c>
      <c r="L343" s="23" t="str">
        <f>IF(H343="","",[1]Description!$D$25-H343)</f>
        <v/>
      </c>
      <c r="M343" s="18" t="str">
        <f t="shared" si="42"/>
        <v>0 day 0:00</v>
      </c>
      <c r="N343" s="23">
        <f t="shared" si="43"/>
        <v>0</v>
      </c>
      <c r="O343" s="23">
        <f>IF(G343="","",(K343*N343)/[1]Description!$D$24)</f>
        <v>0</v>
      </c>
      <c r="P343" s="23" t="str">
        <f>IF(H343="","",(L343*N343)/[1]Description!$D$25)</f>
        <v/>
      </c>
      <c r="Q343" s="23">
        <f t="shared" si="46"/>
        <v>0</v>
      </c>
      <c r="R343" s="23" t="e">
        <f t="shared" si="47"/>
        <v>#VALUE!</v>
      </c>
      <c r="S343" s="20"/>
      <c r="U343" s="4" t="str">
        <f t="shared" si="44"/>
        <v/>
      </c>
      <c r="V343" s="4">
        <f t="shared" si="45"/>
        <v>343</v>
      </c>
    </row>
    <row r="344" spans="1:22" ht="16" hidden="1" x14ac:dyDescent="0.2">
      <c r="A344" s="18"/>
      <c r="B344" s="19"/>
      <c r="C344" s="20"/>
      <c r="D344" s="21"/>
      <c r="E344" s="18"/>
      <c r="F344" s="20"/>
      <c r="G344" s="23">
        <f t="shared" si="41"/>
        <v>0</v>
      </c>
      <c r="H344" s="19"/>
      <c r="I344" s="18"/>
      <c r="J344" s="19"/>
      <c r="K344" s="23">
        <f>IF(G344="","",[1]Description!$D$24-G344)</f>
        <v>65</v>
      </c>
      <c r="L344" s="23" t="str">
        <f>IF(H344="","",[1]Description!$D$25-H344)</f>
        <v/>
      </c>
      <c r="M344" s="18" t="str">
        <f t="shared" si="42"/>
        <v>0 day 0:00</v>
      </c>
      <c r="N344" s="23">
        <f t="shared" si="43"/>
        <v>0</v>
      </c>
      <c r="O344" s="23">
        <f>IF(G344="","",(K344*N344)/[1]Description!$D$24)</f>
        <v>0</v>
      </c>
      <c r="P344" s="23" t="str">
        <f>IF(H344="","",(L344*N344)/[1]Description!$D$25)</f>
        <v/>
      </c>
      <c r="Q344" s="23">
        <f t="shared" si="46"/>
        <v>0</v>
      </c>
      <c r="R344" s="23" t="e">
        <f t="shared" si="47"/>
        <v>#VALUE!</v>
      </c>
      <c r="S344" s="20"/>
      <c r="U344" s="4" t="str">
        <f t="shared" si="44"/>
        <v/>
      </c>
      <c r="V344" s="4">
        <f t="shared" si="45"/>
        <v>344</v>
      </c>
    </row>
    <row r="345" spans="1:22" ht="16" hidden="1" x14ac:dyDescent="0.2">
      <c r="A345" s="18"/>
      <c r="B345" s="19"/>
      <c r="C345" s="20"/>
      <c r="D345" s="21"/>
      <c r="E345" s="18"/>
      <c r="F345" s="20"/>
      <c r="G345" s="23">
        <f t="shared" si="41"/>
        <v>0</v>
      </c>
      <c r="H345" s="19"/>
      <c r="I345" s="18"/>
      <c r="J345" s="19"/>
      <c r="K345" s="23">
        <f>IF(G345="","",[1]Description!$D$24-G345)</f>
        <v>65</v>
      </c>
      <c r="L345" s="23" t="str">
        <f>IF(H345="","",[1]Description!$D$25-H345)</f>
        <v/>
      </c>
      <c r="M345" s="18" t="str">
        <f t="shared" si="42"/>
        <v>0 day 0:00</v>
      </c>
      <c r="N345" s="23">
        <f t="shared" si="43"/>
        <v>0</v>
      </c>
      <c r="O345" s="23">
        <f>IF(G345="","",(K345*N345)/[1]Description!$D$24)</f>
        <v>0</v>
      </c>
      <c r="P345" s="23" t="str">
        <f>IF(H345="","",(L345*N345)/[1]Description!$D$25)</f>
        <v/>
      </c>
      <c r="Q345" s="23">
        <f t="shared" si="46"/>
        <v>0</v>
      </c>
      <c r="R345" s="23" t="e">
        <f t="shared" si="47"/>
        <v>#VALUE!</v>
      </c>
      <c r="S345" s="20"/>
      <c r="U345" s="4" t="str">
        <f t="shared" si="44"/>
        <v/>
      </c>
      <c r="V345" s="4">
        <f t="shared" si="45"/>
        <v>345</v>
      </c>
    </row>
    <row r="346" spans="1:22" ht="16" hidden="1" x14ac:dyDescent="0.2">
      <c r="A346" s="18"/>
      <c r="B346" s="19"/>
      <c r="C346" s="20"/>
      <c r="D346" s="21"/>
      <c r="E346" s="18"/>
      <c r="F346" s="20"/>
      <c r="G346" s="23">
        <f t="shared" si="41"/>
        <v>0</v>
      </c>
      <c r="H346" s="19"/>
      <c r="I346" s="18"/>
      <c r="J346" s="19"/>
      <c r="K346" s="23">
        <f>IF(G346="","",[1]Description!$D$24-G346)</f>
        <v>65</v>
      </c>
      <c r="L346" s="23" t="str">
        <f>IF(H346="","",[1]Description!$D$25-H346)</f>
        <v/>
      </c>
      <c r="M346" s="18" t="str">
        <f t="shared" si="42"/>
        <v>0 day 0:00</v>
      </c>
      <c r="N346" s="23">
        <f t="shared" si="43"/>
        <v>0</v>
      </c>
      <c r="O346" s="23">
        <f>IF(G346="","",(K346*N346)/[1]Description!$D$24)</f>
        <v>0</v>
      </c>
      <c r="P346" s="23" t="str">
        <f>IF(H346="","",(L346*N346)/[1]Description!$D$25)</f>
        <v/>
      </c>
      <c r="Q346" s="23">
        <f t="shared" si="46"/>
        <v>0</v>
      </c>
      <c r="R346" s="23" t="e">
        <f t="shared" si="47"/>
        <v>#VALUE!</v>
      </c>
      <c r="S346" s="20"/>
      <c r="U346" s="4" t="str">
        <f t="shared" si="44"/>
        <v/>
      </c>
      <c r="V346" s="4">
        <f t="shared" si="45"/>
        <v>346</v>
      </c>
    </row>
    <row r="347" spans="1:22" ht="16" hidden="1" x14ac:dyDescent="0.2">
      <c r="A347" s="18"/>
      <c r="B347" s="19"/>
      <c r="C347" s="20"/>
      <c r="D347" s="21"/>
      <c r="E347" s="18"/>
      <c r="F347" s="20"/>
      <c r="G347" s="23">
        <f t="shared" si="41"/>
        <v>0</v>
      </c>
      <c r="H347" s="19"/>
      <c r="I347" s="18"/>
      <c r="J347" s="19"/>
      <c r="K347" s="23">
        <f>IF(G347="","",[1]Description!$D$24-G347)</f>
        <v>65</v>
      </c>
      <c r="L347" s="23" t="str">
        <f>IF(H347="","",[1]Description!$D$25-H347)</f>
        <v/>
      </c>
      <c r="M347" s="18" t="str">
        <f t="shared" si="42"/>
        <v>0 day 0:00</v>
      </c>
      <c r="N347" s="23">
        <f t="shared" si="43"/>
        <v>0</v>
      </c>
      <c r="O347" s="23">
        <f>IF(G347="","",(K347*N347)/[1]Description!$D$24)</f>
        <v>0</v>
      </c>
      <c r="P347" s="23" t="str">
        <f>IF(H347="","",(L347*N347)/[1]Description!$D$25)</f>
        <v/>
      </c>
      <c r="Q347" s="23">
        <f t="shared" si="46"/>
        <v>0</v>
      </c>
      <c r="R347" s="23" t="e">
        <f t="shared" si="47"/>
        <v>#VALUE!</v>
      </c>
      <c r="S347" s="20"/>
      <c r="U347" s="4" t="str">
        <f t="shared" si="44"/>
        <v/>
      </c>
      <c r="V347" s="4">
        <f t="shared" si="45"/>
        <v>347</v>
      </c>
    </row>
    <row r="348" spans="1:22" ht="16" hidden="1" x14ac:dyDescent="0.2">
      <c r="A348" s="18"/>
      <c r="B348" s="19"/>
      <c r="C348" s="20"/>
      <c r="D348" s="21"/>
      <c r="E348" s="18"/>
      <c r="F348" s="20"/>
      <c r="G348" s="23">
        <f t="shared" si="41"/>
        <v>0</v>
      </c>
      <c r="H348" s="19"/>
      <c r="I348" s="18"/>
      <c r="J348" s="19"/>
      <c r="K348" s="23">
        <f>IF(G348="","",[1]Description!$D$24-G348)</f>
        <v>65</v>
      </c>
      <c r="L348" s="23" t="str">
        <f>IF(H348="","",[1]Description!$D$25-H348)</f>
        <v/>
      </c>
      <c r="M348" s="18" t="str">
        <f t="shared" si="42"/>
        <v>0 day 0:00</v>
      </c>
      <c r="N348" s="23">
        <f t="shared" si="43"/>
        <v>0</v>
      </c>
      <c r="O348" s="23">
        <f>IF(G348="","",(K348*N348)/[1]Description!$D$24)</f>
        <v>0</v>
      </c>
      <c r="P348" s="23" t="str">
        <f>IF(H348="","",(L348*N348)/[1]Description!$D$25)</f>
        <v/>
      </c>
      <c r="Q348" s="23">
        <f t="shared" si="46"/>
        <v>0</v>
      </c>
      <c r="R348" s="23" t="e">
        <f t="shared" si="47"/>
        <v>#VALUE!</v>
      </c>
      <c r="S348" s="20"/>
      <c r="U348" s="4" t="str">
        <f t="shared" si="44"/>
        <v/>
      </c>
      <c r="V348" s="4">
        <f t="shared" si="45"/>
        <v>348</v>
      </c>
    </row>
    <row r="349" spans="1:22" ht="16" hidden="1" x14ac:dyDescent="0.2">
      <c r="A349" s="18"/>
      <c r="B349" s="19"/>
      <c r="C349" s="20"/>
      <c r="D349" s="21"/>
      <c r="E349" s="18"/>
      <c r="F349" s="20"/>
      <c r="G349" s="23">
        <f t="shared" ref="G349:G412" si="48">H349*1.0992</f>
        <v>0</v>
      </c>
      <c r="H349" s="19"/>
      <c r="I349" s="18"/>
      <c r="J349" s="19"/>
      <c r="K349" s="23">
        <f>IF(G349="","",[1]Description!$D$24-G349)</f>
        <v>65</v>
      </c>
      <c r="L349" s="23" t="str">
        <f>IF(H349="","",[1]Description!$D$25-H349)</f>
        <v/>
      </c>
      <c r="M349" s="18" t="str">
        <f t="shared" si="42"/>
        <v>0 day 0:00</v>
      </c>
      <c r="N349" s="23">
        <f t="shared" si="43"/>
        <v>0</v>
      </c>
      <c r="O349" s="23">
        <f>IF(G349="","",(K349*N349)/[1]Description!$D$24)</f>
        <v>0</v>
      </c>
      <c r="P349" s="23" t="str">
        <f>IF(H349="","",(L349*N349)/[1]Description!$D$25)</f>
        <v/>
      </c>
      <c r="Q349" s="23">
        <f t="shared" si="46"/>
        <v>0</v>
      </c>
      <c r="R349" s="23" t="e">
        <f t="shared" si="47"/>
        <v>#VALUE!</v>
      </c>
      <c r="S349" s="20"/>
      <c r="U349" s="4" t="str">
        <f t="shared" si="44"/>
        <v/>
      </c>
      <c r="V349" s="4">
        <f t="shared" si="45"/>
        <v>349</v>
      </c>
    </row>
    <row r="350" spans="1:22" ht="16" hidden="1" x14ac:dyDescent="0.2">
      <c r="A350" s="18"/>
      <c r="B350" s="19"/>
      <c r="C350" s="20"/>
      <c r="D350" s="21"/>
      <c r="E350" s="18"/>
      <c r="F350" s="20"/>
      <c r="G350" s="23">
        <f t="shared" si="48"/>
        <v>0</v>
      </c>
      <c r="H350" s="19"/>
      <c r="I350" s="18"/>
      <c r="J350" s="19"/>
      <c r="K350" s="23">
        <f>IF(G350="","",[1]Description!$D$24-G350)</f>
        <v>65</v>
      </c>
      <c r="L350" s="23" t="str">
        <f>IF(H350="","",[1]Description!$D$25-H350)</f>
        <v/>
      </c>
      <c r="M350" s="18" t="str">
        <f t="shared" si="42"/>
        <v>0 day 0:00</v>
      </c>
      <c r="N350" s="23">
        <f t="shared" si="43"/>
        <v>0</v>
      </c>
      <c r="O350" s="23">
        <f>IF(G350="","",(K350*N350)/[1]Description!$D$24)</f>
        <v>0</v>
      </c>
      <c r="P350" s="23" t="str">
        <f>IF(H350="","",(L350*N350)/[1]Description!$D$25)</f>
        <v/>
      </c>
      <c r="Q350" s="23">
        <f t="shared" si="46"/>
        <v>0</v>
      </c>
      <c r="R350" s="23" t="e">
        <f t="shared" si="47"/>
        <v>#VALUE!</v>
      </c>
      <c r="S350" s="20"/>
      <c r="U350" s="4" t="str">
        <f t="shared" si="44"/>
        <v/>
      </c>
      <c r="V350" s="4">
        <f t="shared" si="45"/>
        <v>350</v>
      </c>
    </row>
    <row r="351" spans="1:22" ht="16" hidden="1" x14ac:dyDescent="0.2">
      <c r="A351" s="18"/>
      <c r="B351" s="19"/>
      <c r="C351" s="20"/>
      <c r="D351" s="21"/>
      <c r="E351" s="18"/>
      <c r="F351" s="20"/>
      <c r="G351" s="23">
        <f t="shared" si="48"/>
        <v>0</v>
      </c>
      <c r="H351" s="19"/>
      <c r="I351" s="18"/>
      <c r="J351" s="19"/>
      <c r="K351" s="23">
        <f>IF(G351="","",[1]Description!$D$24-G351)</f>
        <v>65</v>
      </c>
      <c r="L351" s="23" t="str">
        <f>IF(H351="","",[1]Description!$D$25-H351)</f>
        <v/>
      </c>
      <c r="M351" s="18" t="str">
        <f t="shared" si="42"/>
        <v>0 day 0:00</v>
      </c>
      <c r="N351" s="23">
        <f t="shared" si="43"/>
        <v>0</v>
      </c>
      <c r="O351" s="23">
        <f>IF(G351="","",(K351*N351)/[1]Description!$D$24)</f>
        <v>0</v>
      </c>
      <c r="P351" s="23" t="str">
        <f>IF(H351="","",(L351*N351)/[1]Description!$D$25)</f>
        <v/>
      </c>
      <c r="Q351" s="23">
        <f t="shared" si="46"/>
        <v>0</v>
      </c>
      <c r="R351" s="23" t="e">
        <f t="shared" si="47"/>
        <v>#VALUE!</v>
      </c>
      <c r="S351" s="20"/>
      <c r="U351" s="4" t="str">
        <f t="shared" si="44"/>
        <v/>
      </c>
      <c r="V351" s="4">
        <f t="shared" si="45"/>
        <v>351</v>
      </c>
    </row>
    <row r="352" spans="1:22" ht="16" hidden="1" x14ac:dyDescent="0.2">
      <c r="A352" s="18"/>
      <c r="B352" s="19"/>
      <c r="C352" s="20"/>
      <c r="D352" s="21"/>
      <c r="E352" s="18"/>
      <c r="F352" s="20"/>
      <c r="G352" s="23">
        <f t="shared" si="48"/>
        <v>0</v>
      </c>
      <c r="H352" s="19"/>
      <c r="I352" s="18"/>
      <c r="J352" s="19"/>
      <c r="K352" s="23">
        <f>IF(G352="","",[1]Description!$D$24-G352)</f>
        <v>65</v>
      </c>
      <c r="L352" s="23" t="str">
        <f>IF(H352="","",[1]Description!$D$25-H352)</f>
        <v/>
      </c>
      <c r="M352" s="18" t="str">
        <f t="shared" si="42"/>
        <v>0 day 0:00</v>
      </c>
      <c r="N352" s="23">
        <f t="shared" si="43"/>
        <v>0</v>
      </c>
      <c r="O352" s="23">
        <f>IF(G352="","",(K352*N352)/[1]Description!$D$24)</f>
        <v>0</v>
      </c>
      <c r="P352" s="23" t="str">
        <f>IF(H352="","",(L352*N352)/[1]Description!$D$25)</f>
        <v/>
      </c>
      <c r="Q352" s="23">
        <f t="shared" si="46"/>
        <v>0</v>
      </c>
      <c r="R352" s="23" t="e">
        <f t="shared" si="47"/>
        <v>#VALUE!</v>
      </c>
      <c r="S352" s="20"/>
      <c r="U352" s="4" t="str">
        <f t="shared" si="44"/>
        <v/>
      </c>
      <c r="V352" s="4">
        <f t="shared" si="45"/>
        <v>352</v>
      </c>
    </row>
    <row r="353" spans="1:22" ht="16" hidden="1" x14ac:dyDescent="0.2">
      <c r="A353" s="18"/>
      <c r="B353" s="19"/>
      <c r="C353" s="20"/>
      <c r="D353" s="21"/>
      <c r="E353" s="18"/>
      <c r="F353" s="20"/>
      <c r="G353" s="23">
        <f t="shared" si="48"/>
        <v>0</v>
      </c>
      <c r="H353" s="19"/>
      <c r="I353" s="18"/>
      <c r="J353" s="19"/>
      <c r="K353" s="23">
        <f>IF(G353="","",[1]Description!$D$24-G353)</f>
        <v>65</v>
      </c>
      <c r="L353" s="23" t="str">
        <f>IF(H353="","",[1]Description!$D$25-H353)</f>
        <v/>
      </c>
      <c r="M353" s="18" t="str">
        <f t="shared" si="42"/>
        <v>0 day 0:00</v>
      </c>
      <c r="N353" s="23">
        <f t="shared" si="43"/>
        <v>0</v>
      </c>
      <c r="O353" s="23">
        <f>IF(G353="","",(K353*N353)/[1]Description!$D$24)</f>
        <v>0</v>
      </c>
      <c r="P353" s="23" t="str">
        <f>IF(H353="","",(L353*N353)/[1]Description!$D$25)</f>
        <v/>
      </c>
      <c r="Q353" s="23">
        <f t="shared" si="46"/>
        <v>0</v>
      </c>
      <c r="R353" s="23" t="e">
        <f t="shared" si="47"/>
        <v>#VALUE!</v>
      </c>
      <c r="S353" s="20"/>
      <c r="U353" s="4" t="str">
        <f t="shared" si="44"/>
        <v/>
      </c>
      <c r="V353" s="4">
        <f t="shared" si="45"/>
        <v>353</v>
      </c>
    </row>
    <row r="354" spans="1:22" ht="16" hidden="1" x14ac:dyDescent="0.2">
      <c r="A354" s="18"/>
      <c r="B354" s="19"/>
      <c r="C354" s="20"/>
      <c r="D354" s="21"/>
      <c r="E354" s="18"/>
      <c r="F354" s="20"/>
      <c r="G354" s="23">
        <f t="shared" si="48"/>
        <v>0</v>
      </c>
      <c r="H354" s="19"/>
      <c r="I354" s="18"/>
      <c r="J354" s="19"/>
      <c r="K354" s="23">
        <f>IF(G354="","",[1]Description!$D$24-G354)</f>
        <v>65</v>
      </c>
      <c r="L354" s="23" t="str">
        <f>IF(H354="","",[1]Description!$D$25-H354)</f>
        <v/>
      </c>
      <c r="M354" s="18" t="str">
        <f t="shared" si="42"/>
        <v>0 day 0:00</v>
      </c>
      <c r="N354" s="23">
        <f t="shared" si="43"/>
        <v>0</v>
      </c>
      <c r="O354" s="23">
        <f>IF(G354="","",(K354*N354)/[1]Description!$D$24)</f>
        <v>0</v>
      </c>
      <c r="P354" s="23" t="str">
        <f>IF(H354="","",(L354*N354)/[1]Description!$D$25)</f>
        <v/>
      </c>
      <c r="Q354" s="23">
        <f t="shared" si="46"/>
        <v>0</v>
      </c>
      <c r="R354" s="23" t="e">
        <f t="shared" si="47"/>
        <v>#VALUE!</v>
      </c>
      <c r="S354" s="20"/>
      <c r="U354" s="4" t="str">
        <f t="shared" si="44"/>
        <v/>
      </c>
      <c r="V354" s="4">
        <f t="shared" si="45"/>
        <v>354</v>
      </c>
    </row>
    <row r="355" spans="1:22" ht="16" hidden="1" x14ac:dyDescent="0.2">
      <c r="A355" s="18"/>
      <c r="B355" s="19"/>
      <c r="C355" s="20"/>
      <c r="D355" s="21"/>
      <c r="E355" s="18"/>
      <c r="F355" s="20"/>
      <c r="G355" s="23">
        <f t="shared" si="48"/>
        <v>0</v>
      </c>
      <c r="H355" s="19"/>
      <c r="I355" s="18"/>
      <c r="J355" s="19"/>
      <c r="K355" s="23">
        <f>IF(G355="","",[1]Description!$D$24-G355)</f>
        <v>65</v>
      </c>
      <c r="L355" s="23" t="str">
        <f>IF(H355="","",[1]Description!$D$25-H355)</f>
        <v/>
      </c>
      <c r="M355" s="18" t="str">
        <f t="shared" si="42"/>
        <v>0 day 0:00</v>
      </c>
      <c r="N355" s="23">
        <f t="shared" si="43"/>
        <v>0</v>
      </c>
      <c r="O355" s="23">
        <f>IF(G355="","",(K355*N355)/[1]Description!$D$24)</f>
        <v>0</v>
      </c>
      <c r="P355" s="23" t="str">
        <f>IF(H355="","",(L355*N355)/[1]Description!$D$25)</f>
        <v/>
      </c>
      <c r="Q355" s="23">
        <f t="shared" si="46"/>
        <v>0</v>
      </c>
      <c r="R355" s="23" t="e">
        <f t="shared" si="47"/>
        <v>#VALUE!</v>
      </c>
      <c r="S355" s="20"/>
      <c r="U355" s="4" t="str">
        <f t="shared" si="44"/>
        <v/>
      </c>
      <c r="V355" s="4">
        <f t="shared" si="45"/>
        <v>355</v>
      </c>
    </row>
    <row r="356" spans="1:22" ht="16" hidden="1" x14ac:dyDescent="0.2">
      <c r="A356" s="18"/>
      <c r="B356" s="19"/>
      <c r="C356" s="20"/>
      <c r="D356" s="21"/>
      <c r="E356" s="18"/>
      <c r="F356" s="20"/>
      <c r="G356" s="23">
        <f t="shared" si="48"/>
        <v>0</v>
      </c>
      <c r="H356" s="19"/>
      <c r="I356" s="18"/>
      <c r="J356" s="19"/>
      <c r="K356" s="23">
        <f>IF(G356="","",[1]Description!$D$24-G356)</f>
        <v>65</v>
      </c>
      <c r="L356" s="23" t="str">
        <f>IF(H356="","",[1]Description!$D$25-H356)</f>
        <v/>
      </c>
      <c r="M356" s="18" t="str">
        <f t="shared" si="42"/>
        <v>0 day 0:00</v>
      </c>
      <c r="N356" s="23">
        <f t="shared" si="43"/>
        <v>0</v>
      </c>
      <c r="O356" s="23">
        <f>IF(G356="","",(K356*N356)/[1]Description!$D$24)</f>
        <v>0</v>
      </c>
      <c r="P356" s="23" t="str">
        <f>IF(H356="","",(L356*N356)/[1]Description!$D$25)</f>
        <v/>
      </c>
      <c r="Q356" s="23">
        <f t="shared" si="46"/>
        <v>0</v>
      </c>
      <c r="R356" s="23" t="e">
        <f t="shared" si="47"/>
        <v>#VALUE!</v>
      </c>
      <c r="S356" s="20"/>
      <c r="U356" s="4" t="str">
        <f t="shared" si="44"/>
        <v/>
      </c>
      <c r="V356" s="4">
        <f t="shared" si="45"/>
        <v>356</v>
      </c>
    </row>
    <row r="357" spans="1:22" ht="16" hidden="1" x14ac:dyDescent="0.2">
      <c r="A357" s="18"/>
      <c r="B357" s="19"/>
      <c r="C357" s="20"/>
      <c r="D357" s="21"/>
      <c r="E357" s="18"/>
      <c r="F357" s="20"/>
      <c r="G357" s="23">
        <f t="shared" si="48"/>
        <v>0</v>
      </c>
      <c r="H357" s="19"/>
      <c r="I357" s="18"/>
      <c r="J357" s="19"/>
      <c r="K357" s="23">
        <f>IF(G357="","",[1]Description!$D$24-G357)</f>
        <v>65</v>
      </c>
      <c r="L357" s="23" t="str">
        <f>IF(H357="","",[1]Description!$D$25-H357)</f>
        <v/>
      </c>
      <c r="M357" s="18" t="str">
        <f t="shared" si="42"/>
        <v>0 day 0:00</v>
      </c>
      <c r="N357" s="23">
        <f t="shared" si="43"/>
        <v>0</v>
      </c>
      <c r="O357" s="23">
        <f>IF(G357="","",(K357*N357)/[1]Description!$D$24)</f>
        <v>0</v>
      </c>
      <c r="P357" s="23" t="str">
        <f>IF(H357="","",(L357*N357)/[1]Description!$D$25)</f>
        <v/>
      </c>
      <c r="Q357" s="23">
        <f t="shared" si="46"/>
        <v>0</v>
      </c>
      <c r="R357" s="23" t="e">
        <f t="shared" si="47"/>
        <v>#VALUE!</v>
      </c>
      <c r="S357" s="20"/>
      <c r="U357" s="4" t="str">
        <f t="shared" si="44"/>
        <v/>
      </c>
      <c r="V357" s="4">
        <f t="shared" si="45"/>
        <v>357</v>
      </c>
    </row>
    <row r="358" spans="1:22" ht="16" hidden="1" x14ac:dyDescent="0.2">
      <c r="A358" s="18"/>
      <c r="B358" s="19"/>
      <c r="C358" s="20"/>
      <c r="D358" s="21"/>
      <c r="E358" s="18"/>
      <c r="F358" s="20"/>
      <c r="G358" s="23">
        <f t="shared" si="48"/>
        <v>0</v>
      </c>
      <c r="H358" s="19"/>
      <c r="I358" s="18"/>
      <c r="J358" s="19"/>
      <c r="K358" s="23">
        <f>IF(G358="","",[1]Description!$D$24-G358)</f>
        <v>65</v>
      </c>
      <c r="L358" s="23" t="str">
        <f>IF(H358="","",[1]Description!$D$25-H358)</f>
        <v/>
      </c>
      <c r="M358" s="18" t="str">
        <f t="shared" si="42"/>
        <v>0 day 0:00</v>
      </c>
      <c r="N358" s="23">
        <f t="shared" si="43"/>
        <v>0</v>
      </c>
      <c r="O358" s="23">
        <f>IF(G358="","",(K358*N358)/[1]Description!$D$24)</f>
        <v>0</v>
      </c>
      <c r="P358" s="23" t="str">
        <f>IF(H358="","",(L358*N358)/[1]Description!$D$25)</f>
        <v/>
      </c>
      <c r="Q358" s="23">
        <f t="shared" si="46"/>
        <v>0</v>
      </c>
      <c r="R358" s="23" t="e">
        <f t="shared" si="47"/>
        <v>#VALUE!</v>
      </c>
      <c r="S358" s="20"/>
      <c r="U358" s="4" t="str">
        <f t="shared" si="44"/>
        <v/>
      </c>
      <c r="V358" s="4">
        <f t="shared" si="45"/>
        <v>358</v>
      </c>
    </row>
    <row r="359" spans="1:22" ht="16" hidden="1" x14ac:dyDescent="0.2">
      <c r="A359" s="18"/>
      <c r="B359" s="19"/>
      <c r="C359" s="20"/>
      <c r="D359" s="21"/>
      <c r="E359" s="18"/>
      <c r="F359" s="20"/>
      <c r="G359" s="23">
        <f t="shared" si="48"/>
        <v>0</v>
      </c>
      <c r="H359" s="19"/>
      <c r="I359" s="18"/>
      <c r="J359" s="19"/>
      <c r="K359" s="23">
        <f>IF(G359="","",[1]Description!$D$24-G359)</f>
        <v>65</v>
      </c>
      <c r="L359" s="23" t="str">
        <f>IF(H359="","",[1]Description!$D$25-H359)</f>
        <v/>
      </c>
      <c r="M359" s="18" t="str">
        <f t="shared" si="42"/>
        <v>0 day 0:00</v>
      </c>
      <c r="N359" s="23">
        <f t="shared" si="43"/>
        <v>0</v>
      </c>
      <c r="O359" s="23">
        <f>IF(G359="","",(K359*N359)/[1]Description!$D$24)</f>
        <v>0</v>
      </c>
      <c r="P359" s="23" t="str">
        <f>IF(H359="","",(L359*N359)/[1]Description!$D$25)</f>
        <v/>
      </c>
      <c r="Q359" s="23">
        <f t="shared" si="46"/>
        <v>0</v>
      </c>
      <c r="R359" s="23" t="e">
        <f t="shared" si="47"/>
        <v>#VALUE!</v>
      </c>
      <c r="S359" s="20"/>
      <c r="U359" s="4" t="str">
        <f t="shared" si="44"/>
        <v/>
      </c>
      <c r="V359" s="4">
        <f t="shared" si="45"/>
        <v>359</v>
      </c>
    </row>
    <row r="360" spans="1:22" ht="16" hidden="1" x14ac:dyDescent="0.2">
      <c r="A360" s="18"/>
      <c r="B360" s="19"/>
      <c r="C360" s="20"/>
      <c r="D360" s="21"/>
      <c r="E360" s="18"/>
      <c r="F360" s="20"/>
      <c r="G360" s="23">
        <f t="shared" si="48"/>
        <v>0</v>
      </c>
      <c r="H360" s="19"/>
      <c r="I360" s="18"/>
      <c r="J360" s="19"/>
      <c r="K360" s="23">
        <f>IF(G360="","",[1]Description!$D$24-G360)</f>
        <v>65</v>
      </c>
      <c r="L360" s="23" t="str">
        <f>IF(H360="","",[1]Description!$D$25-H360)</f>
        <v/>
      </c>
      <c r="M360" s="18" t="str">
        <f t="shared" si="42"/>
        <v>0 day 0:00</v>
      </c>
      <c r="N360" s="23">
        <f t="shared" si="43"/>
        <v>0</v>
      </c>
      <c r="O360" s="23">
        <f>IF(G360="","",(K360*N360)/[1]Description!$D$24)</f>
        <v>0</v>
      </c>
      <c r="P360" s="23" t="str">
        <f>IF(H360="","",(L360*N360)/[1]Description!$D$25)</f>
        <v/>
      </c>
      <c r="Q360" s="23">
        <f t="shared" si="46"/>
        <v>0</v>
      </c>
      <c r="R360" s="23" t="e">
        <f t="shared" si="47"/>
        <v>#VALUE!</v>
      </c>
      <c r="S360" s="20"/>
      <c r="U360" s="4" t="str">
        <f t="shared" si="44"/>
        <v/>
      </c>
      <c r="V360" s="4">
        <f t="shared" si="45"/>
        <v>360</v>
      </c>
    </row>
    <row r="361" spans="1:22" ht="16" hidden="1" x14ac:dyDescent="0.2">
      <c r="A361" s="18"/>
      <c r="B361" s="19"/>
      <c r="C361" s="20"/>
      <c r="D361" s="21"/>
      <c r="E361" s="18"/>
      <c r="F361" s="20"/>
      <c r="G361" s="23">
        <f t="shared" si="48"/>
        <v>0</v>
      </c>
      <c r="H361" s="19"/>
      <c r="I361" s="18"/>
      <c r="J361" s="19"/>
      <c r="K361" s="23">
        <f>IF(G361="","",[1]Description!$D$24-G361)</f>
        <v>65</v>
      </c>
      <c r="L361" s="23" t="str">
        <f>IF(H361="","",[1]Description!$D$25-H361)</f>
        <v/>
      </c>
      <c r="M361" s="18" t="str">
        <f t="shared" si="42"/>
        <v>0 day 0:00</v>
      </c>
      <c r="N361" s="23">
        <f t="shared" si="43"/>
        <v>0</v>
      </c>
      <c r="O361" s="23">
        <f>IF(G361="","",(K361*N361)/[1]Description!$D$24)</f>
        <v>0</v>
      </c>
      <c r="P361" s="23" t="str">
        <f>IF(H361="","",(L361*N361)/[1]Description!$D$25)</f>
        <v/>
      </c>
      <c r="Q361" s="23">
        <f t="shared" si="46"/>
        <v>0</v>
      </c>
      <c r="R361" s="23" t="e">
        <f t="shared" si="47"/>
        <v>#VALUE!</v>
      </c>
      <c r="S361" s="20"/>
      <c r="U361" s="4" t="str">
        <f t="shared" si="44"/>
        <v/>
      </c>
      <c r="V361" s="4">
        <f t="shared" si="45"/>
        <v>361</v>
      </c>
    </row>
    <row r="362" spans="1:22" ht="16" hidden="1" x14ac:dyDescent="0.2">
      <c r="A362" s="18"/>
      <c r="B362" s="19"/>
      <c r="C362" s="20"/>
      <c r="D362" s="21"/>
      <c r="E362" s="18"/>
      <c r="F362" s="20"/>
      <c r="G362" s="23">
        <f t="shared" si="48"/>
        <v>0</v>
      </c>
      <c r="H362" s="19"/>
      <c r="I362" s="18"/>
      <c r="J362" s="19"/>
      <c r="K362" s="23">
        <f>IF(G362="","",[1]Description!$D$24-G362)</f>
        <v>65</v>
      </c>
      <c r="L362" s="23" t="str">
        <f>IF(H362="","",[1]Description!$D$25-H362)</f>
        <v/>
      </c>
      <c r="M362" s="18" t="str">
        <f t="shared" si="42"/>
        <v>0 day 0:00</v>
      </c>
      <c r="N362" s="23">
        <f t="shared" si="43"/>
        <v>0</v>
      </c>
      <c r="O362" s="23">
        <f>IF(G362="","",(K362*N362)/[1]Description!$D$24)</f>
        <v>0</v>
      </c>
      <c r="P362" s="23" t="str">
        <f>IF(H362="","",(L362*N362)/[1]Description!$D$25)</f>
        <v/>
      </c>
      <c r="Q362" s="23">
        <f t="shared" si="46"/>
        <v>0</v>
      </c>
      <c r="R362" s="23" t="e">
        <f t="shared" si="47"/>
        <v>#VALUE!</v>
      </c>
      <c r="S362" s="20"/>
      <c r="U362" s="4" t="str">
        <f t="shared" si="44"/>
        <v/>
      </c>
      <c r="V362" s="4">
        <f t="shared" si="45"/>
        <v>362</v>
      </c>
    </row>
    <row r="363" spans="1:22" ht="16" hidden="1" x14ac:dyDescent="0.2">
      <c r="A363" s="18"/>
      <c r="B363" s="19"/>
      <c r="C363" s="20"/>
      <c r="D363" s="21"/>
      <c r="E363" s="18"/>
      <c r="F363" s="20"/>
      <c r="G363" s="23">
        <f t="shared" si="48"/>
        <v>0</v>
      </c>
      <c r="H363" s="19"/>
      <c r="I363" s="18"/>
      <c r="J363" s="19"/>
      <c r="K363" s="23">
        <f>IF(G363="","",[1]Description!$D$24-G363)</f>
        <v>65</v>
      </c>
      <c r="L363" s="23" t="str">
        <f>IF(H363="","",[1]Description!$D$25-H363)</f>
        <v/>
      </c>
      <c r="M363" s="18" t="str">
        <f t="shared" si="42"/>
        <v>0 day 0:00</v>
      </c>
      <c r="N363" s="23">
        <f t="shared" si="43"/>
        <v>0</v>
      </c>
      <c r="O363" s="23">
        <f>IF(G363="","",(K363*N363)/[1]Description!$D$24)</f>
        <v>0</v>
      </c>
      <c r="P363" s="23" t="str">
        <f>IF(H363="","",(L363*N363)/[1]Description!$D$25)</f>
        <v/>
      </c>
      <c r="Q363" s="23">
        <f t="shared" si="46"/>
        <v>0</v>
      </c>
      <c r="R363" s="23" t="e">
        <f t="shared" si="47"/>
        <v>#VALUE!</v>
      </c>
      <c r="S363" s="20"/>
      <c r="U363" s="4" t="str">
        <f t="shared" si="44"/>
        <v/>
      </c>
      <c r="V363" s="4">
        <f t="shared" si="45"/>
        <v>363</v>
      </c>
    </row>
    <row r="364" spans="1:22" ht="16" hidden="1" x14ac:dyDescent="0.2">
      <c r="A364" s="18"/>
      <c r="B364" s="19"/>
      <c r="C364" s="20"/>
      <c r="D364" s="21"/>
      <c r="E364" s="18"/>
      <c r="F364" s="20"/>
      <c r="G364" s="23">
        <f t="shared" si="48"/>
        <v>0</v>
      </c>
      <c r="H364" s="19"/>
      <c r="I364" s="18"/>
      <c r="J364" s="19"/>
      <c r="K364" s="23">
        <f>IF(G364="","",[1]Description!$D$24-G364)</f>
        <v>65</v>
      </c>
      <c r="L364" s="23" t="str">
        <f>IF(H364="","",[1]Description!$D$25-H364)</f>
        <v/>
      </c>
      <c r="M364" s="18" t="str">
        <f t="shared" si="42"/>
        <v>0 day 0:00</v>
      </c>
      <c r="N364" s="23">
        <f t="shared" si="43"/>
        <v>0</v>
      </c>
      <c r="O364" s="23">
        <f>IF(G364="","",(K364*N364)/[1]Description!$D$24)</f>
        <v>0</v>
      </c>
      <c r="P364" s="23" t="str">
        <f>IF(H364="","",(L364*N364)/[1]Description!$D$25)</f>
        <v/>
      </c>
      <c r="Q364" s="23">
        <f t="shared" si="46"/>
        <v>0</v>
      </c>
      <c r="R364" s="23" t="e">
        <f t="shared" si="47"/>
        <v>#VALUE!</v>
      </c>
      <c r="S364" s="20"/>
      <c r="U364" s="4" t="str">
        <f t="shared" si="44"/>
        <v/>
      </c>
      <c r="V364" s="4">
        <f t="shared" si="45"/>
        <v>364</v>
      </c>
    </row>
    <row r="365" spans="1:22" ht="16" hidden="1" x14ac:dyDescent="0.2">
      <c r="A365" s="18"/>
      <c r="B365" s="19"/>
      <c r="C365" s="20"/>
      <c r="D365" s="21"/>
      <c r="E365" s="18"/>
      <c r="F365" s="20"/>
      <c r="G365" s="23">
        <f t="shared" si="48"/>
        <v>0</v>
      </c>
      <c r="H365" s="19"/>
      <c r="I365" s="18"/>
      <c r="J365" s="19"/>
      <c r="K365" s="23">
        <f>IF(G365="","",[1]Description!$D$24-G365)</f>
        <v>65</v>
      </c>
      <c r="L365" s="23" t="str">
        <f>IF(H365="","",[1]Description!$D$25-H365)</f>
        <v/>
      </c>
      <c r="M365" s="18" t="str">
        <f t="shared" si="42"/>
        <v>0 day 0:00</v>
      </c>
      <c r="N365" s="23">
        <f t="shared" si="43"/>
        <v>0</v>
      </c>
      <c r="O365" s="23">
        <f>IF(G365="","",(K365*N365)/[1]Description!$D$24)</f>
        <v>0</v>
      </c>
      <c r="P365" s="23" t="str">
        <f>IF(H365="","",(L365*N365)/[1]Description!$D$25)</f>
        <v/>
      </c>
      <c r="Q365" s="23">
        <f t="shared" si="46"/>
        <v>0</v>
      </c>
      <c r="R365" s="23" t="e">
        <f t="shared" si="47"/>
        <v>#VALUE!</v>
      </c>
      <c r="S365" s="20"/>
      <c r="U365" s="4" t="str">
        <f t="shared" si="44"/>
        <v/>
      </c>
      <c r="V365" s="4">
        <f t="shared" si="45"/>
        <v>365</v>
      </c>
    </row>
    <row r="366" spans="1:22" ht="16" hidden="1" x14ac:dyDescent="0.2">
      <c r="A366" s="18"/>
      <c r="B366" s="19"/>
      <c r="C366" s="20"/>
      <c r="D366" s="21"/>
      <c r="E366" s="18"/>
      <c r="F366" s="20"/>
      <c r="G366" s="23">
        <f t="shared" si="48"/>
        <v>0</v>
      </c>
      <c r="H366" s="19"/>
      <c r="I366" s="18"/>
      <c r="J366" s="19"/>
      <c r="K366" s="23">
        <f>IF(G366="","",[1]Description!$D$24-G366)</f>
        <v>65</v>
      </c>
      <c r="L366" s="23" t="str">
        <f>IF(H366="","",[1]Description!$D$25-H366)</f>
        <v/>
      </c>
      <c r="M366" s="18" t="str">
        <f t="shared" si="42"/>
        <v>0 day 0:00</v>
      </c>
      <c r="N366" s="23">
        <f t="shared" si="43"/>
        <v>0</v>
      </c>
      <c r="O366" s="23">
        <f>IF(G366="","",(K366*N366)/[1]Description!$D$24)</f>
        <v>0</v>
      </c>
      <c r="P366" s="23" t="str">
        <f>IF(H366="","",(L366*N366)/[1]Description!$D$25)</f>
        <v/>
      </c>
      <c r="Q366" s="23">
        <f t="shared" si="46"/>
        <v>0</v>
      </c>
      <c r="R366" s="23" t="e">
        <f t="shared" si="47"/>
        <v>#VALUE!</v>
      </c>
      <c r="S366" s="20"/>
      <c r="U366" s="4" t="str">
        <f t="shared" si="44"/>
        <v/>
      </c>
      <c r="V366" s="4">
        <f t="shared" si="45"/>
        <v>366</v>
      </c>
    </row>
    <row r="367" spans="1:22" ht="16" hidden="1" x14ac:dyDescent="0.2">
      <c r="A367" s="18"/>
      <c r="B367" s="19"/>
      <c r="C367" s="20"/>
      <c r="D367" s="21"/>
      <c r="E367" s="18"/>
      <c r="F367" s="20"/>
      <c r="G367" s="23">
        <f t="shared" si="48"/>
        <v>0</v>
      </c>
      <c r="H367" s="19"/>
      <c r="I367" s="18"/>
      <c r="J367" s="19"/>
      <c r="K367" s="23">
        <f>IF(G367="","",[1]Description!$D$24-G367)</f>
        <v>65</v>
      </c>
      <c r="L367" s="23" t="str">
        <f>IF(H367="","",[1]Description!$D$25-H367)</f>
        <v/>
      </c>
      <c r="M367" s="18" t="str">
        <f t="shared" si="42"/>
        <v>0 day 0:00</v>
      </c>
      <c r="N367" s="23">
        <f t="shared" si="43"/>
        <v>0</v>
      </c>
      <c r="O367" s="23">
        <f>IF(G367="","",(K367*N367)/[1]Description!$D$24)</f>
        <v>0</v>
      </c>
      <c r="P367" s="23" t="str">
        <f>IF(H367="","",(L367*N367)/[1]Description!$D$25)</f>
        <v/>
      </c>
      <c r="Q367" s="23">
        <f t="shared" si="46"/>
        <v>0</v>
      </c>
      <c r="R367" s="23" t="e">
        <f t="shared" si="47"/>
        <v>#VALUE!</v>
      </c>
      <c r="S367" s="20"/>
      <c r="U367" s="4" t="str">
        <f t="shared" si="44"/>
        <v/>
      </c>
      <c r="V367" s="4">
        <f t="shared" si="45"/>
        <v>367</v>
      </c>
    </row>
    <row r="368" spans="1:22" ht="16" hidden="1" x14ac:dyDescent="0.2">
      <c r="A368" s="18"/>
      <c r="B368" s="19"/>
      <c r="C368" s="20"/>
      <c r="D368" s="21"/>
      <c r="E368" s="18"/>
      <c r="F368" s="20"/>
      <c r="G368" s="23">
        <f t="shared" si="48"/>
        <v>0</v>
      </c>
      <c r="H368" s="19"/>
      <c r="I368" s="18"/>
      <c r="J368" s="19"/>
      <c r="K368" s="23">
        <f>IF(G368="","",[1]Description!$D$24-G368)</f>
        <v>65</v>
      </c>
      <c r="L368" s="23" t="str">
        <f>IF(H368="","",[1]Description!$D$25-H368)</f>
        <v/>
      </c>
      <c r="M368" s="18" t="str">
        <f t="shared" si="42"/>
        <v>0 day 0:00</v>
      </c>
      <c r="N368" s="23">
        <f t="shared" si="43"/>
        <v>0</v>
      </c>
      <c r="O368" s="23">
        <f>IF(G368="","",(K368*N368)/[1]Description!$D$24)</f>
        <v>0</v>
      </c>
      <c r="P368" s="23" t="str">
        <f>IF(H368="","",(L368*N368)/[1]Description!$D$25)</f>
        <v/>
      </c>
      <c r="Q368" s="23">
        <f t="shared" si="46"/>
        <v>0</v>
      </c>
      <c r="R368" s="23" t="e">
        <f t="shared" si="47"/>
        <v>#VALUE!</v>
      </c>
      <c r="S368" s="20"/>
      <c r="U368" s="4" t="str">
        <f t="shared" si="44"/>
        <v/>
      </c>
      <c r="V368" s="4">
        <f t="shared" si="45"/>
        <v>368</v>
      </c>
    </row>
    <row r="369" spans="1:22" ht="16" hidden="1" x14ac:dyDescent="0.2">
      <c r="A369" s="18"/>
      <c r="B369" s="19"/>
      <c r="C369" s="20"/>
      <c r="D369" s="21"/>
      <c r="E369" s="18"/>
      <c r="F369" s="20"/>
      <c r="G369" s="23">
        <f t="shared" si="48"/>
        <v>0</v>
      </c>
      <c r="H369" s="19"/>
      <c r="I369" s="18"/>
      <c r="J369" s="19"/>
      <c r="K369" s="23">
        <f>IF(G369="","",[1]Description!$D$24-G369)</f>
        <v>65</v>
      </c>
      <c r="L369" s="23" t="str">
        <f>IF(H369="","",[1]Description!$D$25-H369)</f>
        <v/>
      </c>
      <c r="M369" s="18" t="str">
        <f t="shared" si="42"/>
        <v>0 day 0:00</v>
      </c>
      <c r="N369" s="23">
        <f t="shared" si="43"/>
        <v>0</v>
      </c>
      <c r="O369" s="23">
        <f>IF(G369="","",(K369*N369)/[1]Description!$D$24)</f>
        <v>0</v>
      </c>
      <c r="P369" s="23" t="str">
        <f>IF(H369="","",(L369*N369)/[1]Description!$D$25)</f>
        <v/>
      </c>
      <c r="Q369" s="23">
        <f t="shared" si="46"/>
        <v>0</v>
      </c>
      <c r="R369" s="23" t="e">
        <f t="shared" si="47"/>
        <v>#VALUE!</v>
      </c>
      <c r="S369" s="20"/>
      <c r="U369" s="4" t="str">
        <f t="shared" si="44"/>
        <v/>
      </c>
      <c r="V369" s="4">
        <f t="shared" si="45"/>
        <v>369</v>
      </c>
    </row>
    <row r="370" spans="1:22" ht="16" hidden="1" x14ac:dyDescent="0.2">
      <c r="A370" s="18"/>
      <c r="B370" s="19"/>
      <c r="C370" s="20"/>
      <c r="D370" s="21"/>
      <c r="E370" s="18"/>
      <c r="F370" s="20"/>
      <c r="G370" s="23">
        <f t="shared" si="48"/>
        <v>0</v>
      </c>
      <c r="H370" s="19"/>
      <c r="I370" s="18"/>
      <c r="J370" s="19"/>
      <c r="K370" s="23">
        <f>IF(G370="","",[1]Description!$D$24-G370)</f>
        <v>65</v>
      </c>
      <c r="L370" s="23" t="str">
        <f>IF(H370="","",[1]Description!$D$25-H370)</f>
        <v/>
      </c>
      <c r="M370" s="18" t="str">
        <f t="shared" si="42"/>
        <v>0 day 0:00</v>
      </c>
      <c r="N370" s="23">
        <f t="shared" si="43"/>
        <v>0</v>
      </c>
      <c r="O370" s="23">
        <f>IF(G370="","",(K370*N370)/[1]Description!$D$24)</f>
        <v>0</v>
      </c>
      <c r="P370" s="23" t="str">
        <f>IF(H370="","",(L370*N370)/[1]Description!$D$25)</f>
        <v/>
      </c>
      <c r="Q370" s="23">
        <f t="shared" si="46"/>
        <v>0</v>
      </c>
      <c r="R370" s="23" t="e">
        <f t="shared" si="47"/>
        <v>#VALUE!</v>
      </c>
      <c r="S370" s="20"/>
      <c r="U370" s="4" t="str">
        <f t="shared" si="44"/>
        <v/>
      </c>
      <c r="V370" s="4">
        <f t="shared" si="45"/>
        <v>370</v>
      </c>
    </row>
    <row r="371" spans="1:22" ht="16" hidden="1" x14ac:dyDescent="0.2">
      <c r="A371" s="18"/>
      <c r="B371" s="19"/>
      <c r="C371" s="20"/>
      <c r="D371" s="21"/>
      <c r="E371" s="18"/>
      <c r="F371" s="20"/>
      <c r="G371" s="23">
        <f t="shared" si="48"/>
        <v>0</v>
      </c>
      <c r="H371" s="19"/>
      <c r="I371" s="18"/>
      <c r="J371" s="19"/>
      <c r="K371" s="23">
        <f>IF(G371="","",[1]Description!$D$24-G371)</f>
        <v>65</v>
      </c>
      <c r="L371" s="23" t="str">
        <f>IF(H371="","",[1]Description!$D$25-H371)</f>
        <v/>
      </c>
      <c r="M371" s="18" t="str">
        <f t="shared" si="42"/>
        <v>0 day 0:00</v>
      </c>
      <c r="N371" s="23">
        <f t="shared" si="43"/>
        <v>0</v>
      </c>
      <c r="O371" s="23">
        <f>IF(G371="","",(K371*N371)/[1]Description!$D$24)</f>
        <v>0</v>
      </c>
      <c r="P371" s="23" t="str">
        <f>IF(H371="","",(L371*N371)/[1]Description!$D$25)</f>
        <v/>
      </c>
      <c r="Q371" s="23">
        <f t="shared" si="46"/>
        <v>0</v>
      </c>
      <c r="R371" s="23" t="e">
        <f t="shared" si="47"/>
        <v>#VALUE!</v>
      </c>
      <c r="S371" s="20"/>
      <c r="U371" s="4" t="str">
        <f t="shared" si="44"/>
        <v/>
      </c>
      <c r="V371" s="4">
        <f t="shared" si="45"/>
        <v>371</v>
      </c>
    </row>
    <row r="372" spans="1:22" ht="16" hidden="1" x14ac:dyDescent="0.2">
      <c r="A372" s="18"/>
      <c r="B372" s="19"/>
      <c r="C372" s="20"/>
      <c r="D372" s="21"/>
      <c r="E372" s="18"/>
      <c r="F372" s="20"/>
      <c r="G372" s="23">
        <f t="shared" si="48"/>
        <v>0</v>
      </c>
      <c r="H372" s="19"/>
      <c r="I372" s="18"/>
      <c r="J372" s="19"/>
      <c r="K372" s="23">
        <f>IF(G372="","",[1]Description!$D$24-G372)</f>
        <v>65</v>
      </c>
      <c r="L372" s="23" t="str">
        <f>IF(H372="","",[1]Description!$D$25-H372)</f>
        <v/>
      </c>
      <c r="M372" s="18" t="str">
        <f t="shared" si="42"/>
        <v>0 day 0:00</v>
      </c>
      <c r="N372" s="23">
        <f t="shared" si="43"/>
        <v>0</v>
      </c>
      <c r="O372" s="23">
        <f>IF(G372="","",(K372*N372)/[1]Description!$D$24)</f>
        <v>0</v>
      </c>
      <c r="P372" s="23" t="str">
        <f>IF(H372="","",(L372*N372)/[1]Description!$D$25)</f>
        <v/>
      </c>
      <c r="Q372" s="23">
        <f t="shared" si="46"/>
        <v>0</v>
      </c>
      <c r="R372" s="23" t="e">
        <f t="shared" si="47"/>
        <v>#VALUE!</v>
      </c>
      <c r="S372" s="20"/>
      <c r="U372" s="4" t="str">
        <f t="shared" si="44"/>
        <v/>
      </c>
      <c r="V372" s="4">
        <f t="shared" si="45"/>
        <v>372</v>
      </c>
    </row>
    <row r="373" spans="1:22" ht="16" hidden="1" x14ac:dyDescent="0.2">
      <c r="A373" s="18"/>
      <c r="B373" s="19"/>
      <c r="C373" s="20"/>
      <c r="D373" s="21"/>
      <c r="E373" s="18"/>
      <c r="F373" s="20"/>
      <c r="G373" s="23">
        <f t="shared" si="48"/>
        <v>0</v>
      </c>
      <c r="H373" s="19"/>
      <c r="I373" s="18"/>
      <c r="J373" s="19"/>
      <c r="K373" s="23">
        <f>IF(G373="","",[1]Description!$D$24-G373)</f>
        <v>65</v>
      </c>
      <c r="L373" s="23" t="str">
        <f>IF(H373="","",[1]Description!$D$25-H373)</f>
        <v/>
      </c>
      <c r="M373" s="18" t="str">
        <f t="shared" si="42"/>
        <v>0 day 0:00</v>
      </c>
      <c r="N373" s="23">
        <f t="shared" si="43"/>
        <v>0</v>
      </c>
      <c r="O373" s="23">
        <f>IF(G373="","",(K373*N373)/[1]Description!$D$24)</f>
        <v>0</v>
      </c>
      <c r="P373" s="23" t="str">
        <f>IF(H373="","",(L373*N373)/[1]Description!$D$25)</f>
        <v/>
      </c>
      <c r="Q373" s="23">
        <f t="shared" si="46"/>
        <v>0</v>
      </c>
      <c r="R373" s="23" t="e">
        <f t="shared" si="47"/>
        <v>#VALUE!</v>
      </c>
      <c r="S373" s="20"/>
      <c r="U373" s="4" t="str">
        <f t="shared" si="44"/>
        <v/>
      </c>
      <c r="V373" s="4">
        <f t="shared" si="45"/>
        <v>373</v>
      </c>
    </row>
    <row r="374" spans="1:22" ht="16" hidden="1" x14ac:dyDescent="0.2">
      <c r="A374" s="18"/>
      <c r="B374" s="19"/>
      <c r="C374" s="20"/>
      <c r="D374" s="21"/>
      <c r="E374" s="18"/>
      <c r="F374" s="20"/>
      <c r="G374" s="23">
        <f t="shared" si="48"/>
        <v>0</v>
      </c>
      <c r="H374" s="19"/>
      <c r="I374" s="18"/>
      <c r="J374" s="19"/>
      <c r="K374" s="23">
        <f>IF(G374="","",[1]Description!$D$24-G374)</f>
        <v>65</v>
      </c>
      <c r="L374" s="23" t="str">
        <f>IF(H374="","",[1]Description!$D$25-H374)</f>
        <v/>
      </c>
      <c r="M374" s="18" t="str">
        <f t="shared" si="42"/>
        <v>0 day 0:00</v>
      </c>
      <c r="N374" s="23">
        <f t="shared" si="43"/>
        <v>0</v>
      </c>
      <c r="O374" s="23">
        <f>IF(G374="","",(K374*N374)/[1]Description!$D$24)</f>
        <v>0</v>
      </c>
      <c r="P374" s="23" t="str">
        <f>IF(H374="","",(L374*N374)/[1]Description!$D$25)</f>
        <v/>
      </c>
      <c r="Q374" s="23">
        <f t="shared" si="46"/>
        <v>0</v>
      </c>
      <c r="R374" s="23" t="e">
        <f t="shared" si="47"/>
        <v>#VALUE!</v>
      </c>
      <c r="S374" s="20"/>
      <c r="U374" s="4" t="str">
        <f t="shared" si="44"/>
        <v/>
      </c>
      <c r="V374" s="4">
        <f t="shared" si="45"/>
        <v>374</v>
      </c>
    </row>
    <row r="375" spans="1:22" ht="16" hidden="1" x14ac:dyDescent="0.2">
      <c r="A375" s="18"/>
      <c r="B375" s="19"/>
      <c r="C375" s="20"/>
      <c r="D375" s="21"/>
      <c r="E375" s="18"/>
      <c r="F375" s="20"/>
      <c r="G375" s="23">
        <f t="shared" si="48"/>
        <v>0</v>
      </c>
      <c r="H375" s="19"/>
      <c r="I375" s="18"/>
      <c r="J375" s="19"/>
      <c r="K375" s="23">
        <f>IF(G375="","",[1]Description!$D$24-G375)</f>
        <v>65</v>
      </c>
      <c r="L375" s="23" t="str">
        <f>IF(H375="","",[1]Description!$D$25-H375)</f>
        <v/>
      </c>
      <c r="M375" s="18" t="str">
        <f t="shared" si="42"/>
        <v>0 day 0:00</v>
      </c>
      <c r="N375" s="23">
        <f t="shared" si="43"/>
        <v>0</v>
      </c>
      <c r="O375" s="23">
        <f>IF(G375="","",(K375*N375)/[1]Description!$D$24)</f>
        <v>0</v>
      </c>
      <c r="P375" s="23" t="str">
        <f>IF(H375="","",(L375*N375)/[1]Description!$D$25)</f>
        <v/>
      </c>
      <c r="Q375" s="23">
        <f t="shared" si="46"/>
        <v>0</v>
      </c>
      <c r="R375" s="23" t="e">
        <f t="shared" si="47"/>
        <v>#VALUE!</v>
      </c>
      <c r="S375" s="20"/>
      <c r="U375" s="4" t="str">
        <f t="shared" si="44"/>
        <v/>
      </c>
      <c r="V375" s="4">
        <f t="shared" si="45"/>
        <v>375</v>
      </c>
    </row>
    <row r="376" spans="1:22" ht="16" hidden="1" x14ac:dyDescent="0.2">
      <c r="A376" s="18"/>
      <c r="B376" s="19"/>
      <c r="C376" s="20"/>
      <c r="D376" s="21"/>
      <c r="E376" s="18"/>
      <c r="F376" s="20"/>
      <c r="G376" s="23">
        <f t="shared" si="48"/>
        <v>0</v>
      </c>
      <c r="H376" s="19"/>
      <c r="I376" s="18"/>
      <c r="J376" s="19"/>
      <c r="K376" s="23">
        <f>IF(G376="","",[1]Description!$D$24-G376)</f>
        <v>65</v>
      </c>
      <c r="L376" s="23" t="str">
        <f>IF(H376="","",[1]Description!$D$25-H376)</f>
        <v/>
      </c>
      <c r="M376" s="18" t="str">
        <f t="shared" si="42"/>
        <v>0 day 0:00</v>
      </c>
      <c r="N376" s="23">
        <f t="shared" si="43"/>
        <v>0</v>
      </c>
      <c r="O376" s="23">
        <f>IF(G376="","",(K376*N376)/[1]Description!$D$24)</f>
        <v>0</v>
      </c>
      <c r="P376" s="23" t="str">
        <f>IF(H376="","",(L376*N376)/[1]Description!$D$25)</f>
        <v/>
      </c>
      <c r="Q376" s="23">
        <f t="shared" si="46"/>
        <v>0</v>
      </c>
      <c r="R376" s="23" t="e">
        <f t="shared" si="47"/>
        <v>#VALUE!</v>
      </c>
      <c r="S376" s="20"/>
      <c r="U376" s="4" t="str">
        <f t="shared" si="44"/>
        <v/>
      </c>
      <c r="V376" s="4">
        <f t="shared" si="45"/>
        <v>376</v>
      </c>
    </row>
    <row r="377" spans="1:22" ht="16" hidden="1" x14ac:dyDescent="0.2">
      <c r="A377" s="18"/>
      <c r="B377" s="19"/>
      <c r="C377" s="20"/>
      <c r="D377" s="21"/>
      <c r="E377" s="18"/>
      <c r="F377" s="20"/>
      <c r="G377" s="23">
        <f t="shared" si="48"/>
        <v>0</v>
      </c>
      <c r="H377" s="19"/>
      <c r="I377" s="18"/>
      <c r="J377" s="19"/>
      <c r="K377" s="23">
        <f>IF(G377="","",[1]Description!$D$24-G377)</f>
        <v>65</v>
      </c>
      <c r="L377" s="23" t="str">
        <f>IF(H377="","",[1]Description!$D$25-H377)</f>
        <v/>
      </c>
      <c r="M377" s="18" t="str">
        <f t="shared" si="42"/>
        <v>0 day 0:00</v>
      </c>
      <c r="N377" s="23">
        <f t="shared" si="43"/>
        <v>0</v>
      </c>
      <c r="O377" s="23">
        <f>IF(G377="","",(K377*N377)/[1]Description!$D$24)</f>
        <v>0</v>
      </c>
      <c r="P377" s="23" t="str">
        <f>IF(H377="","",(L377*N377)/[1]Description!$D$25)</f>
        <v/>
      </c>
      <c r="Q377" s="23">
        <f t="shared" si="46"/>
        <v>0</v>
      </c>
      <c r="R377" s="23" t="e">
        <f t="shared" si="47"/>
        <v>#VALUE!</v>
      </c>
      <c r="S377" s="20"/>
      <c r="U377" s="4" t="str">
        <f t="shared" si="44"/>
        <v/>
      </c>
      <c r="V377" s="4">
        <f t="shared" si="45"/>
        <v>377</v>
      </c>
    </row>
    <row r="378" spans="1:22" ht="16" hidden="1" x14ac:dyDescent="0.2">
      <c r="A378" s="18"/>
      <c r="B378" s="19"/>
      <c r="C378" s="20"/>
      <c r="D378" s="21"/>
      <c r="E378" s="18"/>
      <c r="F378" s="20"/>
      <c r="G378" s="23">
        <f t="shared" si="48"/>
        <v>0</v>
      </c>
      <c r="H378" s="19"/>
      <c r="I378" s="18"/>
      <c r="J378" s="19"/>
      <c r="K378" s="23">
        <f>IF(G378="","",[1]Description!$D$24-G378)</f>
        <v>65</v>
      </c>
      <c r="L378" s="23" t="str">
        <f>IF(H378="","",[1]Description!$D$25-H378)</f>
        <v/>
      </c>
      <c r="M378" s="18" t="str">
        <f t="shared" si="42"/>
        <v>0 day 0:00</v>
      </c>
      <c r="N378" s="23">
        <f t="shared" si="43"/>
        <v>0</v>
      </c>
      <c r="O378" s="23">
        <f>IF(G378="","",(K378*N378)/[1]Description!$D$24)</f>
        <v>0</v>
      </c>
      <c r="P378" s="23" t="str">
        <f>IF(H378="","",(L378*N378)/[1]Description!$D$25)</f>
        <v/>
      </c>
      <c r="Q378" s="23">
        <f t="shared" si="46"/>
        <v>0</v>
      </c>
      <c r="R378" s="23" t="e">
        <f t="shared" si="47"/>
        <v>#VALUE!</v>
      </c>
      <c r="S378" s="20"/>
      <c r="U378" s="4" t="str">
        <f t="shared" si="44"/>
        <v/>
      </c>
      <c r="V378" s="4">
        <f t="shared" si="45"/>
        <v>378</v>
      </c>
    </row>
    <row r="379" spans="1:22" ht="16" hidden="1" x14ac:dyDescent="0.2">
      <c r="A379" s="18"/>
      <c r="B379" s="19"/>
      <c r="C379" s="20"/>
      <c r="D379" s="21"/>
      <c r="E379" s="18"/>
      <c r="F379" s="20"/>
      <c r="G379" s="23">
        <f t="shared" si="48"/>
        <v>0</v>
      </c>
      <c r="H379" s="19"/>
      <c r="I379" s="18"/>
      <c r="J379" s="19"/>
      <c r="K379" s="23">
        <f>IF(G379="","",[1]Description!$D$24-G379)</f>
        <v>65</v>
      </c>
      <c r="L379" s="23" t="str">
        <f>IF(H379="","",[1]Description!$D$25-H379)</f>
        <v/>
      </c>
      <c r="M379" s="18" t="str">
        <f t="shared" si="42"/>
        <v>0 day 0:00</v>
      </c>
      <c r="N379" s="23">
        <f t="shared" si="43"/>
        <v>0</v>
      </c>
      <c r="O379" s="23">
        <f>IF(G379="","",(K379*N379)/[1]Description!$D$24)</f>
        <v>0</v>
      </c>
      <c r="P379" s="23" t="str">
        <f>IF(H379="","",(L379*N379)/[1]Description!$D$25)</f>
        <v/>
      </c>
      <c r="Q379" s="23">
        <f t="shared" si="46"/>
        <v>0</v>
      </c>
      <c r="R379" s="23" t="e">
        <f t="shared" si="47"/>
        <v>#VALUE!</v>
      </c>
      <c r="S379" s="20"/>
      <c r="U379" s="4" t="str">
        <f t="shared" si="44"/>
        <v/>
      </c>
      <c r="V379" s="4">
        <f t="shared" si="45"/>
        <v>379</v>
      </c>
    </row>
    <row r="380" spans="1:22" ht="16" hidden="1" x14ac:dyDescent="0.2">
      <c r="A380" s="18"/>
      <c r="B380" s="19"/>
      <c r="C380" s="20"/>
      <c r="D380" s="21"/>
      <c r="E380" s="18"/>
      <c r="F380" s="20"/>
      <c r="G380" s="23">
        <f t="shared" si="48"/>
        <v>0</v>
      </c>
      <c r="H380" s="19"/>
      <c r="I380" s="18"/>
      <c r="J380" s="19"/>
      <c r="K380" s="23">
        <f>IF(G380="","",[1]Description!$D$24-G380)</f>
        <v>65</v>
      </c>
      <c r="L380" s="23" t="str">
        <f>IF(H380="","",[1]Description!$D$25-H380)</f>
        <v/>
      </c>
      <c r="M380" s="18" t="str">
        <f t="shared" si="42"/>
        <v>0 day 0:00</v>
      </c>
      <c r="N380" s="23">
        <f t="shared" si="43"/>
        <v>0</v>
      </c>
      <c r="O380" s="23">
        <f>IF(G380="","",(K380*N380)/[1]Description!$D$24)</f>
        <v>0</v>
      </c>
      <c r="P380" s="23" t="str">
        <f>IF(H380="","",(L380*N380)/[1]Description!$D$25)</f>
        <v/>
      </c>
      <c r="Q380" s="23">
        <f t="shared" si="46"/>
        <v>0</v>
      </c>
      <c r="R380" s="23" t="e">
        <f t="shared" si="47"/>
        <v>#VALUE!</v>
      </c>
      <c r="S380" s="20"/>
      <c r="U380" s="4" t="str">
        <f t="shared" si="44"/>
        <v/>
      </c>
      <c r="V380" s="4">
        <f t="shared" si="45"/>
        <v>380</v>
      </c>
    </row>
    <row r="381" spans="1:22" ht="16" hidden="1" x14ac:dyDescent="0.2">
      <c r="A381" s="18"/>
      <c r="B381" s="19"/>
      <c r="C381" s="20"/>
      <c r="D381" s="21"/>
      <c r="E381" s="18"/>
      <c r="F381" s="20"/>
      <c r="G381" s="23">
        <f t="shared" si="48"/>
        <v>0</v>
      </c>
      <c r="H381" s="19"/>
      <c r="I381" s="18"/>
      <c r="J381" s="19"/>
      <c r="K381" s="23">
        <f>IF(G381="","",[1]Description!$D$24-G381)</f>
        <v>65</v>
      </c>
      <c r="L381" s="23" t="str">
        <f>IF(H381="","",[1]Description!$D$25-H381)</f>
        <v/>
      </c>
      <c r="M381" s="18" t="str">
        <f t="shared" si="42"/>
        <v>0 day 0:00</v>
      </c>
      <c r="N381" s="23">
        <f t="shared" si="43"/>
        <v>0</v>
      </c>
      <c r="O381" s="23">
        <f>IF(G381="","",(K381*N381)/[1]Description!$D$24)</f>
        <v>0</v>
      </c>
      <c r="P381" s="23" t="str">
        <f>IF(H381="","",(L381*N381)/[1]Description!$D$25)</f>
        <v/>
      </c>
      <c r="Q381" s="23">
        <f t="shared" si="46"/>
        <v>0</v>
      </c>
      <c r="R381" s="23" t="e">
        <f t="shared" si="47"/>
        <v>#VALUE!</v>
      </c>
      <c r="S381" s="20"/>
      <c r="U381" s="4" t="str">
        <f t="shared" si="44"/>
        <v/>
      </c>
      <c r="V381" s="4">
        <f t="shared" si="45"/>
        <v>381</v>
      </c>
    </row>
    <row r="382" spans="1:22" ht="16" hidden="1" x14ac:dyDescent="0.2">
      <c r="A382" s="18"/>
      <c r="B382" s="19"/>
      <c r="C382" s="20"/>
      <c r="D382" s="21"/>
      <c r="E382" s="18"/>
      <c r="F382" s="20"/>
      <c r="G382" s="23">
        <f t="shared" si="48"/>
        <v>0</v>
      </c>
      <c r="H382" s="19"/>
      <c r="I382" s="18"/>
      <c r="J382" s="19"/>
      <c r="K382" s="23">
        <f>IF(G382="","",[1]Description!$D$24-G382)</f>
        <v>65</v>
      </c>
      <c r="L382" s="23" t="str">
        <f>IF(H382="","",[1]Description!$D$25-H382)</f>
        <v/>
      </c>
      <c r="M382" s="18" t="str">
        <f t="shared" si="42"/>
        <v>0 day 0:00</v>
      </c>
      <c r="N382" s="23">
        <f t="shared" si="43"/>
        <v>0</v>
      </c>
      <c r="O382" s="23">
        <f>IF(G382="","",(K382*N382)/[1]Description!$D$24)</f>
        <v>0</v>
      </c>
      <c r="P382" s="23" t="str">
        <f>IF(H382="","",(L382*N382)/[1]Description!$D$25)</f>
        <v/>
      </c>
      <c r="Q382" s="23">
        <f t="shared" si="46"/>
        <v>0</v>
      </c>
      <c r="R382" s="23" t="e">
        <f t="shared" si="47"/>
        <v>#VALUE!</v>
      </c>
      <c r="S382" s="20"/>
      <c r="U382" s="4" t="str">
        <f t="shared" si="44"/>
        <v/>
      </c>
      <c r="V382" s="4">
        <f t="shared" si="45"/>
        <v>382</v>
      </c>
    </row>
    <row r="383" spans="1:22" ht="16" hidden="1" x14ac:dyDescent="0.2">
      <c r="A383" s="18"/>
      <c r="B383" s="19"/>
      <c r="C383" s="20"/>
      <c r="D383" s="21"/>
      <c r="E383" s="18"/>
      <c r="F383" s="20"/>
      <c r="G383" s="23">
        <f t="shared" si="48"/>
        <v>0</v>
      </c>
      <c r="H383" s="19"/>
      <c r="I383" s="18"/>
      <c r="J383" s="19"/>
      <c r="K383" s="23">
        <f>IF(G383="","",[1]Description!$D$24-G383)</f>
        <v>65</v>
      </c>
      <c r="L383" s="23" t="str">
        <f>IF(H383="","",[1]Description!$D$25-H383)</f>
        <v/>
      </c>
      <c r="M383" s="18" t="str">
        <f t="shared" si="42"/>
        <v>0 day 0:00</v>
      </c>
      <c r="N383" s="23">
        <f t="shared" si="43"/>
        <v>0</v>
      </c>
      <c r="O383" s="23">
        <f>IF(G383="","",(K383*N383)/[1]Description!$D$24)</f>
        <v>0</v>
      </c>
      <c r="P383" s="23" t="str">
        <f>IF(H383="","",(L383*N383)/[1]Description!$D$25)</f>
        <v/>
      </c>
      <c r="Q383" s="23">
        <f t="shared" si="46"/>
        <v>0</v>
      </c>
      <c r="R383" s="23" t="e">
        <f t="shared" si="47"/>
        <v>#VALUE!</v>
      </c>
      <c r="S383" s="20"/>
      <c r="U383" s="4" t="str">
        <f t="shared" si="44"/>
        <v/>
      </c>
      <c r="V383" s="4">
        <f t="shared" si="45"/>
        <v>383</v>
      </c>
    </row>
    <row r="384" spans="1:22" ht="16" hidden="1" x14ac:dyDescent="0.2">
      <c r="A384" s="18"/>
      <c r="B384" s="19"/>
      <c r="C384" s="20"/>
      <c r="D384" s="21"/>
      <c r="E384" s="18"/>
      <c r="F384" s="20"/>
      <c r="G384" s="23">
        <f t="shared" si="48"/>
        <v>0</v>
      </c>
      <c r="H384" s="19"/>
      <c r="I384" s="18"/>
      <c r="J384" s="19"/>
      <c r="K384" s="23">
        <f>IF(G384="","",[1]Description!$D$24-G384)</f>
        <v>65</v>
      </c>
      <c r="L384" s="23" t="str">
        <f>IF(H384="","",[1]Description!$D$25-H384)</f>
        <v/>
      </c>
      <c r="M384" s="18" t="str">
        <f t="shared" si="42"/>
        <v>0 day 0:00</v>
      </c>
      <c r="N384" s="23">
        <f t="shared" si="43"/>
        <v>0</v>
      </c>
      <c r="O384" s="23">
        <f>IF(G384="","",(K384*N384)/[1]Description!$D$24)</f>
        <v>0</v>
      </c>
      <c r="P384" s="23" t="str">
        <f>IF(H384="","",(L384*N384)/[1]Description!$D$25)</f>
        <v/>
      </c>
      <c r="Q384" s="23">
        <f t="shared" si="46"/>
        <v>0</v>
      </c>
      <c r="R384" s="23" t="e">
        <f t="shared" si="47"/>
        <v>#VALUE!</v>
      </c>
      <c r="S384" s="20"/>
      <c r="U384" s="4" t="str">
        <f t="shared" si="44"/>
        <v/>
      </c>
      <c r="V384" s="4">
        <f t="shared" si="45"/>
        <v>384</v>
      </c>
    </row>
    <row r="385" spans="1:22" ht="16" hidden="1" x14ac:dyDescent="0.2">
      <c r="A385" s="18"/>
      <c r="B385" s="19"/>
      <c r="C385" s="20"/>
      <c r="D385" s="21"/>
      <c r="E385" s="18"/>
      <c r="F385" s="20"/>
      <c r="G385" s="23">
        <f t="shared" si="48"/>
        <v>0</v>
      </c>
      <c r="H385" s="19"/>
      <c r="I385" s="18"/>
      <c r="J385" s="19"/>
      <c r="K385" s="23">
        <f>IF(G385="","",[1]Description!$D$24-G385)</f>
        <v>65</v>
      </c>
      <c r="L385" s="23" t="str">
        <f>IF(H385="","",[1]Description!$D$25-H385)</f>
        <v/>
      </c>
      <c r="M385" s="18" t="str">
        <f t="shared" si="42"/>
        <v>0 day 0:00</v>
      </c>
      <c r="N385" s="23">
        <f t="shared" si="43"/>
        <v>0</v>
      </c>
      <c r="O385" s="23">
        <f>IF(G385="","",(K385*N385)/[1]Description!$D$24)</f>
        <v>0</v>
      </c>
      <c r="P385" s="23" t="str">
        <f>IF(H385="","",(L385*N385)/[1]Description!$D$25)</f>
        <v/>
      </c>
      <c r="Q385" s="23">
        <f t="shared" si="46"/>
        <v>0</v>
      </c>
      <c r="R385" s="23" t="e">
        <f t="shared" si="47"/>
        <v>#VALUE!</v>
      </c>
      <c r="S385" s="20"/>
      <c r="U385" s="4" t="str">
        <f t="shared" si="44"/>
        <v/>
      </c>
      <c r="V385" s="4">
        <f t="shared" si="45"/>
        <v>385</v>
      </c>
    </row>
    <row r="386" spans="1:22" ht="16" hidden="1" x14ac:dyDescent="0.2">
      <c r="A386" s="18"/>
      <c r="B386" s="19"/>
      <c r="C386" s="20"/>
      <c r="D386" s="21"/>
      <c r="E386" s="18"/>
      <c r="F386" s="20"/>
      <c r="G386" s="23">
        <f t="shared" si="48"/>
        <v>0</v>
      </c>
      <c r="H386" s="19"/>
      <c r="I386" s="18"/>
      <c r="J386" s="19"/>
      <c r="K386" s="23">
        <f>IF(G386="","",[1]Description!$D$24-G386)</f>
        <v>65</v>
      </c>
      <c r="L386" s="23" t="str">
        <f>IF(H386="","",[1]Description!$D$25-H386)</f>
        <v/>
      </c>
      <c r="M386" s="18" t="str">
        <f t="shared" si="42"/>
        <v>0 day 0:00</v>
      </c>
      <c r="N386" s="23">
        <f t="shared" si="43"/>
        <v>0</v>
      </c>
      <c r="O386" s="23">
        <f>IF(G386="","",(K386*N386)/[1]Description!$D$24)</f>
        <v>0</v>
      </c>
      <c r="P386" s="23" t="str">
        <f>IF(H386="","",(L386*N386)/[1]Description!$D$25)</f>
        <v/>
      </c>
      <c r="Q386" s="23">
        <f t="shared" si="46"/>
        <v>0</v>
      </c>
      <c r="R386" s="23" t="e">
        <f t="shared" si="47"/>
        <v>#VALUE!</v>
      </c>
      <c r="S386" s="20"/>
      <c r="U386" s="4" t="str">
        <f t="shared" si="44"/>
        <v/>
      </c>
      <c r="V386" s="4">
        <f t="shared" si="45"/>
        <v>386</v>
      </c>
    </row>
    <row r="387" spans="1:22" ht="16" hidden="1" x14ac:dyDescent="0.2">
      <c r="A387" s="18"/>
      <c r="B387" s="19"/>
      <c r="C387" s="20"/>
      <c r="D387" s="21"/>
      <c r="E387" s="18"/>
      <c r="F387" s="20"/>
      <c r="G387" s="23">
        <f t="shared" si="48"/>
        <v>0</v>
      </c>
      <c r="H387" s="19"/>
      <c r="I387" s="18"/>
      <c r="J387" s="19"/>
      <c r="K387" s="23">
        <f>IF(G387="","",[1]Description!$D$24-G387)</f>
        <v>65</v>
      </c>
      <c r="L387" s="23" t="str">
        <f>IF(H387="","",[1]Description!$D$25-H387)</f>
        <v/>
      </c>
      <c r="M387" s="18" t="str">
        <f t="shared" si="42"/>
        <v>0 day 0:00</v>
      </c>
      <c r="N387" s="23">
        <f t="shared" si="43"/>
        <v>0</v>
      </c>
      <c r="O387" s="23">
        <f>IF(G387="","",(K387*N387)/[1]Description!$D$24)</f>
        <v>0</v>
      </c>
      <c r="P387" s="23" t="str">
        <f>IF(H387="","",(L387*N387)/[1]Description!$D$25)</f>
        <v/>
      </c>
      <c r="Q387" s="23">
        <f t="shared" si="46"/>
        <v>0</v>
      </c>
      <c r="R387" s="23" t="e">
        <f t="shared" si="47"/>
        <v>#VALUE!</v>
      </c>
      <c r="S387" s="20"/>
      <c r="U387" s="4" t="str">
        <f t="shared" si="44"/>
        <v/>
      </c>
      <c r="V387" s="4">
        <f t="shared" si="45"/>
        <v>387</v>
      </c>
    </row>
    <row r="388" spans="1:22" ht="16" hidden="1" x14ac:dyDescent="0.2">
      <c r="A388" s="18"/>
      <c r="B388" s="19"/>
      <c r="C388" s="20"/>
      <c r="D388" s="21"/>
      <c r="E388" s="18"/>
      <c r="F388" s="20"/>
      <c r="G388" s="23">
        <f t="shared" si="48"/>
        <v>0</v>
      </c>
      <c r="H388" s="19"/>
      <c r="I388" s="18"/>
      <c r="J388" s="19"/>
      <c r="K388" s="23">
        <f>IF(G388="","",[1]Description!$D$24-G388)</f>
        <v>65</v>
      </c>
      <c r="L388" s="23" t="str">
        <f>IF(H388="","",[1]Description!$D$25-H388)</f>
        <v/>
      </c>
      <c r="M388" s="18" t="str">
        <f t="shared" si="42"/>
        <v>0 day 0:00</v>
      </c>
      <c r="N388" s="23">
        <f t="shared" si="43"/>
        <v>0</v>
      </c>
      <c r="O388" s="23">
        <f>IF(G388="","",(K388*N388)/[1]Description!$D$24)</f>
        <v>0</v>
      </c>
      <c r="P388" s="23" t="str">
        <f>IF(H388="","",(L388*N388)/[1]Description!$D$25)</f>
        <v/>
      </c>
      <c r="Q388" s="23">
        <f t="shared" si="46"/>
        <v>0</v>
      </c>
      <c r="R388" s="23" t="e">
        <f t="shared" si="47"/>
        <v>#VALUE!</v>
      </c>
      <c r="S388" s="20"/>
      <c r="U388" s="4" t="str">
        <f t="shared" si="44"/>
        <v/>
      </c>
      <c r="V388" s="4">
        <f t="shared" si="45"/>
        <v>388</v>
      </c>
    </row>
    <row r="389" spans="1:22" ht="16" hidden="1" x14ac:dyDescent="0.2">
      <c r="A389" s="18"/>
      <c r="B389" s="19"/>
      <c r="C389" s="20"/>
      <c r="D389" s="21"/>
      <c r="E389" s="18"/>
      <c r="F389" s="20"/>
      <c r="G389" s="23">
        <f t="shared" si="48"/>
        <v>0</v>
      </c>
      <c r="H389" s="19"/>
      <c r="I389" s="18"/>
      <c r="J389" s="19"/>
      <c r="K389" s="23">
        <f>IF(G389="","",[1]Description!$D$24-G389)</f>
        <v>65</v>
      </c>
      <c r="L389" s="23" t="str">
        <f>IF(H389="","",[1]Description!$D$25-H389)</f>
        <v/>
      </c>
      <c r="M389" s="18" t="str">
        <f t="shared" si="42"/>
        <v>0 day 0:00</v>
      </c>
      <c r="N389" s="23">
        <f t="shared" si="43"/>
        <v>0</v>
      </c>
      <c r="O389" s="23">
        <f>IF(G389="","",(K389*N389)/[1]Description!$D$24)</f>
        <v>0</v>
      </c>
      <c r="P389" s="23" t="str">
        <f>IF(H389="","",(L389*N389)/[1]Description!$D$25)</f>
        <v/>
      </c>
      <c r="Q389" s="23">
        <f t="shared" si="46"/>
        <v>0</v>
      </c>
      <c r="R389" s="23" t="e">
        <f t="shared" si="47"/>
        <v>#VALUE!</v>
      </c>
      <c r="S389" s="20"/>
      <c r="U389" s="4" t="str">
        <f t="shared" si="44"/>
        <v/>
      </c>
      <c r="V389" s="4">
        <f t="shared" si="45"/>
        <v>389</v>
      </c>
    </row>
    <row r="390" spans="1:22" ht="16" hidden="1" x14ac:dyDescent="0.2">
      <c r="A390" s="18"/>
      <c r="B390" s="19"/>
      <c r="C390" s="20"/>
      <c r="D390" s="21"/>
      <c r="E390" s="18"/>
      <c r="F390" s="20"/>
      <c r="G390" s="23">
        <f t="shared" si="48"/>
        <v>0</v>
      </c>
      <c r="H390" s="19"/>
      <c r="I390" s="18"/>
      <c r="J390" s="19"/>
      <c r="K390" s="23">
        <f>IF(G390="","",[1]Description!$D$24-G390)</f>
        <v>65</v>
      </c>
      <c r="L390" s="23" t="str">
        <f>IF(H390="","",[1]Description!$D$25-H390)</f>
        <v/>
      </c>
      <c r="M390" s="18" t="str">
        <f t="shared" ref="M390:M453" si="49">IF(G390="","",INT(I390-A390)&amp;" day "&amp;TEXT(I390-A390,"h:mm"))</f>
        <v>0 day 0:00</v>
      </c>
      <c r="N390" s="23">
        <f t="shared" ref="N390:N453" si="50">IF(G390="","",(I390-A390)*24)</f>
        <v>0</v>
      </c>
      <c r="O390" s="23">
        <f>IF(G390="","",(K390*N390)/[1]Description!$D$24)</f>
        <v>0</v>
      </c>
      <c r="P390" s="23" t="str">
        <f>IF(H390="","",(L390*N390)/[1]Description!$D$25)</f>
        <v/>
      </c>
      <c r="Q390" s="23">
        <f t="shared" si="46"/>
        <v>0</v>
      </c>
      <c r="R390" s="23" t="e">
        <f t="shared" si="47"/>
        <v>#VALUE!</v>
      </c>
      <c r="S390" s="20"/>
      <c r="U390" s="4" t="str">
        <f t="shared" ref="U390:U453" si="51">IF(A390="","",MONTH(A390))</f>
        <v/>
      </c>
      <c r="V390" s="4">
        <f t="shared" ref="V390:V453" si="52">+ROW()</f>
        <v>390</v>
      </c>
    </row>
    <row r="391" spans="1:22" ht="16" hidden="1" x14ac:dyDescent="0.2">
      <c r="A391" s="18"/>
      <c r="B391" s="19"/>
      <c r="C391" s="20"/>
      <c r="D391" s="21"/>
      <c r="E391" s="18"/>
      <c r="F391" s="20"/>
      <c r="G391" s="23">
        <f t="shared" si="48"/>
        <v>0</v>
      </c>
      <c r="H391" s="19"/>
      <c r="I391" s="18"/>
      <c r="J391" s="19"/>
      <c r="K391" s="23">
        <f>IF(G391="","",[1]Description!$D$24-G391)</f>
        <v>65</v>
      </c>
      <c r="L391" s="23" t="str">
        <f>IF(H391="","",[1]Description!$D$25-H391)</f>
        <v/>
      </c>
      <c r="M391" s="18" t="str">
        <f t="shared" si="49"/>
        <v>0 day 0:00</v>
      </c>
      <c r="N391" s="23">
        <f t="shared" si="50"/>
        <v>0</v>
      </c>
      <c r="O391" s="23">
        <f>IF(G391="","",(K391*N391)/[1]Description!$D$24)</f>
        <v>0</v>
      </c>
      <c r="P391" s="23" t="str">
        <f>IF(H391="","",(L391*N391)/[1]Description!$D$25)</f>
        <v/>
      </c>
      <c r="Q391" s="23">
        <f t="shared" si="46"/>
        <v>0</v>
      </c>
      <c r="R391" s="23" t="e">
        <f t="shared" si="47"/>
        <v>#VALUE!</v>
      </c>
      <c r="S391" s="20"/>
      <c r="U391" s="4" t="str">
        <f t="shared" si="51"/>
        <v/>
      </c>
      <c r="V391" s="4">
        <f t="shared" si="52"/>
        <v>391</v>
      </c>
    </row>
    <row r="392" spans="1:22" ht="16" hidden="1" x14ac:dyDescent="0.2">
      <c r="A392" s="18"/>
      <c r="B392" s="19"/>
      <c r="C392" s="20"/>
      <c r="D392" s="21"/>
      <c r="E392" s="18"/>
      <c r="F392" s="20"/>
      <c r="G392" s="23">
        <f t="shared" si="48"/>
        <v>0</v>
      </c>
      <c r="H392" s="19"/>
      <c r="I392" s="18"/>
      <c r="J392" s="19"/>
      <c r="K392" s="23">
        <f>IF(G392="","",[1]Description!$D$24-G392)</f>
        <v>65</v>
      </c>
      <c r="L392" s="23" t="str">
        <f>IF(H392="","",[1]Description!$D$25-H392)</f>
        <v/>
      </c>
      <c r="M392" s="18" t="str">
        <f t="shared" si="49"/>
        <v>0 day 0:00</v>
      </c>
      <c r="N392" s="23">
        <f t="shared" si="50"/>
        <v>0</v>
      </c>
      <c r="O392" s="23">
        <f>IF(G392="","",(K392*N392)/[1]Description!$D$24)</f>
        <v>0</v>
      </c>
      <c r="P392" s="23" t="str">
        <f>IF(H392="","",(L392*N392)/[1]Description!$D$25)</f>
        <v/>
      </c>
      <c r="Q392" s="23">
        <f t="shared" ref="Q392:Q455" si="53">IF(G392="","",K392*N392)</f>
        <v>0</v>
      </c>
      <c r="R392" s="23" t="e">
        <f t="shared" ref="R392:R455" si="54">IF(G392="","",L392*N392)</f>
        <v>#VALUE!</v>
      </c>
      <c r="S392" s="20"/>
      <c r="U392" s="4" t="str">
        <f t="shared" si="51"/>
        <v/>
      </c>
      <c r="V392" s="4">
        <f t="shared" si="52"/>
        <v>392</v>
      </c>
    </row>
    <row r="393" spans="1:22" ht="16" hidden="1" x14ac:dyDescent="0.2">
      <c r="A393" s="18"/>
      <c r="B393" s="19"/>
      <c r="C393" s="20"/>
      <c r="D393" s="21"/>
      <c r="E393" s="18"/>
      <c r="F393" s="20"/>
      <c r="G393" s="23">
        <f t="shared" si="48"/>
        <v>0</v>
      </c>
      <c r="H393" s="19"/>
      <c r="I393" s="18"/>
      <c r="J393" s="19"/>
      <c r="K393" s="23">
        <f>IF(G393="","",[1]Description!$D$24-G393)</f>
        <v>65</v>
      </c>
      <c r="L393" s="23" t="str">
        <f>IF(H393="","",[1]Description!$D$25-H393)</f>
        <v/>
      </c>
      <c r="M393" s="18" t="str">
        <f t="shared" si="49"/>
        <v>0 day 0:00</v>
      </c>
      <c r="N393" s="23">
        <f t="shared" si="50"/>
        <v>0</v>
      </c>
      <c r="O393" s="23">
        <f>IF(G393="","",(K393*N393)/[1]Description!$D$24)</f>
        <v>0</v>
      </c>
      <c r="P393" s="23" t="str">
        <f>IF(H393="","",(L393*N393)/[1]Description!$D$25)</f>
        <v/>
      </c>
      <c r="Q393" s="23">
        <f t="shared" si="53"/>
        <v>0</v>
      </c>
      <c r="R393" s="23" t="e">
        <f t="shared" si="54"/>
        <v>#VALUE!</v>
      </c>
      <c r="S393" s="20"/>
      <c r="U393" s="4" t="str">
        <f t="shared" si="51"/>
        <v/>
      </c>
      <c r="V393" s="4">
        <f t="shared" si="52"/>
        <v>393</v>
      </c>
    </row>
    <row r="394" spans="1:22" ht="16" hidden="1" x14ac:dyDescent="0.2">
      <c r="A394" s="18"/>
      <c r="B394" s="19"/>
      <c r="C394" s="20"/>
      <c r="D394" s="21"/>
      <c r="E394" s="18"/>
      <c r="F394" s="20"/>
      <c r="G394" s="23">
        <f t="shared" si="48"/>
        <v>0</v>
      </c>
      <c r="H394" s="19"/>
      <c r="I394" s="18"/>
      <c r="J394" s="19"/>
      <c r="K394" s="23">
        <f>IF(G394="","",[1]Description!$D$24-G394)</f>
        <v>65</v>
      </c>
      <c r="L394" s="23" t="str">
        <f>IF(H394="","",[1]Description!$D$25-H394)</f>
        <v/>
      </c>
      <c r="M394" s="18" t="str">
        <f t="shared" si="49"/>
        <v>0 day 0:00</v>
      </c>
      <c r="N394" s="23">
        <f t="shared" si="50"/>
        <v>0</v>
      </c>
      <c r="O394" s="23">
        <f>IF(G394="","",(K394*N394)/[1]Description!$D$24)</f>
        <v>0</v>
      </c>
      <c r="P394" s="23" t="str">
        <f>IF(H394="","",(L394*N394)/[1]Description!$D$25)</f>
        <v/>
      </c>
      <c r="Q394" s="23">
        <f t="shared" si="53"/>
        <v>0</v>
      </c>
      <c r="R394" s="23" t="e">
        <f t="shared" si="54"/>
        <v>#VALUE!</v>
      </c>
      <c r="S394" s="20"/>
      <c r="U394" s="4" t="str">
        <f t="shared" si="51"/>
        <v/>
      </c>
      <c r="V394" s="4">
        <f t="shared" si="52"/>
        <v>394</v>
      </c>
    </row>
    <row r="395" spans="1:22" ht="16" hidden="1" x14ac:dyDescent="0.2">
      <c r="A395" s="18"/>
      <c r="B395" s="19"/>
      <c r="C395" s="20"/>
      <c r="D395" s="21"/>
      <c r="E395" s="18"/>
      <c r="F395" s="20"/>
      <c r="G395" s="23">
        <f t="shared" si="48"/>
        <v>0</v>
      </c>
      <c r="H395" s="19"/>
      <c r="I395" s="18"/>
      <c r="J395" s="19"/>
      <c r="K395" s="23">
        <f>IF(G395="","",[1]Description!$D$24-G395)</f>
        <v>65</v>
      </c>
      <c r="L395" s="23" t="str">
        <f>IF(H395="","",[1]Description!$D$25-H395)</f>
        <v/>
      </c>
      <c r="M395" s="18" t="str">
        <f t="shared" si="49"/>
        <v>0 day 0:00</v>
      </c>
      <c r="N395" s="23">
        <f t="shared" si="50"/>
        <v>0</v>
      </c>
      <c r="O395" s="23">
        <f>IF(G395="","",(K395*N395)/[1]Description!$D$24)</f>
        <v>0</v>
      </c>
      <c r="P395" s="23" t="str">
        <f>IF(H395="","",(L395*N395)/[1]Description!$D$25)</f>
        <v/>
      </c>
      <c r="Q395" s="23">
        <f t="shared" si="53"/>
        <v>0</v>
      </c>
      <c r="R395" s="23" t="e">
        <f t="shared" si="54"/>
        <v>#VALUE!</v>
      </c>
      <c r="S395" s="20"/>
      <c r="U395" s="4" t="str">
        <f t="shared" si="51"/>
        <v/>
      </c>
      <c r="V395" s="4">
        <f t="shared" si="52"/>
        <v>395</v>
      </c>
    </row>
    <row r="396" spans="1:22" ht="16" hidden="1" x14ac:dyDescent="0.2">
      <c r="A396" s="18"/>
      <c r="B396" s="19"/>
      <c r="C396" s="20"/>
      <c r="D396" s="21"/>
      <c r="E396" s="18"/>
      <c r="F396" s="20"/>
      <c r="G396" s="23">
        <f t="shared" si="48"/>
        <v>0</v>
      </c>
      <c r="H396" s="19"/>
      <c r="I396" s="18"/>
      <c r="J396" s="19"/>
      <c r="K396" s="23">
        <f>IF(G396="","",[1]Description!$D$24-G396)</f>
        <v>65</v>
      </c>
      <c r="L396" s="23" t="str">
        <f>IF(H396="","",[1]Description!$D$25-H396)</f>
        <v/>
      </c>
      <c r="M396" s="18" t="str">
        <f t="shared" si="49"/>
        <v>0 day 0:00</v>
      </c>
      <c r="N396" s="23">
        <f t="shared" si="50"/>
        <v>0</v>
      </c>
      <c r="O396" s="23">
        <f>IF(G396="","",(K396*N396)/[1]Description!$D$24)</f>
        <v>0</v>
      </c>
      <c r="P396" s="23" t="str">
        <f>IF(H396="","",(L396*N396)/[1]Description!$D$25)</f>
        <v/>
      </c>
      <c r="Q396" s="23">
        <f t="shared" si="53"/>
        <v>0</v>
      </c>
      <c r="R396" s="23" t="e">
        <f t="shared" si="54"/>
        <v>#VALUE!</v>
      </c>
      <c r="S396" s="20"/>
      <c r="U396" s="4" t="str">
        <f t="shared" si="51"/>
        <v/>
      </c>
      <c r="V396" s="4">
        <f t="shared" si="52"/>
        <v>396</v>
      </c>
    </row>
    <row r="397" spans="1:22" ht="16" hidden="1" x14ac:dyDescent="0.2">
      <c r="A397" s="18"/>
      <c r="B397" s="19"/>
      <c r="C397" s="20"/>
      <c r="D397" s="21"/>
      <c r="E397" s="18"/>
      <c r="F397" s="20"/>
      <c r="G397" s="23">
        <f t="shared" si="48"/>
        <v>0</v>
      </c>
      <c r="H397" s="19"/>
      <c r="I397" s="18"/>
      <c r="J397" s="19"/>
      <c r="K397" s="23">
        <f>IF(G397="","",[1]Description!$D$24-G397)</f>
        <v>65</v>
      </c>
      <c r="L397" s="23" t="str">
        <f>IF(H397="","",[1]Description!$D$25-H397)</f>
        <v/>
      </c>
      <c r="M397" s="18" t="str">
        <f t="shared" si="49"/>
        <v>0 day 0:00</v>
      </c>
      <c r="N397" s="23">
        <f t="shared" si="50"/>
        <v>0</v>
      </c>
      <c r="O397" s="23">
        <f>IF(G397="","",(K397*N397)/[1]Description!$D$24)</f>
        <v>0</v>
      </c>
      <c r="P397" s="23" t="str">
        <f>IF(H397="","",(L397*N397)/[1]Description!$D$25)</f>
        <v/>
      </c>
      <c r="Q397" s="23">
        <f t="shared" si="53"/>
        <v>0</v>
      </c>
      <c r="R397" s="23" t="e">
        <f t="shared" si="54"/>
        <v>#VALUE!</v>
      </c>
      <c r="S397" s="20"/>
      <c r="U397" s="4" t="str">
        <f t="shared" si="51"/>
        <v/>
      </c>
      <c r="V397" s="4">
        <f t="shared" si="52"/>
        <v>397</v>
      </c>
    </row>
    <row r="398" spans="1:22" ht="16" hidden="1" x14ac:dyDescent="0.2">
      <c r="A398" s="18"/>
      <c r="B398" s="19"/>
      <c r="C398" s="20"/>
      <c r="D398" s="21"/>
      <c r="E398" s="18"/>
      <c r="F398" s="20"/>
      <c r="G398" s="23">
        <f t="shared" si="48"/>
        <v>0</v>
      </c>
      <c r="H398" s="19"/>
      <c r="I398" s="18"/>
      <c r="J398" s="19"/>
      <c r="K398" s="23">
        <f>IF(G398="","",[1]Description!$D$24-G398)</f>
        <v>65</v>
      </c>
      <c r="L398" s="23" t="str">
        <f>IF(H398="","",[1]Description!$D$25-H398)</f>
        <v/>
      </c>
      <c r="M398" s="18" t="str">
        <f t="shared" si="49"/>
        <v>0 day 0:00</v>
      </c>
      <c r="N398" s="23">
        <f t="shared" si="50"/>
        <v>0</v>
      </c>
      <c r="O398" s="23">
        <f>IF(G398="","",(K398*N398)/[1]Description!$D$24)</f>
        <v>0</v>
      </c>
      <c r="P398" s="23" t="str">
        <f>IF(H398="","",(L398*N398)/[1]Description!$D$25)</f>
        <v/>
      </c>
      <c r="Q398" s="23">
        <f t="shared" si="53"/>
        <v>0</v>
      </c>
      <c r="R398" s="23" t="e">
        <f t="shared" si="54"/>
        <v>#VALUE!</v>
      </c>
      <c r="S398" s="20"/>
      <c r="U398" s="4" t="str">
        <f t="shared" si="51"/>
        <v/>
      </c>
      <c r="V398" s="4">
        <f t="shared" si="52"/>
        <v>398</v>
      </c>
    </row>
    <row r="399" spans="1:22" ht="16" hidden="1" x14ac:dyDescent="0.2">
      <c r="A399" s="18"/>
      <c r="B399" s="19"/>
      <c r="C399" s="20"/>
      <c r="D399" s="21"/>
      <c r="E399" s="18"/>
      <c r="F399" s="20"/>
      <c r="G399" s="23">
        <f t="shared" si="48"/>
        <v>0</v>
      </c>
      <c r="H399" s="19"/>
      <c r="I399" s="18"/>
      <c r="J399" s="19"/>
      <c r="K399" s="23">
        <f>IF(G399="","",[1]Description!$D$24-G399)</f>
        <v>65</v>
      </c>
      <c r="L399" s="23" t="str">
        <f>IF(H399="","",[1]Description!$D$25-H399)</f>
        <v/>
      </c>
      <c r="M399" s="18" t="str">
        <f t="shared" si="49"/>
        <v>0 day 0:00</v>
      </c>
      <c r="N399" s="23">
        <f t="shared" si="50"/>
        <v>0</v>
      </c>
      <c r="O399" s="23">
        <f>IF(G399="","",(K399*N399)/[1]Description!$D$24)</f>
        <v>0</v>
      </c>
      <c r="P399" s="23" t="str">
        <f>IF(H399="","",(L399*N399)/[1]Description!$D$25)</f>
        <v/>
      </c>
      <c r="Q399" s="23">
        <f t="shared" si="53"/>
        <v>0</v>
      </c>
      <c r="R399" s="23" t="e">
        <f t="shared" si="54"/>
        <v>#VALUE!</v>
      </c>
      <c r="S399" s="20"/>
      <c r="U399" s="4" t="str">
        <f t="shared" si="51"/>
        <v/>
      </c>
      <c r="V399" s="4">
        <f t="shared" si="52"/>
        <v>399</v>
      </c>
    </row>
    <row r="400" spans="1:22" ht="16" hidden="1" x14ac:dyDescent="0.2">
      <c r="A400" s="18"/>
      <c r="B400" s="19"/>
      <c r="C400" s="20"/>
      <c r="D400" s="21"/>
      <c r="E400" s="18"/>
      <c r="F400" s="20"/>
      <c r="G400" s="23">
        <f t="shared" si="48"/>
        <v>0</v>
      </c>
      <c r="H400" s="19"/>
      <c r="I400" s="18"/>
      <c r="J400" s="19"/>
      <c r="K400" s="23">
        <f>IF(G400="","",[1]Description!$D$24-G400)</f>
        <v>65</v>
      </c>
      <c r="L400" s="23" t="str">
        <f>IF(H400="","",[1]Description!$D$25-H400)</f>
        <v/>
      </c>
      <c r="M400" s="18" t="str">
        <f t="shared" si="49"/>
        <v>0 day 0:00</v>
      </c>
      <c r="N400" s="23">
        <f t="shared" si="50"/>
        <v>0</v>
      </c>
      <c r="O400" s="23">
        <f>IF(G400="","",(K400*N400)/[1]Description!$D$24)</f>
        <v>0</v>
      </c>
      <c r="P400" s="23" t="str">
        <f>IF(H400="","",(L400*N400)/[1]Description!$D$25)</f>
        <v/>
      </c>
      <c r="Q400" s="23">
        <f t="shared" si="53"/>
        <v>0</v>
      </c>
      <c r="R400" s="23" t="e">
        <f t="shared" si="54"/>
        <v>#VALUE!</v>
      </c>
      <c r="S400" s="20"/>
      <c r="U400" s="4" t="str">
        <f t="shared" si="51"/>
        <v/>
      </c>
      <c r="V400" s="4">
        <f t="shared" si="52"/>
        <v>400</v>
      </c>
    </row>
    <row r="401" spans="1:22" ht="16" hidden="1" x14ac:dyDescent="0.2">
      <c r="A401" s="18"/>
      <c r="B401" s="19"/>
      <c r="C401" s="20"/>
      <c r="D401" s="21"/>
      <c r="E401" s="18"/>
      <c r="F401" s="20"/>
      <c r="G401" s="23">
        <f t="shared" si="48"/>
        <v>0</v>
      </c>
      <c r="H401" s="19"/>
      <c r="I401" s="18"/>
      <c r="J401" s="19"/>
      <c r="K401" s="23">
        <f>IF(G401="","",[1]Description!$D$24-G401)</f>
        <v>65</v>
      </c>
      <c r="L401" s="23" t="str">
        <f>IF(H401="","",[1]Description!$D$25-H401)</f>
        <v/>
      </c>
      <c r="M401" s="18" t="str">
        <f t="shared" si="49"/>
        <v>0 day 0:00</v>
      </c>
      <c r="N401" s="23">
        <f t="shared" si="50"/>
        <v>0</v>
      </c>
      <c r="O401" s="23">
        <f>IF(G401="","",(K401*N401)/[1]Description!$D$24)</f>
        <v>0</v>
      </c>
      <c r="P401" s="23" t="str">
        <f>IF(H401="","",(L401*N401)/[1]Description!$D$25)</f>
        <v/>
      </c>
      <c r="Q401" s="23">
        <f t="shared" si="53"/>
        <v>0</v>
      </c>
      <c r="R401" s="23" t="e">
        <f t="shared" si="54"/>
        <v>#VALUE!</v>
      </c>
      <c r="S401" s="20"/>
      <c r="U401" s="4" t="str">
        <f t="shared" si="51"/>
        <v/>
      </c>
      <c r="V401" s="4">
        <f t="shared" si="52"/>
        <v>401</v>
      </c>
    </row>
    <row r="402" spans="1:22" ht="16" hidden="1" x14ac:dyDescent="0.2">
      <c r="A402" s="18"/>
      <c r="B402" s="19"/>
      <c r="C402" s="20"/>
      <c r="D402" s="21"/>
      <c r="E402" s="18"/>
      <c r="F402" s="20"/>
      <c r="G402" s="23">
        <f t="shared" si="48"/>
        <v>0</v>
      </c>
      <c r="H402" s="19"/>
      <c r="I402" s="18"/>
      <c r="J402" s="19"/>
      <c r="K402" s="23">
        <f>IF(G402="","",[1]Description!$D$24-G402)</f>
        <v>65</v>
      </c>
      <c r="L402" s="23" t="str">
        <f>IF(H402="","",[1]Description!$D$25-H402)</f>
        <v/>
      </c>
      <c r="M402" s="18" t="str">
        <f t="shared" si="49"/>
        <v>0 day 0:00</v>
      </c>
      <c r="N402" s="23">
        <f t="shared" si="50"/>
        <v>0</v>
      </c>
      <c r="O402" s="23">
        <f>IF(G402="","",(K402*N402)/[1]Description!$D$24)</f>
        <v>0</v>
      </c>
      <c r="P402" s="23" t="str">
        <f>IF(H402="","",(L402*N402)/[1]Description!$D$25)</f>
        <v/>
      </c>
      <c r="Q402" s="23">
        <f t="shared" si="53"/>
        <v>0</v>
      </c>
      <c r="R402" s="23" t="e">
        <f t="shared" si="54"/>
        <v>#VALUE!</v>
      </c>
      <c r="S402" s="20"/>
      <c r="U402" s="4" t="str">
        <f t="shared" si="51"/>
        <v/>
      </c>
      <c r="V402" s="4">
        <f t="shared" si="52"/>
        <v>402</v>
      </c>
    </row>
    <row r="403" spans="1:22" ht="16" hidden="1" x14ac:dyDescent="0.2">
      <c r="A403" s="18"/>
      <c r="B403" s="19"/>
      <c r="C403" s="20"/>
      <c r="D403" s="21"/>
      <c r="E403" s="18"/>
      <c r="F403" s="20"/>
      <c r="G403" s="23">
        <f t="shared" si="48"/>
        <v>0</v>
      </c>
      <c r="H403" s="19"/>
      <c r="I403" s="18"/>
      <c r="J403" s="19"/>
      <c r="K403" s="23">
        <f>IF(G403="","",[1]Description!$D$24-G403)</f>
        <v>65</v>
      </c>
      <c r="L403" s="23" t="str">
        <f>IF(H403="","",[1]Description!$D$25-H403)</f>
        <v/>
      </c>
      <c r="M403" s="18" t="str">
        <f t="shared" si="49"/>
        <v>0 day 0:00</v>
      </c>
      <c r="N403" s="23">
        <f t="shared" si="50"/>
        <v>0</v>
      </c>
      <c r="O403" s="23">
        <f>IF(G403="","",(K403*N403)/[1]Description!$D$24)</f>
        <v>0</v>
      </c>
      <c r="P403" s="23" t="str">
        <f>IF(H403="","",(L403*N403)/[1]Description!$D$25)</f>
        <v/>
      </c>
      <c r="Q403" s="23">
        <f t="shared" si="53"/>
        <v>0</v>
      </c>
      <c r="R403" s="23" t="e">
        <f t="shared" si="54"/>
        <v>#VALUE!</v>
      </c>
      <c r="S403" s="20"/>
      <c r="U403" s="4" t="str">
        <f t="shared" si="51"/>
        <v/>
      </c>
      <c r="V403" s="4">
        <f t="shared" si="52"/>
        <v>403</v>
      </c>
    </row>
    <row r="404" spans="1:22" ht="16" hidden="1" x14ac:dyDescent="0.2">
      <c r="A404" s="18"/>
      <c r="B404" s="19"/>
      <c r="C404" s="20"/>
      <c r="D404" s="21"/>
      <c r="E404" s="18"/>
      <c r="F404" s="20"/>
      <c r="G404" s="23">
        <f t="shared" si="48"/>
        <v>0</v>
      </c>
      <c r="H404" s="19"/>
      <c r="I404" s="18"/>
      <c r="J404" s="19"/>
      <c r="K404" s="23">
        <f>IF(G404="","",[1]Description!$D$24-G404)</f>
        <v>65</v>
      </c>
      <c r="L404" s="23" t="str">
        <f>IF(H404="","",[1]Description!$D$25-H404)</f>
        <v/>
      </c>
      <c r="M404" s="18" t="str">
        <f t="shared" si="49"/>
        <v>0 day 0:00</v>
      </c>
      <c r="N404" s="23">
        <f t="shared" si="50"/>
        <v>0</v>
      </c>
      <c r="O404" s="23">
        <f>IF(G404="","",(K404*N404)/[1]Description!$D$24)</f>
        <v>0</v>
      </c>
      <c r="P404" s="23" t="str">
        <f>IF(H404="","",(L404*N404)/[1]Description!$D$25)</f>
        <v/>
      </c>
      <c r="Q404" s="23">
        <f t="shared" si="53"/>
        <v>0</v>
      </c>
      <c r="R404" s="23" t="e">
        <f t="shared" si="54"/>
        <v>#VALUE!</v>
      </c>
      <c r="S404" s="20"/>
      <c r="U404" s="4" t="str">
        <f t="shared" si="51"/>
        <v/>
      </c>
      <c r="V404" s="4">
        <f t="shared" si="52"/>
        <v>404</v>
      </c>
    </row>
    <row r="405" spans="1:22" ht="16" hidden="1" x14ac:dyDescent="0.2">
      <c r="A405" s="18"/>
      <c r="B405" s="19"/>
      <c r="C405" s="20"/>
      <c r="D405" s="21"/>
      <c r="E405" s="18"/>
      <c r="F405" s="20"/>
      <c r="G405" s="23">
        <f t="shared" si="48"/>
        <v>0</v>
      </c>
      <c r="H405" s="19"/>
      <c r="I405" s="18"/>
      <c r="J405" s="19"/>
      <c r="K405" s="23">
        <f>IF(G405="","",[1]Description!$D$24-G405)</f>
        <v>65</v>
      </c>
      <c r="L405" s="23" t="str">
        <f>IF(H405="","",[1]Description!$D$25-H405)</f>
        <v/>
      </c>
      <c r="M405" s="18" t="str">
        <f t="shared" si="49"/>
        <v>0 day 0:00</v>
      </c>
      <c r="N405" s="23">
        <f t="shared" si="50"/>
        <v>0</v>
      </c>
      <c r="O405" s="23">
        <f>IF(G405="","",(K405*N405)/[1]Description!$D$24)</f>
        <v>0</v>
      </c>
      <c r="P405" s="23" t="str">
        <f>IF(H405="","",(L405*N405)/[1]Description!$D$25)</f>
        <v/>
      </c>
      <c r="Q405" s="23">
        <f t="shared" si="53"/>
        <v>0</v>
      </c>
      <c r="R405" s="23" t="e">
        <f t="shared" si="54"/>
        <v>#VALUE!</v>
      </c>
      <c r="S405" s="20"/>
      <c r="U405" s="4" t="str">
        <f t="shared" si="51"/>
        <v/>
      </c>
      <c r="V405" s="4">
        <f t="shared" si="52"/>
        <v>405</v>
      </c>
    </row>
    <row r="406" spans="1:22" ht="16" hidden="1" x14ac:dyDescent="0.2">
      <c r="A406" s="18"/>
      <c r="B406" s="19"/>
      <c r="C406" s="20"/>
      <c r="D406" s="21"/>
      <c r="E406" s="18"/>
      <c r="F406" s="20"/>
      <c r="G406" s="23">
        <f t="shared" si="48"/>
        <v>0</v>
      </c>
      <c r="H406" s="19"/>
      <c r="I406" s="18"/>
      <c r="J406" s="19"/>
      <c r="K406" s="23">
        <f>IF(G406="","",[1]Description!$D$24-G406)</f>
        <v>65</v>
      </c>
      <c r="L406" s="23" t="str">
        <f>IF(H406="","",[1]Description!$D$25-H406)</f>
        <v/>
      </c>
      <c r="M406" s="18" t="str">
        <f t="shared" si="49"/>
        <v>0 day 0:00</v>
      </c>
      <c r="N406" s="23">
        <f t="shared" si="50"/>
        <v>0</v>
      </c>
      <c r="O406" s="23">
        <f>IF(G406="","",(K406*N406)/[1]Description!$D$24)</f>
        <v>0</v>
      </c>
      <c r="P406" s="23" t="str">
        <f>IF(H406="","",(L406*N406)/[1]Description!$D$25)</f>
        <v/>
      </c>
      <c r="Q406" s="23">
        <f t="shared" si="53"/>
        <v>0</v>
      </c>
      <c r="R406" s="23" t="e">
        <f t="shared" si="54"/>
        <v>#VALUE!</v>
      </c>
      <c r="S406" s="20"/>
      <c r="U406" s="4" t="str">
        <f t="shared" si="51"/>
        <v/>
      </c>
      <c r="V406" s="4">
        <f t="shared" si="52"/>
        <v>406</v>
      </c>
    </row>
    <row r="407" spans="1:22" ht="16" hidden="1" x14ac:dyDescent="0.2">
      <c r="A407" s="18"/>
      <c r="B407" s="19"/>
      <c r="C407" s="20"/>
      <c r="D407" s="21"/>
      <c r="E407" s="18"/>
      <c r="F407" s="20"/>
      <c r="G407" s="23">
        <f t="shared" si="48"/>
        <v>0</v>
      </c>
      <c r="H407" s="19"/>
      <c r="I407" s="18"/>
      <c r="J407" s="19"/>
      <c r="K407" s="23">
        <f>IF(G407="","",[1]Description!$D$24-G407)</f>
        <v>65</v>
      </c>
      <c r="L407" s="23" t="str">
        <f>IF(H407="","",[1]Description!$D$25-H407)</f>
        <v/>
      </c>
      <c r="M407" s="18" t="str">
        <f t="shared" si="49"/>
        <v>0 day 0:00</v>
      </c>
      <c r="N407" s="23">
        <f t="shared" si="50"/>
        <v>0</v>
      </c>
      <c r="O407" s="23">
        <f>IF(G407="","",(K407*N407)/[1]Description!$D$24)</f>
        <v>0</v>
      </c>
      <c r="P407" s="23" t="str">
        <f>IF(H407="","",(L407*N407)/[1]Description!$D$25)</f>
        <v/>
      </c>
      <c r="Q407" s="23">
        <f t="shared" si="53"/>
        <v>0</v>
      </c>
      <c r="R407" s="23" t="e">
        <f t="shared" si="54"/>
        <v>#VALUE!</v>
      </c>
      <c r="S407" s="20"/>
      <c r="U407" s="4" t="str">
        <f t="shared" si="51"/>
        <v/>
      </c>
      <c r="V407" s="4">
        <f t="shared" si="52"/>
        <v>407</v>
      </c>
    </row>
    <row r="408" spans="1:22" ht="16" hidden="1" x14ac:dyDescent="0.2">
      <c r="A408" s="18"/>
      <c r="B408" s="19"/>
      <c r="C408" s="20"/>
      <c r="D408" s="21"/>
      <c r="E408" s="18"/>
      <c r="F408" s="20"/>
      <c r="G408" s="23">
        <f t="shared" si="48"/>
        <v>0</v>
      </c>
      <c r="H408" s="19"/>
      <c r="I408" s="18"/>
      <c r="J408" s="19"/>
      <c r="K408" s="23">
        <f>IF(G408="","",[1]Description!$D$24-G408)</f>
        <v>65</v>
      </c>
      <c r="L408" s="23" t="str">
        <f>IF(H408="","",[1]Description!$D$25-H408)</f>
        <v/>
      </c>
      <c r="M408" s="18" t="str">
        <f t="shared" si="49"/>
        <v>0 day 0:00</v>
      </c>
      <c r="N408" s="23">
        <f t="shared" si="50"/>
        <v>0</v>
      </c>
      <c r="O408" s="23">
        <f>IF(G408="","",(K408*N408)/[1]Description!$D$24)</f>
        <v>0</v>
      </c>
      <c r="P408" s="23" t="str">
        <f>IF(H408="","",(L408*N408)/[1]Description!$D$25)</f>
        <v/>
      </c>
      <c r="Q408" s="23">
        <f t="shared" si="53"/>
        <v>0</v>
      </c>
      <c r="R408" s="23" t="e">
        <f t="shared" si="54"/>
        <v>#VALUE!</v>
      </c>
      <c r="S408" s="20"/>
      <c r="U408" s="4" t="str">
        <f t="shared" si="51"/>
        <v/>
      </c>
      <c r="V408" s="4">
        <f t="shared" si="52"/>
        <v>408</v>
      </c>
    </row>
    <row r="409" spans="1:22" ht="16" hidden="1" x14ac:dyDescent="0.2">
      <c r="A409" s="18"/>
      <c r="B409" s="19"/>
      <c r="C409" s="20"/>
      <c r="D409" s="21"/>
      <c r="E409" s="18"/>
      <c r="F409" s="20"/>
      <c r="G409" s="23">
        <f t="shared" si="48"/>
        <v>0</v>
      </c>
      <c r="H409" s="19"/>
      <c r="I409" s="18"/>
      <c r="J409" s="19"/>
      <c r="K409" s="23">
        <f>IF(G409="","",[1]Description!$D$24-G409)</f>
        <v>65</v>
      </c>
      <c r="L409" s="23" t="str">
        <f>IF(H409="","",[1]Description!$D$25-H409)</f>
        <v/>
      </c>
      <c r="M409" s="18" t="str">
        <f t="shared" si="49"/>
        <v>0 day 0:00</v>
      </c>
      <c r="N409" s="23">
        <f t="shared" si="50"/>
        <v>0</v>
      </c>
      <c r="O409" s="23">
        <f>IF(G409="","",(K409*N409)/[1]Description!$D$24)</f>
        <v>0</v>
      </c>
      <c r="P409" s="23" t="str">
        <f>IF(H409="","",(L409*N409)/[1]Description!$D$25)</f>
        <v/>
      </c>
      <c r="Q409" s="23">
        <f t="shared" si="53"/>
        <v>0</v>
      </c>
      <c r="R409" s="23" t="e">
        <f t="shared" si="54"/>
        <v>#VALUE!</v>
      </c>
      <c r="S409" s="20"/>
      <c r="U409" s="4" t="str">
        <f t="shared" si="51"/>
        <v/>
      </c>
      <c r="V409" s="4">
        <f t="shared" si="52"/>
        <v>409</v>
      </c>
    </row>
    <row r="410" spans="1:22" ht="16" hidden="1" x14ac:dyDescent="0.2">
      <c r="A410" s="18"/>
      <c r="B410" s="19"/>
      <c r="C410" s="20"/>
      <c r="D410" s="21"/>
      <c r="E410" s="18"/>
      <c r="F410" s="20"/>
      <c r="G410" s="23">
        <f t="shared" si="48"/>
        <v>0</v>
      </c>
      <c r="H410" s="19"/>
      <c r="I410" s="18"/>
      <c r="J410" s="19"/>
      <c r="K410" s="23">
        <f>IF(G410="","",[1]Description!$D$24-G410)</f>
        <v>65</v>
      </c>
      <c r="L410" s="23" t="str">
        <f>IF(H410="","",[1]Description!$D$25-H410)</f>
        <v/>
      </c>
      <c r="M410" s="18" t="str">
        <f t="shared" si="49"/>
        <v>0 day 0:00</v>
      </c>
      <c r="N410" s="23">
        <f t="shared" si="50"/>
        <v>0</v>
      </c>
      <c r="O410" s="23">
        <f>IF(G410="","",(K410*N410)/[1]Description!$D$24)</f>
        <v>0</v>
      </c>
      <c r="P410" s="23" t="str">
        <f>IF(H410="","",(L410*N410)/[1]Description!$D$25)</f>
        <v/>
      </c>
      <c r="Q410" s="23">
        <f t="shared" si="53"/>
        <v>0</v>
      </c>
      <c r="R410" s="23" t="e">
        <f t="shared" si="54"/>
        <v>#VALUE!</v>
      </c>
      <c r="S410" s="20"/>
      <c r="U410" s="4" t="str">
        <f t="shared" si="51"/>
        <v/>
      </c>
      <c r="V410" s="4">
        <f t="shared" si="52"/>
        <v>410</v>
      </c>
    </row>
    <row r="411" spans="1:22" ht="16" hidden="1" x14ac:dyDescent="0.2">
      <c r="A411" s="18"/>
      <c r="B411" s="19"/>
      <c r="C411" s="20"/>
      <c r="D411" s="21"/>
      <c r="E411" s="18"/>
      <c r="F411" s="20"/>
      <c r="G411" s="23">
        <f t="shared" si="48"/>
        <v>0</v>
      </c>
      <c r="H411" s="19"/>
      <c r="I411" s="18"/>
      <c r="J411" s="19"/>
      <c r="K411" s="23">
        <f>IF(G411="","",[1]Description!$D$24-G411)</f>
        <v>65</v>
      </c>
      <c r="L411" s="23" t="str">
        <f>IF(H411="","",[1]Description!$D$25-H411)</f>
        <v/>
      </c>
      <c r="M411" s="18" t="str">
        <f t="shared" si="49"/>
        <v>0 day 0:00</v>
      </c>
      <c r="N411" s="23">
        <f t="shared" si="50"/>
        <v>0</v>
      </c>
      <c r="O411" s="23">
        <f>IF(G411="","",(K411*N411)/[1]Description!$D$24)</f>
        <v>0</v>
      </c>
      <c r="P411" s="23" t="str">
        <f>IF(H411="","",(L411*N411)/[1]Description!$D$25)</f>
        <v/>
      </c>
      <c r="Q411" s="23">
        <f t="shared" si="53"/>
        <v>0</v>
      </c>
      <c r="R411" s="23" t="e">
        <f t="shared" si="54"/>
        <v>#VALUE!</v>
      </c>
      <c r="S411" s="20"/>
      <c r="U411" s="4" t="str">
        <f t="shared" si="51"/>
        <v/>
      </c>
      <c r="V411" s="4">
        <f t="shared" si="52"/>
        <v>411</v>
      </c>
    </row>
    <row r="412" spans="1:22" ht="16" hidden="1" x14ac:dyDescent="0.2">
      <c r="A412" s="18"/>
      <c r="B412" s="19"/>
      <c r="C412" s="20"/>
      <c r="D412" s="21"/>
      <c r="E412" s="18"/>
      <c r="F412" s="20"/>
      <c r="G412" s="23">
        <f t="shared" si="48"/>
        <v>0</v>
      </c>
      <c r="H412" s="19"/>
      <c r="I412" s="18"/>
      <c r="J412" s="19"/>
      <c r="K412" s="23">
        <f>IF(G412="","",[1]Description!$D$24-G412)</f>
        <v>65</v>
      </c>
      <c r="L412" s="23" t="str">
        <f>IF(H412="","",[1]Description!$D$25-H412)</f>
        <v/>
      </c>
      <c r="M412" s="18" t="str">
        <f t="shared" si="49"/>
        <v>0 day 0:00</v>
      </c>
      <c r="N412" s="23">
        <f t="shared" si="50"/>
        <v>0</v>
      </c>
      <c r="O412" s="23">
        <f>IF(G412="","",(K412*N412)/[1]Description!$D$24)</f>
        <v>0</v>
      </c>
      <c r="P412" s="23" t="str">
        <f>IF(H412="","",(L412*N412)/[1]Description!$D$25)</f>
        <v/>
      </c>
      <c r="Q412" s="23">
        <f t="shared" si="53"/>
        <v>0</v>
      </c>
      <c r="R412" s="23" t="e">
        <f t="shared" si="54"/>
        <v>#VALUE!</v>
      </c>
      <c r="S412" s="20"/>
      <c r="U412" s="4" t="str">
        <f t="shared" si="51"/>
        <v/>
      </c>
      <c r="V412" s="4">
        <f t="shared" si="52"/>
        <v>412</v>
      </c>
    </row>
    <row r="413" spans="1:22" ht="16" hidden="1" x14ac:dyDescent="0.2">
      <c r="A413" s="18"/>
      <c r="B413" s="19"/>
      <c r="C413" s="20"/>
      <c r="D413" s="21"/>
      <c r="E413" s="18"/>
      <c r="F413" s="20"/>
      <c r="G413" s="23">
        <f t="shared" ref="G413:G476" si="55">H413*1.0992</f>
        <v>0</v>
      </c>
      <c r="H413" s="19"/>
      <c r="I413" s="18"/>
      <c r="J413" s="19"/>
      <c r="K413" s="23">
        <f>IF(G413="","",[1]Description!$D$24-G413)</f>
        <v>65</v>
      </c>
      <c r="L413" s="23" t="str">
        <f>IF(H413="","",[1]Description!$D$25-H413)</f>
        <v/>
      </c>
      <c r="M413" s="18" t="str">
        <f t="shared" si="49"/>
        <v>0 day 0:00</v>
      </c>
      <c r="N413" s="23">
        <f t="shared" si="50"/>
        <v>0</v>
      </c>
      <c r="O413" s="23">
        <f>IF(G413="","",(K413*N413)/[1]Description!$D$24)</f>
        <v>0</v>
      </c>
      <c r="P413" s="23" t="str">
        <f>IF(H413="","",(L413*N413)/[1]Description!$D$25)</f>
        <v/>
      </c>
      <c r="Q413" s="23">
        <f t="shared" si="53"/>
        <v>0</v>
      </c>
      <c r="R413" s="23" t="e">
        <f t="shared" si="54"/>
        <v>#VALUE!</v>
      </c>
      <c r="S413" s="20"/>
      <c r="U413" s="4" t="str">
        <f t="shared" si="51"/>
        <v/>
      </c>
      <c r="V413" s="4">
        <f t="shared" si="52"/>
        <v>413</v>
      </c>
    </row>
    <row r="414" spans="1:22" ht="16" hidden="1" x14ac:dyDescent="0.2">
      <c r="A414" s="18"/>
      <c r="B414" s="19"/>
      <c r="C414" s="20"/>
      <c r="D414" s="21"/>
      <c r="E414" s="18"/>
      <c r="F414" s="20"/>
      <c r="G414" s="23">
        <f t="shared" si="55"/>
        <v>0</v>
      </c>
      <c r="H414" s="19"/>
      <c r="I414" s="18"/>
      <c r="J414" s="19"/>
      <c r="K414" s="23">
        <f>IF(G414="","",[1]Description!$D$24-G414)</f>
        <v>65</v>
      </c>
      <c r="L414" s="23" t="str">
        <f>IF(H414="","",[1]Description!$D$25-H414)</f>
        <v/>
      </c>
      <c r="M414" s="18" t="str">
        <f t="shared" si="49"/>
        <v>0 day 0:00</v>
      </c>
      <c r="N414" s="23">
        <f t="shared" si="50"/>
        <v>0</v>
      </c>
      <c r="O414" s="23">
        <f>IF(G414="","",(K414*N414)/[1]Description!$D$24)</f>
        <v>0</v>
      </c>
      <c r="P414" s="23" t="str">
        <f>IF(H414="","",(L414*N414)/[1]Description!$D$25)</f>
        <v/>
      </c>
      <c r="Q414" s="23">
        <f t="shared" si="53"/>
        <v>0</v>
      </c>
      <c r="R414" s="23" t="e">
        <f t="shared" si="54"/>
        <v>#VALUE!</v>
      </c>
      <c r="S414" s="20"/>
      <c r="U414" s="4" t="str">
        <f t="shared" si="51"/>
        <v/>
      </c>
      <c r="V414" s="4">
        <f t="shared" si="52"/>
        <v>414</v>
      </c>
    </row>
    <row r="415" spans="1:22" ht="16" hidden="1" x14ac:dyDescent="0.2">
      <c r="A415" s="18"/>
      <c r="B415" s="19"/>
      <c r="C415" s="20"/>
      <c r="D415" s="21"/>
      <c r="E415" s="18"/>
      <c r="F415" s="20"/>
      <c r="G415" s="23">
        <f t="shared" si="55"/>
        <v>0</v>
      </c>
      <c r="H415" s="19"/>
      <c r="I415" s="18"/>
      <c r="J415" s="19"/>
      <c r="K415" s="23">
        <f>IF(G415="","",[1]Description!$D$24-G415)</f>
        <v>65</v>
      </c>
      <c r="L415" s="23" t="str">
        <f>IF(H415="","",[1]Description!$D$25-H415)</f>
        <v/>
      </c>
      <c r="M415" s="18" t="str">
        <f t="shared" si="49"/>
        <v>0 day 0:00</v>
      </c>
      <c r="N415" s="23">
        <f t="shared" si="50"/>
        <v>0</v>
      </c>
      <c r="O415" s="23">
        <f>IF(G415="","",(K415*N415)/[1]Description!$D$24)</f>
        <v>0</v>
      </c>
      <c r="P415" s="23" t="str">
        <f>IF(H415="","",(L415*N415)/[1]Description!$D$25)</f>
        <v/>
      </c>
      <c r="Q415" s="23">
        <f t="shared" si="53"/>
        <v>0</v>
      </c>
      <c r="R415" s="23" t="e">
        <f t="shared" si="54"/>
        <v>#VALUE!</v>
      </c>
      <c r="S415" s="20"/>
      <c r="U415" s="4" t="str">
        <f t="shared" si="51"/>
        <v/>
      </c>
      <c r="V415" s="4">
        <f t="shared" si="52"/>
        <v>415</v>
      </c>
    </row>
    <row r="416" spans="1:22" ht="16" hidden="1" x14ac:dyDescent="0.2">
      <c r="A416" s="18"/>
      <c r="B416" s="19"/>
      <c r="C416" s="20"/>
      <c r="D416" s="21"/>
      <c r="E416" s="18"/>
      <c r="F416" s="20"/>
      <c r="G416" s="23">
        <f t="shared" si="55"/>
        <v>0</v>
      </c>
      <c r="H416" s="19"/>
      <c r="I416" s="18"/>
      <c r="J416" s="19"/>
      <c r="K416" s="23">
        <f>IF(G416="","",[1]Description!$D$24-G416)</f>
        <v>65</v>
      </c>
      <c r="L416" s="23" t="str">
        <f>IF(H416="","",[1]Description!$D$25-H416)</f>
        <v/>
      </c>
      <c r="M416" s="18" t="str">
        <f t="shared" si="49"/>
        <v>0 day 0:00</v>
      </c>
      <c r="N416" s="23">
        <f t="shared" si="50"/>
        <v>0</v>
      </c>
      <c r="O416" s="23">
        <f>IF(G416="","",(K416*N416)/[1]Description!$D$24)</f>
        <v>0</v>
      </c>
      <c r="P416" s="23" t="str">
        <f>IF(H416="","",(L416*N416)/[1]Description!$D$25)</f>
        <v/>
      </c>
      <c r="Q416" s="23">
        <f t="shared" si="53"/>
        <v>0</v>
      </c>
      <c r="R416" s="23" t="e">
        <f t="shared" si="54"/>
        <v>#VALUE!</v>
      </c>
      <c r="S416" s="20"/>
      <c r="U416" s="4" t="str">
        <f t="shared" si="51"/>
        <v/>
      </c>
      <c r="V416" s="4">
        <f t="shared" si="52"/>
        <v>416</v>
      </c>
    </row>
    <row r="417" spans="1:22" ht="16" hidden="1" x14ac:dyDescent="0.2">
      <c r="A417" s="18"/>
      <c r="B417" s="19"/>
      <c r="C417" s="20"/>
      <c r="D417" s="21"/>
      <c r="E417" s="18"/>
      <c r="F417" s="20"/>
      <c r="G417" s="23">
        <f t="shared" si="55"/>
        <v>0</v>
      </c>
      <c r="H417" s="19"/>
      <c r="I417" s="18"/>
      <c r="J417" s="19"/>
      <c r="K417" s="23">
        <f>IF(G417="","",[1]Description!$D$24-G417)</f>
        <v>65</v>
      </c>
      <c r="L417" s="23" t="str">
        <f>IF(H417="","",[1]Description!$D$25-H417)</f>
        <v/>
      </c>
      <c r="M417" s="18" t="str">
        <f t="shared" si="49"/>
        <v>0 day 0:00</v>
      </c>
      <c r="N417" s="23">
        <f t="shared" si="50"/>
        <v>0</v>
      </c>
      <c r="O417" s="23">
        <f>IF(G417="","",(K417*N417)/[1]Description!$D$24)</f>
        <v>0</v>
      </c>
      <c r="P417" s="23" t="str">
        <f>IF(H417="","",(L417*N417)/[1]Description!$D$25)</f>
        <v/>
      </c>
      <c r="Q417" s="23">
        <f t="shared" si="53"/>
        <v>0</v>
      </c>
      <c r="R417" s="23" t="e">
        <f t="shared" si="54"/>
        <v>#VALUE!</v>
      </c>
      <c r="S417" s="20"/>
      <c r="U417" s="4" t="str">
        <f t="shared" si="51"/>
        <v/>
      </c>
      <c r="V417" s="4">
        <f t="shared" si="52"/>
        <v>417</v>
      </c>
    </row>
    <row r="418" spans="1:22" ht="16" hidden="1" x14ac:dyDescent="0.2">
      <c r="A418" s="18"/>
      <c r="B418" s="19"/>
      <c r="C418" s="20"/>
      <c r="D418" s="21"/>
      <c r="E418" s="18"/>
      <c r="F418" s="20"/>
      <c r="G418" s="23">
        <f t="shared" si="55"/>
        <v>0</v>
      </c>
      <c r="H418" s="19"/>
      <c r="I418" s="18"/>
      <c r="J418" s="19"/>
      <c r="K418" s="23">
        <f>IF(G418="","",[1]Description!$D$24-G418)</f>
        <v>65</v>
      </c>
      <c r="L418" s="23" t="str">
        <f>IF(H418="","",[1]Description!$D$25-H418)</f>
        <v/>
      </c>
      <c r="M418" s="18" t="str">
        <f t="shared" si="49"/>
        <v>0 day 0:00</v>
      </c>
      <c r="N418" s="23">
        <f t="shared" si="50"/>
        <v>0</v>
      </c>
      <c r="O418" s="23">
        <f>IF(G418="","",(K418*N418)/[1]Description!$D$24)</f>
        <v>0</v>
      </c>
      <c r="P418" s="23" t="str">
        <f>IF(H418="","",(L418*N418)/[1]Description!$D$25)</f>
        <v/>
      </c>
      <c r="Q418" s="23">
        <f t="shared" si="53"/>
        <v>0</v>
      </c>
      <c r="R418" s="23" t="e">
        <f t="shared" si="54"/>
        <v>#VALUE!</v>
      </c>
      <c r="S418" s="20"/>
      <c r="U418" s="4" t="str">
        <f t="shared" si="51"/>
        <v/>
      </c>
      <c r="V418" s="4">
        <f t="shared" si="52"/>
        <v>418</v>
      </c>
    </row>
    <row r="419" spans="1:22" ht="16" hidden="1" x14ac:dyDescent="0.2">
      <c r="A419" s="18"/>
      <c r="B419" s="19"/>
      <c r="C419" s="20"/>
      <c r="D419" s="21"/>
      <c r="E419" s="18"/>
      <c r="F419" s="20"/>
      <c r="G419" s="23">
        <f t="shared" si="55"/>
        <v>0</v>
      </c>
      <c r="H419" s="19"/>
      <c r="I419" s="18"/>
      <c r="J419" s="19"/>
      <c r="K419" s="23">
        <f>IF(G419="","",[1]Description!$D$24-G419)</f>
        <v>65</v>
      </c>
      <c r="L419" s="23" t="str">
        <f>IF(H419="","",[1]Description!$D$25-H419)</f>
        <v/>
      </c>
      <c r="M419" s="18" t="str">
        <f t="shared" si="49"/>
        <v>0 day 0:00</v>
      </c>
      <c r="N419" s="23">
        <f t="shared" si="50"/>
        <v>0</v>
      </c>
      <c r="O419" s="23">
        <f>IF(G419="","",(K419*N419)/[1]Description!$D$24)</f>
        <v>0</v>
      </c>
      <c r="P419" s="23" t="str">
        <f>IF(H419="","",(L419*N419)/[1]Description!$D$25)</f>
        <v/>
      </c>
      <c r="Q419" s="23">
        <f t="shared" si="53"/>
        <v>0</v>
      </c>
      <c r="R419" s="23" t="e">
        <f t="shared" si="54"/>
        <v>#VALUE!</v>
      </c>
      <c r="S419" s="20"/>
      <c r="U419" s="4" t="str">
        <f t="shared" si="51"/>
        <v/>
      </c>
      <c r="V419" s="4">
        <f t="shared" si="52"/>
        <v>419</v>
      </c>
    </row>
    <row r="420" spans="1:22" ht="16" hidden="1" x14ac:dyDescent="0.2">
      <c r="A420" s="18"/>
      <c r="B420" s="19"/>
      <c r="C420" s="20"/>
      <c r="D420" s="21"/>
      <c r="E420" s="18"/>
      <c r="F420" s="20"/>
      <c r="G420" s="23">
        <f t="shared" si="55"/>
        <v>0</v>
      </c>
      <c r="H420" s="19"/>
      <c r="I420" s="18"/>
      <c r="J420" s="19"/>
      <c r="K420" s="23">
        <f>IF(G420="","",[1]Description!$D$24-G420)</f>
        <v>65</v>
      </c>
      <c r="L420" s="23" t="str">
        <f>IF(H420="","",[1]Description!$D$25-H420)</f>
        <v/>
      </c>
      <c r="M420" s="18" t="str">
        <f t="shared" si="49"/>
        <v>0 day 0:00</v>
      </c>
      <c r="N420" s="23">
        <f t="shared" si="50"/>
        <v>0</v>
      </c>
      <c r="O420" s="23">
        <f>IF(G420="","",(K420*N420)/[1]Description!$D$24)</f>
        <v>0</v>
      </c>
      <c r="P420" s="23" t="str">
        <f>IF(H420="","",(L420*N420)/[1]Description!$D$25)</f>
        <v/>
      </c>
      <c r="Q420" s="23">
        <f t="shared" si="53"/>
        <v>0</v>
      </c>
      <c r="R420" s="23" t="e">
        <f t="shared" si="54"/>
        <v>#VALUE!</v>
      </c>
      <c r="S420" s="20"/>
      <c r="U420" s="4" t="str">
        <f t="shared" si="51"/>
        <v/>
      </c>
      <c r="V420" s="4">
        <f t="shared" si="52"/>
        <v>420</v>
      </c>
    </row>
    <row r="421" spans="1:22" ht="16" hidden="1" x14ac:dyDescent="0.2">
      <c r="A421" s="18"/>
      <c r="B421" s="19"/>
      <c r="C421" s="20"/>
      <c r="D421" s="21"/>
      <c r="E421" s="18"/>
      <c r="F421" s="20"/>
      <c r="G421" s="23">
        <f t="shared" si="55"/>
        <v>0</v>
      </c>
      <c r="H421" s="19"/>
      <c r="I421" s="18"/>
      <c r="J421" s="19"/>
      <c r="K421" s="23">
        <f>IF(G421="","",[1]Description!$D$24-G421)</f>
        <v>65</v>
      </c>
      <c r="L421" s="23" t="str">
        <f>IF(H421="","",[1]Description!$D$25-H421)</f>
        <v/>
      </c>
      <c r="M421" s="18" t="str">
        <f t="shared" si="49"/>
        <v>0 day 0:00</v>
      </c>
      <c r="N421" s="23">
        <f t="shared" si="50"/>
        <v>0</v>
      </c>
      <c r="O421" s="23">
        <f>IF(G421="","",(K421*N421)/[1]Description!$D$24)</f>
        <v>0</v>
      </c>
      <c r="P421" s="23" t="str">
        <f>IF(H421="","",(L421*N421)/[1]Description!$D$25)</f>
        <v/>
      </c>
      <c r="Q421" s="23">
        <f t="shared" si="53"/>
        <v>0</v>
      </c>
      <c r="R421" s="23" t="e">
        <f t="shared" si="54"/>
        <v>#VALUE!</v>
      </c>
      <c r="S421" s="20"/>
      <c r="U421" s="4" t="str">
        <f t="shared" si="51"/>
        <v/>
      </c>
      <c r="V421" s="4">
        <f t="shared" si="52"/>
        <v>421</v>
      </c>
    </row>
    <row r="422" spans="1:22" ht="16" hidden="1" x14ac:dyDescent="0.2">
      <c r="A422" s="18"/>
      <c r="B422" s="19"/>
      <c r="C422" s="20"/>
      <c r="D422" s="21"/>
      <c r="E422" s="18"/>
      <c r="F422" s="20"/>
      <c r="G422" s="23">
        <f t="shared" si="55"/>
        <v>0</v>
      </c>
      <c r="H422" s="19"/>
      <c r="I422" s="18"/>
      <c r="J422" s="19"/>
      <c r="K422" s="23">
        <f>IF(G422="","",[1]Description!$D$24-G422)</f>
        <v>65</v>
      </c>
      <c r="L422" s="23" t="str">
        <f>IF(H422="","",[1]Description!$D$25-H422)</f>
        <v/>
      </c>
      <c r="M422" s="18" t="str">
        <f t="shared" si="49"/>
        <v>0 day 0:00</v>
      </c>
      <c r="N422" s="23">
        <f t="shared" si="50"/>
        <v>0</v>
      </c>
      <c r="O422" s="23">
        <f>IF(G422="","",(K422*N422)/[1]Description!$D$24)</f>
        <v>0</v>
      </c>
      <c r="P422" s="23" t="str">
        <f>IF(H422="","",(L422*N422)/[1]Description!$D$25)</f>
        <v/>
      </c>
      <c r="Q422" s="23">
        <f t="shared" si="53"/>
        <v>0</v>
      </c>
      <c r="R422" s="23" t="e">
        <f t="shared" si="54"/>
        <v>#VALUE!</v>
      </c>
      <c r="S422" s="20"/>
      <c r="U422" s="4" t="str">
        <f t="shared" si="51"/>
        <v/>
      </c>
      <c r="V422" s="4">
        <f t="shared" si="52"/>
        <v>422</v>
      </c>
    </row>
    <row r="423" spans="1:22" ht="16" hidden="1" x14ac:dyDescent="0.2">
      <c r="A423" s="18"/>
      <c r="B423" s="19"/>
      <c r="C423" s="20"/>
      <c r="D423" s="21"/>
      <c r="E423" s="18"/>
      <c r="F423" s="20"/>
      <c r="G423" s="23">
        <f t="shared" si="55"/>
        <v>0</v>
      </c>
      <c r="H423" s="19"/>
      <c r="I423" s="18"/>
      <c r="J423" s="19"/>
      <c r="K423" s="23">
        <f>IF(G423="","",[1]Description!$D$24-G423)</f>
        <v>65</v>
      </c>
      <c r="L423" s="23" t="str">
        <f>IF(H423="","",[1]Description!$D$25-H423)</f>
        <v/>
      </c>
      <c r="M423" s="18" t="str">
        <f t="shared" si="49"/>
        <v>0 day 0:00</v>
      </c>
      <c r="N423" s="23">
        <f t="shared" si="50"/>
        <v>0</v>
      </c>
      <c r="O423" s="23">
        <f>IF(G423="","",(K423*N423)/[1]Description!$D$24)</f>
        <v>0</v>
      </c>
      <c r="P423" s="23" t="str">
        <f>IF(H423="","",(L423*N423)/[1]Description!$D$25)</f>
        <v/>
      </c>
      <c r="Q423" s="23">
        <f t="shared" si="53"/>
        <v>0</v>
      </c>
      <c r="R423" s="23" t="e">
        <f t="shared" si="54"/>
        <v>#VALUE!</v>
      </c>
      <c r="S423" s="20"/>
      <c r="U423" s="4" t="str">
        <f t="shared" si="51"/>
        <v/>
      </c>
      <c r="V423" s="4">
        <f t="shared" si="52"/>
        <v>423</v>
      </c>
    </row>
    <row r="424" spans="1:22" ht="16" hidden="1" x14ac:dyDescent="0.2">
      <c r="A424" s="18"/>
      <c r="B424" s="19"/>
      <c r="C424" s="20"/>
      <c r="D424" s="21"/>
      <c r="E424" s="18"/>
      <c r="F424" s="20"/>
      <c r="G424" s="23">
        <f t="shared" si="55"/>
        <v>0</v>
      </c>
      <c r="H424" s="19"/>
      <c r="I424" s="18"/>
      <c r="J424" s="19"/>
      <c r="K424" s="23">
        <f>IF(G424="","",[1]Description!$D$24-G424)</f>
        <v>65</v>
      </c>
      <c r="L424" s="23" t="str">
        <f>IF(H424="","",[1]Description!$D$25-H424)</f>
        <v/>
      </c>
      <c r="M424" s="18" t="str">
        <f t="shared" si="49"/>
        <v>0 day 0:00</v>
      </c>
      <c r="N424" s="23">
        <f t="shared" si="50"/>
        <v>0</v>
      </c>
      <c r="O424" s="23">
        <f>IF(G424="","",(K424*N424)/[1]Description!$D$24)</f>
        <v>0</v>
      </c>
      <c r="P424" s="23" t="str">
        <f>IF(H424="","",(L424*N424)/[1]Description!$D$25)</f>
        <v/>
      </c>
      <c r="Q424" s="23">
        <f t="shared" si="53"/>
        <v>0</v>
      </c>
      <c r="R424" s="23" t="e">
        <f t="shared" si="54"/>
        <v>#VALUE!</v>
      </c>
      <c r="S424" s="20"/>
      <c r="U424" s="4" t="str">
        <f t="shared" si="51"/>
        <v/>
      </c>
      <c r="V424" s="4">
        <f t="shared" si="52"/>
        <v>424</v>
      </c>
    </row>
    <row r="425" spans="1:22" ht="16" hidden="1" x14ac:dyDescent="0.2">
      <c r="A425" s="18"/>
      <c r="B425" s="19"/>
      <c r="C425" s="20"/>
      <c r="D425" s="21"/>
      <c r="E425" s="18"/>
      <c r="F425" s="20"/>
      <c r="G425" s="23">
        <f t="shared" si="55"/>
        <v>0</v>
      </c>
      <c r="H425" s="19"/>
      <c r="I425" s="18"/>
      <c r="J425" s="19"/>
      <c r="K425" s="23">
        <f>IF(G425="","",[1]Description!$D$24-G425)</f>
        <v>65</v>
      </c>
      <c r="L425" s="23" t="str">
        <f>IF(H425="","",[1]Description!$D$25-H425)</f>
        <v/>
      </c>
      <c r="M425" s="18" t="str">
        <f t="shared" si="49"/>
        <v>0 day 0:00</v>
      </c>
      <c r="N425" s="23">
        <f t="shared" si="50"/>
        <v>0</v>
      </c>
      <c r="O425" s="23">
        <f>IF(G425="","",(K425*N425)/[1]Description!$D$24)</f>
        <v>0</v>
      </c>
      <c r="P425" s="23" t="str">
        <f>IF(H425="","",(L425*N425)/[1]Description!$D$25)</f>
        <v/>
      </c>
      <c r="Q425" s="23">
        <f t="shared" si="53"/>
        <v>0</v>
      </c>
      <c r="R425" s="23" t="e">
        <f t="shared" si="54"/>
        <v>#VALUE!</v>
      </c>
      <c r="S425" s="20"/>
      <c r="U425" s="4" t="str">
        <f t="shared" si="51"/>
        <v/>
      </c>
      <c r="V425" s="4">
        <f t="shared" si="52"/>
        <v>425</v>
      </c>
    </row>
    <row r="426" spans="1:22" ht="16" hidden="1" x14ac:dyDescent="0.2">
      <c r="A426" s="18"/>
      <c r="B426" s="19"/>
      <c r="C426" s="20"/>
      <c r="D426" s="21"/>
      <c r="E426" s="18"/>
      <c r="F426" s="20"/>
      <c r="G426" s="23">
        <f t="shared" si="55"/>
        <v>0</v>
      </c>
      <c r="H426" s="19"/>
      <c r="I426" s="18"/>
      <c r="J426" s="19"/>
      <c r="K426" s="23">
        <f>IF(G426="","",[1]Description!$D$24-G426)</f>
        <v>65</v>
      </c>
      <c r="L426" s="23" t="str">
        <f>IF(H426="","",[1]Description!$D$25-H426)</f>
        <v/>
      </c>
      <c r="M426" s="18" t="str">
        <f t="shared" si="49"/>
        <v>0 day 0:00</v>
      </c>
      <c r="N426" s="23">
        <f t="shared" si="50"/>
        <v>0</v>
      </c>
      <c r="O426" s="23">
        <f>IF(G426="","",(K426*N426)/[1]Description!$D$24)</f>
        <v>0</v>
      </c>
      <c r="P426" s="23" t="str">
        <f>IF(H426="","",(L426*N426)/[1]Description!$D$25)</f>
        <v/>
      </c>
      <c r="Q426" s="23">
        <f t="shared" si="53"/>
        <v>0</v>
      </c>
      <c r="R426" s="23" t="e">
        <f t="shared" si="54"/>
        <v>#VALUE!</v>
      </c>
      <c r="S426" s="20"/>
      <c r="U426" s="4" t="str">
        <f t="shared" si="51"/>
        <v/>
      </c>
      <c r="V426" s="4">
        <f t="shared" si="52"/>
        <v>426</v>
      </c>
    </row>
    <row r="427" spans="1:22" ht="16" hidden="1" x14ac:dyDescent="0.2">
      <c r="A427" s="18"/>
      <c r="B427" s="19"/>
      <c r="C427" s="20"/>
      <c r="D427" s="21"/>
      <c r="E427" s="18"/>
      <c r="F427" s="20"/>
      <c r="G427" s="23">
        <f t="shared" si="55"/>
        <v>0</v>
      </c>
      <c r="H427" s="19"/>
      <c r="I427" s="18"/>
      <c r="J427" s="19"/>
      <c r="K427" s="23">
        <f>IF(G427="","",[1]Description!$D$24-G427)</f>
        <v>65</v>
      </c>
      <c r="L427" s="23" t="str">
        <f>IF(H427="","",[1]Description!$D$25-H427)</f>
        <v/>
      </c>
      <c r="M427" s="18" t="str">
        <f t="shared" si="49"/>
        <v>0 day 0:00</v>
      </c>
      <c r="N427" s="23">
        <f t="shared" si="50"/>
        <v>0</v>
      </c>
      <c r="O427" s="23">
        <f>IF(G427="","",(K427*N427)/[1]Description!$D$24)</f>
        <v>0</v>
      </c>
      <c r="P427" s="23" t="str">
        <f>IF(H427="","",(L427*N427)/[1]Description!$D$25)</f>
        <v/>
      </c>
      <c r="Q427" s="23">
        <f t="shared" si="53"/>
        <v>0</v>
      </c>
      <c r="R427" s="23" t="e">
        <f t="shared" si="54"/>
        <v>#VALUE!</v>
      </c>
      <c r="S427" s="20"/>
      <c r="U427" s="4" t="str">
        <f t="shared" si="51"/>
        <v/>
      </c>
      <c r="V427" s="4">
        <f t="shared" si="52"/>
        <v>427</v>
      </c>
    </row>
    <row r="428" spans="1:22" ht="16" hidden="1" x14ac:dyDescent="0.2">
      <c r="A428" s="18"/>
      <c r="B428" s="19"/>
      <c r="C428" s="20"/>
      <c r="D428" s="21"/>
      <c r="E428" s="18"/>
      <c r="F428" s="20"/>
      <c r="G428" s="23">
        <f t="shared" si="55"/>
        <v>0</v>
      </c>
      <c r="H428" s="19"/>
      <c r="I428" s="18"/>
      <c r="J428" s="19"/>
      <c r="K428" s="23">
        <f>IF(G428="","",[1]Description!$D$24-G428)</f>
        <v>65</v>
      </c>
      <c r="L428" s="23" t="str">
        <f>IF(H428="","",[1]Description!$D$25-H428)</f>
        <v/>
      </c>
      <c r="M428" s="18" t="str">
        <f t="shared" si="49"/>
        <v>0 day 0:00</v>
      </c>
      <c r="N428" s="23">
        <f t="shared" si="50"/>
        <v>0</v>
      </c>
      <c r="O428" s="23">
        <f>IF(G428="","",(K428*N428)/[1]Description!$D$24)</f>
        <v>0</v>
      </c>
      <c r="P428" s="23" t="str">
        <f>IF(H428="","",(L428*N428)/[1]Description!$D$25)</f>
        <v/>
      </c>
      <c r="Q428" s="23">
        <f t="shared" si="53"/>
        <v>0</v>
      </c>
      <c r="R428" s="23" t="e">
        <f t="shared" si="54"/>
        <v>#VALUE!</v>
      </c>
      <c r="S428" s="20"/>
      <c r="U428" s="4" t="str">
        <f t="shared" si="51"/>
        <v/>
      </c>
      <c r="V428" s="4">
        <f t="shared" si="52"/>
        <v>428</v>
      </c>
    </row>
    <row r="429" spans="1:22" ht="16" hidden="1" x14ac:dyDescent="0.2">
      <c r="A429" s="18"/>
      <c r="B429" s="19"/>
      <c r="C429" s="20"/>
      <c r="D429" s="21"/>
      <c r="E429" s="18"/>
      <c r="F429" s="20"/>
      <c r="G429" s="23">
        <f t="shared" si="55"/>
        <v>0</v>
      </c>
      <c r="H429" s="19"/>
      <c r="I429" s="18"/>
      <c r="J429" s="19"/>
      <c r="K429" s="23">
        <f>IF(G429="","",[1]Description!$D$24-G429)</f>
        <v>65</v>
      </c>
      <c r="L429" s="23" t="str">
        <f>IF(H429="","",[1]Description!$D$25-H429)</f>
        <v/>
      </c>
      <c r="M429" s="18" t="str">
        <f t="shared" si="49"/>
        <v>0 day 0:00</v>
      </c>
      <c r="N429" s="23">
        <f t="shared" si="50"/>
        <v>0</v>
      </c>
      <c r="O429" s="23">
        <f>IF(G429="","",(K429*N429)/[1]Description!$D$24)</f>
        <v>0</v>
      </c>
      <c r="P429" s="23" t="str">
        <f>IF(H429="","",(L429*N429)/[1]Description!$D$25)</f>
        <v/>
      </c>
      <c r="Q429" s="23">
        <f t="shared" si="53"/>
        <v>0</v>
      </c>
      <c r="R429" s="23" t="e">
        <f t="shared" si="54"/>
        <v>#VALUE!</v>
      </c>
      <c r="S429" s="20"/>
      <c r="U429" s="4" t="str">
        <f t="shared" si="51"/>
        <v/>
      </c>
      <c r="V429" s="4">
        <f t="shared" si="52"/>
        <v>429</v>
      </c>
    </row>
    <row r="430" spans="1:22" ht="16" hidden="1" x14ac:dyDescent="0.2">
      <c r="A430" s="18"/>
      <c r="B430" s="19"/>
      <c r="C430" s="20"/>
      <c r="D430" s="21"/>
      <c r="E430" s="18"/>
      <c r="F430" s="20"/>
      <c r="G430" s="23">
        <f t="shared" si="55"/>
        <v>0</v>
      </c>
      <c r="H430" s="19"/>
      <c r="I430" s="18"/>
      <c r="J430" s="19"/>
      <c r="K430" s="23">
        <f>IF(G430="","",[1]Description!$D$24-G430)</f>
        <v>65</v>
      </c>
      <c r="L430" s="23" t="str">
        <f>IF(H430="","",[1]Description!$D$25-H430)</f>
        <v/>
      </c>
      <c r="M430" s="18" t="str">
        <f t="shared" si="49"/>
        <v>0 day 0:00</v>
      </c>
      <c r="N430" s="23">
        <f t="shared" si="50"/>
        <v>0</v>
      </c>
      <c r="O430" s="23">
        <f>IF(G430="","",(K430*N430)/[1]Description!$D$24)</f>
        <v>0</v>
      </c>
      <c r="P430" s="23" t="str">
        <f>IF(H430="","",(L430*N430)/[1]Description!$D$25)</f>
        <v/>
      </c>
      <c r="Q430" s="23">
        <f t="shared" si="53"/>
        <v>0</v>
      </c>
      <c r="R430" s="23" t="e">
        <f t="shared" si="54"/>
        <v>#VALUE!</v>
      </c>
      <c r="S430" s="20"/>
      <c r="U430" s="4" t="str">
        <f t="shared" si="51"/>
        <v/>
      </c>
      <c r="V430" s="4">
        <f t="shared" si="52"/>
        <v>430</v>
      </c>
    </row>
    <row r="431" spans="1:22" ht="16" hidden="1" x14ac:dyDescent="0.2">
      <c r="A431" s="18"/>
      <c r="B431" s="19"/>
      <c r="C431" s="20"/>
      <c r="D431" s="21"/>
      <c r="E431" s="18"/>
      <c r="F431" s="20"/>
      <c r="G431" s="23">
        <f t="shared" si="55"/>
        <v>0</v>
      </c>
      <c r="H431" s="19"/>
      <c r="I431" s="18"/>
      <c r="J431" s="19"/>
      <c r="K431" s="23">
        <f>IF(G431="","",[1]Description!$D$24-G431)</f>
        <v>65</v>
      </c>
      <c r="L431" s="23" t="str">
        <f>IF(H431="","",[1]Description!$D$25-H431)</f>
        <v/>
      </c>
      <c r="M431" s="18" t="str">
        <f t="shared" si="49"/>
        <v>0 day 0:00</v>
      </c>
      <c r="N431" s="23">
        <f t="shared" si="50"/>
        <v>0</v>
      </c>
      <c r="O431" s="23">
        <f>IF(G431="","",(K431*N431)/[1]Description!$D$24)</f>
        <v>0</v>
      </c>
      <c r="P431" s="23" t="str">
        <f>IF(H431="","",(L431*N431)/[1]Description!$D$25)</f>
        <v/>
      </c>
      <c r="Q431" s="23">
        <f t="shared" si="53"/>
        <v>0</v>
      </c>
      <c r="R431" s="23" t="e">
        <f t="shared" si="54"/>
        <v>#VALUE!</v>
      </c>
      <c r="S431" s="20"/>
      <c r="U431" s="4" t="str">
        <f t="shared" si="51"/>
        <v/>
      </c>
      <c r="V431" s="4">
        <f t="shared" si="52"/>
        <v>431</v>
      </c>
    </row>
    <row r="432" spans="1:22" ht="16" hidden="1" x14ac:dyDescent="0.2">
      <c r="A432" s="18"/>
      <c r="B432" s="19"/>
      <c r="C432" s="20"/>
      <c r="D432" s="21"/>
      <c r="E432" s="18"/>
      <c r="F432" s="20"/>
      <c r="G432" s="23">
        <f t="shared" si="55"/>
        <v>0</v>
      </c>
      <c r="H432" s="19"/>
      <c r="I432" s="18"/>
      <c r="J432" s="19"/>
      <c r="K432" s="23">
        <f>IF(G432="","",[1]Description!$D$24-G432)</f>
        <v>65</v>
      </c>
      <c r="L432" s="23" t="str">
        <f>IF(H432="","",[1]Description!$D$25-H432)</f>
        <v/>
      </c>
      <c r="M432" s="18" t="str">
        <f t="shared" si="49"/>
        <v>0 day 0:00</v>
      </c>
      <c r="N432" s="23">
        <f t="shared" si="50"/>
        <v>0</v>
      </c>
      <c r="O432" s="23">
        <f>IF(G432="","",(K432*N432)/[1]Description!$D$24)</f>
        <v>0</v>
      </c>
      <c r="P432" s="23" t="str">
        <f>IF(H432="","",(L432*N432)/[1]Description!$D$25)</f>
        <v/>
      </c>
      <c r="Q432" s="23">
        <f t="shared" si="53"/>
        <v>0</v>
      </c>
      <c r="R432" s="23" t="e">
        <f t="shared" si="54"/>
        <v>#VALUE!</v>
      </c>
      <c r="S432" s="20"/>
      <c r="U432" s="4" t="str">
        <f t="shared" si="51"/>
        <v/>
      </c>
      <c r="V432" s="4">
        <f t="shared" si="52"/>
        <v>432</v>
      </c>
    </row>
    <row r="433" spans="1:22" ht="16" hidden="1" x14ac:dyDescent="0.2">
      <c r="A433" s="18"/>
      <c r="B433" s="19"/>
      <c r="C433" s="20"/>
      <c r="D433" s="21"/>
      <c r="E433" s="18"/>
      <c r="F433" s="20"/>
      <c r="G433" s="23">
        <f t="shared" si="55"/>
        <v>0</v>
      </c>
      <c r="H433" s="19"/>
      <c r="I433" s="18"/>
      <c r="J433" s="19"/>
      <c r="K433" s="23">
        <f>IF(G433="","",[1]Description!$D$24-G433)</f>
        <v>65</v>
      </c>
      <c r="L433" s="23" t="str">
        <f>IF(H433="","",[1]Description!$D$25-H433)</f>
        <v/>
      </c>
      <c r="M433" s="18" t="str">
        <f t="shared" si="49"/>
        <v>0 day 0:00</v>
      </c>
      <c r="N433" s="23">
        <f t="shared" si="50"/>
        <v>0</v>
      </c>
      <c r="O433" s="23">
        <f>IF(G433="","",(K433*N433)/[1]Description!$D$24)</f>
        <v>0</v>
      </c>
      <c r="P433" s="23" t="str">
        <f>IF(H433="","",(L433*N433)/[1]Description!$D$25)</f>
        <v/>
      </c>
      <c r="Q433" s="23">
        <f t="shared" si="53"/>
        <v>0</v>
      </c>
      <c r="R433" s="23" t="e">
        <f t="shared" si="54"/>
        <v>#VALUE!</v>
      </c>
      <c r="S433" s="20"/>
      <c r="U433" s="4" t="str">
        <f t="shared" si="51"/>
        <v/>
      </c>
      <c r="V433" s="4">
        <f t="shared" si="52"/>
        <v>433</v>
      </c>
    </row>
    <row r="434" spans="1:22" ht="16" hidden="1" x14ac:dyDescent="0.2">
      <c r="A434" s="18"/>
      <c r="B434" s="19"/>
      <c r="C434" s="20"/>
      <c r="D434" s="21"/>
      <c r="E434" s="18"/>
      <c r="F434" s="20"/>
      <c r="G434" s="23">
        <f t="shared" si="55"/>
        <v>0</v>
      </c>
      <c r="H434" s="19"/>
      <c r="I434" s="18"/>
      <c r="J434" s="19"/>
      <c r="K434" s="23">
        <f>IF(G434="","",[1]Description!$D$24-G434)</f>
        <v>65</v>
      </c>
      <c r="L434" s="23" t="str">
        <f>IF(H434="","",[1]Description!$D$25-H434)</f>
        <v/>
      </c>
      <c r="M434" s="18" t="str">
        <f t="shared" si="49"/>
        <v>0 day 0:00</v>
      </c>
      <c r="N434" s="23">
        <f t="shared" si="50"/>
        <v>0</v>
      </c>
      <c r="O434" s="23">
        <f>IF(G434="","",(K434*N434)/[1]Description!$D$24)</f>
        <v>0</v>
      </c>
      <c r="P434" s="23" t="str">
        <f>IF(H434="","",(L434*N434)/[1]Description!$D$25)</f>
        <v/>
      </c>
      <c r="Q434" s="23">
        <f t="shared" si="53"/>
        <v>0</v>
      </c>
      <c r="R434" s="23" t="e">
        <f t="shared" si="54"/>
        <v>#VALUE!</v>
      </c>
      <c r="S434" s="20"/>
      <c r="U434" s="4" t="str">
        <f t="shared" si="51"/>
        <v/>
      </c>
      <c r="V434" s="4">
        <f t="shared" si="52"/>
        <v>434</v>
      </c>
    </row>
    <row r="435" spans="1:22" ht="16" hidden="1" x14ac:dyDescent="0.2">
      <c r="A435" s="18"/>
      <c r="B435" s="19"/>
      <c r="C435" s="20"/>
      <c r="D435" s="21"/>
      <c r="E435" s="18"/>
      <c r="F435" s="20"/>
      <c r="G435" s="23">
        <f t="shared" si="55"/>
        <v>0</v>
      </c>
      <c r="H435" s="19"/>
      <c r="I435" s="18"/>
      <c r="J435" s="19"/>
      <c r="K435" s="23">
        <f>IF(G435="","",[1]Description!$D$24-G435)</f>
        <v>65</v>
      </c>
      <c r="L435" s="23" t="str">
        <f>IF(H435="","",[1]Description!$D$25-H435)</f>
        <v/>
      </c>
      <c r="M435" s="18" t="str">
        <f t="shared" si="49"/>
        <v>0 day 0:00</v>
      </c>
      <c r="N435" s="23">
        <f t="shared" si="50"/>
        <v>0</v>
      </c>
      <c r="O435" s="23">
        <f>IF(G435="","",(K435*N435)/[1]Description!$D$24)</f>
        <v>0</v>
      </c>
      <c r="P435" s="23" t="str">
        <f>IF(H435="","",(L435*N435)/[1]Description!$D$25)</f>
        <v/>
      </c>
      <c r="Q435" s="23">
        <f t="shared" si="53"/>
        <v>0</v>
      </c>
      <c r="R435" s="23" t="e">
        <f t="shared" si="54"/>
        <v>#VALUE!</v>
      </c>
      <c r="S435" s="20"/>
      <c r="U435" s="4" t="str">
        <f t="shared" si="51"/>
        <v/>
      </c>
      <c r="V435" s="4">
        <f t="shared" si="52"/>
        <v>435</v>
      </c>
    </row>
    <row r="436" spans="1:22" ht="16" hidden="1" x14ac:dyDescent="0.2">
      <c r="A436" s="18"/>
      <c r="B436" s="19"/>
      <c r="C436" s="20"/>
      <c r="D436" s="21"/>
      <c r="E436" s="18"/>
      <c r="F436" s="20"/>
      <c r="G436" s="23">
        <f t="shared" si="55"/>
        <v>0</v>
      </c>
      <c r="H436" s="19"/>
      <c r="I436" s="18"/>
      <c r="J436" s="19"/>
      <c r="K436" s="23">
        <f>IF(G436="","",[1]Description!$D$24-G436)</f>
        <v>65</v>
      </c>
      <c r="L436" s="23" t="str">
        <f>IF(H436="","",[1]Description!$D$25-H436)</f>
        <v/>
      </c>
      <c r="M436" s="18" t="str">
        <f t="shared" si="49"/>
        <v>0 day 0:00</v>
      </c>
      <c r="N436" s="23">
        <f t="shared" si="50"/>
        <v>0</v>
      </c>
      <c r="O436" s="23">
        <f>IF(G436="","",(K436*N436)/[1]Description!$D$24)</f>
        <v>0</v>
      </c>
      <c r="P436" s="23" t="str">
        <f>IF(H436="","",(L436*N436)/[1]Description!$D$25)</f>
        <v/>
      </c>
      <c r="Q436" s="23">
        <f t="shared" si="53"/>
        <v>0</v>
      </c>
      <c r="R436" s="23" t="e">
        <f t="shared" si="54"/>
        <v>#VALUE!</v>
      </c>
      <c r="S436" s="20"/>
      <c r="U436" s="4" t="str">
        <f t="shared" si="51"/>
        <v/>
      </c>
      <c r="V436" s="4">
        <f t="shared" si="52"/>
        <v>436</v>
      </c>
    </row>
    <row r="437" spans="1:22" ht="16" hidden="1" x14ac:dyDescent="0.2">
      <c r="A437" s="18"/>
      <c r="B437" s="19"/>
      <c r="C437" s="20"/>
      <c r="D437" s="21"/>
      <c r="E437" s="18"/>
      <c r="F437" s="20"/>
      <c r="G437" s="23">
        <f t="shared" si="55"/>
        <v>0</v>
      </c>
      <c r="H437" s="19"/>
      <c r="I437" s="18"/>
      <c r="J437" s="19"/>
      <c r="K437" s="23">
        <f>IF(G437="","",[1]Description!$D$24-G437)</f>
        <v>65</v>
      </c>
      <c r="L437" s="23" t="str">
        <f>IF(H437="","",[1]Description!$D$25-H437)</f>
        <v/>
      </c>
      <c r="M437" s="18" t="str">
        <f t="shared" si="49"/>
        <v>0 day 0:00</v>
      </c>
      <c r="N437" s="23">
        <f t="shared" si="50"/>
        <v>0</v>
      </c>
      <c r="O437" s="23">
        <f>IF(G437="","",(K437*N437)/[1]Description!$D$24)</f>
        <v>0</v>
      </c>
      <c r="P437" s="23" t="str">
        <f>IF(H437="","",(L437*N437)/[1]Description!$D$25)</f>
        <v/>
      </c>
      <c r="Q437" s="23">
        <f t="shared" si="53"/>
        <v>0</v>
      </c>
      <c r="R437" s="23" t="e">
        <f t="shared" si="54"/>
        <v>#VALUE!</v>
      </c>
      <c r="S437" s="20"/>
      <c r="U437" s="4" t="str">
        <f t="shared" si="51"/>
        <v/>
      </c>
      <c r="V437" s="4">
        <f t="shared" si="52"/>
        <v>437</v>
      </c>
    </row>
    <row r="438" spans="1:22" ht="16" hidden="1" x14ac:dyDescent="0.2">
      <c r="A438" s="18"/>
      <c r="B438" s="19"/>
      <c r="C438" s="20"/>
      <c r="D438" s="21"/>
      <c r="E438" s="18"/>
      <c r="F438" s="20"/>
      <c r="G438" s="23">
        <f t="shared" si="55"/>
        <v>0</v>
      </c>
      <c r="H438" s="19"/>
      <c r="I438" s="18"/>
      <c r="J438" s="19"/>
      <c r="K438" s="23">
        <f>IF(G438="","",[1]Description!$D$24-G438)</f>
        <v>65</v>
      </c>
      <c r="L438" s="23" t="str">
        <f>IF(H438="","",[1]Description!$D$25-H438)</f>
        <v/>
      </c>
      <c r="M438" s="18" t="str">
        <f t="shared" si="49"/>
        <v>0 day 0:00</v>
      </c>
      <c r="N438" s="23">
        <f t="shared" si="50"/>
        <v>0</v>
      </c>
      <c r="O438" s="23">
        <f>IF(G438="","",(K438*N438)/[1]Description!$D$24)</f>
        <v>0</v>
      </c>
      <c r="P438" s="23" t="str">
        <f>IF(H438="","",(L438*N438)/[1]Description!$D$25)</f>
        <v/>
      </c>
      <c r="Q438" s="23">
        <f t="shared" si="53"/>
        <v>0</v>
      </c>
      <c r="R438" s="23" t="e">
        <f t="shared" si="54"/>
        <v>#VALUE!</v>
      </c>
      <c r="S438" s="20"/>
      <c r="U438" s="4" t="str">
        <f t="shared" si="51"/>
        <v/>
      </c>
      <c r="V438" s="4">
        <f t="shared" si="52"/>
        <v>438</v>
      </c>
    </row>
    <row r="439" spans="1:22" ht="16" hidden="1" x14ac:dyDescent="0.2">
      <c r="A439" s="18"/>
      <c r="B439" s="19"/>
      <c r="C439" s="20"/>
      <c r="D439" s="21"/>
      <c r="E439" s="18"/>
      <c r="F439" s="20"/>
      <c r="G439" s="23">
        <f t="shared" si="55"/>
        <v>0</v>
      </c>
      <c r="H439" s="19"/>
      <c r="I439" s="18"/>
      <c r="J439" s="19"/>
      <c r="K439" s="23">
        <f>IF(G439="","",[1]Description!$D$24-G439)</f>
        <v>65</v>
      </c>
      <c r="L439" s="23" t="str">
        <f>IF(H439="","",[1]Description!$D$25-H439)</f>
        <v/>
      </c>
      <c r="M439" s="18" t="str">
        <f t="shared" si="49"/>
        <v>0 day 0:00</v>
      </c>
      <c r="N439" s="23">
        <f t="shared" si="50"/>
        <v>0</v>
      </c>
      <c r="O439" s="23">
        <f>IF(G439="","",(K439*N439)/[1]Description!$D$24)</f>
        <v>0</v>
      </c>
      <c r="P439" s="23" t="str">
        <f>IF(H439="","",(L439*N439)/[1]Description!$D$25)</f>
        <v/>
      </c>
      <c r="Q439" s="23">
        <f t="shared" si="53"/>
        <v>0</v>
      </c>
      <c r="R439" s="23" t="e">
        <f t="shared" si="54"/>
        <v>#VALUE!</v>
      </c>
      <c r="S439" s="20"/>
      <c r="U439" s="4" t="str">
        <f t="shared" si="51"/>
        <v/>
      </c>
      <c r="V439" s="4">
        <f t="shared" si="52"/>
        <v>439</v>
      </c>
    </row>
    <row r="440" spans="1:22" ht="16" hidden="1" x14ac:dyDescent="0.2">
      <c r="A440" s="18"/>
      <c r="B440" s="19"/>
      <c r="C440" s="20"/>
      <c r="D440" s="21"/>
      <c r="E440" s="18"/>
      <c r="F440" s="20"/>
      <c r="G440" s="23">
        <f t="shared" si="55"/>
        <v>0</v>
      </c>
      <c r="H440" s="19"/>
      <c r="I440" s="18"/>
      <c r="J440" s="19"/>
      <c r="K440" s="23">
        <f>IF(G440="","",[1]Description!$D$24-G440)</f>
        <v>65</v>
      </c>
      <c r="L440" s="23" t="str">
        <f>IF(H440="","",[1]Description!$D$25-H440)</f>
        <v/>
      </c>
      <c r="M440" s="18" t="str">
        <f t="shared" si="49"/>
        <v>0 day 0:00</v>
      </c>
      <c r="N440" s="23">
        <f t="shared" si="50"/>
        <v>0</v>
      </c>
      <c r="O440" s="23">
        <f>IF(G440="","",(K440*N440)/[1]Description!$D$24)</f>
        <v>0</v>
      </c>
      <c r="P440" s="23" t="str">
        <f>IF(H440="","",(L440*N440)/[1]Description!$D$25)</f>
        <v/>
      </c>
      <c r="Q440" s="23">
        <f t="shared" si="53"/>
        <v>0</v>
      </c>
      <c r="R440" s="23" t="e">
        <f t="shared" si="54"/>
        <v>#VALUE!</v>
      </c>
      <c r="S440" s="20"/>
      <c r="U440" s="4" t="str">
        <f t="shared" si="51"/>
        <v/>
      </c>
      <c r="V440" s="4">
        <f t="shared" si="52"/>
        <v>440</v>
      </c>
    </row>
    <row r="441" spans="1:22" ht="16" hidden="1" x14ac:dyDescent="0.2">
      <c r="A441" s="18"/>
      <c r="B441" s="19"/>
      <c r="C441" s="20"/>
      <c r="D441" s="21"/>
      <c r="E441" s="18"/>
      <c r="F441" s="20"/>
      <c r="G441" s="23">
        <f t="shared" si="55"/>
        <v>0</v>
      </c>
      <c r="H441" s="19"/>
      <c r="I441" s="18"/>
      <c r="J441" s="19"/>
      <c r="K441" s="23">
        <f>IF(G441="","",[1]Description!$D$24-G441)</f>
        <v>65</v>
      </c>
      <c r="L441" s="23" t="str">
        <f>IF(H441="","",[1]Description!$D$25-H441)</f>
        <v/>
      </c>
      <c r="M441" s="18" t="str">
        <f t="shared" si="49"/>
        <v>0 day 0:00</v>
      </c>
      <c r="N441" s="23">
        <f t="shared" si="50"/>
        <v>0</v>
      </c>
      <c r="O441" s="23">
        <f>IF(G441="","",(K441*N441)/[1]Description!$D$24)</f>
        <v>0</v>
      </c>
      <c r="P441" s="23" t="str">
        <f>IF(H441="","",(L441*N441)/[1]Description!$D$25)</f>
        <v/>
      </c>
      <c r="Q441" s="23">
        <f t="shared" si="53"/>
        <v>0</v>
      </c>
      <c r="R441" s="23" t="e">
        <f t="shared" si="54"/>
        <v>#VALUE!</v>
      </c>
      <c r="S441" s="20"/>
      <c r="U441" s="4" t="str">
        <f t="shared" si="51"/>
        <v/>
      </c>
      <c r="V441" s="4">
        <f t="shared" si="52"/>
        <v>441</v>
      </c>
    </row>
    <row r="442" spans="1:22" ht="16" hidden="1" x14ac:dyDescent="0.2">
      <c r="A442" s="18"/>
      <c r="B442" s="19"/>
      <c r="C442" s="20"/>
      <c r="D442" s="21"/>
      <c r="E442" s="18"/>
      <c r="F442" s="20"/>
      <c r="G442" s="23">
        <f t="shared" si="55"/>
        <v>0</v>
      </c>
      <c r="H442" s="19"/>
      <c r="I442" s="18"/>
      <c r="J442" s="19"/>
      <c r="K442" s="23">
        <f>IF(G442="","",[1]Description!$D$24-G442)</f>
        <v>65</v>
      </c>
      <c r="L442" s="23" t="str">
        <f>IF(H442="","",[1]Description!$D$25-H442)</f>
        <v/>
      </c>
      <c r="M442" s="18" t="str">
        <f t="shared" si="49"/>
        <v>0 day 0:00</v>
      </c>
      <c r="N442" s="23">
        <f t="shared" si="50"/>
        <v>0</v>
      </c>
      <c r="O442" s="23">
        <f>IF(G442="","",(K442*N442)/[1]Description!$D$24)</f>
        <v>0</v>
      </c>
      <c r="P442" s="23" t="str">
        <f>IF(H442="","",(L442*N442)/[1]Description!$D$25)</f>
        <v/>
      </c>
      <c r="Q442" s="23">
        <f t="shared" si="53"/>
        <v>0</v>
      </c>
      <c r="R442" s="23" t="e">
        <f t="shared" si="54"/>
        <v>#VALUE!</v>
      </c>
      <c r="S442" s="20"/>
      <c r="U442" s="4" t="str">
        <f t="shared" si="51"/>
        <v/>
      </c>
      <c r="V442" s="4">
        <f t="shared" si="52"/>
        <v>442</v>
      </c>
    </row>
    <row r="443" spans="1:22" ht="16" hidden="1" x14ac:dyDescent="0.2">
      <c r="A443" s="18"/>
      <c r="B443" s="19"/>
      <c r="C443" s="20"/>
      <c r="D443" s="21"/>
      <c r="E443" s="18"/>
      <c r="F443" s="20"/>
      <c r="G443" s="23">
        <f t="shared" si="55"/>
        <v>0</v>
      </c>
      <c r="H443" s="19"/>
      <c r="I443" s="18"/>
      <c r="J443" s="19"/>
      <c r="K443" s="23">
        <f>IF(G443="","",[1]Description!$D$24-G443)</f>
        <v>65</v>
      </c>
      <c r="L443" s="23" t="str">
        <f>IF(H443="","",[1]Description!$D$25-H443)</f>
        <v/>
      </c>
      <c r="M443" s="18" t="str">
        <f t="shared" si="49"/>
        <v>0 day 0:00</v>
      </c>
      <c r="N443" s="23">
        <f t="shared" si="50"/>
        <v>0</v>
      </c>
      <c r="O443" s="23">
        <f>IF(G443="","",(K443*N443)/[1]Description!$D$24)</f>
        <v>0</v>
      </c>
      <c r="P443" s="23" t="str">
        <f>IF(H443="","",(L443*N443)/[1]Description!$D$25)</f>
        <v/>
      </c>
      <c r="Q443" s="23">
        <f t="shared" si="53"/>
        <v>0</v>
      </c>
      <c r="R443" s="23" t="e">
        <f t="shared" si="54"/>
        <v>#VALUE!</v>
      </c>
      <c r="S443" s="20"/>
      <c r="U443" s="4" t="str">
        <f t="shared" si="51"/>
        <v/>
      </c>
      <c r="V443" s="4">
        <f t="shared" si="52"/>
        <v>443</v>
      </c>
    </row>
    <row r="444" spans="1:22" ht="16" hidden="1" x14ac:dyDescent="0.2">
      <c r="A444" s="18"/>
      <c r="B444" s="19"/>
      <c r="C444" s="20"/>
      <c r="D444" s="21"/>
      <c r="E444" s="18"/>
      <c r="F444" s="20"/>
      <c r="G444" s="23">
        <f t="shared" si="55"/>
        <v>0</v>
      </c>
      <c r="H444" s="19"/>
      <c r="I444" s="18"/>
      <c r="J444" s="19"/>
      <c r="K444" s="23">
        <f>IF(G444="","",[1]Description!$D$24-G444)</f>
        <v>65</v>
      </c>
      <c r="L444" s="23" t="str">
        <f>IF(H444="","",[1]Description!$D$25-H444)</f>
        <v/>
      </c>
      <c r="M444" s="18" t="str">
        <f t="shared" si="49"/>
        <v>0 day 0:00</v>
      </c>
      <c r="N444" s="23">
        <f t="shared" si="50"/>
        <v>0</v>
      </c>
      <c r="O444" s="23">
        <f>IF(G444="","",(K444*N444)/[1]Description!$D$24)</f>
        <v>0</v>
      </c>
      <c r="P444" s="23" t="str">
        <f>IF(H444="","",(L444*N444)/[1]Description!$D$25)</f>
        <v/>
      </c>
      <c r="Q444" s="23">
        <f t="shared" si="53"/>
        <v>0</v>
      </c>
      <c r="R444" s="23" t="e">
        <f t="shared" si="54"/>
        <v>#VALUE!</v>
      </c>
      <c r="S444" s="20"/>
      <c r="U444" s="4" t="str">
        <f t="shared" si="51"/>
        <v/>
      </c>
      <c r="V444" s="4">
        <f t="shared" si="52"/>
        <v>444</v>
      </c>
    </row>
    <row r="445" spans="1:22" ht="16" hidden="1" x14ac:dyDescent="0.2">
      <c r="A445" s="18"/>
      <c r="B445" s="19"/>
      <c r="C445" s="20"/>
      <c r="D445" s="21"/>
      <c r="E445" s="18"/>
      <c r="F445" s="20"/>
      <c r="G445" s="23">
        <f t="shared" si="55"/>
        <v>0</v>
      </c>
      <c r="H445" s="19"/>
      <c r="I445" s="18"/>
      <c r="J445" s="19"/>
      <c r="K445" s="23">
        <f>IF(G445="","",[1]Description!$D$24-G445)</f>
        <v>65</v>
      </c>
      <c r="L445" s="23" t="str">
        <f>IF(H445="","",[1]Description!$D$25-H445)</f>
        <v/>
      </c>
      <c r="M445" s="18" t="str">
        <f t="shared" si="49"/>
        <v>0 day 0:00</v>
      </c>
      <c r="N445" s="23">
        <f t="shared" si="50"/>
        <v>0</v>
      </c>
      <c r="O445" s="23">
        <f>IF(G445="","",(K445*N445)/[1]Description!$D$24)</f>
        <v>0</v>
      </c>
      <c r="P445" s="23" t="str">
        <f>IF(H445="","",(L445*N445)/[1]Description!$D$25)</f>
        <v/>
      </c>
      <c r="Q445" s="23">
        <f t="shared" si="53"/>
        <v>0</v>
      </c>
      <c r="R445" s="23" t="e">
        <f t="shared" si="54"/>
        <v>#VALUE!</v>
      </c>
      <c r="S445" s="20"/>
      <c r="U445" s="4" t="str">
        <f t="shared" si="51"/>
        <v/>
      </c>
      <c r="V445" s="4">
        <f t="shared" si="52"/>
        <v>445</v>
      </c>
    </row>
    <row r="446" spans="1:22" ht="16" hidden="1" x14ac:dyDescent="0.2">
      <c r="A446" s="18"/>
      <c r="B446" s="19"/>
      <c r="C446" s="20"/>
      <c r="D446" s="21"/>
      <c r="E446" s="18"/>
      <c r="F446" s="20"/>
      <c r="G446" s="23">
        <f t="shared" si="55"/>
        <v>0</v>
      </c>
      <c r="H446" s="19"/>
      <c r="I446" s="18"/>
      <c r="J446" s="19"/>
      <c r="K446" s="23">
        <f>IF(G446="","",[1]Description!$D$24-G446)</f>
        <v>65</v>
      </c>
      <c r="L446" s="23" t="str">
        <f>IF(H446="","",[1]Description!$D$25-H446)</f>
        <v/>
      </c>
      <c r="M446" s="18" t="str">
        <f t="shared" si="49"/>
        <v>0 day 0:00</v>
      </c>
      <c r="N446" s="23">
        <f t="shared" si="50"/>
        <v>0</v>
      </c>
      <c r="O446" s="23">
        <f>IF(G446="","",(K446*N446)/[1]Description!$D$24)</f>
        <v>0</v>
      </c>
      <c r="P446" s="23" t="str">
        <f>IF(H446="","",(L446*N446)/[1]Description!$D$25)</f>
        <v/>
      </c>
      <c r="Q446" s="23">
        <f t="shared" si="53"/>
        <v>0</v>
      </c>
      <c r="R446" s="23" t="e">
        <f t="shared" si="54"/>
        <v>#VALUE!</v>
      </c>
      <c r="S446" s="20"/>
      <c r="U446" s="4" t="str">
        <f t="shared" si="51"/>
        <v/>
      </c>
      <c r="V446" s="4">
        <f t="shared" si="52"/>
        <v>446</v>
      </c>
    </row>
    <row r="447" spans="1:22" ht="16" hidden="1" x14ac:dyDescent="0.2">
      <c r="A447" s="18"/>
      <c r="B447" s="19"/>
      <c r="C447" s="20"/>
      <c r="D447" s="21"/>
      <c r="E447" s="18"/>
      <c r="F447" s="20"/>
      <c r="G447" s="23">
        <f t="shared" si="55"/>
        <v>0</v>
      </c>
      <c r="H447" s="19"/>
      <c r="I447" s="18"/>
      <c r="J447" s="19"/>
      <c r="K447" s="23">
        <f>IF(G447="","",[1]Description!$D$24-G447)</f>
        <v>65</v>
      </c>
      <c r="L447" s="23" t="str">
        <f>IF(H447="","",[1]Description!$D$25-H447)</f>
        <v/>
      </c>
      <c r="M447" s="18" t="str">
        <f t="shared" si="49"/>
        <v>0 day 0:00</v>
      </c>
      <c r="N447" s="23">
        <f t="shared" si="50"/>
        <v>0</v>
      </c>
      <c r="O447" s="23">
        <f>IF(G447="","",(K447*N447)/[1]Description!$D$24)</f>
        <v>0</v>
      </c>
      <c r="P447" s="23" t="str">
        <f>IF(H447="","",(L447*N447)/[1]Description!$D$25)</f>
        <v/>
      </c>
      <c r="Q447" s="23">
        <f t="shared" si="53"/>
        <v>0</v>
      </c>
      <c r="R447" s="23" t="e">
        <f t="shared" si="54"/>
        <v>#VALUE!</v>
      </c>
      <c r="S447" s="20"/>
      <c r="U447" s="4" t="str">
        <f t="shared" si="51"/>
        <v/>
      </c>
      <c r="V447" s="4">
        <f t="shared" si="52"/>
        <v>447</v>
      </c>
    </row>
    <row r="448" spans="1:22" ht="16" hidden="1" x14ac:dyDescent="0.2">
      <c r="A448" s="18"/>
      <c r="B448" s="19"/>
      <c r="C448" s="20"/>
      <c r="D448" s="21"/>
      <c r="E448" s="18"/>
      <c r="F448" s="20"/>
      <c r="G448" s="23">
        <f t="shared" si="55"/>
        <v>0</v>
      </c>
      <c r="H448" s="19"/>
      <c r="I448" s="18"/>
      <c r="J448" s="19"/>
      <c r="K448" s="23">
        <f>IF(G448="","",[1]Description!$D$24-G448)</f>
        <v>65</v>
      </c>
      <c r="L448" s="23" t="str">
        <f>IF(H448="","",[1]Description!$D$25-H448)</f>
        <v/>
      </c>
      <c r="M448" s="18" t="str">
        <f t="shared" si="49"/>
        <v>0 day 0:00</v>
      </c>
      <c r="N448" s="23">
        <f t="shared" si="50"/>
        <v>0</v>
      </c>
      <c r="O448" s="23">
        <f>IF(G448="","",(K448*N448)/[1]Description!$D$24)</f>
        <v>0</v>
      </c>
      <c r="P448" s="23" t="str">
        <f>IF(H448="","",(L448*N448)/[1]Description!$D$25)</f>
        <v/>
      </c>
      <c r="Q448" s="23">
        <f t="shared" si="53"/>
        <v>0</v>
      </c>
      <c r="R448" s="23" t="e">
        <f t="shared" si="54"/>
        <v>#VALUE!</v>
      </c>
      <c r="S448" s="20"/>
      <c r="U448" s="4" t="str">
        <f t="shared" si="51"/>
        <v/>
      </c>
      <c r="V448" s="4">
        <f t="shared" si="52"/>
        <v>448</v>
      </c>
    </row>
    <row r="449" spans="1:22" ht="16" hidden="1" x14ac:dyDescent="0.2">
      <c r="A449" s="18"/>
      <c r="B449" s="19"/>
      <c r="C449" s="20"/>
      <c r="D449" s="21"/>
      <c r="E449" s="18"/>
      <c r="F449" s="20"/>
      <c r="G449" s="23">
        <f t="shared" si="55"/>
        <v>0</v>
      </c>
      <c r="H449" s="19"/>
      <c r="I449" s="18"/>
      <c r="J449" s="19"/>
      <c r="K449" s="23">
        <f>IF(G449="","",[1]Description!$D$24-G449)</f>
        <v>65</v>
      </c>
      <c r="L449" s="23" t="str">
        <f>IF(H449="","",[1]Description!$D$25-H449)</f>
        <v/>
      </c>
      <c r="M449" s="18" t="str">
        <f t="shared" si="49"/>
        <v>0 day 0:00</v>
      </c>
      <c r="N449" s="23">
        <f t="shared" si="50"/>
        <v>0</v>
      </c>
      <c r="O449" s="23">
        <f>IF(G449="","",(K449*N449)/[1]Description!$D$24)</f>
        <v>0</v>
      </c>
      <c r="P449" s="23" t="str">
        <f>IF(H449="","",(L449*N449)/[1]Description!$D$25)</f>
        <v/>
      </c>
      <c r="Q449" s="23">
        <f t="shared" si="53"/>
        <v>0</v>
      </c>
      <c r="R449" s="23" t="e">
        <f t="shared" si="54"/>
        <v>#VALUE!</v>
      </c>
      <c r="S449" s="20"/>
      <c r="U449" s="4" t="str">
        <f t="shared" si="51"/>
        <v/>
      </c>
      <c r="V449" s="4">
        <f t="shared" si="52"/>
        <v>449</v>
      </c>
    </row>
    <row r="450" spans="1:22" ht="16" hidden="1" x14ac:dyDescent="0.2">
      <c r="A450" s="18"/>
      <c r="B450" s="19"/>
      <c r="C450" s="20"/>
      <c r="D450" s="21"/>
      <c r="E450" s="18"/>
      <c r="F450" s="20"/>
      <c r="G450" s="23">
        <f t="shared" si="55"/>
        <v>0</v>
      </c>
      <c r="H450" s="19"/>
      <c r="I450" s="18"/>
      <c r="J450" s="19"/>
      <c r="K450" s="23">
        <f>IF(G450="","",[1]Description!$D$24-G450)</f>
        <v>65</v>
      </c>
      <c r="L450" s="23" t="str">
        <f>IF(H450="","",[1]Description!$D$25-H450)</f>
        <v/>
      </c>
      <c r="M450" s="18" t="str">
        <f t="shared" si="49"/>
        <v>0 day 0:00</v>
      </c>
      <c r="N450" s="23">
        <f t="shared" si="50"/>
        <v>0</v>
      </c>
      <c r="O450" s="23">
        <f>IF(G450="","",(K450*N450)/[1]Description!$D$24)</f>
        <v>0</v>
      </c>
      <c r="P450" s="23" t="str">
        <f>IF(H450="","",(L450*N450)/[1]Description!$D$25)</f>
        <v/>
      </c>
      <c r="Q450" s="23">
        <f t="shared" si="53"/>
        <v>0</v>
      </c>
      <c r="R450" s="23" t="e">
        <f t="shared" si="54"/>
        <v>#VALUE!</v>
      </c>
      <c r="S450" s="20"/>
      <c r="U450" s="4" t="str">
        <f t="shared" si="51"/>
        <v/>
      </c>
      <c r="V450" s="4">
        <f t="shared" si="52"/>
        <v>450</v>
      </c>
    </row>
    <row r="451" spans="1:22" ht="16" hidden="1" x14ac:dyDescent="0.2">
      <c r="A451" s="18"/>
      <c r="B451" s="19"/>
      <c r="C451" s="20"/>
      <c r="D451" s="21"/>
      <c r="E451" s="18"/>
      <c r="F451" s="20"/>
      <c r="G451" s="23">
        <f t="shared" si="55"/>
        <v>0</v>
      </c>
      <c r="H451" s="19"/>
      <c r="I451" s="18"/>
      <c r="J451" s="19"/>
      <c r="K451" s="23">
        <f>IF(G451="","",[1]Description!$D$24-G451)</f>
        <v>65</v>
      </c>
      <c r="L451" s="23" t="str">
        <f>IF(H451="","",[1]Description!$D$25-H451)</f>
        <v/>
      </c>
      <c r="M451" s="18" t="str">
        <f t="shared" si="49"/>
        <v>0 day 0:00</v>
      </c>
      <c r="N451" s="23">
        <f t="shared" si="50"/>
        <v>0</v>
      </c>
      <c r="O451" s="23">
        <f>IF(G451="","",(K451*N451)/[1]Description!$D$24)</f>
        <v>0</v>
      </c>
      <c r="P451" s="23" t="str">
        <f>IF(H451="","",(L451*N451)/[1]Description!$D$25)</f>
        <v/>
      </c>
      <c r="Q451" s="23">
        <f t="shared" si="53"/>
        <v>0</v>
      </c>
      <c r="R451" s="23" t="e">
        <f t="shared" si="54"/>
        <v>#VALUE!</v>
      </c>
      <c r="S451" s="20"/>
      <c r="U451" s="4" t="str">
        <f t="shared" si="51"/>
        <v/>
      </c>
      <c r="V451" s="4">
        <f t="shared" si="52"/>
        <v>451</v>
      </c>
    </row>
    <row r="452" spans="1:22" ht="16" hidden="1" x14ac:dyDescent="0.2">
      <c r="A452" s="18"/>
      <c r="B452" s="19"/>
      <c r="C452" s="20"/>
      <c r="D452" s="21"/>
      <c r="E452" s="18"/>
      <c r="F452" s="20"/>
      <c r="G452" s="23">
        <f t="shared" si="55"/>
        <v>0</v>
      </c>
      <c r="H452" s="19"/>
      <c r="I452" s="18"/>
      <c r="J452" s="19"/>
      <c r="K452" s="23">
        <f>IF(G452="","",[1]Description!$D$24-G452)</f>
        <v>65</v>
      </c>
      <c r="L452" s="23" t="str">
        <f>IF(H452="","",[1]Description!$D$25-H452)</f>
        <v/>
      </c>
      <c r="M452" s="18" t="str">
        <f t="shared" si="49"/>
        <v>0 day 0:00</v>
      </c>
      <c r="N452" s="23">
        <f t="shared" si="50"/>
        <v>0</v>
      </c>
      <c r="O452" s="23">
        <f>IF(G452="","",(K452*N452)/[1]Description!$D$24)</f>
        <v>0</v>
      </c>
      <c r="P452" s="23" t="str">
        <f>IF(H452="","",(L452*N452)/[1]Description!$D$25)</f>
        <v/>
      </c>
      <c r="Q452" s="23">
        <f t="shared" si="53"/>
        <v>0</v>
      </c>
      <c r="R452" s="23" t="e">
        <f t="shared" si="54"/>
        <v>#VALUE!</v>
      </c>
      <c r="S452" s="20"/>
      <c r="U452" s="4" t="str">
        <f t="shared" si="51"/>
        <v/>
      </c>
      <c r="V452" s="4">
        <f t="shared" si="52"/>
        <v>452</v>
      </c>
    </row>
    <row r="453" spans="1:22" ht="16" hidden="1" x14ac:dyDescent="0.2">
      <c r="A453" s="18"/>
      <c r="B453" s="19"/>
      <c r="C453" s="20"/>
      <c r="D453" s="21"/>
      <c r="E453" s="18"/>
      <c r="F453" s="20"/>
      <c r="G453" s="23">
        <f t="shared" si="55"/>
        <v>0</v>
      </c>
      <c r="H453" s="19"/>
      <c r="I453" s="18"/>
      <c r="J453" s="19"/>
      <c r="K453" s="23">
        <f>IF(G453="","",[1]Description!$D$24-G453)</f>
        <v>65</v>
      </c>
      <c r="L453" s="23" t="str">
        <f>IF(H453="","",[1]Description!$D$25-H453)</f>
        <v/>
      </c>
      <c r="M453" s="18" t="str">
        <f t="shared" si="49"/>
        <v>0 day 0:00</v>
      </c>
      <c r="N453" s="23">
        <f t="shared" si="50"/>
        <v>0</v>
      </c>
      <c r="O453" s="23">
        <f>IF(G453="","",(K453*N453)/[1]Description!$D$24)</f>
        <v>0</v>
      </c>
      <c r="P453" s="23" t="str">
        <f>IF(H453="","",(L453*N453)/[1]Description!$D$25)</f>
        <v/>
      </c>
      <c r="Q453" s="23">
        <f t="shared" si="53"/>
        <v>0</v>
      </c>
      <c r="R453" s="23" t="e">
        <f t="shared" si="54"/>
        <v>#VALUE!</v>
      </c>
      <c r="S453" s="20"/>
      <c r="U453" s="4" t="str">
        <f t="shared" si="51"/>
        <v/>
      </c>
      <c r="V453" s="4">
        <f t="shared" si="52"/>
        <v>453</v>
      </c>
    </row>
    <row r="454" spans="1:22" ht="16" hidden="1" x14ac:dyDescent="0.2">
      <c r="A454" s="18"/>
      <c r="B454" s="19"/>
      <c r="C454" s="20"/>
      <c r="D454" s="21"/>
      <c r="E454" s="18"/>
      <c r="F454" s="20"/>
      <c r="G454" s="23">
        <f t="shared" si="55"/>
        <v>0</v>
      </c>
      <c r="H454" s="19"/>
      <c r="I454" s="18"/>
      <c r="J454" s="19"/>
      <c r="K454" s="23">
        <f>IF(G454="","",[1]Description!$D$24-G454)</f>
        <v>65</v>
      </c>
      <c r="L454" s="23" t="str">
        <f>IF(H454="","",[1]Description!$D$25-H454)</f>
        <v/>
      </c>
      <c r="M454" s="18" t="str">
        <f t="shared" ref="M454:M500" si="56">IF(G454="","",INT(I454-A454)&amp;" day "&amp;TEXT(I454-A454,"h:mm"))</f>
        <v>0 day 0:00</v>
      </c>
      <c r="N454" s="23">
        <f t="shared" ref="N454:N500" si="57">IF(G454="","",(I454-A454)*24)</f>
        <v>0</v>
      </c>
      <c r="O454" s="23">
        <f>IF(G454="","",(K454*N454)/[1]Description!$D$24)</f>
        <v>0</v>
      </c>
      <c r="P454" s="23" t="str">
        <f>IF(H454="","",(L454*N454)/[1]Description!$D$25)</f>
        <v/>
      </c>
      <c r="Q454" s="23">
        <f t="shared" si="53"/>
        <v>0</v>
      </c>
      <c r="R454" s="23" t="e">
        <f t="shared" si="54"/>
        <v>#VALUE!</v>
      </c>
      <c r="S454" s="20"/>
      <c r="U454" s="4" t="str">
        <f t="shared" ref="U454:U500" si="58">IF(A454="","",MONTH(A454))</f>
        <v/>
      </c>
      <c r="V454" s="4">
        <f t="shared" ref="V454:V500" si="59">+ROW()</f>
        <v>454</v>
      </c>
    </row>
    <row r="455" spans="1:22" ht="16" hidden="1" x14ac:dyDescent="0.2">
      <c r="A455" s="18"/>
      <c r="B455" s="19"/>
      <c r="C455" s="20"/>
      <c r="D455" s="21"/>
      <c r="E455" s="18"/>
      <c r="F455" s="20"/>
      <c r="G455" s="23">
        <f t="shared" si="55"/>
        <v>0</v>
      </c>
      <c r="H455" s="19"/>
      <c r="I455" s="18"/>
      <c r="J455" s="19"/>
      <c r="K455" s="23">
        <f>IF(G455="","",[1]Description!$D$24-G455)</f>
        <v>65</v>
      </c>
      <c r="L455" s="23" t="str">
        <f>IF(H455="","",[1]Description!$D$25-H455)</f>
        <v/>
      </c>
      <c r="M455" s="18" t="str">
        <f t="shared" si="56"/>
        <v>0 day 0:00</v>
      </c>
      <c r="N455" s="23">
        <f t="shared" si="57"/>
        <v>0</v>
      </c>
      <c r="O455" s="23">
        <f>IF(G455="","",(K455*N455)/[1]Description!$D$24)</f>
        <v>0</v>
      </c>
      <c r="P455" s="23" t="str">
        <f>IF(H455="","",(L455*N455)/[1]Description!$D$25)</f>
        <v/>
      </c>
      <c r="Q455" s="23">
        <f t="shared" si="53"/>
        <v>0</v>
      </c>
      <c r="R455" s="23" t="e">
        <f t="shared" si="54"/>
        <v>#VALUE!</v>
      </c>
      <c r="S455" s="20"/>
      <c r="U455" s="4" t="str">
        <f t="shared" si="58"/>
        <v/>
      </c>
      <c r="V455" s="4">
        <f t="shared" si="59"/>
        <v>455</v>
      </c>
    </row>
    <row r="456" spans="1:22" ht="16" hidden="1" x14ac:dyDescent="0.2">
      <c r="A456" s="18"/>
      <c r="B456" s="19"/>
      <c r="C456" s="20"/>
      <c r="D456" s="21"/>
      <c r="E456" s="18"/>
      <c r="F456" s="20"/>
      <c r="G456" s="23">
        <f t="shared" si="55"/>
        <v>0</v>
      </c>
      <c r="H456" s="19"/>
      <c r="I456" s="18"/>
      <c r="J456" s="19"/>
      <c r="K456" s="23">
        <f>IF(G456="","",[1]Description!$D$24-G456)</f>
        <v>65</v>
      </c>
      <c r="L456" s="23" t="str">
        <f>IF(H456="","",[1]Description!$D$25-H456)</f>
        <v/>
      </c>
      <c r="M456" s="18" t="str">
        <f t="shared" si="56"/>
        <v>0 day 0:00</v>
      </c>
      <c r="N456" s="23">
        <f t="shared" si="57"/>
        <v>0</v>
      </c>
      <c r="O456" s="23">
        <f>IF(G456="","",(K456*N456)/[1]Description!$D$24)</f>
        <v>0</v>
      </c>
      <c r="P456" s="23" t="str">
        <f>IF(H456="","",(L456*N456)/[1]Description!$D$25)</f>
        <v/>
      </c>
      <c r="Q456" s="23">
        <f t="shared" ref="Q456:Q500" si="60">IF(G456="","",K456*N456)</f>
        <v>0</v>
      </c>
      <c r="R456" s="23" t="e">
        <f t="shared" ref="R456:R500" si="61">IF(G456="","",L456*N456)</f>
        <v>#VALUE!</v>
      </c>
      <c r="S456" s="20"/>
      <c r="U456" s="4" t="str">
        <f t="shared" si="58"/>
        <v/>
      </c>
      <c r="V456" s="4">
        <f t="shared" si="59"/>
        <v>456</v>
      </c>
    </row>
    <row r="457" spans="1:22" ht="16" hidden="1" x14ac:dyDescent="0.2">
      <c r="A457" s="18"/>
      <c r="B457" s="19"/>
      <c r="C457" s="20"/>
      <c r="D457" s="21"/>
      <c r="E457" s="18"/>
      <c r="F457" s="20"/>
      <c r="G457" s="23">
        <f t="shared" si="55"/>
        <v>0</v>
      </c>
      <c r="H457" s="19"/>
      <c r="I457" s="18"/>
      <c r="J457" s="19"/>
      <c r="K457" s="23">
        <f>IF(G457="","",[1]Description!$D$24-G457)</f>
        <v>65</v>
      </c>
      <c r="L457" s="23" t="str">
        <f>IF(H457="","",[1]Description!$D$25-H457)</f>
        <v/>
      </c>
      <c r="M457" s="18" t="str">
        <f t="shared" si="56"/>
        <v>0 day 0:00</v>
      </c>
      <c r="N457" s="23">
        <f t="shared" si="57"/>
        <v>0</v>
      </c>
      <c r="O457" s="23">
        <f>IF(G457="","",(K457*N457)/[1]Description!$D$24)</f>
        <v>0</v>
      </c>
      <c r="P457" s="23" t="str">
        <f>IF(H457="","",(L457*N457)/[1]Description!$D$25)</f>
        <v/>
      </c>
      <c r="Q457" s="23">
        <f t="shared" si="60"/>
        <v>0</v>
      </c>
      <c r="R457" s="23" t="e">
        <f t="shared" si="61"/>
        <v>#VALUE!</v>
      </c>
      <c r="S457" s="20"/>
      <c r="U457" s="4" t="str">
        <f t="shared" si="58"/>
        <v/>
      </c>
      <c r="V457" s="4">
        <f t="shared" si="59"/>
        <v>457</v>
      </c>
    </row>
    <row r="458" spans="1:22" ht="16" hidden="1" x14ac:dyDescent="0.2">
      <c r="A458" s="18"/>
      <c r="B458" s="19"/>
      <c r="C458" s="20"/>
      <c r="D458" s="21"/>
      <c r="E458" s="18"/>
      <c r="F458" s="20"/>
      <c r="G458" s="23">
        <f t="shared" si="55"/>
        <v>0</v>
      </c>
      <c r="H458" s="19"/>
      <c r="I458" s="18"/>
      <c r="J458" s="19"/>
      <c r="K458" s="23">
        <f>IF(G458="","",[1]Description!$D$24-G458)</f>
        <v>65</v>
      </c>
      <c r="L458" s="23" t="str">
        <f>IF(H458="","",[1]Description!$D$25-H458)</f>
        <v/>
      </c>
      <c r="M458" s="18" t="str">
        <f t="shared" si="56"/>
        <v>0 day 0:00</v>
      </c>
      <c r="N458" s="23">
        <f t="shared" si="57"/>
        <v>0</v>
      </c>
      <c r="O458" s="23">
        <f>IF(G458="","",(K458*N458)/[1]Description!$D$24)</f>
        <v>0</v>
      </c>
      <c r="P458" s="23" t="str">
        <f>IF(H458="","",(L458*N458)/[1]Description!$D$25)</f>
        <v/>
      </c>
      <c r="Q458" s="23">
        <f t="shared" si="60"/>
        <v>0</v>
      </c>
      <c r="R458" s="23" t="e">
        <f t="shared" si="61"/>
        <v>#VALUE!</v>
      </c>
      <c r="S458" s="20"/>
      <c r="U458" s="4" t="str">
        <f t="shared" si="58"/>
        <v/>
      </c>
      <c r="V458" s="4">
        <f t="shared" si="59"/>
        <v>458</v>
      </c>
    </row>
    <row r="459" spans="1:22" ht="16" hidden="1" x14ac:dyDescent="0.2">
      <c r="A459" s="18"/>
      <c r="B459" s="19"/>
      <c r="C459" s="20"/>
      <c r="D459" s="21"/>
      <c r="E459" s="18"/>
      <c r="F459" s="20"/>
      <c r="G459" s="23">
        <f t="shared" si="55"/>
        <v>0</v>
      </c>
      <c r="H459" s="19"/>
      <c r="I459" s="18"/>
      <c r="J459" s="19"/>
      <c r="K459" s="23">
        <f>IF(G459="","",[1]Description!$D$24-G459)</f>
        <v>65</v>
      </c>
      <c r="L459" s="23" t="str">
        <f>IF(H459="","",[1]Description!$D$25-H459)</f>
        <v/>
      </c>
      <c r="M459" s="18" t="str">
        <f t="shared" si="56"/>
        <v>0 day 0:00</v>
      </c>
      <c r="N459" s="23">
        <f t="shared" si="57"/>
        <v>0</v>
      </c>
      <c r="O459" s="23">
        <f>IF(G459="","",(K459*N459)/[1]Description!$D$24)</f>
        <v>0</v>
      </c>
      <c r="P459" s="23" t="str">
        <f>IF(H459="","",(L459*N459)/[1]Description!$D$25)</f>
        <v/>
      </c>
      <c r="Q459" s="23">
        <f t="shared" si="60"/>
        <v>0</v>
      </c>
      <c r="R459" s="23" t="e">
        <f t="shared" si="61"/>
        <v>#VALUE!</v>
      </c>
      <c r="S459" s="20"/>
      <c r="U459" s="4" t="str">
        <f t="shared" si="58"/>
        <v/>
      </c>
      <c r="V459" s="4">
        <f t="shared" si="59"/>
        <v>459</v>
      </c>
    </row>
    <row r="460" spans="1:22" ht="16" hidden="1" x14ac:dyDescent="0.2">
      <c r="A460" s="18"/>
      <c r="B460" s="19"/>
      <c r="C460" s="20"/>
      <c r="D460" s="21"/>
      <c r="E460" s="18"/>
      <c r="F460" s="20"/>
      <c r="G460" s="23">
        <f t="shared" si="55"/>
        <v>0</v>
      </c>
      <c r="H460" s="19"/>
      <c r="I460" s="18"/>
      <c r="J460" s="19"/>
      <c r="K460" s="23">
        <f>IF(G460="","",[1]Description!$D$24-G460)</f>
        <v>65</v>
      </c>
      <c r="L460" s="23" t="str">
        <f>IF(H460="","",[1]Description!$D$25-H460)</f>
        <v/>
      </c>
      <c r="M460" s="18" t="str">
        <f t="shared" si="56"/>
        <v>0 day 0:00</v>
      </c>
      <c r="N460" s="23">
        <f t="shared" si="57"/>
        <v>0</v>
      </c>
      <c r="O460" s="23">
        <f>IF(G460="","",(K460*N460)/[1]Description!$D$24)</f>
        <v>0</v>
      </c>
      <c r="P460" s="23" t="str">
        <f>IF(H460="","",(L460*N460)/[1]Description!$D$25)</f>
        <v/>
      </c>
      <c r="Q460" s="23">
        <f t="shared" si="60"/>
        <v>0</v>
      </c>
      <c r="R460" s="23" t="e">
        <f t="shared" si="61"/>
        <v>#VALUE!</v>
      </c>
      <c r="S460" s="20"/>
      <c r="U460" s="4" t="str">
        <f t="shared" si="58"/>
        <v/>
      </c>
      <c r="V460" s="4">
        <f t="shared" si="59"/>
        <v>460</v>
      </c>
    </row>
    <row r="461" spans="1:22" ht="16" hidden="1" x14ac:dyDescent="0.2">
      <c r="A461" s="18"/>
      <c r="B461" s="19"/>
      <c r="C461" s="20"/>
      <c r="D461" s="21"/>
      <c r="E461" s="18"/>
      <c r="F461" s="20"/>
      <c r="G461" s="23">
        <f t="shared" si="55"/>
        <v>0</v>
      </c>
      <c r="H461" s="19"/>
      <c r="I461" s="18"/>
      <c r="J461" s="19"/>
      <c r="K461" s="23">
        <f>IF(G461="","",[1]Description!$D$24-G461)</f>
        <v>65</v>
      </c>
      <c r="L461" s="23" t="str">
        <f>IF(H461="","",[1]Description!$D$25-H461)</f>
        <v/>
      </c>
      <c r="M461" s="18" t="str">
        <f t="shared" si="56"/>
        <v>0 day 0:00</v>
      </c>
      <c r="N461" s="23">
        <f t="shared" si="57"/>
        <v>0</v>
      </c>
      <c r="O461" s="23">
        <f>IF(G461="","",(K461*N461)/[1]Description!$D$24)</f>
        <v>0</v>
      </c>
      <c r="P461" s="23" t="str">
        <f>IF(H461="","",(L461*N461)/[1]Description!$D$25)</f>
        <v/>
      </c>
      <c r="Q461" s="23">
        <f t="shared" si="60"/>
        <v>0</v>
      </c>
      <c r="R461" s="23" t="e">
        <f t="shared" si="61"/>
        <v>#VALUE!</v>
      </c>
      <c r="S461" s="20"/>
      <c r="U461" s="4" t="str">
        <f t="shared" si="58"/>
        <v/>
      </c>
      <c r="V461" s="4">
        <f t="shared" si="59"/>
        <v>461</v>
      </c>
    </row>
    <row r="462" spans="1:22" ht="16" hidden="1" x14ac:dyDescent="0.2">
      <c r="A462" s="18"/>
      <c r="B462" s="19"/>
      <c r="C462" s="20"/>
      <c r="D462" s="21"/>
      <c r="E462" s="18"/>
      <c r="F462" s="20"/>
      <c r="G462" s="23">
        <f t="shared" si="55"/>
        <v>0</v>
      </c>
      <c r="H462" s="19"/>
      <c r="I462" s="18"/>
      <c r="J462" s="19"/>
      <c r="K462" s="23">
        <f>IF(G462="","",[1]Description!$D$24-G462)</f>
        <v>65</v>
      </c>
      <c r="L462" s="23" t="str">
        <f>IF(H462="","",[1]Description!$D$25-H462)</f>
        <v/>
      </c>
      <c r="M462" s="18" t="str">
        <f t="shared" si="56"/>
        <v>0 day 0:00</v>
      </c>
      <c r="N462" s="23">
        <f t="shared" si="57"/>
        <v>0</v>
      </c>
      <c r="O462" s="23">
        <f>IF(G462="","",(K462*N462)/[1]Description!$D$24)</f>
        <v>0</v>
      </c>
      <c r="P462" s="23" t="str">
        <f>IF(H462="","",(L462*N462)/[1]Description!$D$25)</f>
        <v/>
      </c>
      <c r="Q462" s="23">
        <f t="shared" si="60"/>
        <v>0</v>
      </c>
      <c r="R462" s="23" t="e">
        <f t="shared" si="61"/>
        <v>#VALUE!</v>
      </c>
      <c r="S462" s="20"/>
      <c r="U462" s="4" t="str">
        <f t="shared" si="58"/>
        <v/>
      </c>
      <c r="V462" s="4">
        <f t="shared" si="59"/>
        <v>462</v>
      </c>
    </row>
    <row r="463" spans="1:22" ht="16" hidden="1" x14ac:dyDescent="0.2">
      <c r="A463" s="18"/>
      <c r="B463" s="19"/>
      <c r="C463" s="20"/>
      <c r="D463" s="21"/>
      <c r="E463" s="18"/>
      <c r="F463" s="20"/>
      <c r="G463" s="23">
        <f t="shared" si="55"/>
        <v>0</v>
      </c>
      <c r="H463" s="19"/>
      <c r="I463" s="18"/>
      <c r="J463" s="19"/>
      <c r="K463" s="23">
        <f>IF(G463="","",[1]Description!$D$24-G463)</f>
        <v>65</v>
      </c>
      <c r="L463" s="23" t="str">
        <f>IF(H463="","",[1]Description!$D$25-H463)</f>
        <v/>
      </c>
      <c r="M463" s="18" t="str">
        <f t="shared" si="56"/>
        <v>0 day 0:00</v>
      </c>
      <c r="N463" s="23">
        <f t="shared" si="57"/>
        <v>0</v>
      </c>
      <c r="O463" s="23">
        <f>IF(G463="","",(K463*N463)/[1]Description!$D$24)</f>
        <v>0</v>
      </c>
      <c r="P463" s="23" t="str">
        <f>IF(H463="","",(L463*N463)/[1]Description!$D$25)</f>
        <v/>
      </c>
      <c r="Q463" s="23">
        <f t="shared" si="60"/>
        <v>0</v>
      </c>
      <c r="R463" s="23" t="e">
        <f t="shared" si="61"/>
        <v>#VALUE!</v>
      </c>
      <c r="S463" s="20"/>
      <c r="U463" s="4" t="str">
        <f t="shared" si="58"/>
        <v/>
      </c>
      <c r="V463" s="4">
        <f t="shared" si="59"/>
        <v>463</v>
      </c>
    </row>
    <row r="464" spans="1:22" ht="16" hidden="1" x14ac:dyDescent="0.2">
      <c r="A464" s="18"/>
      <c r="B464" s="19"/>
      <c r="C464" s="20"/>
      <c r="D464" s="21"/>
      <c r="E464" s="18"/>
      <c r="F464" s="20"/>
      <c r="G464" s="23">
        <f t="shared" si="55"/>
        <v>0</v>
      </c>
      <c r="H464" s="19"/>
      <c r="I464" s="18"/>
      <c r="J464" s="19"/>
      <c r="K464" s="23">
        <f>IF(G464="","",[1]Description!$D$24-G464)</f>
        <v>65</v>
      </c>
      <c r="L464" s="23" t="str">
        <f>IF(H464="","",[1]Description!$D$25-H464)</f>
        <v/>
      </c>
      <c r="M464" s="18" t="str">
        <f t="shared" si="56"/>
        <v>0 day 0:00</v>
      </c>
      <c r="N464" s="23">
        <f t="shared" si="57"/>
        <v>0</v>
      </c>
      <c r="O464" s="23">
        <f>IF(G464="","",(K464*N464)/[1]Description!$D$24)</f>
        <v>0</v>
      </c>
      <c r="P464" s="23" t="str">
        <f>IF(H464="","",(L464*N464)/[1]Description!$D$25)</f>
        <v/>
      </c>
      <c r="Q464" s="23">
        <f t="shared" si="60"/>
        <v>0</v>
      </c>
      <c r="R464" s="23" t="e">
        <f t="shared" si="61"/>
        <v>#VALUE!</v>
      </c>
      <c r="S464" s="20"/>
      <c r="U464" s="4" t="str">
        <f t="shared" si="58"/>
        <v/>
      </c>
      <c r="V464" s="4">
        <f t="shared" si="59"/>
        <v>464</v>
      </c>
    </row>
    <row r="465" spans="1:22" ht="16" hidden="1" x14ac:dyDescent="0.2">
      <c r="A465" s="18"/>
      <c r="B465" s="19"/>
      <c r="C465" s="20"/>
      <c r="D465" s="21"/>
      <c r="E465" s="18"/>
      <c r="F465" s="20"/>
      <c r="G465" s="23">
        <f t="shared" si="55"/>
        <v>0</v>
      </c>
      <c r="H465" s="19"/>
      <c r="I465" s="18"/>
      <c r="J465" s="19"/>
      <c r="K465" s="23">
        <f>IF(G465="","",[1]Description!$D$24-G465)</f>
        <v>65</v>
      </c>
      <c r="L465" s="23" t="str">
        <f>IF(H465="","",[1]Description!$D$25-H465)</f>
        <v/>
      </c>
      <c r="M465" s="18" t="str">
        <f t="shared" si="56"/>
        <v>0 day 0:00</v>
      </c>
      <c r="N465" s="23">
        <f t="shared" si="57"/>
        <v>0</v>
      </c>
      <c r="O465" s="23">
        <f>IF(G465="","",(K465*N465)/[1]Description!$D$24)</f>
        <v>0</v>
      </c>
      <c r="P465" s="23" t="str">
        <f>IF(H465="","",(L465*N465)/[1]Description!$D$25)</f>
        <v/>
      </c>
      <c r="Q465" s="23">
        <f t="shared" si="60"/>
        <v>0</v>
      </c>
      <c r="R465" s="23" t="e">
        <f t="shared" si="61"/>
        <v>#VALUE!</v>
      </c>
      <c r="S465" s="20"/>
      <c r="U465" s="4" t="str">
        <f t="shared" si="58"/>
        <v/>
      </c>
      <c r="V465" s="4">
        <f t="shared" si="59"/>
        <v>465</v>
      </c>
    </row>
    <row r="466" spans="1:22" ht="16" hidden="1" x14ac:dyDescent="0.2">
      <c r="A466" s="18"/>
      <c r="B466" s="19"/>
      <c r="C466" s="20"/>
      <c r="D466" s="21"/>
      <c r="E466" s="18"/>
      <c r="F466" s="20"/>
      <c r="G466" s="23">
        <f t="shared" si="55"/>
        <v>0</v>
      </c>
      <c r="H466" s="19"/>
      <c r="I466" s="18"/>
      <c r="J466" s="19"/>
      <c r="K466" s="23">
        <f>IF(G466="","",[1]Description!$D$24-G466)</f>
        <v>65</v>
      </c>
      <c r="L466" s="23" t="str">
        <f>IF(H466="","",[1]Description!$D$25-H466)</f>
        <v/>
      </c>
      <c r="M466" s="18" t="str">
        <f t="shared" si="56"/>
        <v>0 day 0:00</v>
      </c>
      <c r="N466" s="23">
        <f t="shared" si="57"/>
        <v>0</v>
      </c>
      <c r="O466" s="23">
        <f>IF(G466="","",(K466*N466)/[1]Description!$D$24)</f>
        <v>0</v>
      </c>
      <c r="P466" s="23" t="str">
        <f>IF(H466="","",(L466*N466)/[1]Description!$D$25)</f>
        <v/>
      </c>
      <c r="Q466" s="23">
        <f t="shared" si="60"/>
        <v>0</v>
      </c>
      <c r="R466" s="23" t="e">
        <f t="shared" si="61"/>
        <v>#VALUE!</v>
      </c>
      <c r="S466" s="20"/>
      <c r="U466" s="4" t="str">
        <f t="shared" si="58"/>
        <v/>
      </c>
      <c r="V466" s="4">
        <f t="shared" si="59"/>
        <v>466</v>
      </c>
    </row>
    <row r="467" spans="1:22" ht="16" hidden="1" x14ac:dyDescent="0.2">
      <c r="A467" s="18"/>
      <c r="B467" s="19"/>
      <c r="C467" s="20"/>
      <c r="D467" s="21"/>
      <c r="E467" s="18"/>
      <c r="F467" s="20"/>
      <c r="G467" s="23">
        <f t="shared" si="55"/>
        <v>0</v>
      </c>
      <c r="H467" s="19"/>
      <c r="I467" s="18"/>
      <c r="J467" s="19"/>
      <c r="K467" s="23">
        <f>IF(G467="","",[1]Description!$D$24-G467)</f>
        <v>65</v>
      </c>
      <c r="L467" s="23" t="str">
        <f>IF(H467="","",[1]Description!$D$25-H467)</f>
        <v/>
      </c>
      <c r="M467" s="18" t="str">
        <f t="shared" si="56"/>
        <v>0 day 0:00</v>
      </c>
      <c r="N467" s="23">
        <f t="shared" si="57"/>
        <v>0</v>
      </c>
      <c r="O467" s="23">
        <f>IF(G467="","",(K467*N467)/[1]Description!$D$24)</f>
        <v>0</v>
      </c>
      <c r="P467" s="23" t="str">
        <f>IF(H467="","",(L467*N467)/[1]Description!$D$25)</f>
        <v/>
      </c>
      <c r="Q467" s="23">
        <f t="shared" si="60"/>
        <v>0</v>
      </c>
      <c r="R467" s="23" t="e">
        <f t="shared" si="61"/>
        <v>#VALUE!</v>
      </c>
      <c r="S467" s="20"/>
      <c r="U467" s="4" t="str">
        <f t="shared" si="58"/>
        <v/>
      </c>
      <c r="V467" s="4">
        <f t="shared" si="59"/>
        <v>467</v>
      </c>
    </row>
    <row r="468" spans="1:22" ht="16" hidden="1" x14ac:dyDescent="0.2">
      <c r="A468" s="18"/>
      <c r="B468" s="19"/>
      <c r="C468" s="20"/>
      <c r="D468" s="21"/>
      <c r="E468" s="18"/>
      <c r="F468" s="20"/>
      <c r="G468" s="23">
        <f t="shared" si="55"/>
        <v>0</v>
      </c>
      <c r="H468" s="19"/>
      <c r="I468" s="18"/>
      <c r="J468" s="19"/>
      <c r="K468" s="23">
        <f>IF(G468="","",[1]Description!$D$24-G468)</f>
        <v>65</v>
      </c>
      <c r="L468" s="23" t="str">
        <f>IF(H468="","",[1]Description!$D$25-H468)</f>
        <v/>
      </c>
      <c r="M468" s="18" t="str">
        <f t="shared" si="56"/>
        <v>0 day 0:00</v>
      </c>
      <c r="N468" s="23">
        <f t="shared" si="57"/>
        <v>0</v>
      </c>
      <c r="O468" s="23">
        <f>IF(G468="","",(K468*N468)/[1]Description!$D$24)</f>
        <v>0</v>
      </c>
      <c r="P468" s="23" t="str">
        <f>IF(H468="","",(L468*N468)/[1]Description!$D$25)</f>
        <v/>
      </c>
      <c r="Q468" s="23">
        <f t="shared" si="60"/>
        <v>0</v>
      </c>
      <c r="R468" s="23" t="e">
        <f t="shared" si="61"/>
        <v>#VALUE!</v>
      </c>
      <c r="S468" s="20"/>
      <c r="U468" s="4" t="str">
        <f t="shared" si="58"/>
        <v/>
      </c>
      <c r="V468" s="4">
        <f t="shared" si="59"/>
        <v>468</v>
      </c>
    </row>
    <row r="469" spans="1:22" ht="16" hidden="1" x14ac:dyDescent="0.2">
      <c r="A469" s="18"/>
      <c r="B469" s="19"/>
      <c r="C469" s="20"/>
      <c r="D469" s="21"/>
      <c r="E469" s="18"/>
      <c r="F469" s="20"/>
      <c r="G469" s="23">
        <f t="shared" si="55"/>
        <v>0</v>
      </c>
      <c r="H469" s="19"/>
      <c r="I469" s="18"/>
      <c r="J469" s="19"/>
      <c r="K469" s="23">
        <f>IF(G469="","",[1]Description!$D$24-G469)</f>
        <v>65</v>
      </c>
      <c r="L469" s="23" t="str">
        <f>IF(H469="","",[1]Description!$D$25-H469)</f>
        <v/>
      </c>
      <c r="M469" s="18" t="str">
        <f t="shared" si="56"/>
        <v>0 day 0:00</v>
      </c>
      <c r="N469" s="23">
        <f t="shared" si="57"/>
        <v>0</v>
      </c>
      <c r="O469" s="23">
        <f>IF(G469="","",(K469*N469)/[1]Description!$D$24)</f>
        <v>0</v>
      </c>
      <c r="P469" s="23" t="str">
        <f>IF(H469="","",(L469*N469)/[1]Description!$D$25)</f>
        <v/>
      </c>
      <c r="Q469" s="23">
        <f t="shared" si="60"/>
        <v>0</v>
      </c>
      <c r="R469" s="23" t="e">
        <f t="shared" si="61"/>
        <v>#VALUE!</v>
      </c>
      <c r="S469" s="20"/>
      <c r="U469" s="4" t="str">
        <f t="shared" si="58"/>
        <v/>
      </c>
      <c r="V469" s="4">
        <f t="shared" si="59"/>
        <v>469</v>
      </c>
    </row>
    <row r="470" spans="1:22" ht="16" hidden="1" x14ac:dyDescent="0.2">
      <c r="A470" s="18"/>
      <c r="B470" s="19"/>
      <c r="C470" s="20"/>
      <c r="D470" s="21"/>
      <c r="E470" s="18"/>
      <c r="F470" s="20"/>
      <c r="G470" s="23">
        <f t="shared" si="55"/>
        <v>0</v>
      </c>
      <c r="H470" s="19"/>
      <c r="I470" s="18"/>
      <c r="J470" s="19"/>
      <c r="K470" s="23">
        <f>IF(G470="","",[1]Description!$D$24-G470)</f>
        <v>65</v>
      </c>
      <c r="L470" s="23" t="str">
        <f>IF(H470="","",[1]Description!$D$25-H470)</f>
        <v/>
      </c>
      <c r="M470" s="18" t="str">
        <f t="shared" si="56"/>
        <v>0 day 0:00</v>
      </c>
      <c r="N470" s="23">
        <f t="shared" si="57"/>
        <v>0</v>
      </c>
      <c r="O470" s="23">
        <f>IF(G470="","",(K470*N470)/[1]Description!$D$24)</f>
        <v>0</v>
      </c>
      <c r="P470" s="23" t="str">
        <f>IF(H470="","",(L470*N470)/[1]Description!$D$25)</f>
        <v/>
      </c>
      <c r="Q470" s="23">
        <f t="shared" si="60"/>
        <v>0</v>
      </c>
      <c r="R470" s="23" t="e">
        <f t="shared" si="61"/>
        <v>#VALUE!</v>
      </c>
      <c r="S470" s="20"/>
      <c r="U470" s="4" t="str">
        <f t="shared" si="58"/>
        <v/>
      </c>
      <c r="V470" s="4">
        <f t="shared" si="59"/>
        <v>470</v>
      </c>
    </row>
    <row r="471" spans="1:22" ht="16" hidden="1" x14ac:dyDescent="0.2">
      <c r="A471" s="18"/>
      <c r="B471" s="19"/>
      <c r="C471" s="20"/>
      <c r="D471" s="21"/>
      <c r="E471" s="18"/>
      <c r="F471" s="20"/>
      <c r="G471" s="23">
        <f t="shared" si="55"/>
        <v>0</v>
      </c>
      <c r="H471" s="19"/>
      <c r="I471" s="18"/>
      <c r="J471" s="19"/>
      <c r="K471" s="23">
        <f>IF(G471="","",[1]Description!$D$24-G471)</f>
        <v>65</v>
      </c>
      <c r="L471" s="23" t="str">
        <f>IF(H471="","",[1]Description!$D$25-H471)</f>
        <v/>
      </c>
      <c r="M471" s="18" t="str">
        <f t="shared" si="56"/>
        <v>0 day 0:00</v>
      </c>
      <c r="N471" s="23">
        <f t="shared" si="57"/>
        <v>0</v>
      </c>
      <c r="O471" s="23">
        <f>IF(G471="","",(K471*N471)/[1]Description!$D$24)</f>
        <v>0</v>
      </c>
      <c r="P471" s="23" t="str">
        <f>IF(H471="","",(L471*N471)/[1]Description!$D$25)</f>
        <v/>
      </c>
      <c r="Q471" s="23">
        <f t="shared" si="60"/>
        <v>0</v>
      </c>
      <c r="R471" s="23" t="e">
        <f t="shared" si="61"/>
        <v>#VALUE!</v>
      </c>
      <c r="S471" s="20"/>
      <c r="U471" s="4" t="str">
        <f t="shared" si="58"/>
        <v/>
      </c>
      <c r="V471" s="4">
        <f t="shared" si="59"/>
        <v>471</v>
      </c>
    </row>
    <row r="472" spans="1:22" ht="16" hidden="1" x14ac:dyDescent="0.2">
      <c r="A472" s="18"/>
      <c r="B472" s="19"/>
      <c r="C472" s="20"/>
      <c r="D472" s="21"/>
      <c r="E472" s="18"/>
      <c r="F472" s="20"/>
      <c r="G472" s="23">
        <f t="shared" si="55"/>
        <v>0</v>
      </c>
      <c r="H472" s="19"/>
      <c r="I472" s="18"/>
      <c r="J472" s="19"/>
      <c r="K472" s="23">
        <f>IF(G472="","",[1]Description!$D$24-G472)</f>
        <v>65</v>
      </c>
      <c r="L472" s="23" t="str">
        <f>IF(H472="","",[1]Description!$D$25-H472)</f>
        <v/>
      </c>
      <c r="M472" s="18" t="str">
        <f t="shared" si="56"/>
        <v>0 day 0:00</v>
      </c>
      <c r="N472" s="23">
        <f t="shared" si="57"/>
        <v>0</v>
      </c>
      <c r="O472" s="23">
        <f>IF(G472="","",(K472*N472)/[1]Description!$D$24)</f>
        <v>0</v>
      </c>
      <c r="P472" s="23" t="str">
        <f>IF(H472="","",(L472*N472)/[1]Description!$D$25)</f>
        <v/>
      </c>
      <c r="Q472" s="23">
        <f t="shared" si="60"/>
        <v>0</v>
      </c>
      <c r="R472" s="23" t="e">
        <f t="shared" si="61"/>
        <v>#VALUE!</v>
      </c>
      <c r="S472" s="20"/>
      <c r="U472" s="4" t="str">
        <f t="shared" si="58"/>
        <v/>
      </c>
      <c r="V472" s="4">
        <f t="shared" si="59"/>
        <v>472</v>
      </c>
    </row>
    <row r="473" spans="1:22" ht="16" hidden="1" x14ac:dyDescent="0.2">
      <c r="A473" s="18"/>
      <c r="B473" s="19"/>
      <c r="C473" s="20"/>
      <c r="D473" s="21"/>
      <c r="E473" s="18"/>
      <c r="F473" s="20"/>
      <c r="G473" s="23">
        <f t="shared" si="55"/>
        <v>0</v>
      </c>
      <c r="H473" s="19"/>
      <c r="I473" s="18"/>
      <c r="J473" s="19"/>
      <c r="K473" s="23">
        <f>IF(G473="","",[1]Description!$D$24-G473)</f>
        <v>65</v>
      </c>
      <c r="L473" s="23" t="str">
        <f>IF(H473="","",[1]Description!$D$25-H473)</f>
        <v/>
      </c>
      <c r="M473" s="18" t="str">
        <f t="shared" si="56"/>
        <v>0 day 0:00</v>
      </c>
      <c r="N473" s="23">
        <f t="shared" si="57"/>
        <v>0</v>
      </c>
      <c r="O473" s="23">
        <f>IF(G473="","",(K473*N473)/[1]Description!$D$24)</f>
        <v>0</v>
      </c>
      <c r="P473" s="23" t="str">
        <f>IF(H473="","",(L473*N473)/[1]Description!$D$25)</f>
        <v/>
      </c>
      <c r="Q473" s="23">
        <f t="shared" si="60"/>
        <v>0</v>
      </c>
      <c r="R473" s="23" t="e">
        <f t="shared" si="61"/>
        <v>#VALUE!</v>
      </c>
      <c r="S473" s="20"/>
      <c r="U473" s="4" t="str">
        <f t="shared" si="58"/>
        <v/>
      </c>
      <c r="V473" s="4">
        <f t="shared" si="59"/>
        <v>473</v>
      </c>
    </row>
    <row r="474" spans="1:22" ht="16" hidden="1" x14ac:dyDescent="0.2">
      <c r="A474" s="18"/>
      <c r="B474" s="19"/>
      <c r="C474" s="20"/>
      <c r="D474" s="21"/>
      <c r="E474" s="18"/>
      <c r="F474" s="20"/>
      <c r="G474" s="23">
        <f t="shared" si="55"/>
        <v>0</v>
      </c>
      <c r="H474" s="19"/>
      <c r="I474" s="18"/>
      <c r="J474" s="19"/>
      <c r="K474" s="23">
        <f>IF(G474="","",[1]Description!$D$24-G474)</f>
        <v>65</v>
      </c>
      <c r="L474" s="23" t="str">
        <f>IF(H474="","",[1]Description!$D$25-H474)</f>
        <v/>
      </c>
      <c r="M474" s="18" t="str">
        <f t="shared" si="56"/>
        <v>0 day 0:00</v>
      </c>
      <c r="N474" s="23">
        <f t="shared" si="57"/>
        <v>0</v>
      </c>
      <c r="O474" s="23">
        <f>IF(G474="","",(K474*N474)/[1]Description!$D$24)</f>
        <v>0</v>
      </c>
      <c r="P474" s="23" t="str">
        <f>IF(H474="","",(L474*N474)/[1]Description!$D$25)</f>
        <v/>
      </c>
      <c r="Q474" s="23">
        <f t="shared" si="60"/>
        <v>0</v>
      </c>
      <c r="R474" s="23" t="e">
        <f t="shared" si="61"/>
        <v>#VALUE!</v>
      </c>
      <c r="S474" s="20"/>
      <c r="U474" s="4" t="str">
        <f t="shared" si="58"/>
        <v/>
      </c>
      <c r="V474" s="4">
        <f t="shared" si="59"/>
        <v>474</v>
      </c>
    </row>
    <row r="475" spans="1:22" ht="16" hidden="1" x14ac:dyDescent="0.2">
      <c r="A475" s="18"/>
      <c r="B475" s="19"/>
      <c r="C475" s="20"/>
      <c r="D475" s="21"/>
      <c r="E475" s="18"/>
      <c r="F475" s="20"/>
      <c r="G475" s="23">
        <f t="shared" si="55"/>
        <v>0</v>
      </c>
      <c r="H475" s="19"/>
      <c r="I475" s="18"/>
      <c r="J475" s="19"/>
      <c r="K475" s="23">
        <f>IF(G475="","",[1]Description!$D$24-G475)</f>
        <v>65</v>
      </c>
      <c r="L475" s="23" t="str">
        <f>IF(H475="","",[1]Description!$D$25-H475)</f>
        <v/>
      </c>
      <c r="M475" s="18" t="str">
        <f t="shared" si="56"/>
        <v>0 day 0:00</v>
      </c>
      <c r="N475" s="23">
        <f t="shared" si="57"/>
        <v>0</v>
      </c>
      <c r="O475" s="23">
        <f>IF(G475="","",(K475*N475)/[1]Description!$D$24)</f>
        <v>0</v>
      </c>
      <c r="P475" s="23" t="str">
        <f>IF(H475="","",(L475*N475)/[1]Description!$D$25)</f>
        <v/>
      </c>
      <c r="Q475" s="23">
        <f t="shared" si="60"/>
        <v>0</v>
      </c>
      <c r="R475" s="23" t="e">
        <f t="shared" si="61"/>
        <v>#VALUE!</v>
      </c>
      <c r="S475" s="20"/>
      <c r="U475" s="4" t="str">
        <f t="shared" si="58"/>
        <v/>
      </c>
      <c r="V475" s="4">
        <f t="shared" si="59"/>
        <v>475</v>
      </c>
    </row>
    <row r="476" spans="1:22" ht="16" hidden="1" x14ac:dyDescent="0.2">
      <c r="A476" s="18"/>
      <c r="B476" s="19"/>
      <c r="C476" s="20"/>
      <c r="D476" s="21"/>
      <c r="E476" s="18"/>
      <c r="F476" s="20"/>
      <c r="G476" s="23">
        <f t="shared" si="55"/>
        <v>0</v>
      </c>
      <c r="H476" s="19"/>
      <c r="I476" s="18"/>
      <c r="J476" s="19"/>
      <c r="K476" s="23">
        <f>IF(G476="","",[1]Description!$D$24-G476)</f>
        <v>65</v>
      </c>
      <c r="L476" s="23" t="str">
        <f>IF(H476="","",[1]Description!$D$25-H476)</f>
        <v/>
      </c>
      <c r="M476" s="18" t="str">
        <f t="shared" si="56"/>
        <v>0 day 0:00</v>
      </c>
      <c r="N476" s="23">
        <f t="shared" si="57"/>
        <v>0</v>
      </c>
      <c r="O476" s="23">
        <f>IF(G476="","",(K476*N476)/[1]Description!$D$24)</f>
        <v>0</v>
      </c>
      <c r="P476" s="23" t="str">
        <f>IF(H476="","",(L476*N476)/[1]Description!$D$25)</f>
        <v/>
      </c>
      <c r="Q476" s="23">
        <f t="shared" si="60"/>
        <v>0</v>
      </c>
      <c r="R476" s="23" t="e">
        <f t="shared" si="61"/>
        <v>#VALUE!</v>
      </c>
      <c r="S476" s="20"/>
      <c r="U476" s="4" t="str">
        <f t="shared" si="58"/>
        <v/>
      </c>
      <c r="V476" s="4">
        <f t="shared" si="59"/>
        <v>476</v>
      </c>
    </row>
    <row r="477" spans="1:22" ht="16" hidden="1" x14ac:dyDescent="0.2">
      <c r="A477" s="18"/>
      <c r="B477" s="19"/>
      <c r="C477" s="20"/>
      <c r="D477" s="21"/>
      <c r="E477" s="18"/>
      <c r="F477" s="20"/>
      <c r="G477" s="23">
        <f t="shared" ref="G477:G500" si="62">H477*1.0992</f>
        <v>0</v>
      </c>
      <c r="H477" s="19"/>
      <c r="I477" s="18"/>
      <c r="J477" s="19"/>
      <c r="K477" s="23">
        <f>IF(G477="","",[1]Description!$D$24-G477)</f>
        <v>65</v>
      </c>
      <c r="L477" s="23" t="str">
        <f>IF(H477="","",[1]Description!$D$25-H477)</f>
        <v/>
      </c>
      <c r="M477" s="18" t="str">
        <f t="shared" si="56"/>
        <v>0 day 0:00</v>
      </c>
      <c r="N477" s="23">
        <f t="shared" si="57"/>
        <v>0</v>
      </c>
      <c r="O477" s="23">
        <f>IF(G477="","",(K477*N477)/[1]Description!$D$24)</f>
        <v>0</v>
      </c>
      <c r="P477" s="23" t="str">
        <f>IF(H477="","",(L477*N477)/[1]Description!$D$25)</f>
        <v/>
      </c>
      <c r="Q477" s="23">
        <f t="shared" si="60"/>
        <v>0</v>
      </c>
      <c r="R477" s="23" t="e">
        <f t="shared" si="61"/>
        <v>#VALUE!</v>
      </c>
      <c r="S477" s="20"/>
      <c r="U477" s="4" t="str">
        <f t="shared" si="58"/>
        <v/>
      </c>
      <c r="V477" s="4">
        <f t="shared" si="59"/>
        <v>477</v>
      </c>
    </row>
    <row r="478" spans="1:22" ht="16" hidden="1" x14ac:dyDescent="0.2">
      <c r="A478" s="18"/>
      <c r="B478" s="19"/>
      <c r="C478" s="20"/>
      <c r="D478" s="21"/>
      <c r="E478" s="18"/>
      <c r="F478" s="20"/>
      <c r="G478" s="23">
        <f t="shared" si="62"/>
        <v>0</v>
      </c>
      <c r="H478" s="19"/>
      <c r="I478" s="18"/>
      <c r="J478" s="19"/>
      <c r="K478" s="23">
        <f>IF(G478="","",[1]Description!$D$24-G478)</f>
        <v>65</v>
      </c>
      <c r="L478" s="23" t="str">
        <f>IF(H478="","",[1]Description!$D$25-H478)</f>
        <v/>
      </c>
      <c r="M478" s="18" t="str">
        <f t="shared" si="56"/>
        <v>0 day 0:00</v>
      </c>
      <c r="N478" s="23">
        <f t="shared" si="57"/>
        <v>0</v>
      </c>
      <c r="O478" s="23">
        <f>IF(G478="","",(K478*N478)/[1]Description!$D$24)</f>
        <v>0</v>
      </c>
      <c r="P478" s="23" t="str">
        <f>IF(H478="","",(L478*N478)/[1]Description!$D$25)</f>
        <v/>
      </c>
      <c r="Q478" s="23">
        <f t="shared" si="60"/>
        <v>0</v>
      </c>
      <c r="R478" s="23" t="e">
        <f t="shared" si="61"/>
        <v>#VALUE!</v>
      </c>
      <c r="S478" s="20"/>
      <c r="U478" s="4" t="str">
        <f t="shared" si="58"/>
        <v/>
      </c>
      <c r="V478" s="4">
        <f t="shared" si="59"/>
        <v>478</v>
      </c>
    </row>
    <row r="479" spans="1:22" ht="16" hidden="1" x14ac:dyDescent="0.2">
      <c r="A479" s="18"/>
      <c r="B479" s="19"/>
      <c r="C479" s="20"/>
      <c r="D479" s="21"/>
      <c r="E479" s="18"/>
      <c r="F479" s="20"/>
      <c r="G479" s="23">
        <f t="shared" si="62"/>
        <v>0</v>
      </c>
      <c r="H479" s="19"/>
      <c r="I479" s="18"/>
      <c r="J479" s="19"/>
      <c r="K479" s="23">
        <f>IF(G479="","",[1]Description!$D$24-G479)</f>
        <v>65</v>
      </c>
      <c r="L479" s="23" t="str">
        <f>IF(H479="","",[1]Description!$D$25-H479)</f>
        <v/>
      </c>
      <c r="M479" s="18" t="str">
        <f t="shared" si="56"/>
        <v>0 day 0:00</v>
      </c>
      <c r="N479" s="23">
        <f t="shared" si="57"/>
        <v>0</v>
      </c>
      <c r="O479" s="23">
        <f>IF(G479="","",(K479*N479)/[1]Description!$D$24)</f>
        <v>0</v>
      </c>
      <c r="P479" s="23" t="str">
        <f>IF(H479="","",(L479*N479)/[1]Description!$D$25)</f>
        <v/>
      </c>
      <c r="Q479" s="23">
        <f t="shared" si="60"/>
        <v>0</v>
      </c>
      <c r="R479" s="23" t="e">
        <f t="shared" si="61"/>
        <v>#VALUE!</v>
      </c>
      <c r="S479" s="20"/>
      <c r="U479" s="4" t="str">
        <f t="shared" si="58"/>
        <v/>
      </c>
      <c r="V479" s="4">
        <f t="shared" si="59"/>
        <v>479</v>
      </c>
    </row>
    <row r="480" spans="1:22" ht="16" hidden="1" x14ac:dyDescent="0.2">
      <c r="A480" s="18"/>
      <c r="B480" s="19"/>
      <c r="C480" s="20"/>
      <c r="D480" s="21"/>
      <c r="E480" s="18"/>
      <c r="F480" s="20"/>
      <c r="G480" s="23">
        <f t="shared" si="62"/>
        <v>0</v>
      </c>
      <c r="H480" s="19"/>
      <c r="I480" s="18"/>
      <c r="J480" s="19"/>
      <c r="K480" s="23">
        <f>IF(G480="","",[1]Description!$D$24-G480)</f>
        <v>65</v>
      </c>
      <c r="L480" s="23" t="str">
        <f>IF(H480="","",[1]Description!$D$25-H480)</f>
        <v/>
      </c>
      <c r="M480" s="18" t="str">
        <f t="shared" si="56"/>
        <v>0 day 0:00</v>
      </c>
      <c r="N480" s="23">
        <f t="shared" si="57"/>
        <v>0</v>
      </c>
      <c r="O480" s="23">
        <f>IF(G480="","",(K480*N480)/[1]Description!$D$24)</f>
        <v>0</v>
      </c>
      <c r="P480" s="23" t="str">
        <f>IF(H480="","",(L480*N480)/[1]Description!$D$25)</f>
        <v/>
      </c>
      <c r="Q480" s="23">
        <f t="shared" si="60"/>
        <v>0</v>
      </c>
      <c r="R480" s="23" t="e">
        <f t="shared" si="61"/>
        <v>#VALUE!</v>
      </c>
      <c r="S480" s="20"/>
      <c r="U480" s="4" t="str">
        <f t="shared" si="58"/>
        <v/>
      </c>
      <c r="V480" s="4">
        <f t="shared" si="59"/>
        <v>480</v>
      </c>
    </row>
    <row r="481" spans="1:22" ht="16" hidden="1" x14ac:dyDescent="0.2">
      <c r="A481" s="18"/>
      <c r="B481" s="19"/>
      <c r="C481" s="20"/>
      <c r="D481" s="21"/>
      <c r="E481" s="18"/>
      <c r="F481" s="20"/>
      <c r="G481" s="23">
        <f t="shared" si="62"/>
        <v>0</v>
      </c>
      <c r="H481" s="19"/>
      <c r="I481" s="18"/>
      <c r="J481" s="19"/>
      <c r="K481" s="23">
        <f>IF(G481="","",[1]Description!$D$24-G481)</f>
        <v>65</v>
      </c>
      <c r="L481" s="23" t="str">
        <f>IF(H481="","",[1]Description!$D$25-H481)</f>
        <v/>
      </c>
      <c r="M481" s="18" t="str">
        <f t="shared" si="56"/>
        <v>0 day 0:00</v>
      </c>
      <c r="N481" s="23">
        <f t="shared" si="57"/>
        <v>0</v>
      </c>
      <c r="O481" s="23">
        <f>IF(G481="","",(K481*N481)/[1]Description!$D$24)</f>
        <v>0</v>
      </c>
      <c r="P481" s="23" t="str">
        <f>IF(H481="","",(L481*N481)/[1]Description!$D$25)</f>
        <v/>
      </c>
      <c r="Q481" s="23">
        <f t="shared" si="60"/>
        <v>0</v>
      </c>
      <c r="R481" s="23" t="e">
        <f t="shared" si="61"/>
        <v>#VALUE!</v>
      </c>
      <c r="S481" s="20"/>
      <c r="U481" s="4" t="str">
        <f t="shared" si="58"/>
        <v/>
      </c>
      <c r="V481" s="4">
        <f t="shared" si="59"/>
        <v>481</v>
      </c>
    </row>
    <row r="482" spans="1:22" ht="16" hidden="1" x14ac:dyDescent="0.2">
      <c r="A482" s="18"/>
      <c r="B482" s="19"/>
      <c r="C482" s="20"/>
      <c r="D482" s="21"/>
      <c r="E482" s="18"/>
      <c r="F482" s="20"/>
      <c r="G482" s="23">
        <f t="shared" si="62"/>
        <v>0</v>
      </c>
      <c r="H482" s="19"/>
      <c r="I482" s="18"/>
      <c r="J482" s="19"/>
      <c r="K482" s="23">
        <f>IF(G482="","",[1]Description!$D$24-G482)</f>
        <v>65</v>
      </c>
      <c r="L482" s="23" t="str">
        <f>IF(H482="","",[1]Description!$D$25-H482)</f>
        <v/>
      </c>
      <c r="M482" s="18" t="str">
        <f t="shared" si="56"/>
        <v>0 day 0:00</v>
      </c>
      <c r="N482" s="23">
        <f t="shared" si="57"/>
        <v>0</v>
      </c>
      <c r="O482" s="23">
        <f>IF(G482="","",(K482*N482)/[1]Description!$D$24)</f>
        <v>0</v>
      </c>
      <c r="P482" s="23" t="str">
        <f>IF(H482="","",(L482*N482)/[1]Description!$D$25)</f>
        <v/>
      </c>
      <c r="Q482" s="23">
        <f t="shared" si="60"/>
        <v>0</v>
      </c>
      <c r="R482" s="23" t="e">
        <f t="shared" si="61"/>
        <v>#VALUE!</v>
      </c>
      <c r="S482" s="20"/>
      <c r="U482" s="4" t="str">
        <f t="shared" si="58"/>
        <v/>
      </c>
      <c r="V482" s="4">
        <f t="shared" si="59"/>
        <v>482</v>
      </c>
    </row>
    <row r="483" spans="1:22" ht="16" hidden="1" x14ac:dyDescent="0.2">
      <c r="A483" s="18"/>
      <c r="B483" s="19"/>
      <c r="C483" s="20"/>
      <c r="D483" s="21"/>
      <c r="E483" s="18"/>
      <c r="F483" s="20"/>
      <c r="G483" s="23">
        <f t="shared" si="62"/>
        <v>0</v>
      </c>
      <c r="H483" s="19"/>
      <c r="I483" s="18"/>
      <c r="J483" s="19"/>
      <c r="K483" s="23">
        <f>IF(G483="","",[1]Description!$D$24-G483)</f>
        <v>65</v>
      </c>
      <c r="L483" s="23" t="str">
        <f>IF(H483="","",[1]Description!$D$25-H483)</f>
        <v/>
      </c>
      <c r="M483" s="18" t="str">
        <f t="shared" si="56"/>
        <v>0 day 0:00</v>
      </c>
      <c r="N483" s="23">
        <f t="shared" si="57"/>
        <v>0</v>
      </c>
      <c r="O483" s="23">
        <f>IF(G483="","",(K483*N483)/[1]Description!$D$24)</f>
        <v>0</v>
      </c>
      <c r="P483" s="23" t="str">
        <f>IF(H483="","",(L483*N483)/[1]Description!$D$25)</f>
        <v/>
      </c>
      <c r="Q483" s="23">
        <f t="shared" si="60"/>
        <v>0</v>
      </c>
      <c r="R483" s="23" t="e">
        <f t="shared" si="61"/>
        <v>#VALUE!</v>
      </c>
      <c r="S483" s="20"/>
      <c r="U483" s="4" t="str">
        <f t="shared" si="58"/>
        <v/>
      </c>
      <c r="V483" s="4">
        <f t="shared" si="59"/>
        <v>483</v>
      </c>
    </row>
    <row r="484" spans="1:22" ht="16" hidden="1" x14ac:dyDescent="0.2">
      <c r="A484" s="18"/>
      <c r="B484" s="19"/>
      <c r="C484" s="20"/>
      <c r="D484" s="21"/>
      <c r="E484" s="18"/>
      <c r="F484" s="20"/>
      <c r="G484" s="23">
        <f t="shared" si="62"/>
        <v>0</v>
      </c>
      <c r="H484" s="19"/>
      <c r="I484" s="18"/>
      <c r="J484" s="19"/>
      <c r="K484" s="23">
        <f>IF(G484="","",[1]Description!$D$24-G484)</f>
        <v>65</v>
      </c>
      <c r="L484" s="23" t="str">
        <f>IF(H484="","",[1]Description!$D$25-H484)</f>
        <v/>
      </c>
      <c r="M484" s="18" t="str">
        <f t="shared" si="56"/>
        <v>0 day 0:00</v>
      </c>
      <c r="N484" s="23">
        <f t="shared" si="57"/>
        <v>0</v>
      </c>
      <c r="O484" s="23">
        <f>IF(G484="","",(K484*N484)/[1]Description!$D$24)</f>
        <v>0</v>
      </c>
      <c r="P484" s="23" t="str">
        <f>IF(H484="","",(L484*N484)/[1]Description!$D$25)</f>
        <v/>
      </c>
      <c r="Q484" s="23">
        <f t="shared" si="60"/>
        <v>0</v>
      </c>
      <c r="R484" s="23" t="e">
        <f t="shared" si="61"/>
        <v>#VALUE!</v>
      </c>
      <c r="S484" s="20"/>
      <c r="U484" s="4" t="str">
        <f t="shared" si="58"/>
        <v/>
      </c>
      <c r="V484" s="4">
        <f t="shared" si="59"/>
        <v>484</v>
      </c>
    </row>
    <row r="485" spans="1:22" ht="16" hidden="1" x14ac:dyDescent="0.2">
      <c r="A485" s="18"/>
      <c r="B485" s="19"/>
      <c r="C485" s="20"/>
      <c r="D485" s="21"/>
      <c r="E485" s="18"/>
      <c r="F485" s="20"/>
      <c r="G485" s="23">
        <f t="shared" si="62"/>
        <v>0</v>
      </c>
      <c r="H485" s="19"/>
      <c r="I485" s="18"/>
      <c r="J485" s="19"/>
      <c r="K485" s="23">
        <f>IF(G485="","",[1]Description!$D$24-G485)</f>
        <v>65</v>
      </c>
      <c r="L485" s="23" t="str">
        <f>IF(H485="","",[1]Description!$D$25-H485)</f>
        <v/>
      </c>
      <c r="M485" s="18" t="str">
        <f t="shared" si="56"/>
        <v>0 day 0:00</v>
      </c>
      <c r="N485" s="23">
        <f t="shared" si="57"/>
        <v>0</v>
      </c>
      <c r="O485" s="23">
        <f>IF(G485="","",(K485*N485)/[1]Description!$D$24)</f>
        <v>0</v>
      </c>
      <c r="P485" s="23" t="str">
        <f>IF(H485="","",(L485*N485)/[1]Description!$D$25)</f>
        <v/>
      </c>
      <c r="Q485" s="23">
        <f t="shared" si="60"/>
        <v>0</v>
      </c>
      <c r="R485" s="23" t="e">
        <f t="shared" si="61"/>
        <v>#VALUE!</v>
      </c>
      <c r="S485" s="20"/>
      <c r="U485" s="4" t="str">
        <f t="shared" si="58"/>
        <v/>
      </c>
      <c r="V485" s="4">
        <f t="shared" si="59"/>
        <v>485</v>
      </c>
    </row>
    <row r="486" spans="1:22" ht="16" hidden="1" x14ac:dyDescent="0.2">
      <c r="A486" s="18"/>
      <c r="B486" s="19"/>
      <c r="C486" s="20"/>
      <c r="D486" s="21"/>
      <c r="E486" s="18"/>
      <c r="F486" s="20"/>
      <c r="G486" s="23">
        <f t="shared" si="62"/>
        <v>0</v>
      </c>
      <c r="H486" s="19"/>
      <c r="I486" s="18"/>
      <c r="J486" s="19"/>
      <c r="K486" s="23">
        <f>IF(G486="","",[1]Description!$D$24-G486)</f>
        <v>65</v>
      </c>
      <c r="L486" s="23" t="str">
        <f>IF(H486="","",[1]Description!$D$25-H486)</f>
        <v/>
      </c>
      <c r="M486" s="18" t="str">
        <f t="shared" si="56"/>
        <v>0 day 0:00</v>
      </c>
      <c r="N486" s="23">
        <f t="shared" si="57"/>
        <v>0</v>
      </c>
      <c r="O486" s="23">
        <f>IF(G486="","",(K486*N486)/[1]Description!$D$24)</f>
        <v>0</v>
      </c>
      <c r="P486" s="23" t="str">
        <f>IF(H486="","",(L486*N486)/[1]Description!$D$25)</f>
        <v/>
      </c>
      <c r="Q486" s="23">
        <f t="shared" si="60"/>
        <v>0</v>
      </c>
      <c r="R486" s="23" t="e">
        <f t="shared" si="61"/>
        <v>#VALUE!</v>
      </c>
      <c r="S486" s="20"/>
      <c r="U486" s="4" t="str">
        <f t="shared" si="58"/>
        <v/>
      </c>
      <c r="V486" s="4">
        <f t="shared" si="59"/>
        <v>486</v>
      </c>
    </row>
    <row r="487" spans="1:22" ht="16" hidden="1" x14ac:dyDescent="0.2">
      <c r="A487" s="18"/>
      <c r="B487" s="19"/>
      <c r="C487" s="20"/>
      <c r="D487" s="21"/>
      <c r="E487" s="18"/>
      <c r="F487" s="20"/>
      <c r="G487" s="23">
        <f t="shared" si="62"/>
        <v>0</v>
      </c>
      <c r="H487" s="19"/>
      <c r="I487" s="18"/>
      <c r="J487" s="19"/>
      <c r="K487" s="23">
        <f>IF(G487="","",[1]Description!$D$24-G487)</f>
        <v>65</v>
      </c>
      <c r="L487" s="23" t="str">
        <f>IF(H487="","",[1]Description!$D$25-H487)</f>
        <v/>
      </c>
      <c r="M487" s="18" t="str">
        <f t="shared" si="56"/>
        <v>0 day 0:00</v>
      </c>
      <c r="N487" s="23">
        <f t="shared" si="57"/>
        <v>0</v>
      </c>
      <c r="O487" s="23">
        <f>IF(G487="","",(K487*N487)/[1]Description!$D$24)</f>
        <v>0</v>
      </c>
      <c r="P487" s="23" t="str">
        <f>IF(H487="","",(L487*N487)/[1]Description!$D$25)</f>
        <v/>
      </c>
      <c r="Q487" s="23">
        <f t="shared" si="60"/>
        <v>0</v>
      </c>
      <c r="R487" s="23" t="e">
        <f t="shared" si="61"/>
        <v>#VALUE!</v>
      </c>
      <c r="S487" s="20"/>
      <c r="U487" s="4" t="str">
        <f t="shared" si="58"/>
        <v/>
      </c>
      <c r="V487" s="4">
        <f t="shared" si="59"/>
        <v>487</v>
      </c>
    </row>
    <row r="488" spans="1:22" ht="16" hidden="1" x14ac:dyDescent="0.2">
      <c r="A488" s="18"/>
      <c r="B488" s="19"/>
      <c r="C488" s="20"/>
      <c r="D488" s="21"/>
      <c r="E488" s="18"/>
      <c r="F488" s="20"/>
      <c r="G488" s="23">
        <f t="shared" si="62"/>
        <v>0</v>
      </c>
      <c r="H488" s="19"/>
      <c r="I488" s="18"/>
      <c r="J488" s="19"/>
      <c r="K488" s="23">
        <f>IF(G488="","",[1]Description!$D$24-G488)</f>
        <v>65</v>
      </c>
      <c r="L488" s="23" t="str">
        <f>IF(H488="","",[1]Description!$D$25-H488)</f>
        <v/>
      </c>
      <c r="M488" s="18" t="str">
        <f t="shared" si="56"/>
        <v>0 day 0:00</v>
      </c>
      <c r="N488" s="23">
        <f t="shared" si="57"/>
        <v>0</v>
      </c>
      <c r="O488" s="23">
        <f>IF(G488="","",(K488*N488)/[1]Description!$D$24)</f>
        <v>0</v>
      </c>
      <c r="P488" s="23" t="str">
        <f>IF(H488="","",(L488*N488)/[1]Description!$D$25)</f>
        <v/>
      </c>
      <c r="Q488" s="23">
        <f t="shared" si="60"/>
        <v>0</v>
      </c>
      <c r="R488" s="23" t="e">
        <f t="shared" si="61"/>
        <v>#VALUE!</v>
      </c>
      <c r="S488" s="20"/>
      <c r="U488" s="4" t="str">
        <f t="shared" si="58"/>
        <v/>
      </c>
      <c r="V488" s="4">
        <f t="shared" si="59"/>
        <v>488</v>
      </c>
    </row>
    <row r="489" spans="1:22" ht="16" hidden="1" x14ac:dyDescent="0.2">
      <c r="A489" s="18"/>
      <c r="B489" s="19"/>
      <c r="C489" s="20"/>
      <c r="D489" s="21"/>
      <c r="E489" s="18"/>
      <c r="F489" s="20"/>
      <c r="G489" s="23">
        <f t="shared" si="62"/>
        <v>0</v>
      </c>
      <c r="H489" s="19"/>
      <c r="I489" s="18"/>
      <c r="J489" s="19"/>
      <c r="K489" s="23">
        <f>IF(G489="","",[1]Description!$D$24-G489)</f>
        <v>65</v>
      </c>
      <c r="L489" s="23" t="str">
        <f>IF(H489="","",[1]Description!$D$25-H489)</f>
        <v/>
      </c>
      <c r="M489" s="18" t="str">
        <f t="shared" si="56"/>
        <v>0 day 0:00</v>
      </c>
      <c r="N489" s="23">
        <f t="shared" si="57"/>
        <v>0</v>
      </c>
      <c r="O489" s="23">
        <f>IF(G489="","",(K489*N489)/[1]Description!$D$24)</f>
        <v>0</v>
      </c>
      <c r="P489" s="23" t="str">
        <f>IF(H489="","",(L489*N489)/[1]Description!$D$25)</f>
        <v/>
      </c>
      <c r="Q489" s="23">
        <f t="shared" si="60"/>
        <v>0</v>
      </c>
      <c r="R489" s="23" t="e">
        <f t="shared" si="61"/>
        <v>#VALUE!</v>
      </c>
      <c r="S489" s="20"/>
      <c r="U489" s="4" t="str">
        <f t="shared" si="58"/>
        <v/>
      </c>
      <c r="V489" s="4">
        <f t="shared" si="59"/>
        <v>489</v>
      </c>
    </row>
    <row r="490" spans="1:22" ht="16" hidden="1" x14ac:dyDescent="0.2">
      <c r="A490" s="18"/>
      <c r="B490" s="19"/>
      <c r="C490" s="20"/>
      <c r="D490" s="21"/>
      <c r="E490" s="18"/>
      <c r="F490" s="20"/>
      <c r="G490" s="23">
        <f t="shared" si="62"/>
        <v>0</v>
      </c>
      <c r="H490" s="19"/>
      <c r="I490" s="18"/>
      <c r="J490" s="19"/>
      <c r="K490" s="23">
        <f>IF(G490="","",[1]Description!$D$24-G490)</f>
        <v>65</v>
      </c>
      <c r="L490" s="23" t="str">
        <f>IF(H490="","",[1]Description!$D$25-H490)</f>
        <v/>
      </c>
      <c r="M490" s="18" t="str">
        <f t="shared" si="56"/>
        <v>0 day 0:00</v>
      </c>
      <c r="N490" s="23">
        <f t="shared" si="57"/>
        <v>0</v>
      </c>
      <c r="O490" s="23">
        <f>IF(G490="","",(K490*N490)/[1]Description!$D$24)</f>
        <v>0</v>
      </c>
      <c r="P490" s="23" t="str">
        <f>IF(H490="","",(L490*N490)/[1]Description!$D$25)</f>
        <v/>
      </c>
      <c r="Q490" s="23">
        <f t="shared" si="60"/>
        <v>0</v>
      </c>
      <c r="R490" s="23" t="e">
        <f t="shared" si="61"/>
        <v>#VALUE!</v>
      </c>
      <c r="S490" s="20"/>
      <c r="U490" s="4" t="str">
        <f t="shared" si="58"/>
        <v/>
      </c>
      <c r="V490" s="4">
        <f t="shared" si="59"/>
        <v>490</v>
      </c>
    </row>
    <row r="491" spans="1:22" ht="16" hidden="1" x14ac:dyDescent="0.2">
      <c r="A491" s="18"/>
      <c r="B491" s="19"/>
      <c r="C491" s="20"/>
      <c r="D491" s="21"/>
      <c r="E491" s="18"/>
      <c r="F491" s="20"/>
      <c r="G491" s="23">
        <f t="shared" si="62"/>
        <v>0</v>
      </c>
      <c r="H491" s="19"/>
      <c r="I491" s="18"/>
      <c r="J491" s="19"/>
      <c r="K491" s="23">
        <f>IF(G491="","",[1]Description!$D$24-G491)</f>
        <v>65</v>
      </c>
      <c r="L491" s="23" t="str">
        <f>IF(H491="","",[1]Description!$D$25-H491)</f>
        <v/>
      </c>
      <c r="M491" s="18" t="str">
        <f t="shared" si="56"/>
        <v>0 day 0:00</v>
      </c>
      <c r="N491" s="23">
        <f t="shared" si="57"/>
        <v>0</v>
      </c>
      <c r="O491" s="23">
        <f>IF(G491="","",(K491*N491)/[1]Description!$D$24)</f>
        <v>0</v>
      </c>
      <c r="P491" s="23" t="str">
        <f>IF(H491="","",(L491*N491)/[1]Description!$D$25)</f>
        <v/>
      </c>
      <c r="Q491" s="23">
        <f t="shared" si="60"/>
        <v>0</v>
      </c>
      <c r="R491" s="23" t="e">
        <f t="shared" si="61"/>
        <v>#VALUE!</v>
      </c>
      <c r="S491" s="20"/>
      <c r="U491" s="4" t="str">
        <f t="shared" si="58"/>
        <v/>
      </c>
      <c r="V491" s="4">
        <f t="shared" si="59"/>
        <v>491</v>
      </c>
    </row>
    <row r="492" spans="1:22" ht="16" hidden="1" x14ac:dyDescent="0.2">
      <c r="A492" s="18"/>
      <c r="B492" s="19"/>
      <c r="C492" s="20"/>
      <c r="D492" s="21"/>
      <c r="E492" s="18"/>
      <c r="F492" s="20"/>
      <c r="G492" s="23">
        <f t="shared" si="62"/>
        <v>0</v>
      </c>
      <c r="H492" s="19"/>
      <c r="I492" s="18"/>
      <c r="J492" s="19"/>
      <c r="K492" s="23">
        <f>IF(G492="","",[1]Description!$D$24-G492)</f>
        <v>65</v>
      </c>
      <c r="L492" s="23" t="str">
        <f>IF(H492="","",[1]Description!$D$25-H492)</f>
        <v/>
      </c>
      <c r="M492" s="18" t="str">
        <f t="shared" si="56"/>
        <v>0 day 0:00</v>
      </c>
      <c r="N492" s="23">
        <f t="shared" si="57"/>
        <v>0</v>
      </c>
      <c r="O492" s="23">
        <f>IF(G492="","",(K492*N492)/[1]Description!$D$24)</f>
        <v>0</v>
      </c>
      <c r="P492" s="23" t="str">
        <f>IF(H492="","",(L492*N492)/[1]Description!$D$25)</f>
        <v/>
      </c>
      <c r="Q492" s="23">
        <f t="shared" si="60"/>
        <v>0</v>
      </c>
      <c r="R492" s="23" t="e">
        <f t="shared" si="61"/>
        <v>#VALUE!</v>
      </c>
      <c r="S492" s="20"/>
      <c r="U492" s="4" t="str">
        <f t="shared" si="58"/>
        <v/>
      </c>
      <c r="V492" s="4">
        <f t="shared" si="59"/>
        <v>492</v>
      </c>
    </row>
    <row r="493" spans="1:22" ht="16" hidden="1" x14ac:dyDescent="0.2">
      <c r="A493" s="18"/>
      <c r="B493" s="19"/>
      <c r="C493" s="20"/>
      <c r="D493" s="21"/>
      <c r="E493" s="18"/>
      <c r="F493" s="20"/>
      <c r="G493" s="23">
        <f t="shared" si="62"/>
        <v>0</v>
      </c>
      <c r="H493" s="19"/>
      <c r="I493" s="18"/>
      <c r="J493" s="19"/>
      <c r="K493" s="23">
        <f>IF(G493="","",[1]Description!$D$24-G493)</f>
        <v>65</v>
      </c>
      <c r="L493" s="23" t="str">
        <f>IF(H493="","",[1]Description!$D$25-H493)</f>
        <v/>
      </c>
      <c r="M493" s="18" t="str">
        <f t="shared" si="56"/>
        <v>0 day 0:00</v>
      </c>
      <c r="N493" s="23">
        <f t="shared" si="57"/>
        <v>0</v>
      </c>
      <c r="O493" s="23">
        <f>IF(G493="","",(K493*N493)/[1]Description!$D$24)</f>
        <v>0</v>
      </c>
      <c r="P493" s="23" t="str">
        <f>IF(H493="","",(L493*N493)/[1]Description!$D$25)</f>
        <v/>
      </c>
      <c r="Q493" s="23">
        <f t="shared" si="60"/>
        <v>0</v>
      </c>
      <c r="R493" s="23" t="e">
        <f t="shared" si="61"/>
        <v>#VALUE!</v>
      </c>
      <c r="S493" s="20"/>
      <c r="U493" s="4" t="str">
        <f t="shared" si="58"/>
        <v/>
      </c>
      <c r="V493" s="4">
        <f t="shared" si="59"/>
        <v>493</v>
      </c>
    </row>
    <row r="494" spans="1:22" ht="16" hidden="1" x14ac:dyDescent="0.2">
      <c r="A494" s="18"/>
      <c r="B494" s="19"/>
      <c r="C494" s="20"/>
      <c r="D494" s="21"/>
      <c r="E494" s="18"/>
      <c r="F494" s="20"/>
      <c r="G494" s="23">
        <f t="shared" si="62"/>
        <v>0</v>
      </c>
      <c r="H494" s="19"/>
      <c r="I494" s="18"/>
      <c r="J494" s="19"/>
      <c r="K494" s="23">
        <f>IF(G494="","",[1]Description!$D$24-G494)</f>
        <v>65</v>
      </c>
      <c r="L494" s="23" t="str">
        <f>IF(H494="","",[1]Description!$D$25-H494)</f>
        <v/>
      </c>
      <c r="M494" s="18" t="str">
        <f t="shared" si="56"/>
        <v>0 day 0:00</v>
      </c>
      <c r="N494" s="23">
        <f t="shared" si="57"/>
        <v>0</v>
      </c>
      <c r="O494" s="23">
        <f>IF(G494="","",(K494*N494)/[1]Description!$D$24)</f>
        <v>0</v>
      </c>
      <c r="P494" s="23" t="str">
        <f>IF(H494="","",(L494*N494)/[1]Description!$D$25)</f>
        <v/>
      </c>
      <c r="Q494" s="23">
        <f t="shared" si="60"/>
        <v>0</v>
      </c>
      <c r="R494" s="23" t="e">
        <f t="shared" si="61"/>
        <v>#VALUE!</v>
      </c>
      <c r="S494" s="20"/>
      <c r="U494" s="4" t="str">
        <f t="shared" si="58"/>
        <v/>
      </c>
      <c r="V494" s="4">
        <f t="shared" si="59"/>
        <v>494</v>
      </c>
    </row>
    <row r="495" spans="1:22" ht="16" hidden="1" x14ac:dyDescent="0.2">
      <c r="A495" s="18"/>
      <c r="B495" s="19"/>
      <c r="C495" s="20"/>
      <c r="D495" s="21"/>
      <c r="E495" s="18"/>
      <c r="F495" s="20"/>
      <c r="G495" s="23">
        <f t="shared" si="62"/>
        <v>0</v>
      </c>
      <c r="H495" s="19"/>
      <c r="I495" s="18"/>
      <c r="J495" s="19"/>
      <c r="K495" s="23">
        <f>IF(G495="","",[1]Description!$D$24-G495)</f>
        <v>65</v>
      </c>
      <c r="L495" s="23" t="str">
        <f>IF(H495="","",[1]Description!$D$25-H495)</f>
        <v/>
      </c>
      <c r="M495" s="18" t="str">
        <f t="shared" si="56"/>
        <v>0 day 0:00</v>
      </c>
      <c r="N495" s="23">
        <f t="shared" si="57"/>
        <v>0</v>
      </c>
      <c r="O495" s="23">
        <f>IF(G495="","",(K495*N495)/[1]Description!$D$24)</f>
        <v>0</v>
      </c>
      <c r="P495" s="23" t="str">
        <f>IF(H495="","",(L495*N495)/[1]Description!$D$25)</f>
        <v/>
      </c>
      <c r="Q495" s="23">
        <f t="shared" si="60"/>
        <v>0</v>
      </c>
      <c r="R495" s="23" t="e">
        <f t="shared" si="61"/>
        <v>#VALUE!</v>
      </c>
      <c r="S495" s="20"/>
      <c r="U495" s="4" t="str">
        <f t="shared" si="58"/>
        <v/>
      </c>
      <c r="V495" s="4">
        <f t="shared" si="59"/>
        <v>495</v>
      </c>
    </row>
    <row r="496" spans="1:22" ht="16" hidden="1" x14ac:dyDescent="0.2">
      <c r="A496" s="18"/>
      <c r="B496" s="19"/>
      <c r="C496" s="20"/>
      <c r="D496" s="21"/>
      <c r="E496" s="18"/>
      <c r="F496" s="20"/>
      <c r="G496" s="23">
        <f t="shared" si="62"/>
        <v>0</v>
      </c>
      <c r="H496" s="19"/>
      <c r="I496" s="18"/>
      <c r="J496" s="19"/>
      <c r="K496" s="23">
        <f>IF(G496="","",[1]Description!$D$24-G496)</f>
        <v>65</v>
      </c>
      <c r="L496" s="23" t="str">
        <f>IF(H496="","",[1]Description!$D$25-H496)</f>
        <v/>
      </c>
      <c r="M496" s="18" t="str">
        <f t="shared" si="56"/>
        <v>0 day 0:00</v>
      </c>
      <c r="N496" s="23">
        <f t="shared" si="57"/>
        <v>0</v>
      </c>
      <c r="O496" s="23">
        <f>IF(G496="","",(K496*N496)/[1]Description!$D$24)</f>
        <v>0</v>
      </c>
      <c r="P496" s="23" t="str">
        <f>IF(H496="","",(L496*N496)/[1]Description!$D$25)</f>
        <v/>
      </c>
      <c r="Q496" s="23">
        <f t="shared" si="60"/>
        <v>0</v>
      </c>
      <c r="R496" s="23" t="e">
        <f t="shared" si="61"/>
        <v>#VALUE!</v>
      </c>
      <c r="S496" s="20"/>
      <c r="U496" s="4" t="str">
        <f t="shared" si="58"/>
        <v/>
      </c>
      <c r="V496" s="4">
        <f t="shared" si="59"/>
        <v>496</v>
      </c>
    </row>
    <row r="497" spans="1:22" ht="16" hidden="1" x14ac:dyDescent="0.2">
      <c r="A497" s="18"/>
      <c r="B497" s="19"/>
      <c r="C497" s="20"/>
      <c r="D497" s="21"/>
      <c r="E497" s="18"/>
      <c r="F497" s="20"/>
      <c r="G497" s="23">
        <f t="shared" si="62"/>
        <v>0</v>
      </c>
      <c r="H497" s="19"/>
      <c r="I497" s="18"/>
      <c r="J497" s="19"/>
      <c r="K497" s="23">
        <f>IF(G497="","",[1]Description!$D$24-G497)</f>
        <v>65</v>
      </c>
      <c r="L497" s="23" t="str">
        <f>IF(H497="","",[1]Description!$D$25-H497)</f>
        <v/>
      </c>
      <c r="M497" s="18" t="str">
        <f t="shared" si="56"/>
        <v>0 day 0:00</v>
      </c>
      <c r="N497" s="23">
        <f t="shared" si="57"/>
        <v>0</v>
      </c>
      <c r="O497" s="23">
        <f>IF(G497="","",(K497*N497)/[1]Description!$D$24)</f>
        <v>0</v>
      </c>
      <c r="P497" s="23" t="str">
        <f>IF(H497="","",(L497*N497)/[1]Description!$D$25)</f>
        <v/>
      </c>
      <c r="Q497" s="23">
        <f t="shared" si="60"/>
        <v>0</v>
      </c>
      <c r="R497" s="23" t="e">
        <f t="shared" si="61"/>
        <v>#VALUE!</v>
      </c>
      <c r="S497" s="20"/>
      <c r="U497" s="4" t="str">
        <f t="shared" si="58"/>
        <v/>
      </c>
      <c r="V497" s="4">
        <f t="shared" si="59"/>
        <v>497</v>
      </c>
    </row>
    <row r="498" spans="1:22" ht="16" hidden="1" x14ac:dyDescent="0.2">
      <c r="A498" s="18"/>
      <c r="B498" s="19"/>
      <c r="C498" s="20"/>
      <c r="D498" s="21"/>
      <c r="E498" s="18"/>
      <c r="F498" s="20"/>
      <c r="G498" s="23">
        <f t="shared" si="62"/>
        <v>0</v>
      </c>
      <c r="H498" s="19"/>
      <c r="I498" s="18"/>
      <c r="J498" s="19"/>
      <c r="K498" s="23">
        <f>IF(G498="","",[1]Description!$D$24-G498)</f>
        <v>65</v>
      </c>
      <c r="L498" s="23" t="str">
        <f>IF(H498="","",[1]Description!$D$25-H498)</f>
        <v/>
      </c>
      <c r="M498" s="18" t="str">
        <f t="shared" si="56"/>
        <v>0 day 0:00</v>
      </c>
      <c r="N498" s="23">
        <f t="shared" si="57"/>
        <v>0</v>
      </c>
      <c r="O498" s="23">
        <f>IF(G498="","",(K498*N498)/[1]Description!$D$24)</f>
        <v>0</v>
      </c>
      <c r="P498" s="23" t="str">
        <f>IF(H498="","",(L498*N498)/[1]Description!$D$25)</f>
        <v/>
      </c>
      <c r="Q498" s="23">
        <f t="shared" si="60"/>
        <v>0</v>
      </c>
      <c r="R498" s="23" t="e">
        <f t="shared" si="61"/>
        <v>#VALUE!</v>
      </c>
      <c r="S498" s="20"/>
      <c r="U498" s="4" t="str">
        <f t="shared" si="58"/>
        <v/>
      </c>
      <c r="V498" s="4">
        <f t="shared" si="59"/>
        <v>498</v>
      </c>
    </row>
    <row r="499" spans="1:22" ht="16" hidden="1" x14ac:dyDescent="0.2">
      <c r="A499" s="18"/>
      <c r="B499" s="19"/>
      <c r="C499" s="20"/>
      <c r="D499" s="21"/>
      <c r="E499" s="18"/>
      <c r="F499" s="20"/>
      <c r="G499" s="23">
        <f t="shared" si="62"/>
        <v>0</v>
      </c>
      <c r="H499" s="19"/>
      <c r="I499" s="18"/>
      <c r="J499" s="19"/>
      <c r="K499" s="23">
        <f>IF(G499="","",[1]Description!$D$24-G499)</f>
        <v>65</v>
      </c>
      <c r="L499" s="23" t="str">
        <f>IF(H499="","",[1]Description!$D$25-H499)</f>
        <v/>
      </c>
      <c r="M499" s="18" t="str">
        <f t="shared" si="56"/>
        <v>0 day 0:00</v>
      </c>
      <c r="N499" s="23">
        <f t="shared" si="57"/>
        <v>0</v>
      </c>
      <c r="O499" s="23">
        <f>IF(G499="","",(K499*N499)/[1]Description!$D$24)</f>
        <v>0</v>
      </c>
      <c r="P499" s="23" t="str">
        <f>IF(H499="","",(L499*N499)/[1]Description!$D$25)</f>
        <v/>
      </c>
      <c r="Q499" s="23">
        <f t="shared" si="60"/>
        <v>0</v>
      </c>
      <c r="R499" s="23" t="e">
        <f t="shared" si="61"/>
        <v>#VALUE!</v>
      </c>
      <c r="S499" s="20"/>
      <c r="U499" s="4" t="str">
        <f t="shared" si="58"/>
        <v/>
      </c>
      <c r="V499" s="4">
        <f t="shared" si="59"/>
        <v>499</v>
      </c>
    </row>
    <row r="500" spans="1:22" ht="16" hidden="1" x14ac:dyDescent="0.2">
      <c r="A500" s="18"/>
      <c r="B500" s="19"/>
      <c r="C500" s="20"/>
      <c r="D500" s="21"/>
      <c r="E500" s="18"/>
      <c r="F500" s="20"/>
      <c r="G500" s="23">
        <f t="shared" si="62"/>
        <v>0</v>
      </c>
      <c r="H500" s="19"/>
      <c r="I500" s="18"/>
      <c r="J500" s="19"/>
      <c r="K500" s="23">
        <f>IF(G500="","",[1]Description!$D$24-G500)</f>
        <v>65</v>
      </c>
      <c r="L500" s="23" t="str">
        <f>IF(H500="","",[1]Description!$D$25-H500)</f>
        <v/>
      </c>
      <c r="M500" s="18" t="str">
        <f t="shared" si="56"/>
        <v>0 day 0:00</v>
      </c>
      <c r="N500" s="23">
        <f t="shared" si="57"/>
        <v>0</v>
      </c>
      <c r="O500" s="23">
        <f>IF(G500="","",(K500*N500)/[1]Description!$D$24)</f>
        <v>0</v>
      </c>
      <c r="P500" s="23" t="str">
        <f>IF(H500="","",(L500*N500)/[1]Description!$D$25)</f>
        <v/>
      </c>
      <c r="Q500" s="23">
        <f t="shared" si="60"/>
        <v>0</v>
      </c>
      <c r="R500" s="23" t="e">
        <f t="shared" si="61"/>
        <v>#VALUE!</v>
      </c>
      <c r="S500" s="20"/>
      <c r="U500" s="4" t="str">
        <f t="shared" si="58"/>
        <v/>
      </c>
      <c r="V500" s="4">
        <f t="shared" si="59"/>
        <v>500</v>
      </c>
    </row>
  </sheetData>
  <autoFilter ref="A4:V500" xr:uid="{20BB4582-A839-48C5-BCFC-C97EA51077DC}">
    <filterColumn colId="2">
      <filters>
        <filter val="Isu Pemotongan Blade Row 15 Turbin MSV dan CV tidak full open, Load Control Max"/>
        <filter val="Isu Pemotongan Blade Row 15 Turbin, Load Control Max"/>
        <filter val="Isu Pemotongan Blade Row 15 Turbin, Load Control Max dan Main Steam di batasi 83 Bar terkait mitigasi kebocoran pipa"/>
      </filters>
    </filterColumn>
  </autoFilter>
  <mergeCells count="25">
    <mergeCell ref="P3:P4"/>
    <mergeCell ref="Q3:Q4"/>
    <mergeCell ref="R3:R4"/>
    <mergeCell ref="A1:A4"/>
    <mergeCell ref="B1:B4"/>
    <mergeCell ref="C1:C4"/>
    <mergeCell ref="D1:D4"/>
    <mergeCell ref="E1:E4"/>
    <mergeCell ref="F1:F4"/>
    <mergeCell ref="S1:S4"/>
    <mergeCell ref="U1:U4"/>
    <mergeCell ref="V1:V4"/>
    <mergeCell ref="G3:G4"/>
    <mergeCell ref="H3:H4"/>
    <mergeCell ref="K3:K4"/>
    <mergeCell ref="L3:L4"/>
    <mergeCell ref="M3:M4"/>
    <mergeCell ref="N3:N4"/>
    <mergeCell ref="O3:O4"/>
    <mergeCell ref="G1:H2"/>
    <mergeCell ref="I1:I4"/>
    <mergeCell ref="J1:J4"/>
    <mergeCell ref="K1:L2"/>
    <mergeCell ref="M1:P2"/>
    <mergeCell ref="Q1:R2"/>
  </mergeCells>
  <conditionalFormatting sqref="A5">
    <cfRule type="expression" dxfId="51312" priority="51435">
      <formula>$B5="FD.OTH"</formula>
    </cfRule>
    <cfRule type="expression" dxfId="51311" priority="51434">
      <formula>$B5="FO.OTH"</formula>
    </cfRule>
    <cfRule type="expression" dxfId="51310" priority="51433">
      <formula>$B5="FO.FM"</formula>
    </cfRule>
    <cfRule type="expression" dxfId="51309" priority="51432">
      <formula>$B5="FO.FUEL"</formula>
    </cfRule>
    <cfRule type="expression" dxfId="51308" priority="51431">
      <formula>$B5="FO.ENV"</formula>
    </cfRule>
    <cfRule type="expression" dxfId="51307" priority="51430">
      <formula>$B5="FO.SYS"</formula>
    </cfRule>
    <cfRule type="expression" dxfId="51306" priority="51429">
      <formula>$B5="FO.OS"</formula>
    </cfRule>
    <cfRule type="expression" dxfId="51305" priority="51428">
      <formula>$B5="FO"</formula>
    </cfRule>
    <cfRule type="expression" dxfId="51304" priority="51427">
      <formula>OR($B5="MO",$B5="ME")</formula>
    </cfRule>
    <cfRule type="expression" dxfId="51303" priority="51426">
      <formula>OR($B5="PO",$B5="PE")</formula>
    </cfRule>
    <cfRule type="expression" dxfId="51302" priority="51425">
      <formula>$B5="NC"</formula>
    </cfRule>
    <cfRule type="expression" dxfId="51301" priority="51424">
      <formula>$B5="RS"</formula>
    </cfRule>
    <cfRule type="expression" dxfId="51300" priority="51423">
      <formula>$B5="SF"</formula>
    </cfRule>
    <cfRule type="expression" dxfId="51299" priority="51422">
      <formula>OR($B5="PD",$B5="PDE")</formula>
    </cfRule>
    <cfRule type="expression" dxfId="51298" priority="51421">
      <formula>OR($B5="MD",$B5="MDE")</formula>
    </cfRule>
    <cfRule type="expression" dxfId="51297" priority="51420">
      <formula>$B5="FD.MP"</formula>
    </cfRule>
    <cfRule type="expression" dxfId="51296" priority="51419">
      <formula>$B5="FD.SYS"</formula>
    </cfRule>
    <cfRule type="expression" dxfId="51295" priority="51418">
      <formula>$B5="FO.OTH"</formula>
    </cfRule>
    <cfRule type="expression" dxfId="51294" priority="51417">
      <formula>$B5="FO.FM"</formula>
    </cfRule>
    <cfRule type="expression" dxfId="51293" priority="51416">
      <formula>$B5="FO.FUEL"</formula>
    </cfRule>
    <cfRule type="expression" dxfId="51292" priority="51415">
      <formula>$B5="FO.ENV"</formula>
    </cfRule>
    <cfRule type="expression" dxfId="51291" priority="51414">
      <formula>$B5="FO.SYS"</formula>
    </cfRule>
    <cfRule type="expression" dxfId="51290" priority="51413">
      <formula>$B5="FO.OS"</formula>
    </cfRule>
    <cfRule type="expression" dxfId="51289" priority="51412">
      <formula>$B5="FO"</formula>
    </cfRule>
    <cfRule type="expression" dxfId="51288" priority="51411">
      <formula>OR($B5="MO",$B5="ME")</formula>
    </cfRule>
    <cfRule type="expression" dxfId="51287" priority="51410">
      <formula>OR($B5="PO",$B5="PE")</formula>
    </cfRule>
    <cfRule type="expression" dxfId="51286" priority="51409">
      <formula>$B5="NC"</formula>
    </cfRule>
    <cfRule type="expression" dxfId="51285" priority="51408">
      <formula>$B5="RS"</formula>
    </cfRule>
    <cfRule type="expression" dxfId="51284" priority="51407">
      <formula>$B5="SF"</formula>
    </cfRule>
    <cfRule type="expression" dxfId="51283" priority="51406">
      <formula>OR($B5="PD",$B5="PDE")</formula>
    </cfRule>
    <cfRule type="expression" dxfId="51282" priority="51405">
      <formula>OR($B5="MD",$B5="MDE")</formula>
    </cfRule>
    <cfRule type="expression" dxfId="51281" priority="51404">
      <formula>$B5="FD"</formula>
    </cfRule>
    <cfRule type="expression" dxfId="51280" priority="51403">
      <formula>$B5="FD.DS"</formula>
    </cfRule>
    <cfRule type="expression" dxfId="51279" priority="51402">
      <formula>$B5="FD.ENV"</formula>
    </cfRule>
    <cfRule type="expression" dxfId="51278" priority="51401">
      <formula>$B5="FD.FUEL"</formula>
    </cfRule>
    <cfRule type="expression" dxfId="51277" priority="51400">
      <formula>$B5="FD.MP"</formula>
    </cfRule>
    <cfRule type="expression" dxfId="51276" priority="51399">
      <formula>$B5="FD.RS"</formula>
    </cfRule>
    <cfRule type="expression" dxfId="51275" priority="51398">
      <formula>$B5="SED"</formula>
    </cfRule>
    <cfRule type="expression" dxfId="51274" priority="51397">
      <formula>$B5="SUD"</formula>
    </cfRule>
    <cfRule type="expression" dxfId="51273" priority="51396">
      <formula>$B5="SHD"</formula>
    </cfRule>
    <cfRule type="expression" dxfId="51272" priority="51395">
      <formula>$B5="FO.OTH"</formula>
    </cfRule>
    <cfRule type="expression" dxfId="51271" priority="51394">
      <formula>$B5="FO.FM"</formula>
    </cfRule>
    <cfRule type="expression" dxfId="51270" priority="51393">
      <formula>$B5="FO.FUEL"</formula>
    </cfRule>
    <cfRule type="expression" dxfId="51269" priority="51392">
      <formula>$B5="FO.ENV"</formula>
    </cfRule>
    <cfRule type="expression" dxfId="51268" priority="51391">
      <formula>$B5="FO.SYS"</formula>
    </cfRule>
    <cfRule type="expression" dxfId="51267" priority="51390">
      <formula>$B5="FO.OS"</formula>
    </cfRule>
    <cfRule type="expression" dxfId="51266" priority="51389">
      <formula>$B5="FO"</formula>
    </cfRule>
    <cfRule type="expression" dxfId="51265" priority="51388">
      <formula>OR($B5="MO",$B5="ME")</formula>
    </cfRule>
    <cfRule type="expression" dxfId="51264" priority="51387">
      <formula>OR($B5="PO",$B5="PE")</formula>
    </cfRule>
    <cfRule type="expression" dxfId="51263" priority="51386">
      <formula>$B5="NC"</formula>
    </cfRule>
    <cfRule type="expression" dxfId="51262" priority="51385">
      <formula>$B5="RS"</formula>
    </cfRule>
    <cfRule type="expression" dxfId="51261" priority="51384">
      <formula>$B5="SF"</formula>
    </cfRule>
    <cfRule type="expression" dxfId="51260" priority="51383">
      <formula>OR($B5="PD",$B5="PDE")</formula>
    </cfRule>
    <cfRule type="expression" dxfId="51259" priority="51382">
      <formula>OR($B5="MD",$B5="MDE")</formula>
    </cfRule>
    <cfRule type="expression" dxfId="51258" priority="51381">
      <formula>$B5="FD"</formula>
    </cfRule>
    <cfRule type="expression" dxfId="51257" priority="51380">
      <formula>$B5="FD.DS"</formula>
    </cfRule>
    <cfRule type="expression" dxfId="51256" priority="51379">
      <formula>$B5="FD.ENV"</formula>
    </cfRule>
    <cfRule type="expression" dxfId="51255" priority="51378">
      <formula>$B5="FD.FUEL"</formula>
    </cfRule>
    <cfRule type="expression" dxfId="51254" priority="51377">
      <formula>$B5="FD.MP"</formula>
    </cfRule>
    <cfRule type="expression" dxfId="51253" priority="51376">
      <formula>$B5="FD.RS"</formula>
    </cfRule>
    <cfRule type="expression" dxfId="51252" priority="51375">
      <formula>$B5="SED"</formula>
    </cfRule>
    <cfRule type="expression" dxfId="51251" priority="51374">
      <formula>$B5="SUD"</formula>
    </cfRule>
    <cfRule type="expression" dxfId="51250" priority="51373">
      <formula>$B5="SHD"</formula>
    </cfRule>
    <cfRule type="expression" dxfId="51249" priority="51372">
      <formula>$B5="FO.OTH"</formula>
    </cfRule>
    <cfRule type="expression" dxfId="51248" priority="51371">
      <formula>$B5="FO.FM"</formula>
    </cfRule>
    <cfRule type="expression" dxfId="51247" priority="51370">
      <formula>$B5="FO.FUEL"</formula>
    </cfRule>
    <cfRule type="expression" dxfId="51246" priority="51369">
      <formula>$B5="FO.ENV"</formula>
    </cfRule>
    <cfRule type="expression" dxfId="51245" priority="51368">
      <formula>$B5="FO.SYS"</formula>
    </cfRule>
    <cfRule type="expression" dxfId="51244" priority="51367">
      <formula>$B5="FO.OS"</formula>
    </cfRule>
    <cfRule type="expression" dxfId="51243" priority="51366">
      <formula>$B5="FO"</formula>
    </cfRule>
    <cfRule type="expression" dxfId="51242" priority="51365">
      <formula>OR($B5="MO",$B5="ME")</formula>
    </cfRule>
    <cfRule type="expression" dxfId="51241" priority="51364">
      <formula>OR($B5="PO",$B5="PE")</formula>
    </cfRule>
    <cfRule type="expression" dxfId="51240" priority="51363">
      <formula>$B5="NC"</formula>
    </cfRule>
    <cfRule type="expression" dxfId="51239" priority="51362">
      <formula>$B5="RS"</formula>
    </cfRule>
    <cfRule type="expression" dxfId="51238" priority="51361">
      <formula>$B5="SF"</formula>
    </cfRule>
    <cfRule type="expression" dxfId="51237" priority="51360">
      <formula>OR($B5="PD",$B5="PDE")</formula>
    </cfRule>
    <cfRule type="expression" dxfId="51236" priority="51359">
      <formula>OR($B5="MD",$B5="MDE")</formula>
    </cfRule>
    <cfRule type="expression" dxfId="51235" priority="51358">
      <formula>$B5="FD.MP"</formula>
    </cfRule>
    <cfRule type="expression" dxfId="51234" priority="51357">
      <formula>$B5="FD"</formula>
    </cfRule>
    <cfRule type="expression" dxfId="51233" priority="51356">
      <formula>$B5="FD.DS"</formula>
    </cfRule>
    <cfRule type="expression" dxfId="51232" priority="51355">
      <formula>$B5="FD.ENV"</formula>
    </cfRule>
    <cfRule type="expression" dxfId="51231" priority="51354">
      <formula>$B5="FD.FUEL"</formula>
    </cfRule>
    <cfRule type="expression" dxfId="51230" priority="51353">
      <formula>$B5="FD.RS"</formula>
    </cfRule>
    <cfRule type="expression" dxfId="51229" priority="51352">
      <formula>$B5="SED"</formula>
    </cfRule>
    <cfRule type="expression" dxfId="51228" priority="51351">
      <formula>$B5="SUD"</formula>
    </cfRule>
    <cfRule type="expression" dxfId="51227" priority="51350">
      <formula>$B5="SHD"</formula>
    </cfRule>
    <cfRule type="expression" dxfId="51226" priority="51349">
      <formula>$B5="FO.OTH"</formula>
    </cfRule>
    <cfRule type="expression" dxfId="51225" priority="51348">
      <formula>$B5="FO.FM"</formula>
    </cfRule>
    <cfRule type="expression" dxfId="51224" priority="51347">
      <formula>$B5="FO.FUEL"</formula>
    </cfRule>
    <cfRule type="expression" dxfId="51223" priority="51346">
      <formula>$B5="FO.ENV"</formula>
    </cfRule>
    <cfRule type="expression" dxfId="51222" priority="51345">
      <formula>$B5="FO.SYS"</formula>
    </cfRule>
    <cfRule type="expression" dxfId="51221" priority="51344">
      <formula>$B5="FO.OS"</formula>
    </cfRule>
    <cfRule type="expression" dxfId="51220" priority="51343">
      <formula>$B5="FO"</formula>
    </cfRule>
    <cfRule type="expression" dxfId="51219" priority="51342">
      <formula>OR($B5="MO",$B5="ME")</formula>
    </cfRule>
    <cfRule type="expression" dxfId="51218" priority="51341">
      <formula>OR($B5="PO",$B5="PE")</formula>
    </cfRule>
    <cfRule type="expression" dxfId="51217" priority="51340">
      <formula>$B5="NC"</formula>
    </cfRule>
    <cfRule type="expression" dxfId="51216" priority="51339">
      <formula>$B5="RS"</formula>
    </cfRule>
    <cfRule type="expression" dxfId="51215" priority="51338">
      <formula>$B5="SF"</formula>
    </cfRule>
    <cfRule type="expression" dxfId="51214" priority="51337">
      <formula>OR($B5="PD",$B5="PDE")</formula>
    </cfRule>
    <cfRule type="expression" dxfId="51213" priority="51336">
      <formula>OR($B5="MD",$B5="MDE")</formula>
    </cfRule>
    <cfRule type="expression" dxfId="51212" priority="51335">
      <formula>$B5="FD.MP"</formula>
    </cfRule>
    <cfRule type="expression" dxfId="51211" priority="51334">
      <formula>$B5="FO.OTH"</formula>
    </cfRule>
    <cfRule type="expression" dxfId="51210" priority="51333">
      <formula>$B5="FO.FM"</formula>
    </cfRule>
    <cfRule type="expression" dxfId="51209" priority="51332">
      <formula>$B5="FO.FUEL"</formula>
    </cfRule>
    <cfRule type="expression" dxfId="51208" priority="51331">
      <formula>$B5="FO.ENV"</formula>
    </cfRule>
    <cfRule type="expression" dxfId="51207" priority="51330">
      <formula>$B5="FO.SYS"</formula>
    </cfRule>
    <cfRule type="expression" dxfId="51206" priority="51329">
      <formula>$B5="FO.OS"</formula>
    </cfRule>
    <cfRule type="expression" dxfId="51205" priority="51328">
      <formula>$B5="FO"</formula>
    </cfRule>
    <cfRule type="expression" dxfId="51204" priority="51327">
      <formula>OR($B5="MO",$B5="ME")</formula>
    </cfRule>
    <cfRule type="expression" dxfId="51203" priority="51326">
      <formula>OR($B5="PO",$B5="PE")</formula>
    </cfRule>
    <cfRule type="expression" dxfId="51202" priority="51325">
      <formula>$B5="NC"</formula>
    </cfRule>
    <cfRule type="expression" dxfId="51201" priority="51324">
      <formula>$B5="RS"</formula>
    </cfRule>
    <cfRule type="expression" dxfId="51200" priority="51323">
      <formula>$B5="SF"</formula>
    </cfRule>
    <cfRule type="expression" dxfId="51199" priority="51322">
      <formula>OR($B5="PD",$B5="PDE")</formula>
    </cfRule>
    <cfRule type="expression" dxfId="51198" priority="51321">
      <formula>OR($B5="MD",$B5="MDE")</formula>
    </cfRule>
    <cfRule type="expression" dxfId="51197" priority="51320">
      <formula>$B5="FD"</formula>
    </cfRule>
    <cfRule type="expression" dxfId="51196" priority="51319">
      <formula>$B5="FD.DS"</formula>
    </cfRule>
    <cfRule type="expression" dxfId="51195" priority="51318">
      <formula>$B5="FD.ENV"</formula>
    </cfRule>
    <cfRule type="expression" dxfId="51194" priority="51317">
      <formula>$B5="FD.FUEL"</formula>
    </cfRule>
    <cfRule type="expression" dxfId="51193" priority="51316">
      <formula>$B5="FD.MP"</formula>
    </cfRule>
    <cfRule type="expression" dxfId="51192" priority="51315">
      <formula>$B5="FD.RS"</formula>
    </cfRule>
    <cfRule type="expression" dxfId="51191" priority="51314">
      <formula>$B5="SED"</formula>
    </cfRule>
    <cfRule type="expression" dxfId="51190" priority="51313">
      <formula>$B5="SUD"</formula>
    </cfRule>
    <cfRule type="expression" dxfId="51189" priority="51312">
      <formula>$B5="SHD"</formula>
    </cfRule>
    <cfRule type="expression" dxfId="51188" priority="51311">
      <formula>$B5="FO.OTH"</formula>
    </cfRule>
    <cfRule type="expression" dxfId="51187" priority="51310">
      <formula>$B5="FO.FM"</formula>
    </cfRule>
    <cfRule type="expression" dxfId="51186" priority="51309">
      <formula>$B5="FO.FUEL"</formula>
    </cfRule>
    <cfRule type="expression" dxfId="51185" priority="51308">
      <formula>$B5="FO.ENV"</formula>
    </cfRule>
    <cfRule type="expression" dxfId="51184" priority="51307">
      <formula>$B5="FO.SYS"</formula>
    </cfRule>
    <cfRule type="expression" dxfId="51183" priority="51306">
      <formula>$B5="FO.OS"</formula>
    </cfRule>
    <cfRule type="expression" dxfId="51182" priority="51305">
      <formula>$B5="FO"</formula>
    </cfRule>
    <cfRule type="expression" dxfId="51181" priority="51304">
      <formula>OR($B5="MO",$B5="ME")</formula>
    </cfRule>
    <cfRule type="expression" dxfId="51180" priority="51303">
      <formula>OR($B5="PO",$B5="PE")</formula>
    </cfRule>
    <cfRule type="expression" dxfId="51179" priority="51302">
      <formula>$B5="NC"</formula>
    </cfRule>
    <cfRule type="expression" dxfId="51178" priority="51301">
      <formula>$B5="RS"</formula>
    </cfRule>
    <cfRule type="expression" dxfId="51177" priority="51300">
      <formula>$B5="SF"</formula>
    </cfRule>
    <cfRule type="expression" dxfId="51176" priority="51299">
      <formula>OR($B5="PD",$B5="PDE")</formula>
    </cfRule>
    <cfRule type="expression" dxfId="51175" priority="51298">
      <formula>OR($B5="MD",$B5="MDE")</formula>
    </cfRule>
    <cfRule type="expression" dxfId="51174" priority="51297">
      <formula>$B5="FD"</formula>
    </cfRule>
    <cfRule type="expression" dxfId="51173" priority="51296">
      <formula>$B5="FD.DS"</formula>
    </cfRule>
    <cfRule type="expression" dxfId="51172" priority="51295">
      <formula>$B5="FD.ENV"</formula>
    </cfRule>
    <cfRule type="expression" dxfId="51171" priority="51294">
      <formula>$B5="FD.FUEL"</formula>
    </cfRule>
    <cfRule type="expression" dxfId="51170" priority="51293">
      <formula>$B5="FD.MP"</formula>
    </cfRule>
    <cfRule type="expression" dxfId="51169" priority="51292">
      <formula>$B5="FD.RS"</formula>
    </cfRule>
    <cfRule type="expression" dxfId="51168" priority="51291">
      <formula>$B5="SED"</formula>
    </cfRule>
    <cfRule type="expression" dxfId="51167" priority="51290">
      <formula>$B5="SUD"</formula>
    </cfRule>
    <cfRule type="expression" dxfId="51166" priority="51289">
      <formula>$B5="SHD"</formula>
    </cfRule>
    <cfRule type="expression" dxfId="51165" priority="51288">
      <formula>$B5="FO.OTH"</formula>
    </cfRule>
    <cfRule type="expression" dxfId="51164" priority="51287">
      <formula>$B5="FO.FM"</formula>
    </cfRule>
    <cfRule type="expression" dxfId="51163" priority="51286">
      <formula>$B5="FO.FUEL"</formula>
    </cfRule>
    <cfRule type="expression" dxfId="51162" priority="51285">
      <formula>$B5="FO.ENV"</formula>
    </cfRule>
    <cfRule type="expression" dxfId="51161" priority="51284">
      <formula>$B5="FO.SYS"</formula>
    </cfRule>
    <cfRule type="expression" dxfId="51160" priority="51283">
      <formula>$B5="FO.OS"</formula>
    </cfRule>
    <cfRule type="expression" dxfId="51159" priority="51282">
      <formula>$B5="FO"</formula>
    </cfRule>
    <cfRule type="expression" dxfId="51158" priority="51281">
      <formula>OR($B5="MO",$B5="ME")</formula>
    </cfRule>
    <cfRule type="expression" dxfId="51157" priority="51280">
      <formula>OR($B5="PO",$B5="PE")</formula>
    </cfRule>
    <cfRule type="expression" dxfId="51156" priority="51279">
      <formula>$B5="NC"</formula>
    </cfRule>
    <cfRule type="expression" dxfId="51155" priority="51278">
      <formula>$B5="RS"</formula>
    </cfRule>
    <cfRule type="expression" dxfId="51154" priority="51277">
      <formula>$B5="SF"</formula>
    </cfRule>
    <cfRule type="expression" dxfId="51153" priority="51276">
      <formula>OR($B5="PD",$B5="PDE")</formula>
    </cfRule>
    <cfRule type="expression" dxfId="51152" priority="51275">
      <formula>OR($B5="MD",$B5="MDE")</formula>
    </cfRule>
    <cfRule type="expression" dxfId="51151" priority="51274">
      <formula>$B5="FD"</formula>
    </cfRule>
    <cfRule type="expression" dxfId="51150" priority="51273">
      <formula>$B5="FD.DS"</formula>
    </cfRule>
    <cfRule type="expression" dxfId="51149" priority="51272">
      <formula>$B5="FD.ENV"</formula>
    </cfRule>
    <cfRule type="expression" dxfId="51148" priority="51271">
      <formula>$B5="FD.FUEL"</formula>
    </cfRule>
    <cfRule type="expression" dxfId="51147" priority="51270">
      <formula>$B5="FD.MP"</formula>
    </cfRule>
    <cfRule type="expression" dxfId="51146" priority="51269">
      <formula>$B5="FD.RS"</formula>
    </cfRule>
    <cfRule type="expression" dxfId="51145" priority="51268">
      <formula>$B5="SED"</formula>
    </cfRule>
    <cfRule type="expression" dxfId="51144" priority="51267">
      <formula>$B5="SUD"</formula>
    </cfRule>
    <cfRule type="expression" dxfId="51143" priority="51266">
      <formula>$B5="SHD"</formula>
    </cfRule>
    <cfRule type="expression" dxfId="51142" priority="51265">
      <formula>$B5="FD"</formula>
    </cfRule>
    <cfRule type="expression" dxfId="51141" priority="51264">
      <formula>$B5="FD.DS"</formula>
    </cfRule>
    <cfRule type="expression" dxfId="51140" priority="51263">
      <formula>$B5="FD.ENV"</formula>
    </cfRule>
    <cfRule type="expression" dxfId="51139" priority="51262">
      <formula>$B5="FD.FUEL"</formula>
    </cfRule>
    <cfRule type="expression" dxfId="51138" priority="51261">
      <formula>$B5="FD.RS"</formula>
    </cfRule>
    <cfRule type="expression" dxfId="51137" priority="51260">
      <formula>$B5="SED"</formula>
    </cfRule>
    <cfRule type="expression" dxfId="51136" priority="51259">
      <formula>$B5="SUD"</formula>
    </cfRule>
  </conditionalFormatting>
  <conditionalFormatting sqref="A5:A6">
    <cfRule type="expression" dxfId="51135" priority="51218">
      <formula>$B5="SHD"</formula>
    </cfRule>
  </conditionalFormatting>
  <conditionalFormatting sqref="A6">
    <cfRule type="expression" dxfId="51134" priority="51257">
      <formula>$B6="FD.OTH"</formula>
    </cfRule>
    <cfRule type="expression" dxfId="51133" priority="51081">
      <formula>$B6="SUD"</formula>
    </cfRule>
    <cfRule type="expression" dxfId="51132" priority="51254">
      <formula>$B6="FO.FUEL"</formula>
    </cfRule>
    <cfRule type="expression" dxfId="51131" priority="51253">
      <formula>$B6="FO.ENV"</formula>
    </cfRule>
    <cfRule type="expression" dxfId="51130" priority="51252">
      <formula>$B6="FO.SYS"</formula>
    </cfRule>
    <cfRule type="expression" dxfId="51129" priority="51251">
      <formula>$B6="FO.OS"</formula>
    </cfRule>
    <cfRule type="expression" dxfId="51128" priority="51250">
      <formula>$B6="FO"</formula>
    </cfRule>
    <cfRule type="expression" dxfId="51127" priority="51249">
      <formula>OR($B6="MO",$B6="ME")</formula>
    </cfRule>
    <cfRule type="expression" dxfId="51126" priority="51248">
      <formula>OR($B6="PO",$B6="PE")</formula>
    </cfRule>
    <cfRule type="expression" dxfId="51125" priority="51247">
      <formula>$B6="NC"</formula>
    </cfRule>
    <cfRule type="expression" dxfId="51124" priority="51246">
      <formula>$B6="RS"</formula>
    </cfRule>
    <cfRule type="expression" dxfId="51123" priority="51245">
      <formula>$B6="SF"</formula>
    </cfRule>
    <cfRule type="expression" dxfId="51122" priority="51244">
      <formula>OR($B6="PD",$B6="PDE")</formula>
    </cfRule>
    <cfRule type="expression" dxfId="51121" priority="51243">
      <formula>OR($B6="MD",$B6="MDE")</formula>
    </cfRule>
    <cfRule type="expression" dxfId="51120" priority="51242">
      <formula>$B6="FD.MP"</formula>
    </cfRule>
    <cfRule type="expression" dxfId="51119" priority="51241">
      <formula>$B6="FD.SYS"</formula>
    </cfRule>
    <cfRule type="expression" dxfId="51118" priority="51240">
      <formula>$B6="FO.OTH"</formula>
    </cfRule>
    <cfRule type="expression" dxfId="51117" priority="51239">
      <formula>$B6="FO.FM"</formula>
    </cfRule>
    <cfRule type="expression" dxfId="51116" priority="51238">
      <formula>$B6="FO.FUEL"</formula>
    </cfRule>
    <cfRule type="expression" dxfId="51115" priority="51237">
      <formula>$B6="FO.ENV"</formula>
    </cfRule>
    <cfRule type="expression" dxfId="51114" priority="51236">
      <formula>$B6="FO.SYS"</formula>
    </cfRule>
    <cfRule type="expression" dxfId="51113" priority="51235">
      <formula>$B6="FO.OS"</formula>
    </cfRule>
    <cfRule type="expression" dxfId="51112" priority="51234">
      <formula>$B6="FO"</formula>
    </cfRule>
    <cfRule type="expression" dxfId="51111" priority="51233">
      <formula>OR($B6="MO",$B6="ME")</formula>
    </cfRule>
    <cfRule type="expression" dxfId="51110" priority="51232">
      <formula>OR($B6="PO",$B6="PE")</formula>
    </cfRule>
    <cfRule type="expression" dxfId="51109" priority="51231">
      <formula>$B6="NC"</formula>
    </cfRule>
    <cfRule type="expression" dxfId="51108" priority="51230">
      <formula>$B6="RS"</formula>
    </cfRule>
    <cfRule type="expression" dxfId="51107" priority="51229">
      <formula>$B6="SF"</formula>
    </cfRule>
    <cfRule type="expression" dxfId="51106" priority="51228">
      <formula>OR($B6="PD",$B6="PDE")</formula>
    </cfRule>
    <cfRule type="expression" dxfId="51105" priority="51227">
      <formula>OR($B6="MD",$B6="MDE")</formula>
    </cfRule>
    <cfRule type="expression" dxfId="51104" priority="51226">
      <formula>$B6="FD"</formula>
    </cfRule>
    <cfRule type="expression" dxfId="51103" priority="51225">
      <formula>$B6="FD.DS"</formula>
    </cfRule>
    <cfRule type="expression" dxfId="51102" priority="51224">
      <formula>$B6="FD.ENV"</formula>
    </cfRule>
    <cfRule type="expression" dxfId="51101" priority="51223">
      <formula>$B6="FD.FUEL"</formula>
    </cfRule>
    <cfRule type="expression" dxfId="51100" priority="51222">
      <formula>$B6="FD.MP"</formula>
    </cfRule>
    <cfRule type="expression" dxfId="51099" priority="51221">
      <formula>$B6="FD.RS"</formula>
    </cfRule>
    <cfRule type="expression" dxfId="51098" priority="51220">
      <formula>$B6="SED"</formula>
    </cfRule>
    <cfRule type="expression" dxfId="51097" priority="51219">
      <formula>$B6="SUD"</formula>
    </cfRule>
    <cfRule type="expression" dxfId="51096" priority="51256">
      <formula>$B6="FO.OTH"</formula>
    </cfRule>
    <cfRule type="expression" dxfId="51095" priority="51217">
      <formula>$B6="FO.OTH"</formula>
    </cfRule>
    <cfRule type="expression" dxfId="51094" priority="51216">
      <formula>$B6="FO.FM"</formula>
    </cfRule>
    <cfRule type="expression" dxfId="51093" priority="51215">
      <formula>$B6="FO.FUEL"</formula>
    </cfRule>
    <cfRule type="expression" dxfId="51092" priority="51214">
      <formula>$B6="FO.ENV"</formula>
    </cfRule>
    <cfRule type="expression" dxfId="51091" priority="51213">
      <formula>$B6="FO.SYS"</formula>
    </cfRule>
    <cfRule type="expression" dxfId="51090" priority="51212">
      <formula>$B6="FO.OS"</formula>
    </cfRule>
    <cfRule type="expression" dxfId="51089" priority="51211">
      <formula>$B6="FO"</formula>
    </cfRule>
    <cfRule type="expression" dxfId="51088" priority="51210">
      <formula>OR($B6="MO",$B6="ME")</formula>
    </cfRule>
    <cfRule type="expression" dxfId="51087" priority="51209">
      <formula>OR($B6="PO",$B6="PE")</formula>
    </cfRule>
    <cfRule type="expression" dxfId="51086" priority="51208">
      <formula>$B6="NC"</formula>
    </cfRule>
    <cfRule type="expression" dxfId="51085" priority="51207">
      <formula>$B6="RS"</formula>
    </cfRule>
    <cfRule type="expression" dxfId="51084" priority="51206">
      <formula>$B6="SF"</formula>
    </cfRule>
    <cfRule type="expression" dxfId="51083" priority="51205">
      <formula>OR($B6="PD",$B6="PDE")</formula>
    </cfRule>
    <cfRule type="expression" dxfId="51082" priority="51204">
      <formula>OR($B6="MD",$B6="MDE")</formula>
    </cfRule>
    <cfRule type="expression" dxfId="51081" priority="51203">
      <formula>$B6="FD"</formula>
    </cfRule>
    <cfRule type="expression" dxfId="51080" priority="51202">
      <formula>$B6="FD.DS"</formula>
    </cfRule>
    <cfRule type="expression" dxfId="51079" priority="51201">
      <formula>$B6="FD.ENV"</formula>
    </cfRule>
    <cfRule type="expression" dxfId="51078" priority="51200">
      <formula>$B6="FD.FUEL"</formula>
    </cfRule>
    <cfRule type="expression" dxfId="51077" priority="51199">
      <formula>$B6="FD.MP"</formula>
    </cfRule>
    <cfRule type="expression" dxfId="51076" priority="51198">
      <formula>$B6="FD.RS"</formula>
    </cfRule>
    <cfRule type="expression" dxfId="51075" priority="51197">
      <formula>$B6="SED"</formula>
    </cfRule>
    <cfRule type="expression" dxfId="51074" priority="51196">
      <formula>$B6="SUD"</formula>
    </cfRule>
    <cfRule type="expression" dxfId="51073" priority="51195">
      <formula>$B6="SHD"</formula>
    </cfRule>
    <cfRule type="expression" dxfId="51072" priority="51194">
      <formula>$B6="FO.OTH"</formula>
    </cfRule>
    <cfRule type="expression" dxfId="51071" priority="51193">
      <formula>$B6="FO.FM"</formula>
    </cfRule>
    <cfRule type="expression" dxfId="51070" priority="51192">
      <formula>$B6="FO.FUEL"</formula>
    </cfRule>
    <cfRule type="expression" dxfId="51069" priority="51191">
      <formula>$B6="FO.ENV"</formula>
    </cfRule>
    <cfRule type="expression" dxfId="51068" priority="51190">
      <formula>$B6="FO.SYS"</formula>
    </cfRule>
    <cfRule type="expression" dxfId="51067" priority="51189">
      <formula>$B6="FO.OS"</formula>
    </cfRule>
    <cfRule type="expression" dxfId="51066" priority="51188">
      <formula>$B6="FO"</formula>
    </cfRule>
    <cfRule type="expression" dxfId="51065" priority="51187">
      <formula>OR($B6="MO",$B6="ME")</formula>
    </cfRule>
    <cfRule type="expression" dxfId="51064" priority="51186">
      <formula>OR($B6="PO",$B6="PE")</formula>
    </cfRule>
    <cfRule type="expression" dxfId="51063" priority="51185">
      <formula>$B6="NC"</formula>
    </cfRule>
    <cfRule type="expression" dxfId="51062" priority="51184">
      <formula>$B6="RS"</formula>
    </cfRule>
    <cfRule type="expression" dxfId="51061" priority="51183">
      <formula>$B6="SF"</formula>
    </cfRule>
    <cfRule type="expression" dxfId="51060" priority="51182">
      <formula>OR($B6="PD",$B6="PDE")</formula>
    </cfRule>
    <cfRule type="expression" dxfId="51059" priority="51181">
      <formula>OR($B6="MD",$B6="MDE")</formula>
    </cfRule>
    <cfRule type="expression" dxfId="51058" priority="51180">
      <formula>$B6="FD.MP"</formula>
    </cfRule>
    <cfRule type="expression" dxfId="51057" priority="51179">
      <formula>$B6="FD"</formula>
    </cfRule>
    <cfRule type="expression" dxfId="51056" priority="51178">
      <formula>$B6="FD.DS"</formula>
    </cfRule>
    <cfRule type="expression" dxfId="51055" priority="51177">
      <formula>$B6="FD.ENV"</formula>
    </cfRule>
    <cfRule type="expression" dxfId="51054" priority="51176">
      <formula>$B6="FD.FUEL"</formula>
    </cfRule>
    <cfRule type="expression" dxfId="51053" priority="51175">
      <formula>$B6="FD.RS"</formula>
    </cfRule>
    <cfRule type="expression" dxfId="51052" priority="51174">
      <formula>$B6="SED"</formula>
    </cfRule>
    <cfRule type="expression" dxfId="51051" priority="51173">
      <formula>$B6="SUD"</formula>
    </cfRule>
    <cfRule type="expression" dxfId="51050" priority="51172">
      <formula>$B6="SHD"</formula>
    </cfRule>
    <cfRule type="expression" dxfId="51049" priority="51171">
      <formula>$B6="FO.OTH"</formula>
    </cfRule>
    <cfRule type="expression" dxfId="51048" priority="51170">
      <formula>$B6="FO.FM"</formula>
    </cfRule>
    <cfRule type="expression" dxfId="51047" priority="51169">
      <formula>$B6="FO.FUEL"</formula>
    </cfRule>
    <cfRule type="expression" dxfId="51046" priority="51168">
      <formula>$B6="FO.ENV"</formula>
    </cfRule>
    <cfRule type="expression" dxfId="51045" priority="51255">
      <formula>$B6="FO.FM"</formula>
    </cfRule>
    <cfRule type="expression" dxfId="51044" priority="51166">
      <formula>$B6="FO.OS"</formula>
    </cfRule>
    <cfRule type="expression" dxfId="51043" priority="51165">
      <formula>$B6="FO"</formula>
    </cfRule>
    <cfRule type="expression" dxfId="51042" priority="51164">
      <formula>OR($B6="MO",$B6="ME")</formula>
    </cfRule>
    <cfRule type="expression" dxfId="51041" priority="51163">
      <formula>OR($B6="PO",$B6="PE")</formula>
    </cfRule>
    <cfRule type="expression" dxfId="51040" priority="51162">
      <formula>$B6="NC"</formula>
    </cfRule>
    <cfRule type="expression" dxfId="51039" priority="51161">
      <formula>$B6="RS"</formula>
    </cfRule>
    <cfRule type="expression" dxfId="51038" priority="51160">
      <formula>$B6="SF"</formula>
    </cfRule>
    <cfRule type="expression" dxfId="51037" priority="51159">
      <formula>OR($B6="PD",$B6="PDE")</formula>
    </cfRule>
    <cfRule type="expression" dxfId="51036" priority="51158">
      <formula>OR($B6="MD",$B6="MDE")</formula>
    </cfRule>
    <cfRule type="expression" dxfId="51035" priority="51157">
      <formula>$B6="FD.MP"</formula>
    </cfRule>
    <cfRule type="expression" dxfId="51034" priority="51156">
      <formula>$B6="FO.OTH"</formula>
    </cfRule>
    <cfRule type="expression" dxfId="51033" priority="51155">
      <formula>$B6="FO.FM"</formula>
    </cfRule>
    <cfRule type="expression" dxfId="51032" priority="51154">
      <formula>$B6="FO.FUEL"</formula>
    </cfRule>
    <cfRule type="expression" dxfId="51031" priority="51153">
      <formula>$B6="FO.ENV"</formula>
    </cfRule>
    <cfRule type="expression" dxfId="51030" priority="51152">
      <formula>$B6="FO.SYS"</formula>
    </cfRule>
    <cfRule type="expression" dxfId="51029" priority="51151">
      <formula>$B6="FO.OS"</formula>
    </cfRule>
    <cfRule type="expression" dxfId="51028" priority="51150">
      <formula>$B6="FO"</formula>
    </cfRule>
    <cfRule type="expression" dxfId="51027" priority="51149">
      <formula>OR($B6="MO",$B6="ME")</formula>
    </cfRule>
    <cfRule type="expression" dxfId="51026" priority="51148">
      <formula>OR($B6="PO",$B6="PE")</formula>
    </cfRule>
    <cfRule type="expression" dxfId="51025" priority="51147">
      <formula>$B6="NC"</formula>
    </cfRule>
    <cfRule type="expression" dxfId="51024" priority="51146">
      <formula>$B6="RS"</formula>
    </cfRule>
    <cfRule type="expression" dxfId="51023" priority="51145">
      <formula>$B6="SF"</formula>
    </cfRule>
    <cfRule type="expression" dxfId="51022" priority="51144">
      <formula>OR($B6="PD",$B6="PDE")</formula>
    </cfRule>
    <cfRule type="expression" dxfId="51021" priority="51143">
      <formula>OR($B6="MD",$B6="MDE")</formula>
    </cfRule>
    <cfRule type="expression" dxfId="51020" priority="51142">
      <formula>$B6="FD"</formula>
    </cfRule>
    <cfRule type="expression" dxfId="51019" priority="51141">
      <formula>$B6="FD.DS"</formula>
    </cfRule>
    <cfRule type="expression" dxfId="51018" priority="51140">
      <formula>$B6="FD.ENV"</formula>
    </cfRule>
    <cfRule type="expression" dxfId="51017" priority="51139">
      <formula>$B6="FD.FUEL"</formula>
    </cfRule>
    <cfRule type="expression" dxfId="51016" priority="51138">
      <formula>$B6="FD.MP"</formula>
    </cfRule>
    <cfRule type="expression" dxfId="51015" priority="51137">
      <formula>$B6="FD.RS"</formula>
    </cfRule>
    <cfRule type="expression" dxfId="51014" priority="51136">
      <formula>$B6="SED"</formula>
    </cfRule>
    <cfRule type="expression" dxfId="51013" priority="51135">
      <formula>$B6="SUD"</formula>
    </cfRule>
    <cfRule type="expression" dxfId="51012" priority="51134">
      <formula>$B6="SHD"</formula>
    </cfRule>
    <cfRule type="expression" dxfId="51011" priority="51133">
      <formula>$B6="FO.OTH"</formula>
    </cfRule>
    <cfRule type="expression" dxfId="51010" priority="51132">
      <formula>$B6="FO.FM"</formula>
    </cfRule>
    <cfRule type="expression" dxfId="51009" priority="51131">
      <formula>$B6="FO.FUEL"</formula>
    </cfRule>
    <cfRule type="expression" dxfId="51008" priority="51130">
      <formula>$B6="FO.ENV"</formula>
    </cfRule>
    <cfRule type="expression" dxfId="51007" priority="51129">
      <formula>$B6="FO.SYS"</formula>
    </cfRule>
    <cfRule type="expression" dxfId="51006" priority="51128">
      <formula>$B6="FO.OS"</formula>
    </cfRule>
    <cfRule type="expression" dxfId="51005" priority="51127">
      <formula>$B6="FO"</formula>
    </cfRule>
    <cfRule type="expression" dxfId="51004" priority="51126">
      <formula>OR($B6="MO",$B6="ME")</formula>
    </cfRule>
    <cfRule type="expression" dxfId="51003" priority="51125">
      <formula>OR($B6="PO",$B6="PE")</formula>
    </cfRule>
    <cfRule type="expression" dxfId="51002" priority="51124">
      <formula>$B6="NC"</formula>
    </cfRule>
    <cfRule type="expression" dxfId="51001" priority="51123">
      <formula>$B6="RS"</formula>
    </cfRule>
    <cfRule type="expression" dxfId="51000" priority="51122">
      <formula>$B6="SF"</formula>
    </cfRule>
    <cfRule type="expression" dxfId="50999" priority="51121">
      <formula>OR($B6="PD",$B6="PDE")</formula>
    </cfRule>
    <cfRule type="expression" dxfId="50998" priority="51120">
      <formula>OR($B6="MD",$B6="MDE")</formula>
    </cfRule>
    <cfRule type="expression" dxfId="50997" priority="51119">
      <formula>$B6="FD"</formula>
    </cfRule>
    <cfRule type="expression" dxfId="50996" priority="51118">
      <formula>$B6="FD.DS"</formula>
    </cfRule>
    <cfRule type="expression" dxfId="50995" priority="51117">
      <formula>$B6="FD.ENV"</formula>
    </cfRule>
    <cfRule type="expression" dxfId="50994" priority="51116">
      <formula>$B6="FD.FUEL"</formula>
    </cfRule>
    <cfRule type="expression" dxfId="50993" priority="51115">
      <formula>$B6="FD.MP"</formula>
    </cfRule>
    <cfRule type="expression" dxfId="50992" priority="51114">
      <formula>$B6="FD.RS"</formula>
    </cfRule>
    <cfRule type="expression" dxfId="50991" priority="51113">
      <formula>$B6="SED"</formula>
    </cfRule>
    <cfRule type="expression" dxfId="50990" priority="51112">
      <formula>$B6="SUD"</formula>
    </cfRule>
    <cfRule type="expression" dxfId="50989" priority="51111">
      <formula>$B6="SHD"</formula>
    </cfRule>
    <cfRule type="expression" dxfId="50988" priority="51110">
      <formula>$B6="FO.OTH"</formula>
    </cfRule>
    <cfRule type="expression" dxfId="50987" priority="51109">
      <formula>$B6="FO.FM"</formula>
    </cfRule>
    <cfRule type="expression" dxfId="50986" priority="51108">
      <formula>$B6="FO.FUEL"</formula>
    </cfRule>
    <cfRule type="expression" dxfId="50985" priority="51107">
      <formula>$B6="FO.ENV"</formula>
    </cfRule>
    <cfRule type="expression" dxfId="50984" priority="51106">
      <formula>$B6="FO.SYS"</formula>
    </cfRule>
    <cfRule type="expression" dxfId="50983" priority="51105">
      <formula>$B6="FO.OS"</formula>
    </cfRule>
    <cfRule type="expression" dxfId="50982" priority="51104">
      <formula>$B6="FO"</formula>
    </cfRule>
    <cfRule type="expression" dxfId="50981" priority="51103">
      <formula>OR($B6="MO",$B6="ME")</formula>
    </cfRule>
    <cfRule type="expression" dxfId="50980" priority="51102">
      <formula>OR($B6="PO",$B6="PE")</formula>
    </cfRule>
    <cfRule type="expression" dxfId="50979" priority="51101">
      <formula>$B6="NC"</formula>
    </cfRule>
    <cfRule type="expression" dxfId="50978" priority="51100">
      <formula>$B6="RS"</formula>
    </cfRule>
    <cfRule type="expression" dxfId="50977" priority="51099">
      <formula>$B6="SF"</formula>
    </cfRule>
    <cfRule type="expression" dxfId="50976" priority="51098">
      <formula>OR($B6="PD",$B6="PDE")</formula>
    </cfRule>
    <cfRule type="expression" dxfId="50975" priority="51097">
      <formula>OR($B6="MD",$B6="MDE")</formula>
    </cfRule>
    <cfRule type="expression" dxfId="50974" priority="51096">
      <formula>$B6="FD"</formula>
    </cfRule>
    <cfRule type="expression" dxfId="50973" priority="51095">
      <formula>$B6="FD.DS"</formula>
    </cfRule>
    <cfRule type="expression" dxfId="50972" priority="51094">
      <formula>$B6="FD.ENV"</formula>
    </cfRule>
    <cfRule type="expression" dxfId="50971" priority="51093">
      <formula>$B6="FD.FUEL"</formula>
    </cfRule>
    <cfRule type="expression" dxfId="50970" priority="51092">
      <formula>$B6="FD.MP"</formula>
    </cfRule>
    <cfRule type="expression" dxfId="50969" priority="51091">
      <formula>$B6="FD.RS"</formula>
    </cfRule>
    <cfRule type="expression" dxfId="50968" priority="51090">
      <formula>$B6="SED"</formula>
    </cfRule>
    <cfRule type="expression" dxfId="50967" priority="51089">
      <formula>$B6="SUD"</formula>
    </cfRule>
    <cfRule type="expression" dxfId="50966" priority="51088">
      <formula>$B6="SHD"</formula>
    </cfRule>
    <cfRule type="expression" dxfId="50965" priority="51087">
      <formula>$B6="FD"</formula>
    </cfRule>
    <cfRule type="expression" dxfId="50964" priority="51086">
      <formula>$B6="FD.DS"</formula>
    </cfRule>
    <cfRule type="expression" dxfId="50963" priority="51085">
      <formula>$B6="FD.ENV"</formula>
    </cfRule>
    <cfRule type="expression" dxfId="50962" priority="51084">
      <formula>$B6="FD.FUEL"</formula>
    </cfRule>
    <cfRule type="expression" dxfId="50961" priority="51083">
      <formula>$B6="FD.RS"</formula>
    </cfRule>
    <cfRule type="expression" dxfId="50960" priority="51082">
      <formula>$B6="SED"</formula>
    </cfRule>
    <cfRule type="expression" dxfId="50959" priority="51167">
      <formula>$B6="FO.SYS"</formula>
    </cfRule>
  </conditionalFormatting>
  <conditionalFormatting sqref="A6:A7">
    <cfRule type="expression" dxfId="50958" priority="51040">
      <formula>$B6="SHD"</formula>
    </cfRule>
  </conditionalFormatting>
  <conditionalFormatting sqref="A7">
    <cfRule type="expression" dxfId="50957" priority="51067">
      <formula>$B7="SF"</formula>
    </cfRule>
    <cfRule type="expression" dxfId="50956" priority="50903">
      <formula>$B7="SUD"</formula>
    </cfRule>
    <cfRule type="expression" dxfId="50955" priority="51076">
      <formula>$B7="FO.FUEL"</formula>
    </cfRule>
    <cfRule type="expression" dxfId="50954" priority="51075">
      <formula>$B7="FO.ENV"</formula>
    </cfRule>
    <cfRule type="expression" dxfId="50953" priority="51074">
      <formula>$B7="FO.SYS"</formula>
    </cfRule>
    <cfRule type="expression" dxfId="50952" priority="51073">
      <formula>$B7="FO.OS"</formula>
    </cfRule>
    <cfRule type="expression" dxfId="50951" priority="51072">
      <formula>$B7="FO"</formula>
    </cfRule>
    <cfRule type="expression" dxfId="50950" priority="51071">
      <formula>OR($B7="MO",$B7="ME")</formula>
    </cfRule>
    <cfRule type="expression" dxfId="50949" priority="51070">
      <formula>OR($B7="PO",$B7="PE")</formula>
    </cfRule>
    <cfRule type="expression" dxfId="50948" priority="51069">
      <formula>$B7="NC"</formula>
    </cfRule>
    <cfRule type="expression" dxfId="50947" priority="51068">
      <formula>$B7="RS"</formula>
    </cfRule>
    <cfRule type="expression" dxfId="50946" priority="51078">
      <formula>$B7="FO.OTH"</formula>
    </cfRule>
    <cfRule type="expression" dxfId="50945" priority="51066">
      <formula>OR($B7="PD",$B7="PDE")</formula>
    </cfRule>
    <cfRule type="expression" dxfId="50944" priority="51065">
      <formula>OR($B7="MD",$B7="MDE")</formula>
    </cfRule>
    <cfRule type="expression" dxfId="50943" priority="51064">
      <formula>$B7="FD.MP"</formula>
    </cfRule>
    <cfRule type="expression" dxfId="50942" priority="51063">
      <formula>$B7="FD.SYS"</formula>
    </cfRule>
    <cfRule type="expression" dxfId="50941" priority="51062">
      <formula>$B7="FO.OTH"</formula>
    </cfRule>
    <cfRule type="expression" dxfId="50940" priority="51061">
      <formula>$B7="FO.FM"</formula>
    </cfRule>
    <cfRule type="expression" dxfId="50939" priority="51060">
      <formula>$B7="FO.FUEL"</formula>
    </cfRule>
    <cfRule type="expression" dxfId="50938" priority="51059">
      <formula>$B7="FO.ENV"</formula>
    </cfRule>
    <cfRule type="expression" dxfId="50937" priority="51058">
      <formula>$B7="FO.SYS"</formula>
    </cfRule>
    <cfRule type="expression" dxfId="50936" priority="51057">
      <formula>$B7="FO.OS"</formula>
    </cfRule>
    <cfRule type="expression" dxfId="50935" priority="51056">
      <formula>$B7="FO"</formula>
    </cfRule>
    <cfRule type="expression" dxfId="50934" priority="51055">
      <formula>OR($B7="MO",$B7="ME")</formula>
    </cfRule>
    <cfRule type="expression" dxfId="50933" priority="51054">
      <formula>OR($B7="PO",$B7="PE")</formula>
    </cfRule>
    <cfRule type="expression" dxfId="50932" priority="51053">
      <formula>$B7="NC"</formula>
    </cfRule>
    <cfRule type="expression" dxfId="50931" priority="51052">
      <formula>$B7="RS"</formula>
    </cfRule>
    <cfRule type="expression" dxfId="50930" priority="51051">
      <formula>$B7="SF"</formula>
    </cfRule>
    <cfRule type="expression" dxfId="50929" priority="51050">
      <formula>OR($B7="PD",$B7="PDE")</formula>
    </cfRule>
    <cfRule type="expression" dxfId="50928" priority="51049">
      <formula>OR($B7="MD",$B7="MDE")</formula>
    </cfRule>
    <cfRule type="expression" dxfId="50927" priority="51048">
      <formula>$B7="FD"</formula>
    </cfRule>
    <cfRule type="expression" dxfId="50926" priority="51047">
      <formula>$B7="FD.DS"</formula>
    </cfRule>
    <cfRule type="expression" dxfId="50925" priority="51046">
      <formula>$B7="FD.ENV"</formula>
    </cfRule>
    <cfRule type="expression" dxfId="50924" priority="51045">
      <formula>$B7="FD.FUEL"</formula>
    </cfRule>
    <cfRule type="expression" dxfId="50923" priority="51044">
      <formula>$B7="FD.MP"</formula>
    </cfRule>
    <cfRule type="expression" dxfId="50922" priority="51043">
      <formula>$B7="FD.RS"</formula>
    </cfRule>
    <cfRule type="expression" dxfId="50921" priority="51042">
      <formula>$B7="SED"</formula>
    </cfRule>
    <cfRule type="expression" dxfId="50920" priority="51041">
      <formula>$B7="SUD"</formula>
    </cfRule>
    <cfRule type="expression" dxfId="50919" priority="51079">
      <formula>$B7="FD.OTH"</formula>
    </cfRule>
    <cfRule type="expression" dxfId="50918" priority="51039">
      <formula>$B7="FO.OTH"</formula>
    </cfRule>
    <cfRule type="expression" dxfId="50917" priority="51038">
      <formula>$B7="FO.FM"</formula>
    </cfRule>
    <cfRule type="expression" dxfId="50916" priority="51037">
      <formula>$B7="FO.FUEL"</formula>
    </cfRule>
    <cfRule type="expression" dxfId="50915" priority="51036">
      <formula>$B7="FO.ENV"</formula>
    </cfRule>
    <cfRule type="expression" dxfId="50914" priority="51035">
      <formula>$B7="FO.SYS"</formula>
    </cfRule>
    <cfRule type="expression" dxfId="50913" priority="51034">
      <formula>$B7="FO.OS"</formula>
    </cfRule>
    <cfRule type="expression" dxfId="50912" priority="51033">
      <formula>$B7="FO"</formula>
    </cfRule>
    <cfRule type="expression" dxfId="50911" priority="51032">
      <formula>OR($B7="MO",$B7="ME")</formula>
    </cfRule>
    <cfRule type="expression" dxfId="50910" priority="51031">
      <formula>OR($B7="PO",$B7="PE")</formula>
    </cfRule>
    <cfRule type="expression" dxfId="50909" priority="51030">
      <formula>$B7="NC"</formula>
    </cfRule>
    <cfRule type="expression" dxfId="50908" priority="51029">
      <formula>$B7="RS"</formula>
    </cfRule>
    <cfRule type="expression" dxfId="50907" priority="51028">
      <formula>$B7="SF"</formula>
    </cfRule>
    <cfRule type="expression" dxfId="50906" priority="51027">
      <formula>OR($B7="PD",$B7="PDE")</formula>
    </cfRule>
    <cfRule type="expression" dxfId="50905" priority="51026">
      <formula>OR($B7="MD",$B7="MDE")</formula>
    </cfRule>
    <cfRule type="expression" dxfId="50904" priority="51025">
      <formula>$B7="FD"</formula>
    </cfRule>
    <cfRule type="expression" dxfId="50903" priority="51024">
      <formula>$B7="FD.DS"</formula>
    </cfRule>
    <cfRule type="expression" dxfId="50902" priority="51023">
      <formula>$B7="FD.ENV"</formula>
    </cfRule>
    <cfRule type="expression" dxfId="50901" priority="51022">
      <formula>$B7="FD.FUEL"</formula>
    </cfRule>
    <cfRule type="expression" dxfId="50900" priority="51021">
      <formula>$B7="FD.MP"</formula>
    </cfRule>
    <cfRule type="expression" dxfId="50899" priority="51020">
      <formula>$B7="FD.RS"</formula>
    </cfRule>
    <cfRule type="expression" dxfId="50898" priority="51019">
      <formula>$B7="SED"</formula>
    </cfRule>
    <cfRule type="expression" dxfId="50897" priority="51018">
      <formula>$B7="SUD"</formula>
    </cfRule>
    <cfRule type="expression" dxfId="50896" priority="51017">
      <formula>$B7="SHD"</formula>
    </cfRule>
    <cfRule type="expression" dxfId="50895" priority="51016">
      <formula>$B7="FO.OTH"</formula>
    </cfRule>
    <cfRule type="expression" dxfId="50894" priority="51015">
      <formula>$B7="FO.FM"</formula>
    </cfRule>
    <cfRule type="expression" dxfId="50893" priority="51014">
      <formula>$B7="FO.FUEL"</formula>
    </cfRule>
    <cfRule type="expression" dxfId="50892" priority="51013">
      <formula>$B7="FO.ENV"</formula>
    </cfRule>
    <cfRule type="expression" dxfId="50891" priority="51012">
      <formula>$B7="FO.SYS"</formula>
    </cfRule>
    <cfRule type="expression" dxfId="50890" priority="51011">
      <formula>$B7="FO.OS"</formula>
    </cfRule>
    <cfRule type="expression" dxfId="50889" priority="51010">
      <formula>$B7="FO"</formula>
    </cfRule>
    <cfRule type="expression" dxfId="50888" priority="51009">
      <formula>OR($B7="MO",$B7="ME")</formula>
    </cfRule>
    <cfRule type="expression" dxfId="50887" priority="51008">
      <formula>OR($B7="PO",$B7="PE")</formula>
    </cfRule>
    <cfRule type="expression" dxfId="50886" priority="51007">
      <formula>$B7="NC"</formula>
    </cfRule>
    <cfRule type="expression" dxfId="50885" priority="51006">
      <formula>$B7="RS"</formula>
    </cfRule>
    <cfRule type="expression" dxfId="50884" priority="51005">
      <formula>$B7="SF"</formula>
    </cfRule>
    <cfRule type="expression" dxfId="50883" priority="51004">
      <formula>OR($B7="PD",$B7="PDE")</formula>
    </cfRule>
    <cfRule type="expression" dxfId="50882" priority="51003">
      <formula>OR($B7="MD",$B7="MDE")</formula>
    </cfRule>
    <cfRule type="expression" dxfId="50881" priority="51002">
      <formula>$B7="FD.MP"</formula>
    </cfRule>
    <cfRule type="expression" dxfId="50880" priority="51001">
      <formula>$B7="FD"</formula>
    </cfRule>
    <cfRule type="expression" dxfId="50879" priority="51000">
      <formula>$B7="FD.DS"</formula>
    </cfRule>
    <cfRule type="expression" dxfId="50878" priority="50999">
      <formula>$B7="FD.ENV"</formula>
    </cfRule>
    <cfRule type="expression" dxfId="50877" priority="50998">
      <formula>$B7="FD.FUEL"</formula>
    </cfRule>
    <cfRule type="expression" dxfId="50876" priority="50997">
      <formula>$B7="FD.RS"</formula>
    </cfRule>
    <cfRule type="expression" dxfId="50875" priority="50996">
      <formula>$B7="SED"</formula>
    </cfRule>
    <cfRule type="expression" dxfId="50874" priority="50995">
      <formula>$B7="SUD"</formula>
    </cfRule>
    <cfRule type="expression" dxfId="50873" priority="50994">
      <formula>$B7="SHD"</formula>
    </cfRule>
    <cfRule type="expression" dxfId="50872" priority="50993">
      <formula>$B7="FO.OTH"</formula>
    </cfRule>
    <cfRule type="expression" dxfId="50871" priority="50992">
      <formula>$B7="FO.FM"</formula>
    </cfRule>
    <cfRule type="expression" dxfId="50870" priority="50991">
      <formula>$B7="FO.FUEL"</formula>
    </cfRule>
    <cfRule type="expression" dxfId="50869" priority="50990">
      <formula>$B7="FO.ENV"</formula>
    </cfRule>
    <cfRule type="expression" dxfId="50868" priority="51077">
      <formula>$B7="FO.FM"</formula>
    </cfRule>
    <cfRule type="expression" dxfId="50867" priority="50988">
      <formula>$B7="FO.OS"</formula>
    </cfRule>
    <cfRule type="expression" dxfId="50866" priority="50987">
      <formula>$B7="FO"</formula>
    </cfRule>
    <cfRule type="expression" dxfId="50865" priority="50986">
      <formula>OR($B7="MO",$B7="ME")</formula>
    </cfRule>
    <cfRule type="expression" dxfId="50864" priority="50985">
      <formula>OR($B7="PO",$B7="PE")</formula>
    </cfRule>
    <cfRule type="expression" dxfId="50863" priority="50984">
      <formula>$B7="NC"</formula>
    </cfRule>
    <cfRule type="expression" dxfId="50862" priority="50983">
      <formula>$B7="RS"</formula>
    </cfRule>
    <cfRule type="expression" dxfId="50861" priority="50982">
      <formula>$B7="SF"</formula>
    </cfRule>
    <cfRule type="expression" dxfId="50860" priority="50981">
      <formula>OR($B7="PD",$B7="PDE")</formula>
    </cfRule>
    <cfRule type="expression" dxfId="50859" priority="50980">
      <formula>OR($B7="MD",$B7="MDE")</formula>
    </cfRule>
    <cfRule type="expression" dxfId="50858" priority="50979">
      <formula>$B7="FD.MP"</formula>
    </cfRule>
    <cfRule type="expression" dxfId="50857" priority="50978">
      <formula>$B7="FO.OTH"</formula>
    </cfRule>
    <cfRule type="expression" dxfId="50856" priority="50977">
      <formula>$B7="FO.FM"</formula>
    </cfRule>
    <cfRule type="expression" dxfId="50855" priority="50976">
      <formula>$B7="FO.FUEL"</formula>
    </cfRule>
    <cfRule type="expression" dxfId="50854" priority="50975">
      <formula>$B7="FO.ENV"</formula>
    </cfRule>
    <cfRule type="expression" dxfId="50853" priority="50974">
      <formula>$B7="FO.SYS"</formula>
    </cfRule>
    <cfRule type="expression" dxfId="50852" priority="50973">
      <formula>$B7="FO.OS"</formula>
    </cfRule>
    <cfRule type="expression" dxfId="50851" priority="50972">
      <formula>$B7="FO"</formula>
    </cfRule>
    <cfRule type="expression" dxfId="50850" priority="50971">
      <formula>OR($B7="MO",$B7="ME")</formula>
    </cfRule>
    <cfRule type="expression" dxfId="50849" priority="50970">
      <formula>OR($B7="PO",$B7="PE")</formula>
    </cfRule>
    <cfRule type="expression" dxfId="50848" priority="50969">
      <formula>$B7="NC"</formula>
    </cfRule>
    <cfRule type="expression" dxfId="50847" priority="50968">
      <formula>$B7="RS"</formula>
    </cfRule>
    <cfRule type="expression" dxfId="50846" priority="50967">
      <formula>$B7="SF"</formula>
    </cfRule>
    <cfRule type="expression" dxfId="50845" priority="50966">
      <formula>OR($B7="PD",$B7="PDE")</formula>
    </cfRule>
    <cfRule type="expression" dxfId="50844" priority="50965">
      <formula>OR($B7="MD",$B7="MDE")</formula>
    </cfRule>
    <cfRule type="expression" dxfId="50843" priority="50964">
      <formula>$B7="FD"</formula>
    </cfRule>
    <cfRule type="expression" dxfId="50842" priority="50963">
      <formula>$B7="FD.DS"</formula>
    </cfRule>
    <cfRule type="expression" dxfId="50841" priority="50962">
      <formula>$B7="FD.ENV"</formula>
    </cfRule>
    <cfRule type="expression" dxfId="50840" priority="50961">
      <formula>$B7="FD.FUEL"</formula>
    </cfRule>
    <cfRule type="expression" dxfId="50839" priority="50960">
      <formula>$B7="FD.MP"</formula>
    </cfRule>
    <cfRule type="expression" dxfId="50838" priority="50959">
      <formula>$B7="FD.RS"</formula>
    </cfRule>
    <cfRule type="expression" dxfId="50837" priority="50958">
      <formula>$B7="SED"</formula>
    </cfRule>
    <cfRule type="expression" dxfId="50836" priority="50957">
      <formula>$B7="SUD"</formula>
    </cfRule>
    <cfRule type="expression" dxfId="50835" priority="50956">
      <formula>$B7="SHD"</formula>
    </cfRule>
    <cfRule type="expression" dxfId="50834" priority="50955">
      <formula>$B7="FO.OTH"</formula>
    </cfRule>
    <cfRule type="expression" dxfId="50833" priority="50954">
      <formula>$B7="FO.FM"</formula>
    </cfRule>
    <cfRule type="expression" dxfId="50832" priority="50953">
      <formula>$B7="FO.FUEL"</formula>
    </cfRule>
    <cfRule type="expression" dxfId="50831" priority="50952">
      <formula>$B7="FO.ENV"</formula>
    </cfRule>
    <cfRule type="expression" dxfId="50830" priority="50951">
      <formula>$B7="FO.SYS"</formula>
    </cfRule>
    <cfRule type="expression" dxfId="50829" priority="50950">
      <formula>$B7="FO.OS"</formula>
    </cfRule>
    <cfRule type="expression" dxfId="50828" priority="50949">
      <formula>$B7="FO"</formula>
    </cfRule>
    <cfRule type="expression" dxfId="50827" priority="50948">
      <formula>OR($B7="MO",$B7="ME")</formula>
    </cfRule>
    <cfRule type="expression" dxfId="50826" priority="50947">
      <formula>OR($B7="PO",$B7="PE")</formula>
    </cfRule>
    <cfRule type="expression" dxfId="50825" priority="50946">
      <formula>$B7="NC"</formula>
    </cfRule>
    <cfRule type="expression" dxfId="50824" priority="50945">
      <formula>$B7="RS"</formula>
    </cfRule>
    <cfRule type="expression" dxfId="50823" priority="50944">
      <formula>$B7="SF"</formula>
    </cfRule>
    <cfRule type="expression" dxfId="50822" priority="50943">
      <formula>OR($B7="PD",$B7="PDE")</formula>
    </cfRule>
    <cfRule type="expression" dxfId="50821" priority="50942">
      <formula>OR($B7="MD",$B7="MDE")</formula>
    </cfRule>
    <cfRule type="expression" dxfId="50820" priority="50941">
      <formula>$B7="FD"</formula>
    </cfRule>
    <cfRule type="expression" dxfId="50819" priority="50940">
      <formula>$B7="FD.DS"</formula>
    </cfRule>
    <cfRule type="expression" dxfId="50818" priority="50939">
      <formula>$B7="FD.ENV"</formula>
    </cfRule>
    <cfRule type="expression" dxfId="50817" priority="50938">
      <formula>$B7="FD.FUEL"</formula>
    </cfRule>
    <cfRule type="expression" dxfId="50816" priority="50937">
      <formula>$B7="FD.MP"</formula>
    </cfRule>
    <cfRule type="expression" dxfId="50815" priority="50936">
      <formula>$B7="FD.RS"</formula>
    </cfRule>
    <cfRule type="expression" dxfId="50814" priority="50935">
      <formula>$B7="SED"</formula>
    </cfRule>
    <cfRule type="expression" dxfId="50813" priority="50934">
      <formula>$B7="SUD"</formula>
    </cfRule>
    <cfRule type="expression" dxfId="50812" priority="50933">
      <formula>$B7="SHD"</formula>
    </cfRule>
    <cfRule type="expression" dxfId="50811" priority="50932">
      <formula>$B7="FO.OTH"</formula>
    </cfRule>
    <cfRule type="expression" dxfId="50810" priority="50931">
      <formula>$B7="FO.FM"</formula>
    </cfRule>
    <cfRule type="expression" dxfId="50809" priority="50930">
      <formula>$B7="FO.FUEL"</formula>
    </cfRule>
    <cfRule type="expression" dxfId="50808" priority="50929">
      <formula>$B7="FO.ENV"</formula>
    </cfRule>
    <cfRule type="expression" dxfId="50807" priority="50928">
      <formula>$B7="FO.SYS"</formula>
    </cfRule>
    <cfRule type="expression" dxfId="50806" priority="50927">
      <formula>$B7="FO.OS"</formula>
    </cfRule>
    <cfRule type="expression" dxfId="50805" priority="50926">
      <formula>$B7="FO"</formula>
    </cfRule>
    <cfRule type="expression" dxfId="50804" priority="50925">
      <formula>OR($B7="MO",$B7="ME")</formula>
    </cfRule>
    <cfRule type="expression" dxfId="50803" priority="50924">
      <formula>OR($B7="PO",$B7="PE")</formula>
    </cfRule>
    <cfRule type="expression" dxfId="50802" priority="50923">
      <formula>$B7="NC"</formula>
    </cfRule>
    <cfRule type="expression" dxfId="50801" priority="50922">
      <formula>$B7="RS"</formula>
    </cfRule>
    <cfRule type="expression" dxfId="50800" priority="50921">
      <formula>$B7="SF"</formula>
    </cfRule>
    <cfRule type="expression" dxfId="50799" priority="50920">
      <formula>OR($B7="PD",$B7="PDE")</formula>
    </cfRule>
    <cfRule type="expression" dxfId="50798" priority="50919">
      <formula>OR($B7="MD",$B7="MDE")</formula>
    </cfRule>
    <cfRule type="expression" dxfId="50797" priority="50918">
      <formula>$B7="FD"</formula>
    </cfRule>
    <cfRule type="expression" dxfId="50796" priority="50917">
      <formula>$B7="FD.DS"</formula>
    </cfRule>
    <cfRule type="expression" dxfId="50795" priority="50916">
      <formula>$B7="FD.ENV"</formula>
    </cfRule>
    <cfRule type="expression" dxfId="50794" priority="50915">
      <formula>$B7="FD.FUEL"</formula>
    </cfRule>
    <cfRule type="expression" dxfId="50793" priority="50914">
      <formula>$B7="FD.MP"</formula>
    </cfRule>
    <cfRule type="expression" dxfId="50792" priority="50913">
      <formula>$B7="FD.RS"</formula>
    </cfRule>
    <cfRule type="expression" dxfId="50791" priority="50912">
      <formula>$B7="SED"</formula>
    </cfRule>
    <cfRule type="expression" dxfId="50790" priority="50911">
      <formula>$B7="SUD"</formula>
    </cfRule>
    <cfRule type="expression" dxfId="50789" priority="50910">
      <formula>$B7="SHD"</formula>
    </cfRule>
    <cfRule type="expression" dxfId="50788" priority="50909">
      <formula>$B7="FD"</formula>
    </cfRule>
    <cfRule type="expression" dxfId="50787" priority="50908">
      <formula>$B7="FD.DS"</formula>
    </cfRule>
    <cfRule type="expression" dxfId="50786" priority="50907">
      <formula>$B7="FD.ENV"</formula>
    </cfRule>
    <cfRule type="expression" dxfId="50785" priority="50906">
      <formula>$B7="FD.FUEL"</formula>
    </cfRule>
    <cfRule type="expression" dxfId="50784" priority="50905">
      <formula>$B7="FD.RS"</formula>
    </cfRule>
    <cfRule type="expression" dxfId="50783" priority="50904">
      <formula>$B7="SED"</formula>
    </cfRule>
    <cfRule type="expression" dxfId="50782" priority="50989">
      <formula>$B7="FO.SYS"</formula>
    </cfRule>
  </conditionalFormatting>
  <conditionalFormatting sqref="A7:A8">
    <cfRule type="expression" dxfId="50781" priority="50862">
      <formula>$B7="SHD"</formula>
    </cfRule>
  </conditionalFormatting>
  <conditionalFormatting sqref="A8">
    <cfRule type="expression" dxfId="50780" priority="50888">
      <formula>OR($B8="PD",$B8="PDE")</formula>
    </cfRule>
    <cfRule type="expression" dxfId="50779" priority="50725">
      <formula>$B8="SUD"</formula>
    </cfRule>
    <cfRule type="expression" dxfId="50778" priority="50898">
      <formula>$B8="FO.FUEL"</formula>
    </cfRule>
    <cfRule type="expression" dxfId="50777" priority="50897">
      <formula>$B8="FO.ENV"</formula>
    </cfRule>
    <cfRule type="expression" dxfId="50776" priority="50896">
      <formula>$B8="FO.SYS"</formula>
    </cfRule>
    <cfRule type="expression" dxfId="50775" priority="50895">
      <formula>$B8="FO.OS"</formula>
    </cfRule>
    <cfRule type="expression" dxfId="50774" priority="50894">
      <formula>$B8="FO"</formula>
    </cfRule>
    <cfRule type="expression" dxfId="50773" priority="50893">
      <formula>OR($B8="MO",$B8="ME")</formula>
    </cfRule>
    <cfRule type="expression" dxfId="50772" priority="50892">
      <formula>OR($B8="PO",$B8="PE")</formula>
    </cfRule>
    <cfRule type="expression" dxfId="50771" priority="50891">
      <formula>$B8="NC"</formula>
    </cfRule>
    <cfRule type="expression" dxfId="50770" priority="50890">
      <formula>$B8="RS"</formula>
    </cfRule>
    <cfRule type="expression" dxfId="50769" priority="50889">
      <formula>$B8="SF"</formula>
    </cfRule>
    <cfRule type="expression" dxfId="50768" priority="50900">
      <formula>$B8="FO.OTH"</formula>
    </cfRule>
    <cfRule type="expression" dxfId="50767" priority="50887">
      <formula>OR($B8="MD",$B8="MDE")</formula>
    </cfRule>
    <cfRule type="expression" dxfId="50766" priority="50886">
      <formula>$B8="FD.MP"</formula>
    </cfRule>
    <cfRule type="expression" dxfId="50765" priority="50885">
      <formula>$B8="FD.SYS"</formula>
    </cfRule>
    <cfRule type="expression" dxfId="50764" priority="50884">
      <formula>$B8="FO.OTH"</formula>
    </cfRule>
    <cfRule type="expression" dxfId="50763" priority="50883">
      <formula>$B8="FO.FM"</formula>
    </cfRule>
    <cfRule type="expression" dxfId="50762" priority="50882">
      <formula>$B8="FO.FUEL"</formula>
    </cfRule>
    <cfRule type="expression" dxfId="50761" priority="50881">
      <formula>$B8="FO.ENV"</formula>
    </cfRule>
    <cfRule type="expression" dxfId="50760" priority="50880">
      <formula>$B8="FO.SYS"</formula>
    </cfRule>
    <cfRule type="expression" dxfId="50759" priority="50879">
      <formula>$B8="FO.OS"</formula>
    </cfRule>
    <cfRule type="expression" dxfId="50758" priority="50878">
      <formula>$B8="FO"</formula>
    </cfRule>
    <cfRule type="expression" dxfId="50757" priority="50877">
      <formula>OR($B8="MO",$B8="ME")</formula>
    </cfRule>
    <cfRule type="expression" dxfId="50756" priority="50876">
      <formula>OR($B8="PO",$B8="PE")</formula>
    </cfRule>
    <cfRule type="expression" dxfId="50755" priority="50875">
      <formula>$B8="NC"</formula>
    </cfRule>
    <cfRule type="expression" dxfId="50754" priority="50874">
      <formula>$B8="RS"</formula>
    </cfRule>
    <cfRule type="expression" dxfId="50753" priority="50873">
      <formula>$B8="SF"</formula>
    </cfRule>
    <cfRule type="expression" dxfId="50752" priority="50872">
      <formula>OR($B8="PD",$B8="PDE")</formula>
    </cfRule>
    <cfRule type="expression" dxfId="50751" priority="50871">
      <formula>OR($B8="MD",$B8="MDE")</formula>
    </cfRule>
    <cfRule type="expression" dxfId="50750" priority="50870">
      <formula>$B8="FD"</formula>
    </cfRule>
    <cfRule type="expression" dxfId="50749" priority="50869">
      <formula>$B8="FD.DS"</formula>
    </cfRule>
    <cfRule type="expression" dxfId="50748" priority="50868">
      <formula>$B8="FD.ENV"</formula>
    </cfRule>
    <cfRule type="expression" dxfId="50747" priority="50867">
      <formula>$B8="FD.FUEL"</formula>
    </cfRule>
    <cfRule type="expression" dxfId="50746" priority="50866">
      <formula>$B8="FD.MP"</formula>
    </cfRule>
    <cfRule type="expression" dxfId="50745" priority="50865">
      <formula>$B8="FD.RS"</formula>
    </cfRule>
    <cfRule type="expression" dxfId="50744" priority="50864">
      <formula>$B8="SED"</formula>
    </cfRule>
    <cfRule type="expression" dxfId="50743" priority="50863">
      <formula>$B8="SUD"</formula>
    </cfRule>
    <cfRule type="expression" dxfId="50742" priority="50901">
      <formula>$B8="FD.OTH"</formula>
    </cfRule>
    <cfRule type="expression" dxfId="50741" priority="50861">
      <formula>$B8="FO.OTH"</formula>
    </cfRule>
    <cfRule type="expression" dxfId="50740" priority="50860">
      <formula>$B8="FO.FM"</formula>
    </cfRule>
    <cfRule type="expression" dxfId="50739" priority="50859">
      <formula>$B8="FO.FUEL"</formula>
    </cfRule>
    <cfRule type="expression" dxfId="50738" priority="50858">
      <formula>$B8="FO.ENV"</formula>
    </cfRule>
    <cfRule type="expression" dxfId="50737" priority="50857">
      <formula>$B8="FO.SYS"</formula>
    </cfRule>
    <cfRule type="expression" dxfId="50736" priority="50856">
      <formula>$B8="FO.OS"</formula>
    </cfRule>
    <cfRule type="expression" dxfId="50735" priority="50855">
      <formula>$B8="FO"</formula>
    </cfRule>
    <cfRule type="expression" dxfId="50734" priority="50854">
      <formula>OR($B8="MO",$B8="ME")</formula>
    </cfRule>
    <cfRule type="expression" dxfId="50733" priority="50853">
      <formula>OR($B8="PO",$B8="PE")</formula>
    </cfRule>
    <cfRule type="expression" dxfId="50732" priority="50852">
      <formula>$B8="NC"</formula>
    </cfRule>
    <cfRule type="expression" dxfId="50731" priority="50851">
      <formula>$B8="RS"</formula>
    </cfRule>
    <cfRule type="expression" dxfId="50730" priority="50850">
      <formula>$B8="SF"</formula>
    </cfRule>
    <cfRule type="expression" dxfId="50729" priority="50849">
      <formula>OR($B8="PD",$B8="PDE")</formula>
    </cfRule>
    <cfRule type="expression" dxfId="50728" priority="50848">
      <formula>OR($B8="MD",$B8="MDE")</formula>
    </cfRule>
    <cfRule type="expression" dxfId="50727" priority="50847">
      <formula>$B8="FD"</formula>
    </cfRule>
    <cfRule type="expression" dxfId="50726" priority="50846">
      <formula>$B8="FD.DS"</formula>
    </cfRule>
    <cfRule type="expression" dxfId="50725" priority="50845">
      <formula>$B8="FD.ENV"</formula>
    </cfRule>
    <cfRule type="expression" dxfId="50724" priority="50844">
      <formula>$B8="FD.FUEL"</formula>
    </cfRule>
    <cfRule type="expression" dxfId="50723" priority="50843">
      <formula>$B8="FD.MP"</formula>
    </cfRule>
    <cfRule type="expression" dxfId="50722" priority="50842">
      <formula>$B8="FD.RS"</formula>
    </cfRule>
    <cfRule type="expression" dxfId="50721" priority="50841">
      <formula>$B8="SED"</formula>
    </cfRule>
    <cfRule type="expression" dxfId="50720" priority="50840">
      <formula>$B8="SUD"</formula>
    </cfRule>
    <cfRule type="expression" dxfId="50719" priority="50839">
      <formula>$B8="SHD"</formula>
    </cfRule>
    <cfRule type="expression" dxfId="50718" priority="50838">
      <formula>$B8="FO.OTH"</formula>
    </cfRule>
    <cfRule type="expression" dxfId="50717" priority="50837">
      <formula>$B8="FO.FM"</formula>
    </cfRule>
    <cfRule type="expression" dxfId="50716" priority="50836">
      <formula>$B8="FO.FUEL"</formula>
    </cfRule>
    <cfRule type="expression" dxfId="50715" priority="50835">
      <formula>$B8="FO.ENV"</formula>
    </cfRule>
    <cfRule type="expression" dxfId="50714" priority="50834">
      <formula>$B8="FO.SYS"</formula>
    </cfRule>
    <cfRule type="expression" dxfId="50713" priority="50833">
      <formula>$B8="FO.OS"</formula>
    </cfRule>
    <cfRule type="expression" dxfId="50712" priority="50832">
      <formula>$B8="FO"</formula>
    </cfRule>
    <cfRule type="expression" dxfId="50711" priority="50831">
      <formula>OR($B8="MO",$B8="ME")</formula>
    </cfRule>
    <cfRule type="expression" dxfId="50710" priority="50830">
      <formula>OR($B8="PO",$B8="PE")</formula>
    </cfRule>
    <cfRule type="expression" dxfId="50709" priority="50829">
      <formula>$B8="NC"</formula>
    </cfRule>
    <cfRule type="expression" dxfId="50708" priority="50828">
      <formula>$B8="RS"</formula>
    </cfRule>
    <cfRule type="expression" dxfId="50707" priority="50827">
      <formula>$B8="SF"</formula>
    </cfRule>
    <cfRule type="expression" dxfId="50706" priority="50826">
      <formula>OR($B8="PD",$B8="PDE")</formula>
    </cfRule>
    <cfRule type="expression" dxfId="50705" priority="50825">
      <formula>OR($B8="MD",$B8="MDE")</formula>
    </cfRule>
    <cfRule type="expression" dxfId="50704" priority="50824">
      <formula>$B8="FD.MP"</formula>
    </cfRule>
    <cfRule type="expression" dxfId="50703" priority="50823">
      <formula>$B8="FD"</formula>
    </cfRule>
    <cfRule type="expression" dxfId="50702" priority="50822">
      <formula>$B8="FD.DS"</formula>
    </cfRule>
    <cfRule type="expression" dxfId="50701" priority="50821">
      <formula>$B8="FD.ENV"</formula>
    </cfRule>
    <cfRule type="expression" dxfId="50700" priority="50820">
      <formula>$B8="FD.FUEL"</formula>
    </cfRule>
    <cfRule type="expression" dxfId="50699" priority="50819">
      <formula>$B8="FD.RS"</formula>
    </cfRule>
    <cfRule type="expression" dxfId="50698" priority="50818">
      <formula>$B8="SED"</formula>
    </cfRule>
    <cfRule type="expression" dxfId="50697" priority="50817">
      <formula>$B8="SUD"</formula>
    </cfRule>
    <cfRule type="expression" dxfId="50696" priority="50816">
      <formula>$B8="SHD"</formula>
    </cfRule>
    <cfRule type="expression" dxfId="50695" priority="50815">
      <formula>$B8="FO.OTH"</formula>
    </cfRule>
    <cfRule type="expression" dxfId="50694" priority="50814">
      <formula>$B8="FO.FM"</formula>
    </cfRule>
    <cfRule type="expression" dxfId="50693" priority="50813">
      <formula>$B8="FO.FUEL"</formula>
    </cfRule>
    <cfRule type="expression" dxfId="50692" priority="50812">
      <formula>$B8="FO.ENV"</formula>
    </cfRule>
    <cfRule type="expression" dxfId="50691" priority="50811">
      <formula>$B8="FO.SYS"</formula>
    </cfRule>
    <cfRule type="expression" dxfId="50690" priority="50810">
      <formula>$B8="FO.OS"</formula>
    </cfRule>
    <cfRule type="expression" dxfId="50689" priority="50809">
      <formula>$B8="FO"</formula>
    </cfRule>
    <cfRule type="expression" dxfId="50688" priority="50808">
      <formula>OR($B8="MO",$B8="ME")</formula>
    </cfRule>
    <cfRule type="expression" dxfId="50687" priority="50807">
      <formula>OR($B8="PO",$B8="PE")</formula>
    </cfRule>
    <cfRule type="expression" dxfId="50686" priority="50806">
      <formula>$B8="NC"</formula>
    </cfRule>
    <cfRule type="expression" dxfId="50685" priority="50805">
      <formula>$B8="RS"</formula>
    </cfRule>
    <cfRule type="expression" dxfId="50684" priority="50804">
      <formula>$B8="SF"</formula>
    </cfRule>
    <cfRule type="expression" dxfId="50683" priority="50803">
      <formula>OR($B8="PD",$B8="PDE")</formula>
    </cfRule>
    <cfRule type="expression" dxfId="50682" priority="50802">
      <formula>OR($B8="MD",$B8="MDE")</formula>
    </cfRule>
    <cfRule type="expression" dxfId="50681" priority="50801">
      <formula>$B8="FD.MP"</formula>
    </cfRule>
    <cfRule type="expression" dxfId="50680" priority="50800">
      <formula>$B8="FO.OTH"</formula>
    </cfRule>
    <cfRule type="expression" dxfId="50679" priority="50899">
      <formula>$B8="FO.FM"</formula>
    </cfRule>
    <cfRule type="expression" dxfId="50678" priority="50798">
      <formula>$B8="FO.FUEL"</formula>
    </cfRule>
    <cfRule type="expression" dxfId="50677" priority="50797">
      <formula>$B8="FO.ENV"</formula>
    </cfRule>
    <cfRule type="expression" dxfId="50676" priority="50796">
      <formula>$B8="FO.SYS"</formula>
    </cfRule>
    <cfRule type="expression" dxfId="50675" priority="50795">
      <formula>$B8="FO.OS"</formula>
    </cfRule>
    <cfRule type="expression" dxfId="50674" priority="50794">
      <formula>$B8="FO"</formula>
    </cfRule>
    <cfRule type="expression" dxfId="50673" priority="50793">
      <formula>OR($B8="MO",$B8="ME")</formula>
    </cfRule>
    <cfRule type="expression" dxfId="50672" priority="50792">
      <formula>OR($B8="PO",$B8="PE")</formula>
    </cfRule>
    <cfRule type="expression" dxfId="50671" priority="50791">
      <formula>$B8="NC"</formula>
    </cfRule>
    <cfRule type="expression" dxfId="50670" priority="50790">
      <formula>$B8="RS"</formula>
    </cfRule>
    <cfRule type="expression" dxfId="50669" priority="50789">
      <formula>$B8="SF"</formula>
    </cfRule>
    <cfRule type="expression" dxfId="50668" priority="50788">
      <formula>OR($B8="PD",$B8="PDE")</formula>
    </cfRule>
    <cfRule type="expression" dxfId="50667" priority="50787">
      <formula>OR($B8="MD",$B8="MDE")</formula>
    </cfRule>
    <cfRule type="expression" dxfId="50666" priority="50786">
      <formula>$B8="FD"</formula>
    </cfRule>
    <cfRule type="expression" dxfId="50665" priority="50785">
      <formula>$B8="FD.DS"</formula>
    </cfRule>
    <cfRule type="expression" dxfId="50664" priority="50784">
      <formula>$B8="FD.ENV"</formula>
    </cfRule>
    <cfRule type="expression" dxfId="50663" priority="50783">
      <formula>$B8="FD.FUEL"</formula>
    </cfRule>
    <cfRule type="expression" dxfId="50662" priority="50782">
      <formula>$B8="FD.MP"</formula>
    </cfRule>
    <cfRule type="expression" dxfId="50661" priority="50781">
      <formula>$B8="FD.RS"</formula>
    </cfRule>
    <cfRule type="expression" dxfId="50660" priority="50780">
      <formula>$B8="SED"</formula>
    </cfRule>
    <cfRule type="expression" dxfId="50659" priority="50779">
      <formula>$B8="SUD"</formula>
    </cfRule>
    <cfRule type="expression" dxfId="50658" priority="50778">
      <formula>$B8="SHD"</formula>
    </cfRule>
    <cfRule type="expression" dxfId="50657" priority="50777">
      <formula>$B8="FO.OTH"</formula>
    </cfRule>
    <cfRule type="expression" dxfId="50656" priority="50776">
      <formula>$B8="FO.FM"</formula>
    </cfRule>
    <cfRule type="expression" dxfId="50655" priority="50775">
      <formula>$B8="FO.FUEL"</formula>
    </cfRule>
    <cfRule type="expression" dxfId="50654" priority="50774">
      <formula>$B8="FO.ENV"</formula>
    </cfRule>
    <cfRule type="expression" dxfId="50653" priority="50773">
      <formula>$B8="FO.SYS"</formula>
    </cfRule>
    <cfRule type="expression" dxfId="50652" priority="50772">
      <formula>$B8="FO.OS"</formula>
    </cfRule>
    <cfRule type="expression" dxfId="50651" priority="50771">
      <formula>$B8="FO"</formula>
    </cfRule>
    <cfRule type="expression" dxfId="50650" priority="50770">
      <formula>OR($B8="MO",$B8="ME")</formula>
    </cfRule>
    <cfRule type="expression" dxfId="50649" priority="50769">
      <formula>OR($B8="PO",$B8="PE")</formula>
    </cfRule>
    <cfRule type="expression" dxfId="50648" priority="50768">
      <formula>$B8="NC"</formula>
    </cfRule>
    <cfRule type="expression" dxfId="50647" priority="50767">
      <formula>$B8="RS"</formula>
    </cfRule>
    <cfRule type="expression" dxfId="50646" priority="50766">
      <formula>$B8="SF"</formula>
    </cfRule>
    <cfRule type="expression" dxfId="50645" priority="50765">
      <formula>OR($B8="PD",$B8="PDE")</formula>
    </cfRule>
    <cfRule type="expression" dxfId="50644" priority="50764">
      <formula>OR($B8="MD",$B8="MDE")</formula>
    </cfRule>
    <cfRule type="expression" dxfId="50643" priority="50763">
      <formula>$B8="FD"</formula>
    </cfRule>
    <cfRule type="expression" dxfId="50642" priority="50762">
      <formula>$B8="FD.DS"</formula>
    </cfRule>
    <cfRule type="expression" dxfId="50641" priority="50761">
      <formula>$B8="FD.ENV"</formula>
    </cfRule>
    <cfRule type="expression" dxfId="50640" priority="50760">
      <formula>$B8="FD.FUEL"</formula>
    </cfRule>
    <cfRule type="expression" dxfId="50639" priority="50759">
      <formula>$B8="FD.MP"</formula>
    </cfRule>
    <cfRule type="expression" dxfId="50638" priority="50758">
      <formula>$B8="FD.RS"</formula>
    </cfRule>
    <cfRule type="expression" dxfId="50637" priority="50757">
      <formula>$B8="SED"</formula>
    </cfRule>
    <cfRule type="expression" dxfId="50636" priority="50756">
      <formula>$B8="SUD"</formula>
    </cfRule>
    <cfRule type="expression" dxfId="50635" priority="50755">
      <formula>$B8="SHD"</formula>
    </cfRule>
    <cfRule type="expression" dxfId="50634" priority="50754">
      <formula>$B8="FO.OTH"</formula>
    </cfRule>
    <cfRule type="expression" dxfId="50633" priority="50753">
      <formula>$B8="FO.FM"</formula>
    </cfRule>
    <cfRule type="expression" dxfId="50632" priority="50752">
      <formula>$B8="FO.FUEL"</formula>
    </cfRule>
    <cfRule type="expression" dxfId="50631" priority="50751">
      <formula>$B8="FO.ENV"</formula>
    </cfRule>
    <cfRule type="expression" dxfId="50630" priority="50750">
      <formula>$B8="FO.SYS"</formula>
    </cfRule>
    <cfRule type="expression" dxfId="50629" priority="50749">
      <formula>$B8="FO.OS"</formula>
    </cfRule>
    <cfRule type="expression" dxfId="50628" priority="50748">
      <formula>$B8="FO"</formula>
    </cfRule>
    <cfRule type="expression" dxfId="50627" priority="50747">
      <formula>OR($B8="MO",$B8="ME")</formula>
    </cfRule>
    <cfRule type="expression" dxfId="50626" priority="50746">
      <formula>OR($B8="PO",$B8="PE")</formula>
    </cfRule>
    <cfRule type="expression" dxfId="50625" priority="50745">
      <formula>$B8="NC"</formula>
    </cfRule>
    <cfRule type="expression" dxfId="50624" priority="50744">
      <formula>$B8="RS"</formula>
    </cfRule>
    <cfRule type="expression" dxfId="50623" priority="50743">
      <formula>$B8="SF"</formula>
    </cfRule>
    <cfRule type="expression" dxfId="50622" priority="50742">
      <formula>OR($B8="PD",$B8="PDE")</formula>
    </cfRule>
    <cfRule type="expression" dxfId="50621" priority="50741">
      <formula>OR($B8="MD",$B8="MDE")</formula>
    </cfRule>
    <cfRule type="expression" dxfId="50620" priority="50740">
      <formula>$B8="FD"</formula>
    </cfRule>
    <cfRule type="expression" dxfId="50619" priority="50739">
      <formula>$B8="FD.DS"</formula>
    </cfRule>
    <cfRule type="expression" dxfId="50618" priority="50738">
      <formula>$B8="FD.ENV"</formula>
    </cfRule>
    <cfRule type="expression" dxfId="50617" priority="50737">
      <formula>$B8="FD.FUEL"</formula>
    </cfRule>
    <cfRule type="expression" dxfId="50616" priority="50736">
      <formula>$B8="FD.MP"</formula>
    </cfRule>
    <cfRule type="expression" dxfId="50615" priority="50735">
      <formula>$B8="FD.RS"</formula>
    </cfRule>
    <cfRule type="expression" dxfId="50614" priority="50734">
      <formula>$B8="SED"</formula>
    </cfRule>
    <cfRule type="expression" dxfId="50613" priority="50733">
      <formula>$B8="SUD"</formula>
    </cfRule>
    <cfRule type="expression" dxfId="50612" priority="50732">
      <formula>$B8="SHD"</formula>
    </cfRule>
    <cfRule type="expression" dxfId="50611" priority="50731">
      <formula>$B8="FD"</formula>
    </cfRule>
    <cfRule type="expression" dxfId="50610" priority="50730">
      <formula>$B8="FD.DS"</formula>
    </cfRule>
    <cfRule type="expression" dxfId="50609" priority="50729">
      <formula>$B8="FD.ENV"</formula>
    </cfRule>
    <cfRule type="expression" dxfId="50608" priority="50728">
      <formula>$B8="FD.FUEL"</formula>
    </cfRule>
    <cfRule type="expression" dxfId="50607" priority="50727">
      <formula>$B8="FD.RS"</formula>
    </cfRule>
    <cfRule type="expression" dxfId="50606" priority="50726">
      <formula>$B8="SED"</formula>
    </cfRule>
    <cfRule type="expression" dxfId="50605" priority="50799">
      <formula>$B8="FO.FM"</formula>
    </cfRule>
  </conditionalFormatting>
  <conditionalFormatting sqref="A8:A18">
    <cfRule type="expression" dxfId="50604" priority="50654">
      <formula>$B8="SHD"</formula>
    </cfRule>
  </conditionalFormatting>
  <conditionalFormatting sqref="A9:A17 A117:A126 A162:A167 A169:A183 A185:A189 A191:A500">
    <cfRule type="expression" dxfId="50603" priority="50711">
      <formula>OR($B9="PD",$B9="PDE")</formula>
    </cfRule>
    <cfRule type="expression" dxfId="50602" priority="50721">
      <formula>$B9="FO.FUEL"</formula>
    </cfRule>
    <cfRule type="expression" dxfId="50601" priority="50720">
      <formula>$B9="FO.ENV"</formula>
    </cfRule>
    <cfRule type="expression" dxfId="50600" priority="50719">
      <formula>$B9="FO.SYS"</formula>
    </cfRule>
    <cfRule type="expression" dxfId="50599" priority="50718">
      <formula>$B9="FO.OS"</formula>
    </cfRule>
    <cfRule type="expression" dxfId="50598" priority="50717">
      <formula>$B9="FO"</formula>
    </cfRule>
    <cfRule type="expression" dxfId="50597" priority="50716">
      <formula>OR($B9="MO",$B9="ME")</formula>
    </cfRule>
    <cfRule type="expression" dxfId="50596" priority="50715">
      <formula>OR($B9="PO",$B9="PE")</formula>
    </cfRule>
    <cfRule type="expression" dxfId="50595" priority="50714">
      <formula>$B9="NC"</formula>
    </cfRule>
    <cfRule type="expression" dxfId="50594" priority="50713">
      <formula>$B9="RS"</formula>
    </cfRule>
    <cfRule type="expression" dxfId="50593" priority="50712">
      <formula>$B9="SF"</formula>
    </cfRule>
    <cfRule type="expression" dxfId="50592" priority="50722">
      <formula>$B9="FO.FM"</formula>
    </cfRule>
    <cfRule type="expression" dxfId="50591" priority="50710">
      <formula>OR($B9="MD",$B9="MDE")</formula>
    </cfRule>
    <cfRule type="expression" dxfId="50590" priority="50709">
      <formula>$B9="FD"</formula>
    </cfRule>
    <cfRule type="expression" dxfId="50589" priority="50708">
      <formula>$B9="FD.DS"</formula>
    </cfRule>
    <cfRule type="expression" dxfId="50588" priority="50707">
      <formula>$B9="FD.ENV"</formula>
    </cfRule>
    <cfRule type="expression" dxfId="50587" priority="50706">
      <formula>$B9="FD.FUEL"</formula>
    </cfRule>
    <cfRule type="expression" dxfId="50586" priority="50705">
      <formula>$B9="FD.MP"</formula>
    </cfRule>
    <cfRule type="expression" dxfId="50585" priority="50704">
      <formula>$B9="FD.RS"</formula>
    </cfRule>
    <cfRule type="expression" dxfId="50584" priority="50703">
      <formula>$B9="SED"</formula>
    </cfRule>
    <cfRule type="expression" dxfId="50583" priority="50723">
      <formula>$B9="FO.OTH"</formula>
    </cfRule>
  </conditionalFormatting>
  <conditionalFormatting sqref="A9:A17 A169:A183 A185:A189 A191:A500">
    <cfRule type="expression" dxfId="50582" priority="50702">
      <formula>$B9="SUD"</formula>
    </cfRule>
    <cfRule type="expression" dxfId="50581" priority="50701">
      <formula>$B9="FD.SYS"</formula>
    </cfRule>
    <cfRule type="expression" dxfId="50580" priority="50700">
      <formula>$B9="FD.OTH"</formula>
    </cfRule>
  </conditionalFormatting>
  <conditionalFormatting sqref="A9:A17">
    <cfRule type="expression" dxfId="50579" priority="50684">
      <formula>$B9="FD.DS"</formula>
    </cfRule>
    <cfRule type="expression" dxfId="50578" priority="50697">
      <formula>$B9="FO.FUEL"</formula>
    </cfRule>
    <cfRule type="expression" dxfId="50577" priority="50696">
      <formula>$B9="FO.ENV"</formula>
    </cfRule>
    <cfRule type="expression" dxfId="50576" priority="50695">
      <formula>$B9="FO.SYS"</formula>
    </cfRule>
    <cfRule type="expression" dxfId="50575" priority="50694">
      <formula>$B9="FO.OS"</formula>
    </cfRule>
    <cfRule type="expression" dxfId="50574" priority="50693">
      <formula>$B9="FO"</formula>
    </cfRule>
    <cfRule type="expression" dxfId="50573" priority="50692">
      <formula>OR($B9="MO",$B9="ME")</formula>
    </cfRule>
    <cfRule type="expression" dxfId="50572" priority="50691">
      <formula>OR($B9="PO",$B9="PE")</formula>
    </cfRule>
    <cfRule type="expression" dxfId="50571" priority="50690">
      <formula>$B9="NC"</formula>
    </cfRule>
    <cfRule type="expression" dxfId="50570" priority="50689">
      <formula>$B9="RS"</formula>
    </cfRule>
    <cfRule type="expression" dxfId="50569" priority="50688">
      <formula>$B9="SF"</formula>
    </cfRule>
    <cfRule type="expression" dxfId="50568" priority="50687">
      <formula>OR($B9="PD",$B9="PDE")</formula>
    </cfRule>
    <cfRule type="expression" dxfId="50567" priority="50686">
      <formula>OR($B9="MD",$B9="MDE")</formula>
    </cfRule>
    <cfRule type="expression" dxfId="50566" priority="50685">
      <formula>$B9="FD"</formula>
    </cfRule>
    <cfRule type="expression" dxfId="50565" priority="50698">
      <formula>$B9="FO.FM"</formula>
    </cfRule>
    <cfRule type="expression" dxfId="50564" priority="50683">
      <formula>$B9="FD.ENV"</formula>
    </cfRule>
    <cfRule type="expression" dxfId="50563" priority="50682">
      <formula>$B9="FD.FUEL"</formula>
    </cfRule>
    <cfRule type="expression" dxfId="50562" priority="50681">
      <formula>$B9="FD.MP"</formula>
    </cfRule>
    <cfRule type="expression" dxfId="50561" priority="50680">
      <formula>$B9="FD.RS"</formula>
    </cfRule>
    <cfRule type="expression" dxfId="50560" priority="50679">
      <formula>$B9="SED"</formula>
    </cfRule>
    <cfRule type="expression" dxfId="50559" priority="50699">
      <formula>$B9="FO.OTH"</formula>
    </cfRule>
  </conditionalFormatting>
  <conditionalFormatting sqref="A9:A18">
    <cfRule type="expression" dxfId="50558" priority="50655">
      <formula>$B9="SUD"</formula>
    </cfRule>
  </conditionalFormatting>
  <conditionalFormatting sqref="A18">
    <cfRule type="expression" dxfId="50557" priority="50661">
      <formula>$B18="FD.DS"</formula>
    </cfRule>
    <cfRule type="expression" dxfId="50556" priority="50673">
      <formula>$B18="FO.ENV"</formula>
    </cfRule>
    <cfRule type="expression" dxfId="50555" priority="50672">
      <formula>$B18="FO.SYS"</formula>
    </cfRule>
    <cfRule type="expression" dxfId="50554" priority="50671">
      <formula>$B18="FO.OS"</formula>
    </cfRule>
    <cfRule type="expression" dxfId="50553" priority="50670">
      <formula>$B18="FO"</formula>
    </cfRule>
    <cfRule type="expression" dxfId="50552" priority="50669">
      <formula>OR($B18="MO",$B18="ME")</formula>
    </cfRule>
    <cfRule type="expression" dxfId="50551" priority="50668">
      <formula>OR($B18="PO",$B18="PE")</formula>
    </cfRule>
    <cfRule type="expression" dxfId="50550" priority="50667">
      <formula>$B18="NC"</formula>
    </cfRule>
    <cfRule type="expression" dxfId="50549" priority="50666">
      <formula>$B18="RS"</formula>
    </cfRule>
    <cfRule type="expression" dxfId="50548" priority="50665">
      <formula>$B18="SF"</formula>
    </cfRule>
    <cfRule type="expression" dxfId="50547" priority="50664">
      <formula>OR($B18="PD",$B18="PDE")</formula>
    </cfRule>
    <cfRule type="expression" dxfId="50546" priority="50663">
      <formula>OR($B18="MD",$B18="MDE")</formula>
    </cfRule>
    <cfRule type="expression" dxfId="50545" priority="50662">
      <formula>$B18="FD"</formula>
    </cfRule>
    <cfRule type="expression" dxfId="50544" priority="50674">
      <formula>$B18="FO.FUEL"</formula>
    </cfRule>
    <cfRule type="expression" dxfId="50543" priority="50660">
      <formula>$B18="FD.ENV"</formula>
    </cfRule>
    <cfRule type="expression" dxfId="50542" priority="50659">
      <formula>$B18="FD.FUEL"</formula>
    </cfRule>
    <cfRule type="expression" dxfId="50541" priority="50658">
      <formula>$B18="FD.MP"</formula>
    </cfRule>
    <cfRule type="expression" dxfId="50540" priority="50657">
      <formula>$B18="FD.RS"</formula>
    </cfRule>
    <cfRule type="expression" dxfId="50539" priority="50656">
      <formula>$B18="SED"</formula>
    </cfRule>
    <cfRule type="expression" dxfId="50538" priority="50675">
      <formula>$B18="FO.FM"</formula>
    </cfRule>
    <cfRule type="expression" dxfId="50537" priority="50676">
      <formula>$B18="FO.OTH"</formula>
    </cfRule>
    <cfRule type="expression" dxfId="50536" priority="50653">
      <formula>$B18="FD.SYS"</formula>
    </cfRule>
  </conditionalFormatting>
  <conditionalFormatting sqref="A18:A29">
    <cfRule type="expression" dxfId="50535" priority="50450">
      <formula>$B18="FD.OTH"</formula>
    </cfRule>
  </conditionalFormatting>
  <conditionalFormatting sqref="A19">
    <cfRule type="expression" dxfId="50534" priority="50650">
      <formula>$B19="FO.FM"</formula>
    </cfRule>
    <cfRule type="expression" dxfId="50533" priority="50651">
      <formula>$B19="FO.OTH"</formula>
    </cfRule>
    <cfRule type="expression" dxfId="50532" priority="50648">
      <formula>$B19="FO.ENV"</formula>
    </cfRule>
    <cfRule type="expression" dxfId="50531" priority="50647">
      <formula>$B19="FO.SYS"</formula>
    </cfRule>
    <cfRule type="expression" dxfId="50530" priority="50646">
      <formula>$B19="FO.OS"</formula>
    </cfRule>
    <cfRule type="expression" dxfId="50529" priority="50645">
      <formula>$B19="FO"</formula>
    </cfRule>
    <cfRule type="expression" dxfId="50528" priority="50644">
      <formula>OR($B19="MO",$B19="ME")</formula>
    </cfRule>
    <cfRule type="expression" dxfId="50527" priority="50643">
      <formula>OR($B19="PO",$B19="PE")</formula>
    </cfRule>
    <cfRule type="expression" dxfId="50526" priority="50642">
      <formula>$B19="NC"</formula>
    </cfRule>
    <cfRule type="expression" dxfId="50525" priority="50641">
      <formula>$B19="RS"</formula>
    </cfRule>
    <cfRule type="expression" dxfId="50524" priority="50640">
      <formula>$B19="SF"</formula>
    </cfRule>
    <cfRule type="expression" dxfId="50523" priority="50639">
      <formula>OR($B19="PD",$B19="PDE")</formula>
    </cfRule>
    <cfRule type="expression" dxfId="50522" priority="50638">
      <formula>OR($B19="MD",$B19="MDE")</formula>
    </cfRule>
    <cfRule type="expression" dxfId="50521" priority="50637">
      <formula>$B19="FD"</formula>
    </cfRule>
    <cfRule type="expression" dxfId="50520" priority="50636">
      <formula>$B19="FD.DS"</formula>
    </cfRule>
    <cfRule type="expression" dxfId="50519" priority="50635">
      <formula>$B19="FD.ENV"</formula>
    </cfRule>
    <cfRule type="expression" dxfId="50518" priority="50634">
      <formula>$B19="FD.FUEL"</formula>
    </cfRule>
    <cfRule type="expression" dxfId="50517" priority="50633">
      <formula>$B19="FD.MP"</formula>
    </cfRule>
    <cfRule type="expression" dxfId="50516" priority="50632">
      <formula>$B19="FD.RS"</formula>
    </cfRule>
    <cfRule type="expression" dxfId="50515" priority="50631">
      <formula>$B19="SED"</formula>
    </cfRule>
    <cfRule type="expression" dxfId="50514" priority="50630">
      <formula>$B19="SUD"</formula>
    </cfRule>
    <cfRule type="expression" dxfId="50513" priority="50629">
      <formula>$B19="SHD"</formula>
    </cfRule>
    <cfRule type="expression" dxfId="50512" priority="50628">
      <formula>$B19="FD.SYS"</formula>
    </cfRule>
    <cfRule type="expression" dxfId="50511" priority="50649">
      <formula>$B19="FO.FUEL"</formula>
    </cfRule>
  </conditionalFormatting>
  <conditionalFormatting sqref="A20">
    <cfRule type="expression" dxfId="50510" priority="50612">
      <formula>$B20="FD"</formula>
    </cfRule>
    <cfRule type="expression" dxfId="50509" priority="50624">
      <formula>$B20="FO.FUEL"</formula>
    </cfRule>
    <cfRule type="expression" dxfId="50508" priority="50623">
      <formula>$B20="FO.ENV"</formula>
    </cfRule>
    <cfRule type="expression" dxfId="50507" priority="50622">
      <formula>$B20="FO.SYS"</formula>
    </cfRule>
    <cfRule type="expression" dxfId="50506" priority="50621">
      <formula>$B20="FO.OS"</formula>
    </cfRule>
    <cfRule type="expression" dxfId="50505" priority="50620">
      <formula>$B20="FO"</formula>
    </cfRule>
    <cfRule type="expression" dxfId="50504" priority="50619">
      <formula>OR($B20="MO",$B20="ME")</formula>
    </cfRule>
    <cfRule type="expression" dxfId="50503" priority="50618">
      <formula>OR($B20="PO",$B20="PE")</formula>
    </cfRule>
    <cfRule type="expression" dxfId="50502" priority="50617">
      <formula>$B20="NC"</formula>
    </cfRule>
    <cfRule type="expression" dxfId="50501" priority="50616">
      <formula>$B20="RS"</formula>
    </cfRule>
    <cfRule type="expression" dxfId="50500" priority="50615">
      <formula>$B20="SF"</formula>
    </cfRule>
    <cfRule type="expression" dxfId="50499" priority="50614">
      <formula>OR($B20="PD",$B20="PDE")</formula>
    </cfRule>
    <cfRule type="expression" dxfId="50498" priority="50613">
      <formula>OR($B20="MD",$B20="MDE")</formula>
    </cfRule>
    <cfRule type="expression" dxfId="50497" priority="50625">
      <formula>$B20="FO.FM"</formula>
    </cfRule>
    <cfRule type="expression" dxfId="50496" priority="50626">
      <formula>$B20="FO.OTH"</formula>
    </cfRule>
    <cfRule type="expression" dxfId="50495" priority="50610">
      <formula>$B20="FD.ENV"</formula>
    </cfRule>
    <cfRule type="expression" dxfId="50494" priority="50609">
      <formula>$B20="FD.FUEL"</formula>
    </cfRule>
    <cfRule type="expression" dxfId="50493" priority="50608">
      <formula>$B20="FD.MP"</formula>
    </cfRule>
    <cfRule type="expression" dxfId="50492" priority="50607">
      <formula>$B20="FD.RS"</formula>
    </cfRule>
    <cfRule type="expression" dxfId="50491" priority="50606">
      <formula>$B20="SED"</formula>
    </cfRule>
    <cfRule type="expression" dxfId="50490" priority="50605">
      <formula>$B20="SUD"</formula>
    </cfRule>
    <cfRule type="expression" dxfId="50489" priority="50604">
      <formula>$B20="SHD"</formula>
    </cfRule>
    <cfRule type="expression" dxfId="50488" priority="50603">
      <formula>$B20="FD.SYS"</formula>
    </cfRule>
    <cfRule type="expression" dxfId="50487" priority="50611">
      <formula>$B20="FD.DS"</formula>
    </cfRule>
  </conditionalFormatting>
  <conditionalFormatting sqref="A21">
    <cfRule type="expression" dxfId="50486" priority="50601">
      <formula>$B21="FO.OTH"</formula>
    </cfRule>
    <cfRule type="expression" dxfId="50485" priority="50599">
      <formula>$B21="FO.FUEL"</formula>
    </cfRule>
    <cfRule type="expression" dxfId="50484" priority="50598">
      <formula>$B21="FO.ENV"</formula>
    </cfRule>
    <cfRule type="expression" dxfId="50483" priority="50597">
      <formula>$B21="FO.SYS"</formula>
    </cfRule>
    <cfRule type="expression" dxfId="50482" priority="50596">
      <formula>$B21="FO.OS"</formula>
    </cfRule>
    <cfRule type="expression" dxfId="50481" priority="50595">
      <formula>$B21="FO"</formula>
    </cfRule>
    <cfRule type="expression" dxfId="50480" priority="50594">
      <formula>OR($B21="MO",$B21="ME")</formula>
    </cfRule>
    <cfRule type="expression" dxfId="50479" priority="50593">
      <formula>OR($B21="PO",$B21="PE")</formula>
    </cfRule>
    <cfRule type="expression" dxfId="50478" priority="50592">
      <formula>$B21="NC"</formula>
    </cfRule>
    <cfRule type="expression" dxfId="50477" priority="50591">
      <formula>$B21="RS"</formula>
    </cfRule>
    <cfRule type="expression" dxfId="50476" priority="50590">
      <formula>$B21="SF"</formula>
    </cfRule>
    <cfRule type="expression" dxfId="50475" priority="50589">
      <formula>OR($B21="PD",$B21="PDE")</formula>
    </cfRule>
    <cfRule type="expression" dxfId="50474" priority="50588">
      <formula>OR($B21="MD",$B21="MDE")</formula>
    </cfRule>
    <cfRule type="expression" dxfId="50473" priority="50587">
      <formula>$B21="FD"</formula>
    </cfRule>
    <cfRule type="expression" dxfId="50472" priority="50586">
      <formula>$B21="FD.DS"</formula>
    </cfRule>
    <cfRule type="expression" dxfId="50471" priority="50585">
      <formula>$B21="FD.ENV"</formula>
    </cfRule>
    <cfRule type="expression" dxfId="50470" priority="50584">
      <formula>$B21="FD.FUEL"</formula>
    </cfRule>
    <cfRule type="expression" dxfId="50469" priority="50583">
      <formula>$B21="FD.MP"</formula>
    </cfRule>
    <cfRule type="expression" dxfId="50468" priority="50582">
      <formula>$B21="FD.RS"</formula>
    </cfRule>
    <cfRule type="expression" dxfId="50467" priority="50581">
      <formula>$B21="SED"</formula>
    </cfRule>
    <cfRule type="expression" dxfId="50466" priority="50580">
      <formula>$B21="SUD"</formula>
    </cfRule>
    <cfRule type="expression" dxfId="50465" priority="50579">
      <formula>$B21="SHD"</formula>
    </cfRule>
    <cfRule type="expression" dxfId="50464" priority="50578">
      <formula>$B21="FD.SYS"</formula>
    </cfRule>
    <cfRule type="expression" dxfId="50463" priority="50600">
      <formula>$B21="FO.FM"</formula>
    </cfRule>
  </conditionalFormatting>
  <conditionalFormatting sqref="A22">
    <cfRule type="expression" dxfId="50462" priority="50563">
      <formula>OR($B22="MD",$B22="MDE")</formula>
    </cfRule>
    <cfRule type="expression" dxfId="50461" priority="50574">
      <formula>$B22="FO.FUEL"</formula>
    </cfRule>
    <cfRule type="expression" dxfId="50460" priority="50573">
      <formula>$B22="FO.ENV"</formula>
    </cfRule>
    <cfRule type="expression" dxfId="50459" priority="50572">
      <formula>$B22="FO.SYS"</formula>
    </cfRule>
    <cfRule type="expression" dxfId="50458" priority="50571">
      <formula>$B22="FO.OS"</formula>
    </cfRule>
    <cfRule type="expression" dxfId="50457" priority="50570">
      <formula>$B22="FO"</formula>
    </cfRule>
    <cfRule type="expression" dxfId="50456" priority="50569">
      <formula>OR($B22="MO",$B22="ME")</formula>
    </cfRule>
    <cfRule type="expression" dxfId="50455" priority="50568">
      <formula>OR($B22="PO",$B22="PE")</formula>
    </cfRule>
    <cfRule type="expression" dxfId="50454" priority="50567">
      <formula>$B22="NC"</formula>
    </cfRule>
    <cfRule type="expression" dxfId="50453" priority="50566">
      <formula>$B22="RS"</formula>
    </cfRule>
    <cfRule type="expression" dxfId="50452" priority="50565">
      <formula>$B22="SF"</formula>
    </cfRule>
    <cfRule type="expression" dxfId="50451" priority="50564">
      <formula>OR($B22="PD",$B22="PDE")</formula>
    </cfRule>
    <cfRule type="expression" dxfId="50450" priority="50576">
      <formula>$B22="FO.OTH"</formula>
    </cfRule>
    <cfRule type="expression" dxfId="50449" priority="50562">
      <formula>$B22="FD"</formula>
    </cfRule>
    <cfRule type="expression" dxfId="50448" priority="50561">
      <formula>$B22="FD.DS"</formula>
    </cfRule>
    <cfRule type="expression" dxfId="50447" priority="50560">
      <formula>$B22="FD.ENV"</formula>
    </cfRule>
    <cfRule type="expression" dxfId="50446" priority="50559">
      <formula>$B22="FD.FUEL"</formula>
    </cfRule>
    <cfRule type="expression" dxfId="50445" priority="50558">
      <formula>$B22="FD.MP"</formula>
    </cfRule>
    <cfRule type="expression" dxfId="50444" priority="50557">
      <formula>$B22="FD.RS"</formula>
    </cfRule>
    <cfRule type="expression" dxfId="50443" priority="50556">
      <formula>$B22="SED"</formula>
    </cfRule>
    <cfRule type="expression" dxfId="50442" priority="50555">
      <formula>$B22="SUD"</formula>
    </cfRule>
    <cfRule type="expression" dxfId="50441" priority="50554">
      <formula>$B22="SHD"</formula>
    </cfRule>
    <cfRule type="expression" dxfId="50440" priority="50553">
      <formula>$B22="FD.SYS"</formula>
    </cfRule>
    <cfRule type="expression" dxfId="50439" priority="50575">
      <formula>$B22="FO.FM"</formula>
    </cfRule>
  </conditionalFormatting>
  <conditionalFormatting sqref="A23">
    <cfRule type="expression" dxfId="50438" priority="50551">
      <formula>$B23="FO.OTH"</formula>
    </cfRule>
    <cfRule type="expression" dxfId="50437" priority="50549">
      <formula>$B23="FO.FUEL"</formula>
    </cfRule>
    <cfRule type="expression" dxfId="50436" priority="50548">
      <formula>$B23="FO.ENV"</formula>
    </cfRule>
    <cfRule type="expression" dxfId="50435" priority="50547">
      <formula>$B23="FO.SYS"</formula>
    </cfRule>
    <cfRule type="expression" dxfId="50434" priority="50546">
      <formula>$B23="FO.OS"</formula>
    </cfRule>
    <cfRule type="expression" dxfId="50433" priority="50545">
      <formula>$B23="FO"</formula>
    </cfRule>
    <cfRule type="expression" dxfId="50432" priority="50544">
      <formula>OR($B23="MO",$B23="ME")</formula>
    </cfRule>
    <cfRule type="expression" dxfId="50431" priority="50543">
      <formula>OR($B23="PO",$B23="PE")</formula>
    </cfRule>
    <cfRule type="expression" dxfId="50430" priority="50542">
      <formula>$B23="NC"</formula>
    </cfRule>
    <cfRule type="expression" dxfId="50429" priority="50541">
      <formula>$B23="RS"</formula>
    </cfRule>
    <cfRule type="expression" dxfId="50428" priority="50540">
      <formula>$B23="SF"</formula>
    </cfRule>
    <cfRule type="expression" dxfId="50427" priority="50539">
      <formula>OR($B23="PD",$B23="PDE")</formula>
    </cfRule>
    <cfRule type="expression" dxfId="50426" priority="50538">
      <formula>OR($B23="MD",$B23="MDE")</formula>
    </cfRule>
    <cfRule type="expression" dxfId="50425" priority="50537">
      <formula>$B23="FD"</formula>
    </cfRule>
    <cfRule type="expression" dxfId="50424" priority="50536">
      <formula>$B23="FD.DS"</formula>
    </cfRule>
    <cfRule type="expression" dxfId="50423" priority="50535">
      <formula>$B23="FD.ENV"</formula>
    </cfRule>
    <cfRule type="expression" dxfId="50422" priority="50534">
      <formula>$B23="FD.FUEL"</formula>
    </cfRule>
    <cfRule type="expression" dxfId="50421" priority="50533">
      <formula>$B23="FD.MP"</formula>
    </cfRule>
    <cfRule type="expression" dxfId="50420" priority="50532">
      <formula>$B23="FD.RS"</formula>
    </cfRule>
    <cfRule type="expression" dxfId="50419" priority="50531">
      <formula>$B23="SED"</formula>
    </cfRule>
    <cfRule type="expression" dxfId="50418" priority="50530">
      <formula>$B23="SUD"</formula>
    </cfRule>
    <cfRule type="expression" dxfId="50417" priority="50529">
      <formula>$B23="SHD"</formula>
    </cfRule>
    <cfRule type="expression" dxfId="50416" priority="50528">
      <formula>$B23="FD.SYS"</formula>
    </cfRule>
    <cfRule type="expression" dxfId="50415" priority="50550">
      <formula>$B23="FO.FM"</formula>
    </cfRule>
  </conditionalFormatting>
  <conditionalFormatting sqref="A24">
    <cfRule type="expression" dxfId="50414" priority="50509">
      <formula>$B24="FD.FUEL"</formula>
    </cfRule>
    <cfRule type="expression" dxfId="50413" priority="50524">
      <formula>$B24="FO.FUEL"</formula>
    </cfRule>
    <cfRule type="expression" dxfId="50412" priority="50523">
      <formula>$B24="FO.ENV"</formula>
    </cfRule>
    <cfRule type="expression" dxfId="50411" priority="50522">
      <formula>$B24="FO.SYS"</formula>
    </cfRule>
    <cfRule type="expression" dxfId="50410" priority="50521">
      <formula>$B24="FO.OS"</formula>
    </cfRule>
    <cfRule type="expression" dxfId="50409" priority="50520">
      <formula>$B24="FO"</formula>
    </cfRule>
    <cfRule type="expression" dxfId="50408" priority="50519">
      <formula>OR($B24="MO",$B24="ME")</formula>
    </cfRule>
    <cfRule type="expression" dxfId="50407" priority="50518">
      <formula>OR($B24="PO",$B24="PE")</formula>
    </cfRule>
    <cfRule type="expression" dxfId="50406" priority="50517">
      <formula>$B24="NC"</formula>
    </cfRule>
    <cfRule type="expression" dxfId="50405" priority="50516">
      <formula>$B24="RS"</formula>
    </cfRule>
    <cfRule type="expression" dxfId="50404" priority="50515">
      <formula>$B24="SF"</formula>
    </cfRule>
    <cfRule type="expression" dxfId="50403" priority="50514">
      <formula>OR($B24="PD",$B24="PDE")</formula>
    </cfRule>
    <cfRule type="expression" dxfId="50402" priority="50513">
      <formula>OR($B24="MD",$B24="MDE")</formula>
    </cfRule>
    <cfRule type="expression" dxfId="50401" priority="50512">
      <formula>$B24="FD"</formula>
    </cfRule>
    <cfRule type="expression" dxfId="50400" priority="50511">
      <formula>$B24="FD.DS"</formula>
    </cfRule>
    <cfRule type="expression" dxfId="50399" priority="50510">
      <formula>$B24="FD.ENV"</formula>
    </cfRule>
    <cfRule type="expression" dxfId="50398" priority="50525">
      <formula>$B24="FO.FM"</formula>
    </cfRule>
    <cfRule type="expression" dxfId="50397" priority="50508">
      <formula>$B24="FD.MP"</formula>
    </cfRule>
    <cfRule type="expression" dxfId="50396" priority="50507">
      <formula>$B24="FD.RS"</formula>
    </cfRule>
    <cfRule type="expression" dxfId="50395" priority="50506">
      <formula>$B24="SED"</formula>
    </cfRule>
    <cfRule type="expression" dxfId="50394" priority="50505">
      <formula>$B24="SUD"</formula>
    </cfRule>
    <cfRule type="expression" dxfId="50393" priority="50504">
      <formula>$B24="SHD"</formula>
    </cfRule>
    <cfRule type="expression" dxfId="50392" priority="50503">
      <formula>$B24="FD.SYS"</formula>
    </cfRule>
    <cfRule type="expression" dxfId="50391" priority="50526">
      <formula>$B24="FO.OTH"</formula>
    </cfRule>
  </conditionalFormatting>
  <conditionalFormatting sqref="A25">
    <cfRule type="expression" dxfId="50390" priority="50501">
      <formula>$B25="FO.OTH"</formula>
    </cfRule>
    <cfRule type="expression" dxfId="50389" priority="50499">
      <formula>$B25="FO.FUEL"</formula>
    </cfRule>
    <cfRule type="expression" dxfId="50388" priority="50498">
      <formula>$B25="FO.ENV"</formula>
    </cfRule>
    <cfRule type="expression" dxfId="50387" priority="50497">
      <formula>$B25="FO.SYS"</formula>
    </cfRule>
    <cfRule type="expression" dxfId="50386" priority="50496">
      <formula>$B25="FO.OS"</formula>
    </cfRule>
    <cfRule type="expression" dxfId="50385" priority="50495">
      <formula>$B25="FO"</formula>
    </cfRule>
    <cfRule type="expression" dxfId="50384" priority="50494">
      <formula>OR($B25="MO",$B25="ME")</formula>
    </cfRule>
    <cfRule type="expression" dxfId="50383" priority="50493">
      <formula>OR($B25="PO",$B25="PE")</formula>
    </cfRule>
    <cfRule type="expression" dxfId="50382" priority="50492">
      <formula>$B25="NC"</formula>
    </cfRule>
    <cfRule type="expression" dxfId="50381" priority="50491">
      <formula>$B25="RS"</formula>
    </cfRule>
    <cfRule type="expression" dxfId="50380" priority="50490">
      <formula>$B25="SF"</formula>
    </cfRule>
    <cfRule type="expression" dxfId="50379" priority="50489">
      <formula>OR($B25="PD",$B25="PDE")</formula>
    </cfRule>
    <cfRule type="expression" dxfId="50378" priority="50488">
      <formula>OR($B25="MD",$B25="MDE")</formula>
    </cfRule>
    <cfRule type="expression" dxfId="50377" priority="50487">
      <formula>$B25="FD"</formula>
    </cfRule>
    <cfRule type="expression" dxfId="50376" priority="50486">
      <formula>$B25="FD.DS"</formula>
    </cfRule>
    <cfRule type="expression" dxfId="50375" priority="50485">
      <formula>$B25="FD.ENV"</formula>
    </cfRule>
    <cfRule type="expression" dxfId="50374" priority="50484">
      <formula>$B25="FD.FUEL"</formula>
    </cfRule>
    <cfRule type="expression" dxfId="50373" priority="50483">
      <formula>$B25="FD.MP"</formula>
    </cfRule>
    <cfRule type="expression" dxfId="50372" priority="50482">
      <formula>$B25="FD.RS"</formula>
    </cfRule>
    <cfRule type="expression" dxfId="50371" priority="50481">
      <formula>$B25="SED"</formula>
    </cfRule>
    <cfRule type="expression" dxfId="50370" priority="50480">
      <formula>$B25="SUD"</formula>
    </cfRule>
    <cfRule type="expression" dxfId="50369" priority="50479">
      <formula>$B25="SHD"</formula>
    </cfRule>
    <cfRule type="expression" dxfId="50368" priority="50478">
      <formula>$B25="FD.SYS"</formula>
    </cfRule>
    <cfRule type="expression" dxfId="50367" priority="50500">
      <formula>$B25="FO.FM"</formula>
    </cfRule>
  </conditionalFormatting>
  <conditionalFormatting sqref="A26 A28:A29">
    <cfRule type="expression" dxfId="50366" priority="50475">
      <formula>$B26="FO.FM"</formula>
    </cfRule>
    <cfRule type="expression" dxfId="50365" priority="50476">
      <formula>$B26="FO.OTH"</formula>
    </cfRule>
    <cfRule type="expression" dxfId="50364" priority="50473">
      <formula>$B26="FO.ENV"</formula>
    </cfRule>
    <cfRule type="expression" dxfId="50363" priority="50472">
      <formula>$B26="FO.SYS"</formula>
    </cfRule>
    <cfRule type="expression" dxfId="50362" priority="50471">
      <formula>$B26="FO.OS"</formula>
    </cfRule>
    <cfRule type="expression" dxfId="50361" priority="50470">
      <formula>$B26="FO"</formula>
    </cfRule>
    <cfRule type="expression" dxfId="50360" priority="50469">
      <formula>OR($B26="MO",$B26="ME")</formula>
    </cfRule>
    <cfRule type="expression" dxfId="50359" priority="50468">
      <formula>OR($B26="PO",$B26="PE")</formula>
    </cfRule>
    <cfRule type="expression" dxfId="50358" priority="50467">
      <formula>$B26="NC"</formula>
    </cfRule>
    <cfRule type="expression" dxfId="50357" priority="50466">
      <formula>$B26="RS"</formula>
    </cfRule>
    <cfRule type="expression" dxfId="50356" priority="50465">
      <formula>$B26="SF"</formula>
    </cfRule>
    <cfRule type="expression" dxfId="50355" priority="50464">
      <formula>OR($B26="PD",$B26="PDE")</formula>
    </cfRule>
    <cfRule type="expression" dxfId="50354" priority="50463">
      <formula>OR($B26="MD",$B26="MDE")</formula>
    </cfRule>
    <cfRule type="expression" dxfId="50353" priority="50462">
      <formula>$B26="FD"</formula>
    </cfRule>
    <cfRule type="expression" dxfId="50352" priority="50461">
      <formula>$B26="FD.DS"</formula>
    </cfRule>
    <cfRule type="expression" dxfId="50351" priority="50460">
      <formula>$B26="FD.ENV"</formula>
    </cfRule>
    <cfRule type="expression" dxfId="50350" priority="50459">
      <formula>$B26="FD.FUEL"</formula>
    </cfRule>
    <cfRule type="expression" dxfId="50349" priority="50458">
      <formula>$B26="FD.MP"</formula>
    </cfRule>
    <cfRule type="expression" dxfId="50348" priority="50457">
      <formula>$B26="FD.RS"</formula>
    </cfRule>
    <cfRule type="expression" dxfId="50347" priority="50456">
      <formula>$B26="SED"</formula>
    </cfRule>
    <cfRule type="expression" dxfId="50346" priority="50455">
      <formula>$B26="SUD"</formula>
    </cfRule>
    <cfRule type="expression" dxfId="50345" priority="50454">
      <formula>$B26="SHD"</formula>
    </cfRule>
    <cfRule type="expression" dxfId="50344" priority="50453">
      <formula>$B26="FD.SYS"</formula>
    </cfRule>
    <cfRule type="expression" dxfId="50343" priority="50474">
      <formula>$B26="FO.FUEL"</formula>
    </cfRule>
  </conditionalFormatting>
  <conditionalFormatting sqref="A27">
    <cfRule type="expression" dxfId="50342" priority="50451">
      <formula>$B27="SHD"</formula>
    </cfRule>
    <cfRule type="expression" dxfId="50341" priority="50449">
      <formula>$B27="FO.OTH"</formula>
    </cfRule>
    <cfRule type="expression" dxfId="50340" priority="50448">
      <formula>$B27="FO.FM"</formula>
    </cfRule>
    <cfRule type="expression" dxfId="50339" priority="50447">
      <formula>$B27="FO.FUEL"</formula>
    </cfRule>
    <cfRule type="expression" dxfId="50338" priority="50446">
      <formula>$B27="FO.ENV"</formula>
    </cfRule>
    <cfRule type="expression" dxfId="50337" priority="50445">
      <formula>$B27="FO.SYS"</formula>
    </cfRule>
    <cfRule type="expression" dxfId="50336" priority="50444">
      <formula>$B27="FO.OS"</formula>
    </cfRule>
    <cfRule type="expression" dxfId="50335" priority="50443">
      <formula>$B27="FO"</formula>
    </cfRule>
    <cfRule type="expression" dxfId="50334" priority="50442">
      <formula>OR($B27="MO",$B27="ME")</formula>
    </cfRule>
    <cfRule type="expression" dxfId="50333" priority="50441">
      <formula>OR($B27="PO",$B27="PE")</formula>
    </cfRule>
    <cfRule type="expression" dxfId="50332" priority="50440">
      <formula>$B27="NC"</formula>
    </cfRule>
    <cfRule type="expression" dxfId="50331" priority="50439">
      <formula>$B27="RS"</formula>
    </cfRule>
    <cfRule type="expression" dxfId="50330" priority="50438">
      <formula>$B27="SF"</formula>
    </cfRule>
    <cfRule type="expression" dxfId="50329" priority="50437">
      <formula>OR($B27="PD",$B27="PDE")</formula>
    </cfRule>
    <cfRule type="expression" dxfId="50328" priority="50436">
      <formula>OR($B27="MD",$B27="MDE")</formula>
    </cfRule>
    <cfRule type="expression" dxfId="50327" priority="50435">
      <formula>$B27="FD"</formula>
    </cfRule>
    <cfRule type="expression" dxfId="50326" priority="50434">
      <formula>$B27="FD.DS"</formula>
    </cfRule>
    <cfRule type="expression" dxfId="50325" priority="50433">
      <formula>$B27="FD.ENV"</formula>
    </cfRule>
    <cfRule type="expression" dxfId="50324" priority="50432">
      <formula>$B27="FD.FUEL"</formula>
    </cfRule>
    <cfRule type="expression" dxfId="50323" priority="50431">
      <formula>$B27="FD.MP"</formula>
    </cfRule>
    <cfRule type="expression" dxfId="50322" priority="50430">
      <formula>$B27="FD.RS"</formula>
    </cfRule>
    <cfRule type="expression" dxfId="50321" priority="50429">
      <formula>$B27="SED"</formula>
    </cfRule>
    <cfRule type="expression" dxfId="50320" priority="50428">
      <formula>$B27="SUD"</formula>
    </cfRule>
    <cfRule type="expression" dxfId="50319" priority="50427">
      <formula>$B27="FD.SYS"</formula>
    </cfRule>
  </conditionalFormatting>
  <conditionalFormatting sqref="A30:A31">
    <cfRule type="expression" dxfId="50318" priority="50424">
      <formula>$B30="FD.SYS"</formula>
    </cfRule>
    <cfRule type="expression" dxfId="50317" priority="50425">
      <formula>$B30="SHD"</formula>
    </cfRule>
    <cfRule type="expression" dxfId="50316" priority="50426">
      <formula>$B30="SUD"</formula>
    </cfRule>
    <cfRule type="expression" dxfId="50315" priority="50423">
      <formula>$B30="FD.OTH"</formula>
    </cfRule>
    <cfRule type="expression" dxfId="50314" priority="50422">
      <formula>$B30="FO.OTH"</formula>
    </cfRule>
    <cfRule type="expression" dxfId="50313" priority="50421">
      <formula>$B30="FO.FM"</formula>
    </cfRule>
    <cfRule type="expression" dxfId="50312" priority="50420">
      <formula>$B30="FO.FUEL"</formula>
    </cfRule>
    <cfRule type="expression" dxfId="50311" priority="50419">
      <formula>$B30="FO.ENV"</formula>
    </cfRule>
    <cfRule type="expression" dxfId="50310" priority="50418">
      <formula>$B30="FO.SYS"</formula>
    </cfRule>
    <cfRule type="expression" dxfId="50309" priority="50417">
      <formula>$B30="FO.OS"</formula>
    </cfRule>
    <cfRule type="expression" dxfId="50308" priority="50416">
      <formula>$B30="FO"</formula>
    </cfRule>
    <cfRule type="expression" dxfId="50307" priority="50415">
      <formula>OR($B30="MO",$B30="ME")</formula>
    </cfRule>
    <cfRule type="expression" dxfId="50306" priority="50414">
      <formula>OR($B30="PO",$B30="PE")</formula>
    </cfRule>
    <cfRule type="expression" dxfId="50305" priority="50413">
      <formula>$B30="NC"</formula>
    </cfRule>
    <cfRule type="expression" dxfId="50304" priority="50412">
      <formula>$B30="RS"</formula>
    </cfRule>
    <cfRule type="expression" dxfId="50303" priority="50411">
      <formula>$B30="SF"</formula>
    </cfRule>
    <cfRule type="expression" dxfId="50302" priority="50410">
      <formula>OR($B30="PD",$B30="PDE")</formula>
    </cfRule>
    <cfRule type="expression" dxfId="50301" priority="50409">
      <formula>OR($B30="MD",$B30="MDE")</formula>
    </cfRule>
    <cfRule type="expression" dxfId="50300" priority="50408">
      <formula>$B30="FD"</formula>
    </cfRule>
    <cfRule type="expression" dxfId="50299" priority="50407">
      <formula>$B30="FD.DS"</formula>
    </cfRule>
    <cfRule type="expression" dxfId="50298" priority="50406">
      <formula>$B30="FD.ENV"</formula>
    </cfRule>
    <cfRule type="expression" dxfId="50297" priority="50405">
      <formula>$B30="FD.FUEL"</formula>
    </cfRule>
    <cfRule type="expression" dxfId="50296" priority="50404">
      <formula>$B30="FD.MP"</formula>
    </cfRule>
    <cfRule type="expression" dxfId="50295" priority="50403">
      <formula>$B30="FD.RS"</formula>
    </cfRule>
    <cfRule type="expression" dxfId="50294" priority="50402">
      <formula>$B30="SED"</formula>
    </cfRule>
  </conditionalFormatting>
  <conditionalFormatting sqref="A32">
    <cfRule type="expression" dxfId="50293" priority="50401">
      <formula>$B32="SUD"</formula>
    </cfRule>
    <cfRule type="expression" dxfId="50292" priority="50400">
      <formula>$B32="SHD"</formula>
    </cfRule>
    <cfRule type="expression" dxfId="50291" priority="50399">
      <formula>$B32="FD.SYS"</formula>
    </cfRule>
    <cfRule type="expression" dxfId="50290" priority="50398">
      <formula>$B32="FD.OTH"</formula>
    </cfRule>
    <cfRule type="expression" dxfId="50289" priority="50397">
      <formula>$B32="FO.OTH"</formula>
    </cfRule>
    <cfRule type="expression" dxfId="50288" priority="50396">
      <formula>$B32="FO.FM"</formula>
    </cfRule>
    <cfRule type="expression" dxfId="50287" priority="50395">
      <formula>$B32="FO.FUEL"</formula>
    </cfRule>
    <cfRule type="expression" dxfId="50286" priority="50394">
      <formula>$B32="FO.ENV"</formula>
    </cfRule>
    <cfRule type="expression" dxfId="50285" priority="50393">
      <formula>$B32="FO.SYS"</formula>
    </cfRule>
    <cfRule type="expression" dxfId="50284" priority="50392">
      <formula>$B32="FO.OS"</formula>
    </cfRule>
    <cfRule type="expression" dxfId="50283" priority="50391">
      <formula>$B32="FO"</formula>
    </cfRule>
    <cfRule type="expression" dxfId="50282" priority="50390">
      <formula>OR($B32="MO",$B32="ME")</formula>
    </cfRule>
    <cfRule type="expression" dxfId="50281" priority="50389">
      <formula>OR($B32="PO",$B32="PE")</formula>
    </cfRule>
    <cfRule type="expression" dxfId="50280" priority="50388">
      <formula>$B32="NC"</formula>
    </cfRule>
    <cfRule type="expression" dxfId="50279" priority="50387">
      <formula>$B32="RS"</formula>
    </cfRule>
    <cfRule type="expression" dxfId="50278" priority="50386">
      <formula>$B32="SF"</formula>
    </cfRule>
    <cfRule type="expression" dxfId="50277" priority="50385">
      <formula>OR($B32="PD",$B32="PDE")</formula>
    </cfRule>
    <cfRule type="expression" dxfId="50276" priority="50384">
      <formula>OR($B32="MD",$B32="MDE")</formula>
    </cfRule>
    <cfRule type="expression" dxfId="50275" priority="50383">
      <formula>$B32="FD"</formula>
    </cfRule>
    <cfRule type="expression" dxfId="50274" priority="50382">
      <formula>$B32="FD.DS"</formula>
    </cfRule>
    <cfRule type="expression" dxfId="50273" priority="50381">
      <formula>$B32="FD.ENV"</formula>
    </cfRule>
    <cfRule type="expression" dxfId="50272" priority="50380">
      <formula>$B32="FD.FUEL"</formula>
    </cfRule>
    <cfRule type="expression" dxfId="50271" priority="50379">
      <formula>$B32="FD.MP"</formula>
    </cfRule>
    <cfRule type="expression" dxfId="50270" priority="50378">
      <formula>$B32="FD.RS"</formula>
    </cfRule>
    <cfRule type="expression" dxfId="50269" priority="50377">
      <formula>$B32="SED"</formula>
    </cfRule>
  </conditionalFormatting>
  <conditionalFormatting sqref="A33:A34">
    <cfRule type="expression" dxfId="50268" priority="50376">
      <formula>$B33="SUD"</formula>
    </cfRule>
    <cfRule type="expression" dxfId="50267" priority="50375">
      <formula>$B33="SHD"</formula>
    </cfRule>
    <cfRule type="expression" dxfId="50266" priority="50374">
      <formula>$B33="FD.SYS"</formula>
    </cfRule>
    <cfRule type="expression" dxfId="50265" priority="50373">
      <formula>$B33="FD.OTH"</formula>
    </cfRule>
    <cfRule type="expression" dxfId="50264" priority="50372">
      <formula>$B33="FO.OTH"</formula>
    </cfRule>
    <cfRule type="expression" dxfId="50263" priority="50371">
      <formula>$B33="FO.FM"</formula>
    </cfRule>
    <cfRule type="expression" dxfId="50262" priority="50370">
      <formula>$B33="FO.FUEL"</formula>
    </cfRule>
    <cfRule type="expression" dxfId="50261" priority="50369">
      <formula>$B33="FO.ENV"</formula>
    </cfRule>
    <cfRule type="expression" dxfId="50260" priority="50368">
      <formula>$B33="FO.SYS"</formula>
    </cfRule>
    <cfRule type="expression" dxfId="50259" priority="50367">
      <formula>$B33="FO.OS"</formula>
    </cfRule>
    <cfRule type="expression" dxfId="50258" priority="50366">
      <formula>$B33="FO"</formula>
    </cfRule>
    <cfRule type="expression" dxfId="50257" priority="50365">
      <formula>OR($B33="MO",$B33="ME")</formula>
    </cfRule>
    <cfRule type="expression" dxfId="50256" priority="50364">
      <formula>OR($B33="PO",$B33="PE")</formula>
    </cfRule>
    <cfRule type="expression" dxfId="50255" priority="50363">
      <formula>$B33="NC"</formula>
    </cfRule>
    <cfRule type="expression" dxfId="50254" priority="50362">
      <formula>$B33="RS"</formula>
    </cfRule>
    <cfRule type="expression" dxfId="50253" priority="50361">
      <formula>$B33="SF"</formula>
    </cfRule>
    <cfRule type="expression" dxfId="50252" priority="50360">
      <formula>OR($B33="PD",$B33="PDE")</formula>
    </cfRule>
    <cfRule type="expression" dxfId="50251" priority="50359">
      <formula>OR($B33="MD",$B33="MDE")</formula>
    </cfRule>
    <cfRule type="expression" dxfId="50250" priority="50358">
      <formula>$B33="FD"</formula>
    </cfRule>
    <cfRule type="expression" dxfId="50249" priority="50357">
      <formula>$B33="FD.DS"</formula>
    </cfRule>
    <cfRule type="expression" dxfId="50248" priority="50356">
      <formula>$B33="FD.ENV"</formula>
    </cfRule>
    <cfRule type="expression" dxfId="50247" priority="50355">
      <formula>$B33="FD.FUEL"</formula>
    </cfRule>
    <cfRule type="expression" dxfId="50246" priority="50354">
      <formula>$B33="FD.MP"</formula>
    </cfRule>
    <cfRule type="expression" dxfId="50245" priority="50353">
      <formula>$B33="FD.RS"</formula>
    </cfRule>
    <cfRule type="expression" dxfId="50244" priority="50352">
      <formula>$B33="SED"</formula>
    </cfRule>
  </conditionalFormatting>
  <conditionalFormatting sqref="A35">
    <cfRule type="expression" dxfId="50243" priority="50351">
      <formula>$B35="SUD"</formula>
    </cfRule>
    <cfRule type="expression" dxfId="50242" priority="50350">
      <formula>$B35="SHD"</formula>
    </cfRule>
    <cfRule type="expression" dxfId="50241" priority="50349">
      <formula>$B35="FD.SYS"</formula>
    </cfRule>
    <cfRule type="expression" dxfId="50240" priority="50348">
      <formula>$B35="FD.OTH"</formula>
    </cfRule>
    <cfRule type="expression" dxfId="50239" priority="50347">
      <formula>$B35="FO.OTH"</formula>
    </cfRule>
    <cfRule type="expression" dxfId="50238" priority="50346">
      <formula>$B35="FO.FM"</formula>
    </cfRule>
    <cfRule type="expression" dxfId="50237" priority="50345">
      <formula>$B35="FO.FUEL"</formula>
    </cfRule>
    <cfRule type="expression" dxfId="50236" priority="50344">
      <formula>$B35="FO.ENV"</formula>
    </cfRule>
    <cfRule type="expression" dxfId="50235" priority="50343">
      <formula>$B35="FO.SYS"</formula>
    </cfRule>
    <cfRule type="expression" dxfId="50234" priority="50342">
      <formula>$B35="FO.OS"</formula>
    </cfRule>
    <cfRule type="expression" dxfId="50233" priority="50341">
      <formula>$B35="FO"</formula>
    </cfRule>
    <cfRule type="expression" dxfId="50232" priority="50340">
      <formula>OR($B35="MO",$B35="ME")</formula>
    </cfRule>
    <cfRule type="expression" dxfId="50231" priority="50339">
      <formula>OR($B35="PO",$B35="PE")</formula>
    </cfRule>
    <cfRule type="expression" dxfId="50230" priority="50338">
      <formula>$B35="NC"</formula>
    </cfRule>
    <cfRule type="expression" dxfId="50229" priority="50337">
      <formula>$B35="RS"</formula>
    </cfRule>
    <cfRule type="expression" dxfId="50228" priority="50336">
      <formula>$B35="SF"</formula>
    </cfRule>
    <cfRule type="expression" dxfId="50227" priority="50335">
      <formula>OR($B35="PD",$B35="PDE")</formula>
    </cfRule>
    <cfRule type="expression" dxfId="50226" priority="50334">
      <formula>OR($B35="MD",$B35="MDE")</formula>
    </cfRule>
    <cfRule type="expression" dxfId="50225" priority="50333">
      <formula>$B35="FD"</formula>
    </cfRule>
    <cfRule type="expression" dxfId="50224" priority="50332">
      <formula>$B35="FD.DS"</formula>
    </cfRule>
    <cfRule type="expression" dxfId="50223" priority="50331">
      <formula>$B35="FD.ENV"</formula>
    </cfRule>
    <cfRule type="expression" dxfId="50222" priority="50330">
      <formula>$B35="FD.FUEL"</formula>
    </cfRule>
    <cfRule type="expression" dxfId="50221" priority="50329">
      <formula>$B35="FD.MP"</formula>
    </cfRule>
    <cfRule type="expression" dxfId="50220" priority="50328">
      <formula>$B35="FD.RS"</formula>
    </cfRule>
    <cfRule type="expression" dxfId="50219" priority="50327">
      <formula>$B35="SED"</formula>
    </cfRule>
  </conditionalFormatting>
  <conditionalFormatting sqref="A36">
    <cfRule type="expression" dxfId="50218" priority="50306">
      <formula>$B36="FD.ENV"</formula>
    </cfRule>
    <cfRule type="expression" dxfId="50217" priority="50325">
      <formula>$B36="SHD"</formula>
    </cfRule>
    <cfRule type="expression" dxfId="50216" priority="50324">
      <formula>$B36="FD.SYS"</formula>
    </cfRule>
    <cfRule type="expression" dxfId="50215" priority="50323">
      <formula>$B36="FD.OTH"</formula>
    </cfRule>
    <cfRule type="expression" dxfId="50214" priority="50322">
      <formula>$B36="FO.OTH"</formula>
    </cfRule>
    <cfRule type="expression" dxfId="50213" priority="50321">
      <formula>$B36="FO.FM"</formula>
    </cfRule>
    <cfRule type="expression" dxfId="50212" priority="50320">
      <formula>$B36="FO.FUEL"</formula>
    </cfRule>
    <cfRule type="expression" dxfId="50211" priority="50319">
      <formula>$B36="FO.ENV"</formula>
    </cfRule>
    <cfRule type="expression" dxfId="50210" priority="50318">
      <formula>$B36="FO.SYS"</formula>
    </cfRule>
    <cfRule type="expression" dxfId="50209" priority="50317">
      <formula>$B36="FO.OS"</formula>
    </cfRule>
    <cfRule type="expression" dxfId="50208" priority="50316">
      <formula>$B36="FO"</formula>
    </cfRule>
    <cfRule type="expression" dxfId="50207" priority="50315">
      <formula>OR($B36="MO",$B36="ME")</formula>
    </cfRule>
    <cfRule type="expression" dxfId="50206" priority="50314">
      <formula>OR($B36="PO",$B36="PE")</formula>
    </cfRule>
    <cfRule type="expression" dxfId="50205" priority="50313">
      <formula>$B36="NC"</formula>
    </cfRule>
    <cfRule type="expression" dxfId="50204" priority="50312">
      <formula>$B36="RS"</formula>
    </cfRule>
    <cfRule type="expression" dxfId="50203" priority="50311">
      <formula>$B36="SF"</formula>
    </cfRule>
    <cfRule type="expression" dxfId="50202" priority="50310">
      <formula>OR($B36="PD",$B36="PDE")</formula>
    </cfRule>
    <cfRule type="expression" dxfId="50201" priority="50309">
      <formula>OR($B36="MD",$B36="MDE")</formula>
    </cfRule>
    <cfRule type="expression" dxfId="50200" priority="50308">
      <formula>$B36="FD"</formula>
    </cfRule>
    <cfRule type="expression" dxfId="50199" priority="50307">
      <formula>$B36="FD.DS"</formula>
    </cfRule>
    <cfRule type="expression" dxfId="50198" priority="50326">
      <formula>$B36="SUD"</formula>
    </cfRule>
    <cfRule type="expression" dxfId="50197" priority="50305">
      <formula>$B36="FD.FUEL"</formula>
    </cfRule>
    <cfRule type="expression" dxfId="50196" priority="50304">
      <formula>$B36="FD.MP"</formula>
    </cfRule>
    <cfRule type="expression" dxfId="50195" priority="50303">
      <formula>$B36="FD.RS"</formula>
    </cfRule>
    <cfRule type="expression" dxfId="50194" priority="50302">
      <formula>$B36="SED"</formula>
    </cfRule>
  </conditionalFormatting>
  <conditionalFormatting sqref="A37">
    <cfRule type="expression" dxfId="50193" priority="50301">
      <formula>$B37="SUD"</formula>
    </cfRule>
    <cfRule type="expression" dxfId="50192" priority="50300">
      <formula>$B37="SHD"</formula>
    </cfRule>
    <cfRule type="expression" dxfId="50191" priority="50299">
      <formula>$B37="FD.SYS"</formula>
    </cfRule>
    <cfRule type="expression" dxfId="50190" priority="50298">
      <formula>$B37="FD.OTH"</formula>
    </cfRule>
    <cfRule type="expression" dxfId="50189" priority="50297">
      <formula>$B37="FO.OTH"</formula>
    </cfRule>
    <cfRule type="expression" dxfId="50188" priority="50296">
      <formula>$B37="FO.FM"</formula>
    </cfRule>
    <cfRule type="expression" dxfId="50187" priority="50295">
      <formula>$B37="FO.FUEL"</formula>
    </cfRule>
    <cfRule type="expression" dxfId="50186" priority="50294">
      <formula>$B37="FO.ENV"</formula>
    </cfRule>
    <cfRule type="expression" dxfId="50185" priority="50293">
      <formula>$B37="FO.SYS"</formula>
    </cfRule>
    <cfRule type="expression" dxfId="50184" priority="50292">
      <formula>$B37="FO.OS"</formula>
    </cfRule>
    <cfRule type="expression" dxfId="50183" priority="50291">
      <formula>$B37="FO"</formula>
    </cfRule>
    <cfRule type="expression" dxfId="50182" priority="50290">
      <formula>OR($B37="MO",$B37="ME")</formula>
    </cfRule>
    <cfRule type="expression" dxfId="50181" priority="50289">
      <formula>OR($B37="PO",$B37="PE")</formula>
    </cfRule>
    <cfRule type="expression" dxfId="50180" priority="50288">
      <formula>$B37="NC"</formula>
    </cfRule>
    <cfRule type="expression" dxfId="50179" priority="50287">
      <formula>$B37="RS"</formula>
    </cfRule>
    <cfRule type="expression" dxfId="50178" priority="50286">
      <formula>$B37="SF"</formula>
    </cfRule>
    <cfRule type="expression" dxfId="50177" priority="50285">
      <formula>OR($B37="PD",$B37="PDE")</formula>
    </cfRule>
    <cfRule type="expression" dxfId="50176" priority="50284">
      <formula>OR($B37="MD",$B37="MDE")</formula>
    </cfRule>
    <cfRule type="expression" dxfId="50175" priority="50283">
      <formula>$B37="FD"</formula>
    </cfRule>
    <cfRule type="expression" dxfId="50174" priority="50282">
      <formula>$B37="FD.DS"</formula>
    </cfRule>
    <cfRule type="expression" dxfId="50173" priority="50281">
      <formula>$B37="FD.ENV"</formula>
    </cfRule>
    <cfRule type="expression" dxfId="50172" priority="50280">
      <formula>$B37="FD.FUEL"</formula>
    </cfRule>
    <cfRule type="expression" dxfId="50171" priority="50279">
      <formula>$B37="FD.MP"</formula>
    </cfRule>
    <cfRule type="expression" dxfId="50170" priority="50278">
      <formula>$B37="FD.RS"</formula>
    </cfRule>
    <cfRule type="expression" dxfId="50169" priority="50277">
      <formula>$B37="SED"</formula>
    </cfRule>
  </conditionalFormatting>
  <conditionalFormatting sqref="A38">
    <cfRule type="expression" dxfId="50168" priority="50276">
      <formula>$B38="SUD"</formula>
    </cfRule>
    <cfRule type="expression" dxfId="50167" priority="50275">
      <formula>$B38="SHD"</formula>
    </cfRule>
    <cfRule type="expression" dxfId="50166" priority="50274">
      <formula>$B38="FD.SYS"</formula>
    </cfRule>
    <cfRule type="expression" dxfId="50165" priority="50273">
      <formula>$B38="FD.OTH"</formula>
    </cfRule>
    <cfRule type="expression" dxfId="50164" priority="50272">
      <formula>$B38="FO.OTH"</formula>
    </cfRule>
    <cfRule type="expression" dxfId="50163" priority="50271">
      <formula>$B38="FO.FM"</formula>
    </cfRule>
    <cfRule type="expression" dxfId="50162" priority="50270">
      <formula>$B38="FO.FUEL"</formula>
    </cfRule>
    <cfRule type="expression" dxfId="50161" priority="50269">
      <formula>$B38="FO.ENV"</formula>
    </cfRule>
    <cfRule type="expression" dxfId="50160" priority="50268">
      <formula>$B38="FO.SYS"</formula>
    </cfRule>
    <cfRule type="expression" dxfId="50159" priority="50267">
      <formula>$B38="FO.OS"</formula>
    </cfRule>
    <cfRule type="expression" dxfId="50158" priority="50266">
      <formula>$B38="FO"</formula>
    </cfRule>
    <cfRule type="expression" dxfId="50157" priority="50265">
      <formula>OR($B38="MO",$B38="ME")</formula>
    </cfRule>
    <cfRule type="expression" dxfId="50156" priority="50264">
      <formula>OR($B38="PO",$B38="PE")</formula>
    </cfRule>
    <cfRule type="expression" dxfId="50155" priority="50263">
      <formula>$B38="NC"</formula>
    </cfRule>
    <cfRule type="expression" dxfId="50154" priority="50262">
      <formula>$B38="RS"</formula>
    </cfRule>
    <cfRule type="expression" dxfId="50153" priority="50261">
      <formula>$B38="SF"</formula>
    </cfRule>
    <cfRule type="expression" dxfId="50152" priority="50260">
      <formula>OR($B38="PD",$B38="PDE")</formula>
    </cfRule>
    <cfRule type="expression" dxfId="50151" priority="50259">
      <formula>OR($B38="MD",$B38="MDE")</formula>
    </cfRule>
    <cfRule type="expression" dxfId="50150" priority="50258">
      <formula>$B38="FD"</formula>
    </cfRule>
    <cfRule type="expression" dxfId="50149" priority="50257">
      <formula>$B38="FD.DS"</formula>
    </cfRule>
    <cfRule type="expression" dxfId="50148" priority="50256">
      <formula>$B38="FD.ENV"</formula>
    </cfRule>
    <cfRule type="expression" dxfId="50147" priority="50255">
      <formula>$B38="FD.FUEL"</formula>
    </cfRule>
    <cfRule type="expression" dxfId="50146" priority="50254">
      <formula>$B38="FD.MP"</formula>
    </cfRule>
    <cfRule type="expression" dxfId="50145" priority="50253">
      <formula>$B38="FD.RS"</formula>
    </cfRule>
    <cfRule type="expression" dxfId="50144" priority="50252">
      <formula>$B38="SED"</formula>
    </cfRule>
  </conditionalFormatting>
  <conditionalFormatting sqref="A39">
    <cfRule type="expression" dxfId="50143" priority="50251">
      <formula>$B39="SUD"</formula>
    </cfRule>
    <cfRule type="expression" dxfId="50142" priority="50250">
      <formula>$B39="SHD"</formula>
    </cfRule>
    <cfRule type="expression" dxfId="50141" priority="50249">
      <formula>$B39="FD.SYS"</formula>
    </cfRule>
    <cfRule type="expression" dxfId="50140" priority="50248">
      <formula>$B39="FD.OTH"</formula>
    </cfRule>
    <cfRule type="expression" dxfId="50139" priority="50247">
      <formula>$B39="FO.OTH"</formula>
    </cfRule>
    <cfRule type="expression" dxfId="50138" priority="50246">
      <formula>$B39="FO.FM"</formula>
    </cfRule>
    <cfRule type="expression" dxfId="50137" priority="50245">
      <formula>$B39="FO.FUEL"</formula>
    </cfRule>
    <cfRule type="expression" dxfId="50136" priority="50244">
      <formula>$B39="FO.ENV"</formula>
    </cfRule>
    <cfRule type="expression" dxfId="50135" priority="50243">
      <formula>$B39="FO.SYS"</formula>
    </cfRule>
    <cfRule type="expression" dxfId="50134" priority="50242">
      <formula>$B39="FO.OS"</formula>
    </cfRule>
    <cfRule type="expression" dxfId="50133" priority="50241">
      <formula>$B39="FO"</formula>
    </cfRule>
    <cfRule type="expression" dxfId="50132" priority="50240">
      <formula>OR($B39="MO",$B39="ME")</formula>
    </cfRule>
    <cfRule type="expression" dxfId="50131" priority="50239">
      <formula>OR($B39="PO",$B39="PE")</formula>
    </cfRule>
    <cfRule type="expression" dxfId="50130" priority="50238">
      <formula>$B39="NC"</formula>
    </cfRule>
    <cfRule type="expression" dxfId="50129" priority="50237">
      <formula>$B39="RS"</formula>
    </cfRule>
    <cfRule type="expression" dxfId="50128" priority="50236">
      <formula>$B39="SF"</formula>
    </cfRule>
    <cfRule type="expression" dxfId="50127" priority="50235">
      <formula>OR($B39="PD",$B39="PDE")</formula>
    </cfRule>
    <cfRule type="expression" dxfId="50126" priority="50234">
      <formula>OR($B39="MD",$B39="MDE")</formula>
    </cfRule>
    <cfRule type="expression" dxfId="50125" priority="50233">
      <formula>$B39="FD"</formula>
    </cfRule>
    <cfRule type="expression" dxfId="50124" priority="50232">
      <formula>$B39="FD.DS"</formula>
    </cfRule>
    <cfRule type="expression" dxfId="50123" priority="50231">
      <formula>$B39="FD.ENV"</formula>
    </cfRule>
    <cfRule type="expression" dxfId="50122" priority="50230">
      <formula>$B39="FD.FUEL"</formula>
    </cfRule>
    <cfRule type="expression" dxfId="50121" priority="50229">
      <formula>$B39="FD.MP"</formula>
    </cfRule>
    <cfRule type="expression" dxfId="50120" priority="50228">
      <formula>$B39="FD.RS"</formula>
    </cfRule>
    <cfRule type="expression" dxfId="50119" priority="50227">
      <formula>$B39="SED"</formula>
    </cfRule>
  </conditionalFormatting>
  <conditionalFormatting sqref="A40">
    <cfRule type="expression" dxfId="50118" priority="50226">
      <formula>$B40="SUD"</formula>
    </cfRule>
    <cfRule type="expression" dxfId="50117" priority="50225">
      <formula>$B40="SHD"</formula>
    </cfRule>
    <cfRule type="expression" dxfId="50116" priority="50224">
      <formula>$B40="FD.SYS"</formula>
    </cfRule>
    <cfRule type="expression" dxfId="50115" priority="50223">
      <formula>$B40="FD.OTH"</formula>
    </cfRule>
    <cfRule type="expression" dxfId="50114" priority="50222">
      <formula>$B40="FO.OTH"</formula>
    </cfRule>
    <cfRule type="expression" dxfId="50113" priority="50221">
      <formula>$B40="FO.FM"</formula>
    </cfRule>
    <cfRule type="expression" dxfId="50112" priority="50220">
      <formula>$B40="FO.FUEL"</formula>
    </cfRule>
    <cfRule type="expression" dxfId="50111" priority="50219">
      <formula>$B40="FO.ENV"</formula>
    </cfRule>
    <cfRule type="expression" dxfId="50110" priority="50218">
      <formula>$B40="FO.SYS"</formula>
    </cfRule>
    <cfRule type="expression" dxfId="50109" priority="50217">
      <formula>$B40="FO.OS"</formula>
    </cfRule>
    <cfRule type="expression" dxfId="50108" priority="50216">
      <formula>$B40="FO"</formula>
    </cfRule>
    <cfRule type="expression" dxfId="50107" priority="50215">
      <formula>OR($B40="MO",$B40="ME")</formula>
    </cfRule>
    <cfRule type="expression" dxfId="50106" priority="50214">
      <formula>OR($B40="PO",$B40="PE")</formula>
    </cfRule>
    <cfRule type="expression" dxfId="50105" priority="50213">
      <formula>$B40="NC"</formula>
    </cfRule>
    <cfRule type="expression" dxfId="50104" priority="50212">
      <formula>$B40="RS"</formula>
    </cfRule>
    <cfRule type="expression" dxfId="50103" priority="50211">
      <formula>$B40="SF"</formula>
    </cfRule>
    <cfRule type="expression" dxfId="50102" priority="50210">
      <formula>OR($B40="PD",$B40="PDE")</formula>
    </cfRule>
    <cfRule type="expression" dxfId="50101" priority="50209">
      <formula>OR($B40="MD",$B40="MDE")</formula>
    </cfRule>
    <cfRule type="expression" dxfId="50100" priority="50208">
      <formula>$B40="FD"</formula>
    </cfRule>
    <cfRule type="expression" dxfId="50099" priority="50207">
      <formula>$B40="FD.DS"</formula>
    </cfRule>
    <cfRule type="expression" dxfId="50098" priority="50206">
      <formula>$B40="FD.ENV"</formula>
    </cfRule>
    <cfRule type="expression" dxfId="50097" priority="50205">
      <formula>$B40="FD.FUEL"</formula>
    </cfRule>
    <cfRule type="expression" dxfId="50096" priority="50204">
      <formula>$B40="FD.MP"</formula>
    </cfRule>
    <cfRule type="expression" dxfId="50095" priority="50203">
      <formula>$B40="FD.RS"</formula>
    </cfRule>
    <cfRule type="expression" dxfId="50094" priority="50202">
      <formula>$B40="SED"</formula>
    </cfRule>
  </conditionalFormatting>
  <conditionalFormatting sqref="A41">
    <cfRule type="expression" dxfId="50093" priority="50201">
      <formula>$B41="SUD"</formula>
    </cfRule>
    <cfRule type="expression" dxfId="50092" priority="50200">
      <formula>$B41="SHD"</formula>
    </cfRule>
    <cfRule type="expression" dxfId="50091" priority="50199">
      <formula>$B41="FD.SYS"</formula>
    </cfRule>
    <cfRule type="expression" dxfId="50090" priority="50198">
      <formula>$B41="FD.OTH"</formula>
    </cfRule>
    <cfRule type="expression" dxfId="50089" priority="50197">
      <formula>$B41="FO.OTH"</formula>
    </cfRule>
    <cfRule type="expression" dxfId="50088" priority="50196">
      <formula>$B41="FO.FM"</formula>
    </cfRule>
    <cfRule type="expression" dxfId="50087" priority="50195">
      <formula>$B41="FO.FUEL"</formula>
    </cfRule>
    <cfRule type="expression" dxfId="50086" priority="50194">
      <formula>$B41="FO.ENV"</formula>
    </cfRule>
    <cfRule type="expression" dxfId="50085" priority="50193">
      <formula>$B41="FO.SYS"</formula>
    </cfRule>
    <cfRule type="expression" dxfId="50084" priority="50192">
      <formula>$B41="FO.OS"</formula>
    </cfRule>
    <cfRule type="expression" dxfId="50083" priority="50191">
      <formula>$B41="FO"</formula>
    </cfRule>
    <cfRule type="expression" dxfId="50082" priority="50190">
      <formula>OR($B41="MO",$B41="ME")</formula>
    </cfRule>
    <cfRule type="expression" dxfId="50081" priority="50189">
      <formula>OR($B41="PO",$B41="PE")</formula>
    </cfRule>
    <cfRule type="expression" dxfId="50080" priority="50188">
      <formula>$B41="NC"</formula>
    </cfRule>
    <cfRule type="expression" dxfId="50079" priority="50187">
      <formula>$B41="RS"</formula>
    </cfRule>
    <cfRule type="expression" dxfId="50078" priority="50186">
      <formula>$B41="SF"</formula>
    </cfRule>
    <cfRule type="expression" dxfId="50077" priority="50185">
      <formula>OR($B41="PD",$B41="PDE")</formula>
    </cfRule>
    <cfRule type="expression" dxfId="50076" priority="50184">
      <formula>OR($B41="MD",$B41="MDE")</formula>
    </cfRule>
    <cfRule type="expression" dxfId="50075" priority="50183">
      <formula>$B41="FD"</formula>
    </cfRule>
    <cfRule type="expression" dxfId="50074" priority="50182">
      <formula>$B41="FD.DS"</formula>
    </cfRule>
    <cfRule type="expression" dxfId="50073" priority="50181">
      <formula>$B41="FD.ENV"</formula>
    </cfRule>
    <cfRule type="expression" dxfId="50072" priority="50180">
      <formula>$B41="FD.FUEL"</formula>
    </cfRule>
    <cfRule type="expression" dxfId="50071" priority="50179">
      <formula>$B41="FD.MP"</formula>
    </cfRule>
    <cfRule type="expression" dxfId="50070" priority="50178">
      <formula>$B41="FD.RS"</formula>
    </cfRule>
    <cfRule type="expression" dxfId="50069" priority="50177">
      <formula>$B41="SED"</formula>
    </cfRule>
  </conditionalFormatting>
  <conditionalFormatting sqref="A42">
    <cfRule type="expression" dxfId="50068" priority="50176">
      <formula>$B42="SUD"</formula>
    </cfRule>
    <cfRule type="expression" dxfId="50067" priority="50175">
      <formula>$B42="SHD"</formula>
    </cfRule>
    <cfRule type="expression" dxfId="50066" priority="50174">
      <formula>$B42="FD.SYS"</formula>
    </cfRule>
    <cfRule type="expression" dxfId="50065" priority="50173">
      <formula>$B42="FD.OTH"</formula>
    </cfRule>
    <cfRule type="expression" dxfId="50064" priority="50172">
      <formula>$B42="FO.OTH"</formula>
    </cfRule>
    <cfRule type="expression" dxfId="50063" priority="50171">
      <formula>$B42="FO.FM"</formula>
    </cfRule>
    <cfRule type="expression" dxfId="50062" priority="50170">
      <formula>$B42="FO.FUEL"</formula>
    </cfRule>
    <cfRule type="expression" dxfId="50061" priority="50169">
      <formula>$B42="FO.ENV"</formula>
    </cfRule>
    <cfRule type="expression" dxfId="50060" priority="50168">
      <formula>$B42="FO.SYS"</formula>
    </cfRule>
    <cfRule type="expression" dxfId="50059" priority="50167">
      <formula>$B42="FO.OS"</formula>
    </cfRule>
    <cfRule type="expression" dxfId="50058" priority="50166">
      <formula>$B42="FO"</formula>
    </cfRule>
    <cfRule type="expression" dxfId="50057" priority="50165">
      <formula>OR($B42="MO",$B42="ME")</formula>
    </cfRule>
    <cfRule type="expression" dxfId="50056" priority="50164">
      <formula>OR($B42="PO",$B42="PE")</formula>
    </cfRule>
    <cfRule type="expression" dxfId="50055" priority="50163">
      <formula>$B42="NC"</formula>
    </cfRule>
    <cfRule type="expression" dxfId="50054" priority="50162">
      <formula>$B42="RS"</formula>
    </cfRule>
    <cfRule type="expression" dxfId="50053" priority="50161">
      <formula>$B42="SF"</formula>
    </cfRule>
    <cfRule type="expression" dxfId="50052" priority="50160">
      <formula>OR($B42="PD",$B42="PDE")</formula>
    </cfRule>
    <cfRule type="expression" dxfId="50051" priority="50159">
      <formula>OR($B42="MD",$B42="MDE")</formula>
    </cfRule>
    <cfRule type="expression" dxfId="50050" priority="50158">
      <formula>$B42="FD"</formula>
    </cfRule>
    <cfRule type="expression" dxfId="50049" priority="50157">
      <formula>$B42="FD.DS"</formula>
    </cfRule>
    <cfRule type="expression" dxfId="50048" priority="50156">
      <formula>$B42="FD.ENV"</formula>
    </cfRule>
    <cfRule type="expression" dxfId="50047" priority="50155">
      <formula>$B42="FD.FUEL"</formula>
    </cfRule>
    <cfRule type="expression" dxfId="50046" priority="50154">
      <formula>$B42="FD.MP"</formula>
    </cfRule>
    <cfRule type="expression" dxfId="50045" priority="50153">
      <formula>$B42="FD.RS"</formula>
    </cfRule>
    <cfRule type="expression" dxfId="50044" priority="50152">
      <formula>$B42="SED"</formula>
    </cfRule>
  </conditionalFormatting>
  <conditionalFormatting sqref="A43">
    <cfRule type="expression" dxfId="50043" priority="50151">
      <formula>$B43="SUD"</formula>
    </cfRule>
    <cfRule type="expression" dxfId="50042" priority="50150">
      <formula>$B43="SHD"</formula>
    </cfRule>
    <cfRule type="expression" dxfId="50041" priority="50149">
      <formula>$B43="FD.SYS"</formula>
    </cfRule>
    <cfRule type="expression" dxfId="50040" priority="50148">
      <formula>$B43="FD.OTH"</formula>
    </cfRule>
    <cfRule type="expression" dxfId="50039" priority="50147">
      <formula>$B43="FO.OTH"</formula>
    </cfRule>
    <cfRule type="expression" dxfId="50038" priority="50146">
      <formula>$B43="FO.FM"</formula>
    </cfRule>
    <cfRule type="expression" dxfId="50037" priority="50145">
      <formula>$B43="FO.FUEL"</formula>
    </cfRule>
    <cfRule type="expression" dxfId="50036" priority="50144">
      <formula>$B43="FO.ENV"</formula>
    </cfRule>
    <cfRule type="expression" dxfId="50035" priority="50143">
      <formula>$B43="FO.SYS"</formula>
    </cfRule>
    <cfRule type="expression" dxfId="50034" priority="50142">
      <formula>$B43="FO.OS"</formula>
    </cfRule>
    <cfRule type="expression" dxfId="50033" priority="50141">
      <formula>$B43="FO"</formula>
    </cfRule>
    <cfRule type="expression" dxfId="50032" priority="50140">
      <formula>OR($B43="MO",$B43="ME")</formula>
    </cfRule>
    <cfRule type="expression" dxfId="50031" priority="50139">
      <formula>OR($B43="PO",$B43="PE")</formula>
    </cfRule>
    <cfRule type="expression" dxfId="50030" priority="50138">
      <formula>$B43="NC"</formula>
    </cfRule>
    <cfRule type="expression" dxfId="50029" priority="50137">
      <formula>$B43="RS"</formula>
    </cfRule>
    <cfRule type="expression" dxfId="50028" priority="50136">
      <formula>$B43="SF"</formula>
    </cfRule>
    <cfRule type="expression" dxfId="50027" priority="50135">
      <formula>OR($B43="PD",$B43="PDE")</formula>
    </cfRule>
    <cfRule type="expression" dxfId="50026" priority="50134">
      <formula>OR($B43="MD",$B43="MDE")</formula>
    </cfRule>
    <cfRule type="expression" dxfId="50025" priority="50133">
      <formula>$B43="FD"</formula>
    </cfRule>
    <cfRule type="expression" dxfId="50024" priority="50132">
      <formula>$B43="FD.DS"</formula>
    </cfRule>
    <cfRule type="expression" dxfId="50023" priority="50131">
      <formula>$B43="FD.ENV"</formula>
    </cfRule>
    <cfRule type="expression" dxfId="50022" priority="50130">
      <formula>$B43="FD.FUEL"</formula>
    </cfRule>
    <cfRule type="expression" dxfId="50021" priority="50129">
      <formula>$B43="FD.MP"</formula>
    </cfRule>
    <cfRule type="expression" dxfId="50020" priority="50128">
      <formula>$B43="FD.RS"</formula>
    </cfRule>
    <cfRule type="expression" dxfId="50019" priority="50127">
      <formula>$B43="SED"</formula>
    </cfRule>
  </conditionalFormatting>
  <conditionalFormatting sqref="A44">
    <cfRule type="expression" dxfId="50018" priority="50126">
      <formula>$B44="SUD"</formula>
    </cfRule>
    <cfRule type="expression" dxfId="50017" priority="50125">
      <formula>$B44="SHD"</formula>
    </cfRule>
    <cfRule type="expression" dxfId="50016" priority="50124">
      <formula>$B44="FD.SYS"</formula>
    </cfRule>
    <cfRule type="expression" dxfId="50015" priority="50123">
      <formula>$B44="FD.OTH"</formula>
    </cfRule>
    <cfRule type="expression" dxfId="50014" priority="50122">
      <formula>$B44="FO.OTH"</formula>
    </cfRule>
    <cfRule type="expression" dxfId="50013" priority="50121">
      <formula>$B44="FO.FM"</formula>
    </cfRule>
    <cfRule type="expression" dxfId="50012" priority="50120">
      <formula>$B44="FO.FUEL"</formula>
    </cfRule>
    <cfRule type="expression" dxfId="50011" priority="50119">
      <formula>$B44="FO.ENV"</formula>
    </cfRule>
    <cfRule type="expression" dxfId="50010" priority="50118">
      <formula>$B44="FO.SYS"</formula>
    </cfRule>
    <cfRule type="expression" dxfId="50009" priority="50117">
      <formula>$B44="FO.OS"</formula>
    </cfRule>
    <cfRule type="expression" dxfId="50008" priority="50116">
      <formula>$B44="FO"</formula>
    </cfRule>
    <cfRule type="expression" dxfId="50007" priority="50115">
      <formula>OR($B44="MO",$B44="ME")</formula>
    </cfRule>
    <cfRule type="expression" dxfId="50006" priority="50114">
      <formula>OR($B44="PO",$B44="PE")</formula>
    </cfRule>
    <cfRule type="expression" dxfId="50005" priority="50113">
      <formula>$B44="NC"</formula>
    </cfRule>
    <cfRule type="expression" dxfId="50004" priority="50112">
      <formula>$B44="RS"</formula>
    </cfRule>
    <cfRule type="expression" dxfId="50003" priority="50111">
      <formula>$B44="SF"</formula>
    </cfRule>
    <cfRule type="expression" dxfId="50002" priority="50110">
      <formula>OR($B44="PD",$B44="PDE")</formula>
    </cfRule>
    <cfRule type="expression" dxfId="50001" priority="50109">
      <formula>OR($B44="MD",$B44="MDE")</formula>
    </cfRule>
    <cfRule type="expression" dxfId="50000" priority="50108">
      <formula>$B44="FD"</formula>
    </cfRule>
    <cfRule type="expression" dxfId="49999" priority="50107">
      <formula>$B44="FD.DS"</formula>
    </cfRule>
    <cfRule type="expression" dxfId="49998" priority="50106">
      <formula>$B44="FD.ENV"</formula>
    </cfRule>
    <cfRule type="expression" dxfId="49997" priority="50105">
      <formula>$B44="FD.FUEL"</formula>
    </cfRule>
    <cfRule type="expression" dxfId="49996" priority="50104">
      <formula>$B44="FD.MP"</formula>
    </cfRule>
    <cfRule type="expression" dxfId="49995" priority="50103">
      <formula>$B44="FD.RS"</formula>
    </cfRule>
    <cfRule type="expression" dxfId="49994" priority="50102">
      <formula>$B44="SED"</formula>
    </cfRule>
  </conditionalFormatting>
  <conditionalFormatting sqref="A45">
    <cfRule type="expression" dxfId="49993" priority="50101">
      <formula>$B45="SUD"</formula>
    </cfRule>
    <cfRule type="expression" dxfId="49992" priority="50100">
      <formula>$B45="SHD"</formula>
    </cfRule>
    <cfRule type="expression" dxfId="49991" priority="50099">
      <formula>$B45="FD.SYS"</formula>
    </cfRule>
    <cfRule type="expression" dxfId="49990" priority="50098">
      <formula>$B45="FD.OTH"</formula>
    </cfRule>
    <cfRule type="expression" dxfId="49989" priority="50097">
      <formula>$B45="FO.OTH"</formula>
    </cfRule>
    <cfRule type="expression" dxfId="49988" priority="50096">
      <formula>$B45="FO.FM"</formula>
    </cfRule>
    <cfRule type="expression" dxfId="49987" priority="50095">
      <formula>$B45="FO.FUEL"</formula>
    </cfRule>
    <cfRule type="expression" dxfId="49986" priority="50094">
      <formula>$B45="FO.ENV"</formula>
    </cfRule>
    <cfRule type="expression" dxfId="49985" priority="50093">
      <formula>$B45="FO.SYS"</formula>
    </cfRule>
    <cfRule type="expression" dxfId="49984" priority="50092">
      <formula>$B45="FO.OS"</formula>
    </cfRule>
    <cfRule type="expression" dxfId="49983" priority="50091">
      <formula>$B45="FO"</formula>
    </cfRule>
    <cfRule type="expression" dxfId="49982" priority="50090">
      <formula>OR($B45="MO",$B45="ME")</formula>
    </cfRule>
    <cfRule type="expression" dxfId="49981" priority="50089">
      <formula>OR($B45="PO",$B45="PE")</formula>
    </cfRule>
    <cfRule type="expression" dxfId="49980" priority="50088">
      <formula>$B45="NC"</formula>
    </cfRule>
    <cfRule type="expression" dxfId="49979" priority="50087">
      <formula>$B45="RS"</formula>
    </cfRule>
    <cfRule type="expression" dxfId="49978" priority="50086">
      <formula>$B45="SF"</formula>
    </cfRule>
    <cfRule type="expression" dxfId="49977" priority="50085">
      <formula>OR($B45="PD",$B45="PDE")</formula>
    </cfRule>
    <cfRule type="expression" dxfId="49976" priority="50084">
      <formula>OR($B45="MD",$B45="MDE")</formula>
    </cfRule>
    <cfRule type="expression" dxfId="49975" priority="50083">
      <formula>$B45="FD"</formula>
    </cfRule>
    <cfRule type="expression" dxfId="49974" priority="50082">
      <formula>$B45="FD.DS"</formula>
    </cfRule>
    <cfRule type="expression" dxfId="49973" priority="50081">
      <formula>$B45="FD.ENV"</formula>
    </cfRule>
    <cfRule type="expression" dxfId="49972" priority="50080">
      <formula>$B45="FD.FUEL"</formula>
    </cfRule>
    <cfRule type="expression" dxfId="49971" priority="50079">
      <formula>$B45="FD.MP"</formula>
    </cfRule>
    <cfRule type="expression" dxfId="49970" priority="50078">
      <formula>$B45="FD.RS"</formula>
    </cfRule>
    <cfRule type="expression" dxfId="49969" priority="50077">
      <formula>$B45="SED"</formula>
    </cfRule>
  </conditionalFormatting>
  <conditionalFormatting sqref="A46">
    <cfRule type="expression" dxfId="49968" priority="50076">
      <formula>$B46="SUD"</formula>
    </cfRule>
    <cfRule type="expression" dxfId="49967" priority="50075">
      <formula>$B46="SHD"</formula>
    </cfRule>
    <cfRule type="expression" dxfId="49966" priority="50074">
      <formula>$B46="FD.SYS"</formula>
    </cfRule>
    <cfRule type="expression" dxfId="49965" priority="50073">
      <formula>$B46="FD.OTH"</formula>
    </cfRule>
    <cfRule type="expression" dxfId="49964" priority="50072">
      <formula>$B46="FO.OTH"</formula>
    </cfRule>
    <cfRule type="expression" dxfId="49963" priority="50071">
      <formula>$B46="FO.FM"</formula>
    </cfRule>
    <cfRule type="expression" dxfId="49962" priority="50070">
      <formula>$B46="FO.FUEL"</formula>
    </cfRule>
    <cfRule type="expression" dxfId="49961" priority="50069">
      <formula>$B46="FO.ENV"</formula>
    </cfRule>
    <cfRule type="expression" dxfId="49960" priority="50068">
      <formula>$B46="FO.SYS"</formula>
    </cfRule>
    <cfRule type="expression" dxfId="49959" priority="50067">
      <formula>$B46="FO.OS"</formula>
    </cfRule>
    <cfRule type="expression" dxfId="49958" priority="50066">
      <formula>$B46="FO"</formula>
    </cfRule>
    <cfRule type="expression" dxfId="49957" priority="50065">
      <formula>OR($B46="MO",$B46="ME")</formula>
    </cfRule>
    <cfRule type="expression" dxfId="49956" priority="50064">
      <formula>OR($B46="PO",$B46="PE")</formula>
    </cfRule>
    <cfRule type="expression" dxfId="49955" priority="50063">
      <formula>$B46="NC"</formula>
    </cfRule>
    <cfRule type="expression" dxfId="49954" priority="50062">
      <formula>$B46="RS"</formula>
    </cfRule>
    <cfRule type="expression" dxfId="49953" priority="50061">
      <formula>$B46="SF"</formula>
    </cfRule>
    <cfRule type="expression" dxfId="49952" priority="50060">
      <formula>OR($B46="PD",$B46="PDE")</formula>
    </cfRule>
    <cfRule type="expression" dxfId="49951" priority="50059">
      <formula>OR($B46="MD",$B46="MDE")</formula>
    </cfRule>
    <cfRule type="expression" dxfId="49950" priority="50058">
      <formula>$B46="FD"</formula>
    </cfRule>
    <cfRule type="expression" dxfId="49949" priority="50057">
      <formula>$B46="FD.DS"</formula>
    </cfRule>
    <cfRule type="expression" dxfId="49948" priority="50056">
      <formula>$B46="FD.ENV"</formula>
    </cfRule>
    <cfRule type="expression" dxfId="49947" priority="50055">
      <formula>$B46="FD.FUEL"</formula>
    </cfRule>
    <cfRule type="expression" dxfId="49946" priority="50054">
      <formula>$B46="FD.MP"</formula>
    </cfRule>
    <cfRule type="expression" dxfId="49945" priority="50053">
      <formula>$B46="FD.RS"</formula>
    </cfRule>
    <cfRule type="expression" dxfId="49944" priority="50052">
      <formula>$B46="SED"</formula>
    </cfRule>
  </conditionalFormatting>
  <conditionalFormatting sqref="A47">
    <cfRule type="expression" dxfId="49943" priority="50051">
      <formula>$B47="SUD"</formula>
    </cfRule>
    <cfRule type="expression" dxfId="49942" priority="50050">
      <formula>$B47="SHD"</formula>
    </cfRule>
    <cfRule type="expression" dxfId="49941" priority="50049">
      <formula>$B47="FD.SYS"</formula>
    </cfRule>
    <cfRule type="expression" dxfId="49940" priority="50048">
      <formula>$B47="FD.OTH"</formula>
    </cfRule>
    <cfRule type="expression" dxfId="49939" priority="50047">
      <formula>$B47="FO.OTH"</formula>
    </cfRule>
    <cfRule type="expression" dxfId="49938" priority="50046">
      <formula>$B47="FO.FM"</formula>
    </cfRule>
    <cfRule type="expression" dxfId="49937" priority="50045">
      <formula>$B47="FO.FUEL"</formula>
    </cfRule>
    <cfRule type="expression" dxfId="49936" priority="50044">
      <formula>$B47="FO.ENV"</formula>
    </cfRule>
    <cfRule type="expression" dxfId="49935" priority="50043">
      <formula>$B47="FO.SYS"</formula>
    </cfRule>
    <cfRule type="expression" dxfId="49934" priority="50042">
      <formula>$B47="FO.OS"</formula>
    </cfRule>
    <cfRule type="expression" dxfId="49933" priority="50041">
      <formula>$B47="FO"</formula>
    </cfRule>
    <cfRule type="expression" dxfId="49932" priority="50040">
      <formula>OR($B47="MO",$B47="ME")</formula>
    </cfRule>
    <cfRule type="expression" dxfId="49931" priority="50039">
      <formula>OR($B47="PO",$B47="PE")</formula>
    </cfRule>
    <cfRule type="expression" dxfId="49930" priority="50038">
      <formula>$B47="NC"</formula>
    </cfRule>
    <cfRule type="expression" dxfId="49929" priority="50037">
      <formula>$B47="RS"</formula>
    </cfRule>
    <cfRule type="expression" dxfId="49928" priority="50036">
      <formula>$B47="SF"</formula>
    </cfRule>
    <cfRule type="expression" dxfId="49927" priority="50035">
      <formula>OR($B47="PD",$B47="PDE")</formula>
    </cfRule>
    <cfRule type="expression" dxfId="49926" priority="50034">
      <formula>OR($B47="MD",$B47="MDE")</formula>
    </cfRule>
    <cfRule type="expression" dxfId="49925" priority="50033">
      <formula>$B47="FD"</formula>
    </cfRule>
    <cfRule type="expression" dxfId="49924" priority="50032">
      <formula>$B47="FD.DS"</formula>
    </cfRule>
    <cfRule type="expression" dxfId="49923" priority="50031">
      <formula>$B47="FD.ENV"</formula>
    </cfRule>
    <cfRule type="expression" dxfId="49922" priority="50030">
      <formula>$B47="FD.FUEL"</formula>
    </cfRule>
    <cfRule type="expression" dxfId="49921" priority="50029">
      <formula>$B47="FD.MP"</formula>
    </cfRule>
    <cfRule type="expression" dxfId="49920" priority="50028">
      <formula>$B47="FD.RS"</formula>
    </cfRule>
    <cfRule type="expression" dxfId="49919" priority="50027">
      <formula>$B47="SED"</formula>
    </cfRule>
  </conditionalFormatting>
  <conditionalFormatting sqref="A48">
    <cfRule type="expression" dxfId="49918" priority="50026">
      <formula>$B48="SUD"</formula>
    </cfRule>
    <cfRule type="expression" dxfId="49917" priority="50025">
      <formula>$B48="SHD"</formula>
    </cfRule>
    <cfRule type="expression" dxfId="49916" priority="50024">
      <formula>$B48="FD.SYS"</formula>
    </cfRule>
    <cfRule type="expression" dxfId="49915" priority="50023">
      <formula>$B48="FD.OTH"</formula>
    </cfRule>
    <cfRule type="expression" dxfId="49914" priority="50022">
      <formula>$B48="FO.OTH"</formula>
    </cfRule>
    <cfRule type="expression" dxfId="49913" priority="50021">
      <formula>$B48="FO.FM"</formula>
    </cfRule>
    <cfRule type="expression" dxfId="49912" priority="50020">
      <formula>$B48="FO.FUEL"</formula>
    </cfRule>
    <cfRule type="expression" dxfId="49911" priority="50019">
      <formula>$B48="FO.ENV"</formula>
    </cfRule>
    <cfRule type="expression" dxfId="49910" priority="50018">
      <formula>$B48="FO.SYS"</formula>
    </cfRule>
    <cfRule type="expression" dxfId="49909" priority="50017">
      <formula>$B48="FO.OS"</formula>
    </cfRule>
    <cfRule type="expression" dxfId="49908" priority="50016">
      <formula>$B48="FO"</formula>
    </cfRule>
    <cfRule type="expression" dxfId="49907" priority="50015">
      <formula>OR($B48="MO",$B48="ME")</formula>
    </cfRule>
    <cfRule type="expression" dxfId="49906" priority="50014">
      <formula>OR($B48="PO",$B48="PE")</formula>
    </cfRule>
    <cfRule type="expression" dxfId="49905" priority="50013">
      <formula>$B48="NC"</formula>
    </cfRule>
    <cfRule type="expression" dxfId="49904" priority="50012">
      <formula>$B48="RS"</formula>
    </cfRule>
    <cfRule type="expression" dxfId="49903" priority="50011">
      <formula>$B48="SF"</formula>
    </cfRule>
    <cfRule type="expression" dxfId="49902" priority="50010">
      <formula>OR($B48="PD",$B48="PDE")</formula>
    </cfRule>
    <cfRule type="expression" dxfId="49901" priority="50009">
      <formula>OR($B48="MD",$B48="MDE")</formula>
    </cfRule>
    <cfRule type="expression" dxfId="49900" priority="50008">
      <formula>$B48="FD"</formula>
    </cfRule>
    <cfRule type="expression" dxfId="49899" priority="50007">
      <formula>$B48="FD.DS"</formula>
    </cfRule>
    <cfRule type="expression" dxfId="49898" priority="50006">
      <formula>$B48="FD.ENV"</formula>
    </cfRule>
    <cfRule type="expression" dxfId="49897" priority="50005">
      <formula>$B48="FD.FUEL"</formula>
    </cfRule>
    <cfRule type="expression" dxfId="49896" priority="50004">
      <formula>$B48="FD.MP"</formula>
    </cfRule>
    <cfRule type="expression" dxfId="49895" priority="50003">
      <formula>$B48="FD.RS"</formula>
    </cfRule>
    <cfRule type="expression" dxfId="49894" priority="50002">
      <formula>$B48="SED"</formula>
    </cfRule>
  </conditionalFormatting>
  <conditionalFormatting sqref="A49">
    <cfRule type="expression" dxfId="49893" priority="50001">
      <formula>$B49="SUD"</formula>
    </cfRule>
    <cfRule type="expression" dxfId="49892" priority="50000">
      <formula>$B49="SHD"</formula>
    </cfRule>
    <cfRule type="expression" dxfId="49891" priority="49999">
      <formula>$B49="FD.SYS"</formula>
    </cfRule>
    <cfRule type="expression" dxfId="49890" priority="49998">
      <formula>$B49="FD.OTH"</formula>
    </cfRule>
    <cfRule type="expression" dxfId="49889" priority="49997">
      <formula>$B49="FO.OTH"</formula>
    </cfRule>
    <cfRule type="expression" dxfId="49888" priority="49996">
      <formula>$B49="FO.FM"</formula>
    </cfRule>
    <cfRule type="expression" dxfId="49887" priority="49995">
      <formula>$B49="FO.FUEL"</formula>
    </cfRule>
    <cfRule type="expression" dxfId="49886" priority="49994">
      <formula>$B49="FO.ENV"</formula>
    </cfRule>
    <cfRule type="expression" dxfId="49885" priority="49993">
      <formula>$B49="FO.SYS"</formula>
    </cfRule>
    <cfRule type="expression" dxfId="49884" priority="49992">
      <formula>$B49="FO.OS"</formula>
    </cfRule>
    <cfRule type="expression" dxfId="49883" priority="49991">
      <formula>$B49="FO"</formula>
    </cfRule>
    <cfRule type="expression" dxfId="49882" priority="49990">
      <formula>OR($B49="MO",$B49="ME")</formula>
    </cfRule>
    <cfRule type="expression" dxfId="49881" priority="49989">
      <formula>OR($B49="PO",$B49="PE")</formula>
    </cfRule>
    <cfRule type="expression" dxfId="49880" priority="49988">
      <formula>$B49="NC"</formula>
    </cfRule>
    <cfRule type="expression" dxfId="49879" priority="49987">
      <formula>$B49="RS"</formula>
    </cfRule>
    <cfRule type="expression" dxfId="49878" priority="49986">
      <formula>$B49="SF"</formula>
    </cfRule>
    <cfRule type="expression" dxfId="49877" priority="49985">
      <formula>OR($B49="PD",$B49="PDE")</formula>
    </cfRule>
    <cfRule type="expression" dxfId="49876" priority="49984">
      <formula>OR($B49="MD",$B49="MDE")</formula>
    </cfRule>
    <cfRule type="expression" dxfId="49875" priority="49983">
      <formula>$B49="FD"</formula>
    </cfRule>
    <cfRule type="expression" dxfId="49874" priority="49982">
      <formula>$B49="FD.DS"</formula>
    </cfRule>
    <cfRule type="expression" dxfId="49873" priority="49981">
      <formula>$B49="FD.ENV"</formula>
    </cfRule>
    <cfRule type="expression" dxfId="49872" priority="49980">
      <formula>$B49="FD.FUEL"</formula>
    </cfRule>
    <cfRule type="expression" dxfId="49871" priority="49979">
      <formula>$B49="FD.MP"</formula>
    </cfRule>
    <cfRule type="expression" dxfId="49870" priority="49978">
      <formula>$B49="FD.RS"</formula>
    </cfRule>
    <cfRule type="expression" dxfId="49869" priority="49977">
      <formula>$B49="SED"</formula>
    </cfRule>
  </conditionalFormatting>
  <conditionalFormatting sqref="A50:A54">
    <cfRule type="expression" dxfId="49868" priority="49976">
      <formula>$B50="SUD"</formula>
    </cfRule>
    <cfRule type="expression" dxfId="49867" priority="49975">
      <formula>$B50="SHD"</formula>
    </cfRule>
    <cfRule type="expression" dxfId="49866" priority="49974">
      <formula>$B50="FD.SYS"</formula>
    </cfRule>
    <cfRule type="expression" dxfId="49865" priority="49973">
      <formula>$B50="FD.OTH"</formula>
    </cfRule>
    <cfRule type="expression" dxfId="49864" priority="49972">
      <formula>$B50="FO.OTH"</formula>
    </cfRule>
    <cfRule type="expression" dxfId="49863" priority="49971">
      <formula>$B50="FO.FM"</formula>
    </cfRule>
    <cfRule type="expression" dxfId="49862" priority="49970">
      <formula>$B50="FO.FUEL"</formula>
    </cfRule>
    <cfRule type="expression" dxfId="49861" priority="49969">
      <formula>$B50="FO.ENV"</formula>
    </cfRule>
    <cfRule type="expression" dxfId="49860" priority="49968">
      <formula>$B50="FO.SYS"</formula>
    </cfRule>
    <cfRule type="expression" dxfId="49859" priority="49967">
      <formula>$B50="FO.OS"</formula>
    </cfRule>
    <cfRule type="expression" dxfId="49858" priority="49966">
      <formula>$B50="FO"</formula>
    </cfRule>
    <cfRule type="expression" dxfId="49857" priority="49965">
      <formula>OR($B50="MO",$B50="ME")</formula>
    </cfRule>
    <cfRule type="expression" dxfId="49856" priority="49964">
      <formula>OR($B50="PO",$B50="PE")</formula>
    </cfRule>
    <cfRule type="expression" dxfId="49855" priority="49963">
      <formula>$B50="NC"</formula>
    </cfRule>
    <cfRule type="expression" dxfId="49854" priority="49962">
      <formula>$B50="RS"</formula>
    </cfRule>
    <cfRule type="expression" dxfId="49853" priority="49961">
      <formula>$B50="SF"</formula>
    </cfRule>
    <cfRule type="expression" dxfId="49852" priority="49960">
      <formula>OR($B50="PD",$B50="PDE")</formula>
    </cfRule>
    <cfRule type="expression" dxfId="49851" priority="49959">
      <formula>OR($B50="MD",$B50="MDE")</formula>
    </cfRule>
    <cfRule type="expression" dxfId="49850" priority="49958">
      <formula>$B50="FD"</formula>
    </cfRule>
    <cfRule type="expression" dxfId="49849" priority="49957">
      <formula>$B50="FD.DS"</formula>
    </cfRule>
    <cfRule type="expression" dxfId="49848" priority="49956">
      <formula>$B50="FD.ENV"</formula>
    </cfRule>
    <cfRule type="expression" dxfId="49847" priority="49955">
      <formula>$B50="FD.FUEL"</formula>
    </cfRule>
    <cfRule type="expression" dxfId="49846" priority="49954">
      <formula>$B50="FD.MP"</formula>
    </cfRule>
    <cfRule type="expression" dxfId="49845" priority="49953">
      <formula>$B50="FD.RS"</formula>
    </cfRule>
    <cfRule type="expression" dxfId="49844" priority="49952">
      <formula>$B50="SED"</formula>
    </cfRule>
  </conditionalFormatting>
  <conditionalFormatting sqref="A55:A56">
    <cfRule type="expression" dxfId="49843" priority="49951">
      <formula>$B55="SUD"</formula>
    </cfRule>
    <cfRule type="expression" dxfId="49842" priority="49950">
      <formula>$B55="SHD"</formula>
    </cfRule>
    <cfRule type="expression" dxfId="49841" priority="49949">
      <formula>$B55="FD.SYS"</formula>
    </cfRule>
    <cfRule type="expression" dxfId="49840" priority="49948">
      <formula>$B55="FD.OTH"</formula>
    </cfRule>
    <cfRule type="expression" dxfId="49839" priority="49947">
      <formula>$B55="FO.OTH"</formula>
    </cfRule>
    <cfRule type="expression" dxfId="49838" priority="49946">
      <formula>$B55="FO.FM"</formula>
    </cfRule>
    <cfRule type="expression" dxfId="49837" priority="49945">
      <formula>$B55="FO.FUEL"</formula>
    </cfRule>
    <cfRule type="expression" dxfId="49836" priority="49944">
      <formula>$B55="FO.ENV"</formula>
    </cfRule>
    <cfRule type="expression" dxfId="49835" priority="49943">
      <formula>$B55="FO.SYS"</formula>
    </cfRule>
    <cfRule type="expression" dxfId="49834" priority="49942">
      <formula>$B55="FO.OS"</formula>
    </cfRule>
    <cfRule type="expression" dxfId="49833" priority="49941">
      <formula>$B55="FO"</formula>
    </cfRule>
    <cfRule type="expression" dxfId="49832" priority="49940">
      <formula>OR($B55="MO",$B55="ME")</formula>
    </cfRule>
    <cfRule type="expression" dxfId="49831" priority="49939">
      <formula>OR($B55="PO",$B55="PE")</formula>
    </cfRule>
    <cfRule type="expression" dxfId="49830" priority="49938">
      <formula>$B55="NC"</formula>
    </cfRule>
    <cfRule type="expression" dxfId="49829" priority="49937">
      <formula>$B55="RS"</formula>
    </cfRule>
    <cfRule type="expression" dxfId="49828" priority="49936">
      <formula>$B55="SF"</formula>
    </cfRule>
    <cfRule type="expression" dxfId="49827" priority="49935">
      <formula>OR($B55="PD",$B55="PDE")</formula>
    </cfRule>
    <cfRule type="expression" dxfId="49826" priority="49934">
      <formula>OR($B55="MD",$B55="MDE")</formula>
    </cfRule>
    <cfRule type="expression" dxfId="49825" priority="49933">
      <formula>$B55="FD"</formula>
    </cfRule>
    <cfRule type="expression" dxfId="49824" priority="49932">
      <formula>$B55="FD.DS"</formula>
    </cfRule>
    <cfRule type="expression" dxfId="49823" priority="49931">
      <formula>$B55="FD.ENV"</formula>
    </cfRule>
    <cfRule type="expression" dxfId="49822" priority="49930">
      <formula>$B55="FD.FUEL"</formula>
    </cfRule>
    <cfRule type="expression" dxfId="49821" priority="49929">
      <formula>$B55="FD.MP"</formula>
    </cfRule>
    <cfRule type="expression" dxfId="49820" priority="49928">
      <formula>$B55="FD.RS"</formula>
    </cfRule>
    <cfRule type="expression" dxfId="49819" priority="49927">
      <formula>$B55="SED"</formula>
    </cfRule>
  </conditionalFormatting>
  <conditionalFormatting sqref="A57">
    <cfRule type="expression" dxfId="49818" priority="49902">
      <formula>$B57="SED"</formula>
    </cfRule>
    <cfRule type="expression" dxfId="49817" priority="49925">
      <formula>$B57="SHD"</formula>
    </cfRule>
    <cfRule type="expression" dxfId="49816" priority="49924">
      <formula>$B57="FD.SYS"</formula>
    </cfRule>
    <cfRule type="expression" dxfId="49815" priority="49923">
      <formula>$B57="FD.OTH"</formula>
    </cfRule>
    <cfRule type="expression" dxfId="49814" priority="49922">
      <formula>$B57="FO.OTH"</formula>
    </cfRule>
    <cfRule type="expression" dxfId="49813" priority="49921">
      <formula>$B57="FO.FM"</formula>
    </cfRule>
    <cfRule type="expression" dxfId="49812" priority="49920">
      <formula>$B57="FO.FUEL"</formula>
    </cfRule>
    <cfRule type="expression" dxfId="49811" priority="49919">
      <formula>$B57="FO.ENV"</formula>
    </cfRule>
    <cfRule type="expression" dxfId="49810" priority="49918">
      <formula>$B57="FO.SYS"</formula>
    </cfRule>
    <cfRule type="expression" dxfId="49809" priority="49917">
      <formula>$B57="FO.OS"</formula>
    </cfRule>
    <cfRule type="expression" dxfId="49808" priority="49916">
      <formula>$B57="FO"</formula>
    </cfRule>
    <cfRule type="expression" dxfId="49807" priority="49915">
      <formula>OR($B57="MO",$B57="ME")</formula>
    </cfRule>
    <cfRule type="expression" dxfId="49806" priority="49914">
      <formula>OR($B57="PO",$B57="PE")</formula>
    </cfRule>
    <cfRule type="expression" dxfId="49805" priority="49913">
      <formula>$B57="NC"</formula>
    </cfRule>
    <cfRule type="expression" dxfId="49804" priority="49912">
      <formula>$B57="RS"</formula>
    </cfRule>
    <cfRule type="expression" dxfId="49803" priority="49911">
      <formula>$B57="SF"</formula>
    </cfRule>
    <cfRule type="expression" dxfId="49802" priority="49910">
      <formula>OR($B57="PD",$B57="PDE")</formula>
    </cfRule>
    <cfRule type="expression" dxfId="49801" priority="49909">
      <formula>OR($B57="MD",$B57="MDE")</formula>
    </cfRule>
    <cfRule type="expression" dxfId="49800" priority="49908">
      <formula>$B57="FD"</formula>
    </cfRule>
    <cfRule type="expression" dxfId="49799" priority="49907">
      <formula>$B57="FD.DS"</formula>
    </cfRule>
    <cfRule type="expression" dxfId="49798" priority="49906">
      <formula>$B57="FD.ENV"</formula>
    </cfRule>
    <cfRule type="expression" dxfId="49797" priority="49905">
      <formula>$B57="FD.FUEL"</formula>
    </cfRule>
    <cfRule type="expression" dxfId="49796" priority="49904">
      <formula>$B57="FD.MP"</formula>
    </cfRule>
    <cfRule type="expression" dxfId="49795" priority="49903">
      <formula>$B57="FD.RS"</formula>
    </cfRule>
    <cfRule type="expression" dxfId="49794" priority="49926">
      <formula>$B57="SUD"</formula>
    </cfRule>
  </conditionalFormatting>
  <conditionalFormatting sqref="A58">
    <cfRule type="expression" dxfId="49793" priority="49901">
      <formula>$B58="SUD"</formula>
    </cfRule>
    <cfRule type="expression" dxfId="49792" priority="49900">
      <formula>$B58="SHD"</formula>
    </cfRule>
    <cfRule type="expression" dxfId="49791" priority="49899">
      <formula>$B58="FD.SYS"</formula>
    </cfRule>
    <cfRule type="expression" dxfId="49790" priority="49898">
      <formula>$B58="FD.OTH"</formula>
    </cfRule>
    <cfRule type="expression" dxfId="49789" priority="49897">
      <formula>$B58="FO.OTH"</formula>
    </cfRule>
    <cfRule type="expression" dxfId="49788" priority="49896">
      <formula>$B58="FO.FM"</formula>
    </cfRule>
    <cfRule type="expression" dxfId="49787" priority="49895">
      <formula>$B58="FO.FUEL"</formula>
    </cfRule>
    <cfRule type="expression" dxfId="49786" priority="49894">
      <formula>$B58="FO.ENV"</formula>
    </cfRule>
    <cfRule type="expression" dxfId="49785" priority="49893">
      <formula>$B58="FO.SYS"</formula>
    </cfRule>
    <cfRule type="expression" dxfId="49784" priority="49892">
      <formula>$B58="FO.OS"</formula>
    </cfRule>
    <cfRule type="expression" dxfId="49783" priority="49891">
      <formula>$B58="FO"</formula>
    </cfRule>
    <cfRule type="expression" dxfId="49782" priority="49890">
      <formula>OR($B58="MO",$B58="ME")</formula>
    </cfRule>
    <cfRule type="expression" dxfId="49781" priority="49889">
      <formula>OR($B58="PO",$B58="PE")</formula>
    </cfRule>
    <cfRule type="expression" dxfId="49780" priority="49888">
      <formula>$B58="NC"</formula>
    </cfRule>
    <cfRule type="expression" dxfId="49779" priority="49887">
      <formula>$B58="RS"</formula>
    </cfRule>
    <cfRule type="expression" dxfId="49778" priority="49886">
      <formula>$B58="SF"</formula>
    </cfRule>
    <cfRule type="expression" dxfId="49777" priority="49885">
      <formula>OR($B58="PD",$B58="PDE")</formula>
    </cfRule>
    <cfRule type="expression" dxfId="49776" priority="49884">
      <formula>OR($B58="MD",$B58="MDE")</formula>
    </cfRule>
    <cfRule type="expression" dxfId="49775" priority="49883">
      <formula>$B58="FD"</formula>
    </cfRule>
    <cfRule type="expression" dxfId="49774" priority="49882">
      <formula>$B58="FD.DS"</formula>
    </cfRule>
    <cfRule type="expression" dxfId="49773" priority="49881">
      <formula>$B58="FD.ENV"</formula>
    </cfRule>
    <cfRule type="expression" dxfId="49772" priority="49880">
      <formula>$B58="FD.FUEL"</formula>
    </cfRule>
    <cfRule type="expression" dxfId="49771" priority="49879">
      <formula>$B58="FD.MP"</formula>
    </cfRule>
    <cfRule type="expression" dxfId="49770" priority="49878">
      <formula>$B58="FD.RS"</formula>
    </cfRule>
    <cfRule type="expression" dxfId="49769" priority="49877">
      <formula>$B58="SED"</formula>
    </cfRule>
  </conditionalFormatting>
  <conditionalFormatting sqref="A59">
    <cfRule type="expression" dxfId="49768" priority="49876">
      <formula>$B59="SUD"</formula>
    </cfRule>
    <cfRule type="expression" dxfId="49767" priority="49875">
      <formula>$B59="SHD"</formula>
    </cfRule>
    <cfRule type="expression" dxfId="49766" priority="49874">
      <formula>$B59="FD.SYS"</formula>
    </cfRule>
    <cfRule type="expression" dxfId="49765" priority="49873">
      <formula>$B59="FD.OTH"</formula>
    </cfRule>
    <cfRule type="expression" dxfId="49764" priority="49872">
      <formula>$B59="FO.OTH"</formula>
    </cfRule>
    <cfRule type="expression" dxfId="49763" priority="49871">
      <formula>$B59="FO.FM"</formula>
    </cfRule>
    <cfRule type="expression" dxfId="49762" priority="49870">
      <formula>$B59="FO.FUEL"</formula>
    </cfRule>
    <cfRule type="expression" dxfId="49761" priority="49869">
      <formula>$B59="FO.ENV"</formula>
    </cfRule>
    <cfRule type="expression" dxfId="49760" priority="49868">
      <formula>$B59="FO.SYS"</formula>
    </cfRule>
    <cfRule type="expression" dxfId="49759" priority="49867">
      <formula>$B59="FO.OS"</formula>
    </cfRule>
    <cfRule type="expression" dxfId="49758" priority="49866">
      <formula>$B59="FO"</formula>
    </cfRule>
    <cfRule type="expression" dxfId="49757" priority="49865">
      <formula>OR($B59="MO",$B59="ME")</formula>
    </cfRule>
    <cfRule type="expression" dxfId="49756" priority="49864">
      <formula>OR($B59="PO",$B59="PE")</formula>
    </cfRule>
    <cfRule type="expression" dxfId="49755" priority="49863">
      <formula>$B59="NC"</formula>
    </cfRule>
    <cfRule type="expression" dxfId="49754" priority="49862">
      <formula>$B59="RS"</formula>
    </cfRule>
    <cfRule type="expression" dxfId="49753" priority="49861">
      <formula>$B59="SF"</formula>
    </cfRule>
    <cfRule type="expression" dxfId="49752" priority="49860">
      <formula>OR($B59="PD",$B59="PDE")</formula>
    </cfRule>
    <cfRule type="expression" dxfId="49751" priority="49859">
      <formula>OR($B59="MD",$B59="MDE")</formula>
    </cfRule>
    <cfRule type="expression" dxfId="49750" priority="49858">
      <formula>$B59="FD"</formula>
    </cfRule>
    <cfRule type="expression" dxfId="49749" priority="49857">
      <formula>$B59="FD.DS"</formula>
    </cfRule>
    <cfRule type="expression" dxfId="49748" priority="49856">
      <formula>$B59="FD.ENV"</formula>
    </cfRule>
    <cfRule type="expression" dxfId="49747" priority="49855">
      <formula>$B59="FD.FUEL"</formula>
    </cfRule>
    <cfRule type="expression" dxfId="49746" priority="49854">
      <formula>$B59="FD.MP"</formula>
    </cfRule>
    <cfRule type="expression" dxfId="49745" priority="49853">
      <formula>$B59="FD.RS"</formula>
    </cfRule>
    <cfRule type="expression" dxfId="49744" priority="49852">
      <formula>$B59="SED"</formula>
    </cfRule>
  </conditionalFormatting>
  <conditionalFormatting sqref="A60">
    <cfRule type="expression" dxfId="49743" priority="49851">
      <formula>$B60="SUD"</formula>
    </cfRule>
    <cfRule type="expression" dxfId="49742" priority="49850">
      <formula>$B60="SHD"</formula>
    </cfRule>
    <cfRule type="expression" dxfId="49741" priority="49849">
      <formula>$B60="FD.SYS"</formula>
    </cfRule>
    <cfRule type="expression" dxfId="49740" priority="49848">
      <formula>$B60="FD.OTH"</formula>
    </cfRule>
    <cfRule type="expression" dxfId="49739" priority="49847">
      <formula>$B60="FO.OTH"</formula>
    </cfRule>
    <cfRule type="expression" dxfId="49738" priority="49846">
      <formula>$B60="FO.FM"</formula>
    </cfRule>
    <cfRule type="expression" dxfId="49737" priority="49845">
      <formula>$B60="FO.FUEL"</formula>
    </cfRule>
    <cfRule type="expression" dxfId="49736" priority="49844">
      <formula>$B60="FO.ENV"</formula>
    </cfRule>
    <cfRule type="expression" dxfId="49735" priority="49843">
      <formula>$B60="FO.SYS"</formula>
    </cfRule>
    <cfRule type="expression" dxfId="49734" priority="49842">
      <formula>$B60="FO.OS"</formula>
    </cfRule>
    <cfRule type="expression" dxfId="49733" priority="49841">
      <formula>$B60="FO"</formula>
    </cfRule>
    <cfRule type="expression" dxfId="49732" priority="49840">
      <formula>OR($B60="MO",$B60="ME")</formula>
    </cfRule>
    <cfRule type="expression" dxfId="49731" priority="49839">
      <formula>OR($B60="PO",$B60="PE")</formula>
    </cfRule>
    <cfRule type="expression" dxfId="49730" priority="49838">
      <formula>$B60="NC"</formula>
    </cfRule>
    <cfRule type="expression" dxfId="49729" priority="49837">
      <formula>$B60="RS"</formula>
    </cfRule>
    <cfRule type="expression" dxfId="49728" priority="49836">
      <formula>$B60="SF"</formula>
    </cfRule>
    <cfRule type="expression" dxfId="49727" priority="49835">
      <formula>OR($B60="PD",$B60="PDE")</formula>
    </cfRule>
    <cfRule type="expression" dxfId="49726" priority="49834">
      <formula>OR($B60="MD",$B60="MDE")</formula>
    </cfRule>
    <cfRule type="expression" dxfId="49725" priority="49833">
      <formula>$B60="FD"</formula>
    </cfRule>
    <cfRule type="expression" dxfId="49724" priority="49832">
      <formula>$B60="FD.DS"</formula>
    </cfRule>
    <cfRule type="expression" dxfId="49723" priority="49831">
      <formula>$B60="FD.ENV"</formula>
    </cfRule>
    <cfRule type="expression" dxfId="49722" priority="49830">
      <formula>$B60="FD.FUEL"</formula>
    </cfRule>
    <cfRule type="expression" dxfId="49721" priority="49829">
      <formula>$B60="FD.MP"</formula>
    </cfRule>
    <cfRule type="expression" dxfId="49720" priority="49828">
      <formula>$B60="FD.RS"</formula>
    </cfRule>
    <cfRule type="expression" dxfId="49719" priority="49827">
      <formula>$B60="SED"</formula>
    </cfRule>
  </conditionalFormatting>
  <conditionalFormatting sqref="A61">
    <cfRule type="expression" dxfId="49718" priority="49826">
      <formula>$B61="SUD"</formula>
    </cfRule>
    <cfRule type="expression" dxfId="49717" priority="49825">
      <formula>$B61="SHD"</formula>
    </cfRule>
    <cfRule type="expression" dxfId="49716" priority="49824">
      <formula>$B61="FD.SYS"</formula>
    </cfRule>
    <cfRule type="expression" dxfId="49715" priority="49823">
      <formula>$B61="FD.OTH"</formula>
    </cfRule>
    <cfRule type="expression" dxfId="49714" priority="49822">
      <formula>$B61="FO.OTH"</formula>
    </cfRule>
    <cfRule type="expression" dxfId="49713" priority="49821">
      <formula>$B61="FO.FM"</formula>
    </cfRule>
    <cfRule type="expression" dxfId="49712" priority="49820">
      <formula>$B61="FO.FUEL"</formula>
    </cfRule>
    <cfRule type="expression" dxfId="49711" priority="49819">
      <formula>$B61="FO.ENV"</formula>
    </cfRule>
    <cfRule type="expression" dxfId="49710" priority="49818">
      <formula>$B61="FO.SYS"</formula>
    </cfRule>
    <cfRule type="expression" dxfId="49709" priority="49817">
      <formula>$B61="FO.OS"</formula>
    </cfRule>
    <cfRule type="expression" dxfId="49708" priority="49816">
      <formula>$B61="FO"</formula>
    </cfRule>
    <cfRule type="expression" dxfId="49707" priority="49815">
      <formula>OR($B61="MO",$B61="ME")</formula>
    </cfRule>
    <cfRule type="expression" dxfId="49706" priority="49814">
      <formula>OR($B61="PO",$B61="PE")</formula>
    </cfRule>
    <cfRule type="expression" dxfId="49705" priority="49813">
      <formula>$B61="NC"</formula>
    </cfRule>
    <cfRule type="expression" dxfId="49704" priority="49812">
      <formula>$B61="RS"</formula>
    </cfRule>
    <cfRule type="expression" dxfId="49703" priority="49811">
      <formula>$B61="SF"</formula>
    </cfRule>
    <cfRule type="expression" dxfId="49702" priority="49810">
      <formula>OR($B61="PD",$B61="PDE")</formula>
    </cfRule>
    <cfRule type="expression" dxfId="49701" priority="49809">
      <formula>OR($B61="MD",$B61="MDE")</formula>
    </cfRule>
    <cfRule type="expression" dxfId="49700" priority="49808">
      <formula>$B61="FD"</formula>
    </cfRule>
    <cfRule type="expression" dxfId="49699" priority="49807">
      <formula>$B61="FD.DS"</formula>
    </cfRule>
    <cfRule type="expression" dxfId="49698" priority="49806">
      <formula>$B61="FD.ENV"</formula>
    </cfRule>
    <cfRule type="expression" dxfId="49697" priority="49805">
      <formula>$B61="FD.FUEL"</formula>
    </cfRule>
    <cfRule type="expression" dxfId="49696" priority="49804">
      <formula>$B61="FD.MP"</formula>
    </cfRule>
    <cfRule type="expression" dxfId="49695" priority="49803">
      <formula>$B61="FD.RS"</formula>
    </cfRule>
    <cfRule type="expression" dxfId="49694" priority="49802">
      <formula>$B61="SED"</formula>
    </cfRule>
  </conditionalFormatting>
  <conditionalFormatting sqref="A62">
    <cfRule type="expression" dxfId="49693" priority="49801">
      <formula>$B62="SUD"</formula>
    </cfRule>
    <cfRule type="expression" dxfId="49692" priority="49800">
      <formula>$B62="SHD"</formula>
    </cfRule>
    <cfRule type="expression" dxfId="49691" priority="49799">
      <formula>$B62="FD.SYS"</formula>
    </cfRule>
    <cfRule type="expression" dxfId="49690" priority="49798">
      <formula>$B62="FD.OTH"</formula>
    </cfRule>
    <cfRule type="expression" dxfId="49689" priority="49797">
      <formula>$B62="FO.OTH"</formula>
    </cfRule>
    <cfRule type="expression" dxfId="49688" priority="49796">
      <formula>$B62="FO.FM"</formula>
    </cfRule>
    <cfRule type="expression" dxfId="49687" priority="49795">
      <formula>$B62="FO.FUEL"</formula>
    </cfRule>
    <cfRule type="expression" dxfId="49686" priority="49794">
      <formula>$B62="FO.ENV"</formula>
    </cfRule>
    <cfRule type="expression" dxfId="49685" priority="49793">
      <formula>$B62="FO.SYS"</formula>
    </cfRule>
    <cfRule type="expression" dxfId="49684" priority="49792">
      <formula>$B62="FO.OS"</formula>
    </cfRule>
    <cfRule type="expression" dxfId="49683" priority="49791">
      <formula>$B62="FO"</formula>
    </cfRule>
    <cfRule type="expression" dxfId="49682" priority="49790">
      <formula>OR($B62="MO",$B62="ME")</formula>
    </cfRule>
    <cfRule type="expression" dxfId="49681" priority="49789">
      <formula>OR($B62="PO",$B62="PE")</formula>
    </cfRule>
    <cfRule type="expression" dxfId="49680" priority="49788">
      <formula>$B62="NC"</formula>
    </cfRule>
    <cfRule type="expression" dxfId="49679" priority="49787">
      <formula>$B62="RS"</formula>
    </cfRule>
    <cfRule type="expression" dxfId="49678" priority="49786">
      <formula>$B62="SF"</formula>
    </cfRule>
    <cfRule type="expression" dxfId="49677" priority="49785">
      <formula>OR($B62="PD",$B62="PDE")</formula>
    </cfRule>
    <cfRule type="expression" dxfId="49676" priority="49784">
      <formula>OR($B62="MD",$B62="MDE")</formula>
    </cfRule>
    <cfRule type="expression" dxfId="49675" priority="49783">
      <formula>$B62="FD"</formula>
    </cfRule>
    <cfRule type="expression" dxfId="49674" priority="49782">
      <formula>$B62="FD.DS"</formula>
    </cfRule>
    <cfRule type="expression" dxfId="49673" priority="49781">
      <formula>$B62="FD.ENV"</formula>
    </cfRule>
    <cfRule type="expression" dxfId="49672" priority="49780">
      <formula>$B62="FD.FUEL"</formula>
    </cfRule>
    <cfRule type="expression" dxfId="49671" priority="49779">
      <formula>$B62="FD.MP"</formula>
    </cfRule>
    <cfRule type="expression" dxfId="49670" priority="49778">
      <formula>$B62="FD.RS"</formula>
    </cfRule>
    <cfRule type="expression" dxfId="49669" priority="49777">
      <formula>$B62="SED"</formula>
    </cfRule>
  </conditionalFormatting>
  <conditionalFormatting sqref="A63">
    <cfRule type="expression" dxfId="49668" priority="49776">
      <formula>$B63="SUD"</formula>
    </cfRule>
    <cfRule type="expression" dxfId="49667" priority="49775">
      <formula>$B63="SHD"</formula>
    </cfRule>
    <cfRule type="expression" dxfId="49666" priority="49774">
      <formula>$B63="FD.SYS"</formula>
    </cfRule>
    <cfRule type="expression" dxfId="49665" priority="49773">
      <formula>$B63="FD.OTH"</formula>
    </cfRule>
    <cfRule type="expression" dxfId="49664" priority="49772">
      <formula>$B63="FO.OTH"</formula>
    </cfRule>
    <cfRule type="expression" dxfId="49663" priority="49771">
      <formula>$B63="FO.FM"</formula>
    </cfRule>
    <cfRule type="expression" dxfId="49662" priority="49770">
      <formula>$B63="FO.FUEL"</formula>
    </cfRule>
    <cfRule type="expression" dxfId="49661" priority="49769">
      <formula>$B63="FO.ENV"</formula>
    </cfRule>
    <cfRule type="expression" dxfId="49660" priority="49768">
      <formula>$B63="FO.SYS"</formula>
    </cfRule>
    <cfRule type="expression" dxfId="49659" priority="49767">
      <formula>$B63="FO.OS"</formula>
    </cfRule>
    <cfRule type="expression" dxfId="49658" priority="49766">
      <formula>$B63="FO"</formula>
    </cfRule>
    <cfRule type="expression" dxfId="49657" priority="49765">
      <formula>OR($B63="MO",$B63="ME")</formula>
    </cfRule>
    <cfRule type="expression" dxfId="49656" priority="49764">
      <formula>OR($B63="PO",$B63="PE")</formula>
    </cfRule>
    <cfRule type="expression" dxfId="49655" priority="49763">
      <formula>$B63="NC"</formula>
    </cfRule>
    <cfRule type="expression" dxfId="49654" priority="49762">
      <formula>$B63="RS"</formula>
    </cfRule>
    <cfRule type="expression" dxfId="49653" priority="49761">
      <formula>$B63="SF"</formula>
    </cfRule>
    <cfRule type="expression" dxfId="49652" priority="49760">
      <formula>OR($B63="PD",$B63="PDE")</formula>
    </cfRule>
    <cfRule type="expression" dxfId="49651" priority="49759">
      <formula>OR($B63="MD",$B63="MDE")</formula>
    </cfRule>
    <cfRule type="expression" dxfId="49650" priority="49758">
      <formula>$B63="FD"</formula>
    </cfRule>
    <cfRule type="expression" dxfId="49649" priority="49757">
      <formula>$B63="FD.DS"</formula>
    </cfRule>
    <cfRule type="expression" dxfId="49648" priority="49756">
      <formula>$B63="FD.ENV"</formula>
    </cfRule>
    <cfRule type="expression" dxfId="49647" priority="49755">
      <formula>$B63="FD.FUEL"</formula>
    </cfRule>
    <cfRule type="expression" dxfId="49646" priority="49754">
      <formula>$B63="FD.MP"</formula>
    </cfRule>
    <cfRule type="expression" dxfId="49645" priority="49753">
      <formula>$B63="FD.RS"</formula>
    </cfRule>
    <cfRule type="expression" dxfId="49644" priority="49752">
      <formula>$B63="SED"</formula>
    </cfRule>
  </conditionalFormatting>
  <conditionalFormatting sqref="A64">
    <cfRule type="expression" dxfId="49643" priority="49751">
      <formula>$B64="SUD"</formula>
    </cfRule>
    <cfRule type="expression" dxfId="49642" priority="49750">
      <formula>$B64="SHD"</formula>
    </cfRule>
    <cfRule type="expression" dxfId="49641" priority="49749">
      <formula>$B64="FD.SYS"</formula>
    </cfRule>
    <cfRule type="expression" dxfId="49640" priority="49748">
      <formula>$B64="FD.OTH"</formula>
    </cfRule>
    <cfRule type="expression" dxfId="49639" priority="49747">
      <formula>$B64="FO.OTH"</formula>
    </cfRule>
    <cfRule type="expression" dxfId="49638" priority="49746">
      <formula>$B64="FO.FM"</formula>
    </cfRule>
    <cfRule type="expression" dxfId="49637" priority="49745">
      <formula>$B64="FO.FUEL"</formula>
    </cfRule>
    <cfRule type="expression" dxfId="49636" priority="49744">
      <formula>$B64="FO.ENV"</formula>
    </cfRule>
    <cfRule type="expression" dxfId="49635" priority="49743">
      <formula>$B64="FO.SYS"</formula>
    </cfRule>
    <cfRule type="expression" dxfId="49634" priority="49742">
      <formula>$B64="FO.OS"</formula>
    </cfRule>
    <cfRule type="expression" dxfId="49633" priority="49741">
      <formula>$B64="FO"</formula>
    </cfRule>
    <cfRule type="expression" dxfId="49632" priority="49740">
      <formula>OR($B64="MO",$B64="ME")</formula>
    </cfRule>
    <cfRule type="expression" dxfId="49631" priority="49739">
      <formula>OR($B64="PO",$B64="PE")</formula>
    </cfRule>
    <cfRule type="expression" dxfId="49630" priority="49738">
      <formula>$B64="NC"</formula>
    </cfRule>
    <cfRule type="expression" dxfId="49629" priority="49737">
      <formula>$B64="RS"</formula>
    </cfRule>
    <cfRule type="expression" dxfId="49628" priority="49736">
      <formula>$B64="SF"</formula>
    </cfRule>
    <cfRule type="expression" dxfId="49627" priority="49735">
      <formula>OR($B64="PD",$B64="PDE")</formula>
    </cfRule>
    <cfRule type="expression" dxfId="49626" priority="49734">
      <formula>OR($B64="MD",$B64="MDE")</formula>
    </cfRule>
    <cfRule type="expression" dxfId="49625" priority="49733">
      <formula>$B64="FD"</formula>
    </cfRule>
    <cfRule type="expression" dxfId="49624" priority="49732">
      <formula>$B64="FD.DS"</formula>
    </cfRule>
    <cfRule type="expression" dxfId="49623" priority="49731">
      <formula>$B64="FD.ENV"</formula>
    </cfRule>
    <cfRule type="expression" dxfId="49622" priority="49730">
      <formula>$B64="FD.FUEL"</formula>
    </cfRule>
    <cfRule type="expression" dxfId="49621" priority="49729">
      <formula>$B64="FD.MP"</formula>
    </cfRule>
    <cfRule type="expression" dxfId="49620" priority="49728">
      <formula>$B64="FD.RS"</formula>
    </cfRule>
    <cfRule type="expression" dxfId="49619" priority="49727">
      <formula>$B64="SED"</formula>
    </cfRule>
  </conditionalFormatting>
  <conditionalFormatting sqref="A65">
    <cfRule type="expression" dxfId="49618" priority="49726">
      <formula>$B65="SUD"</formula>
    </cfRule>
    <cfRule type="expression" dxfId="49617" priority="49725">
      <formula>$B65="SHD"</formula>
    </cfRule>
    <cfRule type="expression" dxfId="49616" priority="49724">
      <formula>$B65="FD.SYS"</formula>
    </cfRule>
    <cfRule type="expression" dxfId="49615" priority="49723">
      <formula>$B65="FD.OTH"</formula>
    </cfRule>
    <cfRule type="expression" dxfId="49614" priority="49722">
      <formula>$B65="FO.OTH"</formula>
    </cfRule>
    <cfRule type="expression" dxfId="49613" priority="49721">
      <formula>$B65="FO.FM"</formula>
    </cfRule>
    <cfRule type="expression" dxfId="49612" priority="49720">
      <formula>$B65="FO.FUEL"</formula>
    </cfRule>
    <cfRule type="expression" dxfId="49611" priority="49719">
      <formula>$B65="FO.ENV"</formula>
    </cfRule>
    <cfRule type="expression" dxfId="49610" priority="49718">
      <formula>$B65="FO.SYS"</formula>
    </cfRule>
    <cfRule type="expression" dxfId="49609" priority="49717">
      <formula>$B65="FO.OS"</formula>
    </cfRule>
    <cfRule type="expression" dxfId="49608" priority="49716">
      <formula>$B65="FO"</formula>
    </cfRule>
    <cfRule type="expression" dxfId="49607" priority="49715">
      <formula>OR($B65="MO",$B65="ME")</formula>
    </cfRule>
    <cfRule type="expression" dxfId="49606" priority="49714">
      <formula>OR($B65="PO",$B65="PE")</formula>
    </cfRule>
    <cfRule type="expression" dxfId="49605" priority="49713">
      <formula>$B65="NC"</formula>
    </cfRule>
    <cfRule type="expression" dxfId="49604" priority="49712">
      <formula>$B65="RS"</formula>
    </cfRule>
    <cfRule type="expression" dxfId="49603" priority="49711">
      <formula>$B65="SF"</formula>
    </cfRule>
    <cfRule type="expression" dxfId="49602" priority="49710">
      <formula>OR($B65="PD",$B65="PDE")</formula>
    </cfRule>
    <cfRule type="expression" dxfId="49601" priority="49709">
      <formula>OR($B65="MD",$B65="MDE")</formula>
    </cfRule>
    <cfRule type="expression" dxfId="49600" priority="49708">
      <formula>$B65="FD"</formula>
    </cfRule>
    <cfRule type="expression" dxfId="49599" priority="49707">
      <formula>$B65="FD.DS"</formula>
    </cfRule>
    <cfRule type="expression" dxfId="49598" priority="49706">
      <formula>$B65="FD.ENV"</formula>
    </cfRule>
    <cfRule type="expression" dxfId="49597" priority="49705">
      <formula>$B65="FD.FUEL"</formula>
    </cfRule>
    <cfRule type="expression" dxfId="49596" priority="49704">
      <formula>$B65="FD.MP"</formula>
    </cfRule>
    <cfRule type="expression" dxfId="49595" priority="49703">
      <formula>$B65="FD.RS"</formula>
    </cfRule>
    <cfRule type="expression" dxfId="49594" priority="49702">
      <formula>$B65="SED"</formula>
    </cfRule>
  </conditionalFormatting>
  <conditionalFormatting sqref="A66">
    <cfRule type="expression" dxfId="49593" priority="49701">
      <formula>$B66="SUD"</formula>
    </cfRule>
    <cfRule type="expression" dxfId="49592" priority="49700">
      <formula>$B66="SHD"</formula>
    </cfRule>
    <cfRule type="expression" dxfId="49591" priority="49699">
      <formula>$B66="FD.SYS"</formula>
    </cfRule>
    <cfRule type="expression" dxfId="49590" priority="49698">
      <formula>$B66="FD.OTH"</formula>
    </cfRule>
    <cfRule type="expression" dxfId="49589" priority="49697">
      <formula>$B66="FO.OTH"</formula>
    </cfRule>
    <cfRule type="expression" dxfId="49588" priority="49696">
      <formula>$B66="FO.FM"</formula>
    </cfRule>
    <cfRule type="expression" dxfId="49587" priority="49695">
      <formula>$B66="FO.FUEL"</formula>
    </cfRule>
    <cfRule type="expression" dxfId="49586" priority="49694">
      <formula>$B66="FO.ENV"</formula>
    </cfRule>
    <cfRule type="expression" dxfId="49585" priority="49693">
      <formula>$B66="FO.SYS"</formula>
    </cfRule>
    <cfRule type="expression" dxfId="49584" priority="49692">
      <formula>$B66="FO.OS"</formula>
    </cfRule>
    <cfRule type="expression" dxfId="49583" priority="49691">
      <formula>$B66="FO"</formula>
    </cfRule>
    <cfRule type="expression" dxfId="49582" priority="49690">
      <formula>OR($B66="MO",$B66="ME")</formula>
    </cfRule>
    <cfRule type="expression" dxfId="49581" priority="49689">
      <formula>OR($B66="PO",$B66="PE")</formula>
    </cfRule>
    <cfRule type="expression" dxfId="49580" priority="49688">
      <formula>$B66="NC"</formula>
    </cfRule>
    <cfRule type="expression" dxfId="49579" priority="49687">
      <formula>$B66="RS"</formula>
    </cfRule>
    <cfRule type="expression" dxfId="49578" priority="49686">
      <formula>$B66="SF"</formula>
    </cfRule>
    <cfRule type="expression" dxfId="49577" priority="49685">
      <formula>OR($B66="PD",$B66="PDE")</formula>
    </cfRule>
    <cfRule type="expression" dxfId="49576" priority="49684">
      <formula>OR($B66="MD",$B66="MDE")</formula>
    </cfRule>
    <cfRule type="expression" dxfId="49575" priority="49683">
      <formula>$B66="FD"</formula>
    </cfRule>
    <cfRule type="expression" dxfId="49574" priority="49682">
      <formula>$B66="FD.DS"</formula>
    </cfRule>
    <cfRule type="expression" dxfId="49573" priority="49681">
      <formula>$B66="FD.ENV"</formula>
    </cfRule>
    <cfRule type="expression" dxfId="49572" priority="49680">
      <formula>$B66="FD.FUEL"</formula>
    </cfRule>
    <cfRule type="expression" dxfId="49571" priority="49679">
      <formula>$B66="FD.MP"</formula>
    </cfRule>
    <cfRule type="expression" dxfId="49570" priority="49678">
      <formula>$B66="FD.RS"</formula>
    </cfRule>
    <cfRule type="expression" dxfId="49569" priority="49677">
      <formula>$B66="SED"</formula>
    </cfRule>
  </conditionalFormatting>
  <conditionalFormatting sqref="A67">
    <cfRule type="expression" dxfId="49568" priority="49676">
      <formula>$B67="SUD"</formula>
    </cfRule>
    <cfRule type="expression" dxfId="49567" priority="49675">
      <formula>$B67="SHD"</formula>
    </cfRule>
    <cfRule type="expression" dxfId="49566" priority="49674">
      <formula>$B67="FD.SYS"</formula>
    </cfRule>
    <cfRule type="expression" dxfId="49565" priority="49673">
      <formula>$B67="FD.OTH"</formula>
    </cfRule>
    <cfRule type="expression" dxfId="49564" priority="49672">
      <formula>$B67="FO.OTH"</formula>
    </cfRule>
    <cfRule type="expression" dxfId="49563" priority="49671">
      <formula>$B67="FO.FM"</formula>
    </cfRule>
    <cfRule type="expression" dxfId="49562" priority="49670">
      <formula>$B67="FO.FUEL"</formula>
    </cfRule>
    <cfRule type="expression" dxfId="49561" priority="49669">
      <formula>$B67="FO.ENV"</formula>
    </cfRule>
    <cfRule type="expression" dxfId="49560" priority="49668">
      <formula>$B67="FO.SYS"</formula>
    </cfRule>
    <cfRule type="expression" dxfId="49559" priority="49667">
      <formula>$B67="FO.OS"</formula>
    </cfRule>
    <cfRule type="expression" dxfId="49558" priority="49666">
      <formula>$B67="FO"</formula>
    </cfRule>
    <cfRule type="expression" dxfId="49557" priority="49665">
      <formula>OR($B67="MO",$B67="ME")</formula>
    </cfRule>
    <cfRule type="expression" dxfId="49556" priority="49664">
      <formula>OR($B67="PO",$B67="PE")</formula>
    </cfRule>
    <cfRule type="expression" dxfId="49555" priority="49663">
      <formula>$B67="NC"</formula>
    </cfRule>
    <cfRule type="expression" dxfId="49554" priority="49662">
      <formula>$B67="RS"</formula>
    </cfRule>
    <cfRule type="expression" dxfId="49553" priority="49661">
      <formula>$B67="SF"</formula>
    </cfRule>
    <cfRule type="expression" dxfId="49552" priority="49660">
      <formula>OR($B67="PD",$B67="PDE")</formula>
    </cfRule>
    <cfRule type="expression" dxfId="49551" priority="49659">
      <formula>OR($B67="MD",$B67="MDE")</formula>
    </cfRule>
    <cfRule type="expression" dxfId="49550" priority="49658">
      <formula>$B67="FD"</formula>
    </cfRule>
    <cfRule type="expression" dxfId="49549" priority="49657">
      <formula>$B67="FD.DS"</formula>
    </cfRule>
    <cfRule type="expression" dxfId="49548" priority="49656">
      <formula>$B67="FD.ENV"</formula>
    </cfRule>
    <cfRule type="expression" dxfId="49547" priority="49655">
      <formula>$B67="FD.FUEL"</formula>
    </cfRule>
    <cfRule type="expression" dxfId="49546" priority="49654">
      <formula>$B67="FD.MP"</formula>
    </cfRule>
    <cfRule type="expression" dxfId="49545" priority="49653">
      <formula>$B67="FD.RS"</formula>
    </cfRule>
    <cfRule type="expression" dxfId="49544" priority="49652">
      <formula>$B67="SED"</formula>
    </cfRule>
  </conditionalFormatting>
  <conditionalFormatting sqref="A68">
    <cfRule type="expression" dxfId="49543" priority="49651">
      <formula>$B68="SUD"</formula>
    </cfRule>
    <cfRule type="expression" dxfId="49542" priority="49650">
      <formula>$B68="SHD"</formula>
    </cfRule>
    <cfRule type="expression" dxfId="49541" priority="49649">
      <formula>$B68="FD.SYS"</formula>
    </cfRule>
    <cfRule type="expression" dxfId="49540" priority="49648">
      <formula>$B68="FD.OTH"</formula>
    </cfRule>
    <cfRule type="expression" dxfId="49539" priority="49647">
      <formula>$B68="FO.OTH"</formula>
    </cfRule>
    <cfRule type="expression" dxfId="49538" priority="49646">
      <formula>$B68="FO.FM"</formula>
    </cfRule>
    <cfRule type="expression" dxfId="49537" priority="49645">
      <formula>$B68="FO.FUEL"</formula>
    </cfRule>
    <cfRule type="expression" dxfId="49536" priority="49644">
      <formula>$B68="FO.ENV"</formula>
    </cfRule>
    <cfRule type="expression" dxfId="49535" priority="49643">
      <formula>$B68="FO.SYS"</formula>
    </cfRule>
    <cfRule type="expression" dxfId="49534" priority="49642">
      <formula>$B68="FO.OS"</formula>
    </cfRule>
    <cfRule type="expression" dxfId="49533" priority="49641">
      <formula>$B68="FO"</formula>
    </cfRule>
    <cfRule type="expression" dxfId="49532" priority="49640">
      <formula>OR($B68="MO",$B68="ME")</formula>
    </cfRule>
    <cfRule type="expression" dxfId="49531" priority="49639">
      <formula>OR($B68="PO",$B68="PE")</formula>
    </cfRule>
    <cfRule type="expression" dxfId="49530" priority="49638">
      <formula>$B68="NC"</formula>
    </cfRule>
    <cfRule type="expression" dxfId="49529" priority="49637">
      <formula>$B68="RS"</formula>
    </cfRule>
    <cfRule type="expression" dxfId="49528" priority="49636">
      <formula>$B68="SF"</formula>
    </cfRule>
    <cfRule type="expression" dxfId="49527" priority="49635">
      <formula>OR($B68="PD",$B68="PDE")</formula>
    </cfRule>
    <cfRule type="expression" dxfId="49526" priority="49634">
      <formula>OR($B68="MD",$B68="MDE")</formula>
    </cfRule>
    <cfRule type="expression" dxfId="49525" priority="49633">
      <formula>$B68="FD"</formula>
    </cfRule>
    <cfRule type="expression" dxfId="49524" priority="49632">
      <formula>$B68="FD.DS"</formula>
    </cfRule>
    <cfRule type="expression" dxfId="49523" priority="49631">
      <formula>$B68="FD.ENV"</formula>
    </cfRule>
    <cfRule type="expression" dxfId="49522" priority="49630">
      <formula>$B68="FD.FUEL"</formula>
    </cfRule>
    <cfRule type="expression" dxfId="49521" priority="49629">
      <formula>$B68="FD.MP"</formula>
    </cfRule>
    <cfRule type="expression" dxfId="49520" priority="49628">
      <formula>$B68="FD.RS"</formula>
    </cfRule>
    <cfRule type="expression" dxfId="49519" priority="49627">
      <formula>$B68="SED"</formula>
    </cfRule>
  </conditionalFormatting>
  <conditionalFormatting sqref="A69">
    <cfRule type="expression" dxfId="49518" priority="49598">
      <formula>OR($B69="MD",$B69="MDE")</formula>
    </cfRule>
    <cfRule type="expression" dxfId="49517" priority="49625">
      <formula>$B69="FO.FM"</formula>
    </cfRule>
    <cfRule type="expression" dxfId="49516" priority="49624">
      <formula>$B69="FO.FUEL"</formula>
    </cfRule>
    <cfRule type="expression" dxfId="49515" priority="49623">
      <formula>$B69="FO.ENV"</formula>
    </cfRule>
    <cfRule type="expression" dxfId="49514" priority="49622">
      <formula>$B69="FO.SYS"</formula>
    </cfRule>
    <cfRule type="expression" dxfId="49513" priority="49621">
      <formula>$B69="FO.OS"</formula>
    </cfRule>
    <cfRule type="expression" dxfId="49512" priority="49620">
      <formula>$B69="FO"</formula>
    </cfRule>
    <cfRule type="expression" dxfId="49511" priority="49619">
      <formula>OR($B69="MO",$B69="ME")</formula>
    </cfRule>
    <cfRule type="expression" dxfId="49510" priority="49618">
      <formula>OR($B69="PO",$B69="PE")</formula>
    </cfRule>
    <cfRule type="expression" dxfId="49509" priority="49617">
      <formula>$B69="NC"</formula>
    </cfRule>
    <cfRule type="expression" dxfId="49508" priority="49616">
      <formula>$B69="RS"</formula>
    </cfRule>
    <cfRule type="expression" dxfId="49507" priority="49615">
      <formula>$B69="SF"</formula>
    </cfRule>
    <cfRule type="expression" dxfId="49506" priority="49614">
      <formula>OR($B69="PD",$B69="PDE")</formula>
    </cfRule>
    <cfRule type="expression" dxfId="49505" priority="49613">
      <formula>OR($B69="MD",$B69="MDE")</formula>
    </cfRule>
    <cfRule type="expression" dxfId="49504" priority="49612">
      <formula>$B69="FD.MP"</formula>
    </cfRule>
    <cfRule type="expression" dxfId="49503" priority="49611">
      <formula>$B69="FO.OTH"</formula>
    </cfRule>
    <cfRule type="expression" dxfId="49502" priority="49610">
      <formula>$B69="FO.FM"</formula>
    </cfRule>
    <cfRule type="expression" dxfId="49501" priority="49609">
      <formula>$B69="FO.FUEL"</formula>
    </cfRule>
    <cfRule type="expression" dxfId="49500" priority="49608">
      <formula>$B69="FO.ENV"</formula>
    </cfRule>
    <cfRule type="expression" dxfId="49499" priority="49607">
      <formula>$B69="FO.SYS"</formula>
    </cfRule>
    <cfRule type="expression" dxfId="49498" priority="49606">
      <formula>$B69="FO.OS"</formula>
    </cfRule>
    <cfRule type="expression" dxfId="49497" priority="49605">
      <formula>$B69="FO"</formula>
    </cfRule>
    <cfRule type="expression" dxfId="49496" priority="49604">
      <formula>OR($B69="MO",$B69="ME")</formula>
    </cfRule>
    <cfRule type="expression" dxfId="49495" priority="49603">
      <formula>OR($B69="PO",$B69="PE")</formula>
    </cfRule>
    <cfRule type="expression" dxfId="49494" priority="49602">
      <formula>$B69="NC"</formula>
    </cfRule>
    <cfRule type="expression" dxfId="49493" priority="49601">
      <formula>$B69="RS"</formula>
    </cfRule>
    <cfRule type="expression" dxfId="49492" priority="49600">
      <formula>$B69="SF"</formula>
    </cfRule>
    <cfRule type="expression" dxfId="49491" priority="49599">
      <formula>OR($B69="PD",$B69="PDE")</formula>
    </cfRule>
    <cfRule type="expression" dxfId="49490" priority="49626">
      <formula>$B69="FO.OTH"</formula>
    </cfRule>
    <cfRule type="expression" dxfId="49489" priority="49597">
      <formula>$B69="FD"</formula>
    </cfRule>
    <cfRule type="expression" dxfId="49488" priority="49596">
      <formula>$B69="FD.DS"</formula>
    </cfRule>
    <cfRule type="expression" dxfId="49487" priority="49595">
      <formula>$B69="FD.ENV"</formula>
    </cfRule>
    <cfRule type="expression" dxfId="49486" priority="49594">
      <formula>$B69="FD.FUEL"</formula>
    </cfRule>
    <cfRule type="expression" dxfId="49485" priority="49593">
      <formula>$B69="FD.MP"</formula>
    </cfRule>
    <cfRule type="expression" dxfId="49484" priority="49592">
      <formula>$B69="FD.RS"</formula>
    </cfRule>
    <cfRule type="expression" dxfId="49483" priority="49591">
      <formula>$B69="SED"</formula>
    </cfRule>
    <cfRule type="expression" dxfId="49482" priority="49590">
      <formula>$B69="SUD"</formula>
    </cfRule>
    <cfRule type="expression" dxfId="49481" priority="49589">
      <formula>$B69="SHD"</formula>
    </cfRule>
    <cfRule type="expression" dxfId="49480" priority="49588">
      <formula>$B69="FO.OTH"</formula>
    </cfRule>
    <cfRule type="expression" dxfId="49479" priority="49587">
      <formula>$B69="FO.FM"</formula>
    </cfRule>
    <cfRule type="expression" dxfId="49478" priority="49586">
      <formula>$B69="FO.FUEL"</formula>
    </cfRule>
    <cfRule type="expression" dxfId="49477" priority="49585">
      <formula>$B69="FO.ENV"</formula>
    </cfRule>
    <cfRule type="expression" dxfId="49476" priority="49584">
      <formula>$B69="FO.SYS"</formula>
    </cfRule>
    <cfRule type="expression" dxfId="49475" priority="49583">
      <formula>$B69="FO.OS"</formula>
    </cfRule>
    <cfRule type="expression" dxfId="49474" priority="49582">
      <formula>$B69="FO"</formula>
    </cfRule>
    <cfRule type="expression" dxfId="49473" priority="49581">
      <formula>OR($B69="MO",$B69="ME")</formula>
    </cfRule>
    <cfRule type="expression" dxfId="49472" priority="49580">
      <formula>OR($B69="PO",$B69="PE")</formula>
    </cfRule>
    <cfRule type="expression" dxfId="49471" priority="49579">
      <formula>$B69="NC"</formula>
    </cfRule>
    <cfRule type="expression" dxfId="49470" priority="49578">
      <formula>$B69="RS"</formula>
    </cfRule>
    <cfRule type="expression" dxfId="49469" priority="49577">
      <formula>$B69="SF"</formula>
    </cfRule>
    <cfRule type="expression" dxfId="49468" priority="49576">
      <formula>OR($B69="PD",$B69="PDE")</formula>
    </cfRule>
    <cfRule type="expression" dxfId="49467" priority="49575">
      <formula>OR($B69="MD",$B69="MDE")</formula>
    </cfRule>
    <cfRule type="expression" dxfId="49466" priority="49574">
      <formula>$B69="FD.MP"</formula>
    </cfRule>
    <cfRule type="expression" dxfId="49465" priority="49573">
      <formula>$B69="FO.OTH"</formula>
    </cfRule>
    <cfRule type="expression" dxfId="49464" priority="49572">
      <formula>$B69="FO.FM"</formula>
    </cfRule>
    <cfRule type="expression" dxfId="49463" priority="49571">
      <formula>$B69="FO.FUEL"</formula>
    </cfRule>
    <cfRule type="expression" dxfId="49462" priority="49570">
      <formula>$B69="FO.ENV"</formula>
    </cfRule>
    <cfRule type="expression" dxfId="49461" priority="49569">
      <formula>$B69="FO.SYS"</formula>
    </cfRule>
    <cfRule type="expression" dxfId="49460" priority="49568">
      <formula>$B69="FO.OS"</formula>
    </cfRule>
    <cfRule type="expression" dxfId="49459" priority="49567">
      <formula>$B69="FO"</formula>
    </cfRule>
    <cfRule type="expression" dxfId="49458" priority="49566">
      <formula>OR($B69="MO",$B69="ME")</formula>
    </cfRule>
    <cfRule type="expression" dxfId="49457" priority="49565">
      <formula>OR($B69="PO",$B69="PE")</formula>
    </cfRule>
    <cfRule type="expression" dxfId="49456" priority="49564">
      <formula>$B69="NC"</formula>
    </cfRule>
    <cfRule type="expression" dxfId="49455" priority="49563">
      <formula>$B69="RS"</formula>
    </cfRule>
    <cfRule type="expression" dxfId="49454" priority="49562">
      <formula>$B69="SF"</formula>
    </cfRule>
    <cfRule type="expression" dxfId="49453" priority="49561">
      <formula>OR($B69="PD",$B69="PDE")</formula>
    </cfRule>
    <cfRule type="expression" dxfId="49452" priority="49560">
      <formula>OR($B69="MD",$B69="MDE")</formula>
    </cfRule>
    <cfRule type="expression" dxfId="49451" priority="49559">
      <formula>$B69="FD"</formula>
    </cfRule>
    <cfRule type="expression" dxfId="49450" priority="49558">
      <formula>$B69="FD.DS"</formula>
    </cfRule>
    <cfRule type="expression" dxfId="49449" priority="49557">
      <formula>$B69="FD.ENV"</formula>
    </cfRule>
    <cfRule type="expression" dxfId="49448" priority="49556">
      <formula>$B69="FD.FUEL"</formula>
    </cfRule>
    <cfRule type="expression" dxfId="49447" priority="49555">
      <formula>$B69="FD.MP"</formula>
    </cfRule>
    <cfRule type="expression" dxfId="49446" priority="49554">
      <formula>$B69="FD.RS"</formula>
    </cfRule>
    <cfRule type="expression" dxfId="49445" priority="49553">
      <formula>$B69="SED"</formula>
    </cfRule>
    <cfRule type="expression" dxfId="49444" priority="49552">
      <formula>$B69="SUD"</formula>
    </cfRule>
    <cfRule type="expression" dxfId="49443" priority="49551">
      <formula>$B69="SHD"</formula>
    </cfRule>
    <cfRule type="expression" dxfId="49442" priority="49550">
      <formula>$B69="FO.OTH"</formula>
    </cfRule>
    <cfRule type="expression" dxfId="49441" priority="49549">
      <formula>$B69="FO.FM"</formula>
    </cfRule>
    <cfRule type="expression" dxfId="49440" priority="49548">
      <formula>$B69="FO.FUEL"</formula>
    </cfRule>
    <cfRule type="expression" dxfId="49439" priority="49547">
      <formula>$B69="FO.ENV"</formula>
    </cfRule>
    <cfRule type="expression" dxfId="49438" priority="49546">
      <formula>$B69="FO.SYS"</formula>
    </cfRule>
    <cfRule type="expression" dxfId="49437" priority="49545">
      <formula>$B69="FO.OS"</formula>
    </cfRule>
    <cfRule type="expression" dxfId="49436" priority="49544">
      <formula>$B69="FO"</formula>
    </cfRule>
    <cfRule type="expression" dxfId="49435" priority="49543">
      <formula>OR($B69="MO",$B69="ME")</formula>
    </cfRule>
    <cfRule type="expression" dxfId="49434" priority="49542">
      <formula>OR($B69="PO",$B69="PE")</formula>
    </cfRule>
    <cfRule type="expression" dxfId="49433" priority="49541">
      <formula>$B69="NC"</formula>
    </cfRule>
    <cfRule type="expression" dxfId="49432" priority="49540">
      <formula>$B69="RS"</formula>
    </cfRule>
    <cfRule type="expression" dxfId="49431" priority="49539">
      <formula>$B69="SF"</formula>
    </cfRule>
    <cfRule type="expression" dxfId="49430" priority="49538">
      <formula>OR($B69="PD",$B69="PDE")</formula>
    </cfRule>
    <cfRule type="expression" dxfId="49429" priority="49537">
      <formula>OR($B69="MD",$B69="MDE")</formula>
    </cfRule>
    <cfRule type="expression" dxfId="49428" priority="49536">
      <formula>$B69="FD"</formula>
    </cfRule>
    <cfRule type="expression" dxfId="49427" priority="49535">
      <formula>$B69="FD.DS"</formula>
    </cfRule>
    <cfRule type="expression" dxfId="49426" priority="49534">
      <formula>$B69="FD.ENV"</formula>
    </cfRule>
    <cfRule type="expression" dxfId="49425" priority="49533">
      <formula>$B69="FD.FUEL"</formula>
    </cfRule>
    <cfRule type="expression" dxfId="49424" priority="49532">
      <formula>$B69="FD.MP"</formula>
    </cfRule>
    <cfRule type="expression" dxfId="49423" priority="49531">
      <formula>$B69="FD.RS"</formula>
    </cfRule>
    <cfRule type="expression" dxfId="49422" priority="49530">
      <formula>$B69="SED"</formula>
    </cfRule>
    <cfRule type="expression" dxfId="49421" priority="49529">
      <formula>$B69="SUD"</formula>
    </cfRule>
    <cfRule type="expression" dxfId="49420" priority="49528">
      <formula>$B69="SHD"</formula>
    </cfRule>
    <cfRule type="expression" dxfId="49419" priority="49527">
      <formula>$B69="FD"</formula>
    </cfRule>
    <cfRule type="expression" dxfId="49418" priority="49526">
      <formula>$B69="FD.DS"</formula>
    </cfRule>
    <cfRule type="expression" dxfId="49417" priority="49525">
      <formula>$B69="FD.ENV"</formula>
    </cfRule>
    <cfRule type="expression" dxfId="49416" priority="49524">
      <formula>$B69="FD.FUEL"</formula>
    </cfRule>
    <cfRule type="expression" dxfId="49415" priority="49523">
      <formula>$B69="FD.RS"</formula>
    </cfRule>
    <cfRule type="expression" dxfId="49414" priority="49522">
      <formula>$B69="SED"</formula>
    </cfRule>
    <cfRule type="expression" dxfId="49413" priority="49521">
      <formula>$B69="SUD"</formula>
    </cfRule>
    <cfRule type="expression" dxfId="49412" priority="49520">
      <formula>$B69="SHD"</formula>
    </cfRule>
    <cfRule type="expression" dxfId="49411" priority="49519">
      <formula>$B69="FO.OTH"</formula>
    </cfRule>
    <cfRule type="expression" dxfId="49410" priority="49518">
      <formula>$B69="FO.FM"</formula>
    </cfRule>
    <cfRule type="expression" dxfId="49409" priority="49517">
      <formula>$B69="FO.FUEL"</formula>
    </cfRule>
    <cfRule type="expression" dxfId="49408" priority="49516">
      <formula>$B69="FO.ENV"</formula>
    </cfRule>
    <cfRule type="expression" dxfId="49407" priority="49515">
      <formula>$B69="FO.SYS"</formula>
    </cfRule>
    <cfRule type="expression" dxfId="49406" priority="49514">
      <formula>$B69="FO.OS"</formula>
    </cfRule>
    <cfRule type="expression" dxfId="49405" priority="49513">
      <formula>$B69="FO"</formula>
    </cfRule>
    <cfRule type="expression" dxfId="49404" priority="49512">
      <formula>OR($B69="MO",$B69="ME")</formula>
    </cfRule>
    <cfRule type="expression" dxfId="49403" priority="49511">
      <formula>OR($B69="PO",$B69="PE")</formula>
    </cfRule>
    <cfRule type="expression" dxfId="49402" priority="49510">
      <formula>$B69="NC"</formula>
    </cfRule>
    <cfRule type="expression" dxfId="49401" priority="49509">
      <formula>$B69="RS"</formula>
    </cfRule>
    <cfRule type="expression" dxfId="49400" priority="49508">
      <formula>$B69="SF"</formula>
    </cfRule>
    <cfRule type="expression" dxfId="49399" priority="49507">
      <formula>OR($B69="PD",$B69="PDE")</formula>
    </cfRule>
    <cfRule type="expression" dxfId="49398" priority="49506">
      <formula>OR($B69="MD",$B69="MDE")</formula>
    </cfRule>
    <cfRule type="expression" dxfId="49397" priority="49505">
      <formula>$B69="FD"</formula>
    </cfRule>
    <cfRule type="expression" dxfId="49396" priority="49504">
      <formula>$B69="FD.DS"</formula>
    </cfRule>
    <cfRule type="expression" dxfId="49395" priority="49503">
      <formula>$B69="FD.ENV"</formula>
    </cfRule>
    <cfRule type="expression" dxfId="49394" priority="49502">
      <formula>$B69="FD.FUEL"</formula>
    </cfRule>
    <cfRule type="expression" dxfId="49393" priority="49501">
      <formula>$B69="FD.MP"</formula>
    </cfRule>
    <cfRule type="expression" dxfId="49392" priority="49500">
      <formula>$B69="FD.RS"</formula>
    </cfRule>
    <cfRule type="expression" dxfId="49391" priority="49499">
      <formula>$B69="SED"</formula>
    </cfRule>
    <cfRule type="expression" dxfId="49390" priority="49498">
      <formula>$B69="SUD"</formula>
    </cfRule>
    <cfRule type="expression" dxfId="49389" priority="49497">
      <formula>$B69="SHD"</formula>
    </cfRule>
    <cfRule type="expression" dxfId="49388" priority="49496">
      <formula>$B69="FO.OTH"</formula>
    </cfRule>
    <cfRule type="expression" dxfId="49387" priority="49495">
      <formula>$B69="FO.FM"</formula>
    </cfRule>
    <cfRule type="expression" dxfId="49386" priority="49494">
      <formula>$B69="FO.FUEL"</formula>
    </cfRule>
    <cfRule type="expression" dxfId="49385" priority="49493">
      <formula>$B69="FO.ENV"</formula>
    </cfRule>
    <cfRule type="expression" dxfId="49384" priority="49492">
      <formula>$B69="FO.SYS"</formula>
    </cfRule>
    <cfRule type="expression" dxfId="49383" priority="49491">
      <formula>$B69="FO.OS"</formula>
    </cfRule>
    <cfRule type="expression" dxfId="49382" priority="49490">
      <formula>$B69="FO"</formula>
    </cfRule>
    <cfRule type="expression" dxfId="49381" priority="49489">
      <formula>OR($B69="MO",$B69="ME")</formula>
    </cfRule>
    <cfRule type="expression" dxfId="49380" priority="49488">
      <formula>OR($B69="PO",$B69="PE")</formula>
    </cfRule>
    <cfRule type="expression" dxfId="49379" priority="49487">
      <formula>$B69="NC"</formula>
    </cfRule>
    <cfRule type="expression" dxfId="49378" priority="49486">
      <formula>$B69="RS"</formula>
    </cfRule>
    <cfRule type="expression" dxfId="49377" priority="49485">
      <formula>$B69="SF"</formula>
    </cfRule>
    <cfRule type="expression" dxfId="49376" priority="49484">
      <formula>OR($B69="PD",$B69="PDE")</formula>
    </cfRule>
    <cfRule type="expression" dxfId="49375" priority="49483">
      <formula>OR($B69="MD",$B69="MDE")</formula>
    </cfRule>
    <cfRule type="expression" dxfId="49374" priority="49482">
      <formula>$B69="FD"</formula>
    </cfRule>
    <cfRule type="expression" dxfId="49373" priority="49481">
      <formula>$B69="FD.DS"</formula>
    </cfRule>
    <cfRule type="expression" dxfId="49372" priority="49480">
      <formula>$B69="FD.ENV"</formula>
    </cfRule>
    <cfRule type="expression" dxfId="49371" priority="49479">
      <formula>$B69="FD.FUEL"</formula>
    </cfRule>
    <cfRule type="expression" dxfId="49370" priority="49478">
      <formula>$B69="FD.MP"</formula>
    </cfRule>
    <cfRule type="expression" dxfId="49369" priority="49477">
      <formula>$B69="FD.RS"</formula>
    </cfRule>
    <cfRule type="expression" dxfId="49368" priority="49476">
      <formula>$B69="SED"</formula>
    </cfRule>
    <cfRule type="expression" dxfId="49367" priority="49475">
      <formula>$B69="SUD"</formula>
    </cfRule>
    <cfRule type="expression" dxfId="49366" priority="49474">
      <formula>$B69="SHD"</formula>
    </cfRule>
    <cfRule type="expression" dxfId="49365" priority="49473">
      <formula>$B69="FO.OTH"</formula>
    </cfRule>
    <cfRule type="expression" dxfId="49364" priority="49472">
      <formula>$B69="FO.FM"</formula>
    </cfRule>
    <cfRule type="expression" dxfId="49363" priority="49471">
      <formula>$B69="FO.FUEL"</formula>
    </cfRule>
    <cfRule type="expression" dxfId="49362" priority="49470">
      <formula>$B69="FO.ENV"</formula>
    </cfRule>
    <cfRule type="expression" dxfId="49361" priority="49469">
      <formula>$B69="FO.SYS"</formula>
    </cfRule>
    <cfRule type="expression" dxfId="49360" priority="49468">
      <formula>$B69="FO.OS"</formula>
    </cfRule>
    <cfRule type="expression" dxfId="49359" priority="49467">
      <formula>$B69="FO"</formula>
    </cfRule>
    <cfRule type="expression" dxfId="49358" priority="49466">
      <formula>OR($B69="MO",$B69="ME")</formula>
    </cfRule>
    <cfRule type="expression" dxfId="49357" priority="49465">
      <formula>OR($B69="PO",$B69="PE")</formula>
    </cfRule>
    <cfRule type="expression" dxfId="49356" priority="49464">
      <formula>$B69="NC"</formula>
    </cfRule>
    <cfRule type="expression" dxfId="49355" priority="49463">
      <formula>$B69="RS"</formula>
    </cfRule>
    <cfRule type="expression" dxfId="49354" priority="49462">
      <formula>$B69="SF"</formula>
    </cfRule>
    <cfRule type="expression" dxfId="49353" priority="49461">
      <formula>OR($B69="PD",$B69="PDE")</formula>
    </cfRule>
    <cfRule type="expression" dxfId="49352" priority="49460">
      <formula>OR($B69="MD",$B69="MDE")</formula>
    </cfRule>
    <cfRule type="expression" dxfId="49351" priority="49459">
      <formula>$B69="FD"</formula>
    </cfRule>
    <cfRule type="expression" dxfId="49350" priority="49458">
      <formula>$B69="FD.DS"</formula>
    </cfRule>
    <cfRule type="expression" dxfId="49349" priority="49457">
      <formula>$B69="FD.ENV"</formula>
    </cfRule>
    <cfRule type="expression" dxfId="49348" priority="49456">
      <formula>$B69="FD.FUEL"</formula>
    </cfRule>
    <cfRule type="expression" dxfId="49347" priority="49455">
      <formula>$B69="FD.MP"</formula>
    </cfRule>
    <cfRule type="expression" dxfId="49346" priority="49454">
      <formula>$B69="FD.RS"</formula>
    </cfRule>
    <cfRule type="expression" dxfId="49345" priority="49453">
      <formula>$B69="SED"</formula>
    </cfRule>
    <cfRule type="expression" dxfId="49344" priority="49452">
      <formula>$B69="SUD"</formula>
    </cfRule>
    <cfRule type="expression" dxfId="49343" priority="49451">
      <formula>$B69="SHD"</formula>
    </cfRule>
    <cfRule type="expression" dxfId="49342" priority="49450">
      <formula>$B69="FD.SYS"</formula>
    </cfRule>
  </conditionalFormatting>
  <conditionalFormatting sqref="A69:A72">
    <cfRule type="expression" dxfId="49341" priority="49092">
      <formula>$B69="FD.OTH"</formula>
    </cfRule>
  </conditionalFormatting>
  <conditionalFormatting sqref="A70">
    <cfRule type="expression" dxfId="49340" priority="49448">
      <formula>$B70="FO.OTH"</formula>
    </cfRule>
    <cfRule type="expression" dxfId="49339" priority="49446">
      <formula>$B70="FO.FUEL"</formula>
    </cfRule>
    <cfRule type="expression" dxfId="49338" priority="49445">
      <formula>$B70="FO.ENV"</formula>
    </cfRule>
    <cfRule type="expression" dxfId="49337" priority="49444">
      <formula>$B70="FO.SYS"</formula>
    </cfRule>
    <cfRule type="expression" dxfId="49336" priority="49443">
      <formula>$B70="FO.OS"</formula>
    </cfRule>
    <cfRule type="expression" dxfId="49335" priority="49442">
      <formula>$B70="FO"</formula>
    </cfRule>
    <cfRule type="expression" dxfId="49334" priority="49441">
      <formula>OR($B70="MO",$B70="ME")</formula>
    </cfRule>
    <cfRule type="expression" dxfId="49333" priority="49440">
      <formula>OR($B70="PO",$B70="PE")</formula>
    </cfRule>
    <cfRule type="expression" dxfId="49332" priority="49439">
      <formula>$B70="NC"</formula>
    </cfRule>
    <cfRule type="expression" dxfId="49331" priority="49438">
      <formula>$B70="RS"</formula>
    </cfRule>
    <cfRule type="expression" dxfId="49330" priority="49437">
      <formula>$B70="SF"</formula>
    </cfRule>
    <cfRule type="expression" dxfId="49329" priority="49436">
      <formula>OR($B70="PD",$B70="PDE")</formula>
    </cfRule>
    <cfRule type="expression" dxfId="49328" priority="49435">
      <formula>OR($B70="MD",$B70="MDE")</formula>
    </cfRule>
    <cfRule type="expression" dxfId="49327" priority="49434">
      <formula>$B70="FD.MP"</formula>
    </cfRule>
    <cfRule type="expression" dxfId="49326" priority="49433">
      <formula>$B70="FO.OTH"</formula>
    </cfRule>
    <cfRule type="expression" dxfId="49325" priority="49432">
      <formula>$B70="FO.FM"</formula>
    </cfRule>
    <cfRule type="expression" dxfId="49324" priority="49431">
      <formula>$B70="FO.FUEL"</formula>
    </cfRule>
    <cfRule type="expression" dxfId="49323" priority="49430">
      <formula>$B70="FO.ENV"</formula>
    </cfRule>
    <cfRule type="expression" dxfId="49322" priority="49429">
      <formula>$B70="FO.SYS"</formula>
    </cfRule>
    <cfRule type="expression" dxfId="49321" priority="49428">
      <formula>$B70="FO.OS"</formula>
    </cfRule>
    <cfRule type="expression" dxfId="49320" priority="49427">
      <formula>$B70="FO"</formula>
    </cfRule>
    <cfRule type="expression" dxfId="49319" priority="49426">
      <formula>OR($B70="MO",$B70="ME")</formula>
    </cfRule>
    <cfRule type="expression" dxfId="49318" priority="49425">
      <formula>OR($B70="PO",$B70="PE")</formula>
    </cfRule>
    <cfRule type="expression" dxfId="49317" priority="49424">
      <formula>$B70="NC"</formula>
    </cfRule>
    <cfRule type="expression" dxfId="49316" priority="49423">
      <formula>$B70="RS"</formula>
    </cfRule>
    <cfRule type="expression" dxfId="49315" priority="49422">
      <formula>$B70="SF"</formula>
    </cfRule>
    <cfRule type="expression" dxfId="49314" priority="49421">
      <formula>OR($B70="PD",$B70="PDE")</formula>
    </cfRule>
    <cfRule type="expression" dxfId="49313" priority="49420">
      <formula>OR($B70="MD",$B70="MDE")</formula>
    </cfRule>
    <cfRule type="expression" dxfId="49312" priority="49419">
      <formula>$B70="FD"</formula>
    </cfRule>
    <cfRule type="expression" dxfId="49311" priority="49418">
      <formula>$B70="FD.DS"</formula>
    </cfRule>
    <cfRule type="expression" dxfId="49310" priority="49417">
      <formula>$B70="FD.ENV"</formula>
    </cfRule>
    <cfRule type="expression" dxfId="49309" priority="49416">
      <formula>$B70="FD.FUEL"</formula>
    </cfRule>
    <cfRule type="expression" dxfId="49308" priority="49415">
      <formula>$B70="FD.MP"</formula>
    </cfRule>
    <cfRule type="expression" dxfId="49307" priority="49414">
      <formula>$B70="FD.RS"</formula>
    </cfRule>
    <cfRule type="expression" dxfId="49306" priority="49413">
      <formula>$B70="SED"</formula>
    </cfRule>
    <cfRule type="expression" dxfId="49305" priority="49412">
      <formula>$B70="SUD"</formula>
    </cfRule>
    <cfRule type="expression" dxfId="49304" priority="49411">
      <formula>$B70="SHD"</formula>
    </cfRule>
    <cfRule type="expression" dxfId="49303" priority="49410">
      <formula>$B70="FO.OTH"</formula>
    </cfRule>
    <cfRule type="expression" dxfId="49302" priority="49409">
      <formula>$B70="FO.FM"</formula>
    </cfRule>
    <cfRule type="expression" dxfId="49301" priority="49408">
      <formula>$B70="FO.FUEL"</formula>
    </cfRule>
    <cfRule type="expression" dxfId="49300" priority="49407">
      <formula>$B70="FO.ENV"</formula>
    </cfRule>
    <cfRule type="expression" dxfId="49299" priority="49406">
      <formula>$B70="FO.SYS"</formula>
    </cfRule>
    <cfRule type="expression" dxfId="49298" priority="49405">
      <formula>$B70="FO.OS"</formula>
    </cfRule>
    <cfRule type="expression" dxfId="49297" priority="49404">
      <formula>$B70="FO"</formula>
    </cfRule>
    <cfRule type="expression" dxfId="49296" priority="49403">
      <formula>OR($B70="MO",$B70="ME")</formula>
    </cfRule>
    <cfRule type="expression" dxfId="49295" priority="49402">
      <formula>OR($B70="PO",$B70="PE")</formula>
    </cfRule>
    <cfRule type="expression" dxfId="49294" priority="49401">
      <formula>$B70="NC"</formula>
    </cfRule>
    <cfRule type="expression" dxfId="49293" priority="49400">
      <formula>$B70="RS"</formula>
    </cfRule>
    <cfRule type="expression" dxfId="49292" priority="49399">
      <formula>$B70="SF"</formula>
    </cfRule>
    <cfRule type="expression" dxfId="49291" priority="49398">
      <formula>OR($B70="PD",$B70="PDE")</formula>
    </cfRule>
    <cfRule type="expression" dxfId="49290" priority="49397">
      <formula>OR($B70="MD",$B70="MDE")</formula>
    </cfRule>
    <cfRule type="expression" dxfId="49289" priority="49396">
      <formula>$B70="FD.MP"</formula>
    </cfRule>
    <cfRule type="expression" dxfId="49288" priority="49395">
      <formula>$B70="FO.OTH"</formula>
    </cfRule>
    <cfRule type="expression" dxfId="49287" priority="49394">
      <formula>$B70="FO.FM"</formula>
    </cfRule>
    <cfRule type="expression" dxfId="49286" priority="49393">
      <formula>$B70="FO.FUEL"</formula>
    </cfRule>
    <cfRule type="expression" dxfId="49285" priority="49392">
      <formula>$B70="FO.ENV"</formula>
    </cfRule>
    <cfRule type="expression" dxfId="49284" priority="49391">
      <formula>$B70="FO.SYS"</formula>
    </cfRule>
    <cfRule type="expression" dxfId="49283" priority="49390">
      <formula>$B70="FO.OS"</formula>
    </cfRule>
    <cfRule type="expression" dxfId="49282" priority="49389">
      <formula>$B70="FO"</formula>
    </cfRule>
    <cfRule type="expression" dxfId="49281" priority="49388">
      <formula>OR($B70="MO",$B70="ME")</formula>
    </cfRule>
    <cfRule type="expression" dxfId="49280" priority="49387">
      <formula>OR($B70="PO",$B70="PE")</formula>
    </cfRule>
    <cfRule type="expression" dxfId="49279" priority="49386">
      <formula>$B70="NC"</formula>
    </cfRule>
    <cfRule type="expression" dxfId="49278" priority="49385">
      <formula>$B70="RS"</formula>
    </cfRule>
    <cfRule type="expression" dxfId="49277" priority="49384">
      <formula>$B70="SF"</formula>
    </cfRule>
    <cfRule type="expression" dxfId="49276" priority="49383">
      <formula>OR($B70="PD",$B70="PDE")</formula>
    </cfRule>
    <cfRule type="expression" dxfId="49275" priority="49382">
      <formula>OR($B70="MD",$B70="MDE")</formula>
    </cfRule>
    <cfRule type="expression" dxfId="49274" priority="49381">
      <formula>$B70="FD"</formula>
    </cfRule>
    <cfRule type="expression" dxfId="49273" priority="49380">
      <formula>$B70="FD.DS"</formula>
    </cfRule>
    <cfRule type="expression" dxfId="49272" priority="49379">
      <formula>$B70="FD.ENV"</formula>
    </cfRule>
    <cfRule type="expression" dxfId="49271" priority="49378">
      <formula>$B70="FD.FUEL"</formula>
    </cfRule>
    <cfRule type="expression" dxfId="49270" priority="49377">
      <formula>$B70="FD.MP"</formula>
    </cfRule>
    <cfRule type="expression" dxfId="49269" priority="49376">
      <formula>$B70="FD.RS"</formula>
    </cfRule>
    <cfRule type="expression" dxfId="49268" priority="49375">
      <formula>$B70="SED"</formula>
    </cfRule>
    <cfRule type="expression" dxfId="49267" priority="49374">
      <formula>$B70="SUD"</formula>
    </cfRule>
    <cfRule type="expression" dxfId="49266" priority="49373">
      <formula>$B70="SHD"</formula>
    </cfRule>
    <cfRule type="expression" dxfId="49265" priority="49372">
      <formula>$B70="FO.OTH"</formula>
    </cfRule>
    <cfRule type="expression" dxfId="49264" priority="49371">
      <formula>$B70="FO.FM"</formula>
    </cfRule>
    <cfRule type="expression" dxfId="49263" priority="49370">
      <formula>$B70="FO.FUEL"</formula>
    </cfRule>
    <cfRule type="expression" dxfId="49262" priority="49369">
      <formula>$B70="FO.ENV"</formula>
    </cfRule>
    <cfRule type="expression" dxfId="49261" priority="49368">
      <formula>$B70="FO.SYS"</formula>
    </cfRule>
    <cfRule type="expression" dxfId="49260" priority="49367">
      <formula>$B70="FO.OS"</formula>
    </cfRule>
    <cfRule type="expression" dxfId="49259" priority="49366">
      <formula>$B70="FO"</formula>
    </cfRule>
    <cfRule type="expression" dxfId="49258" priority="49365">
      <formula>OR($B70="MO",$B70="ME")</formula>
    </cfRule>
    <cfRule type="expression" dxfId="49257" priority="49364">
      <formula>OR($B70="PO",$B70="PE")</formula>
    </cfRule>
    <cfRule type="expression" dxfId="49256" priority="49363">
      <formula>$B70="NC"</formula>
    </cfRule>
    <cfRule type="expression" dxfId="49255" priority="49362">
      <formula>$B70="RS"</formula>
    </cfRule>
    <cfRule type="expression" dxfId="49254" priority="49361">
      <formula>$B70="SF"</formula>
    </cfRule>
    <cfRule type="expression" dxfId="49253" priority="49360">
      <formula>OR($B70="PD",$B70="PDE")</formula>
    </cfRule>
    <cfRule type="expression" dxfId="49252" priority="49359">
      <formula>OR($B70="MD",$B70="MDE")</formula>
    </cfRule>
    <cfRule type="expression" dxfId="49251" priority="49358">
      <formula>$B70="FD"</formula>
    </cfRule>
    <cfRule type="expression" dxfId="49250" priority="49357">
      <formula>$B70="FD.DS"</formula>
    </cfRule>
    <cfRule type="expression" dxfId="49249" priority="49356">
      <formula>$B70="FD.ENV"</formula>
    </cfRule>
    <cfRule type="expression" dxfId="49248" priority="49355">
      <formula>$B70="FD.FUEL"</formula>
    </cfRule>
    <cfRule type="expression" dxfId="49247" priority="49354">
      <formula>$B70="FD.MP"</formula>
    </cfRule>
    <cfRule type="expression" dxfId="49246" priority="49353">
      <formula>$B70="FD.RS"</formula>
    </cfRule>
    <cfRule type="expression" dxfId="49245" priority="49352">
      <formula>$B70="SED"</formula>
    </cfRule>
    <cfRule type="expression" dxfId="49244" priority="49351">
      <formula>$B70="SUD"</formula>
    </cfRule>
    <cfRule type="expression" dxfId="49243" priority="49350">
      <formula>$B70="SHD"</formula>
    </cfRule>
    <cfRule type="expression" dxfId="49242" priority="49349">
      <formula>$B70="FD"</formula>
    </cfRule>
    <cfRule type="expression" dxfId="49241" priority="49348">
      <formula>$B70="FD.DS"</formula>
    </cfRule>
    <cfRule type="expression" dxfId="49240" priority="49347">
      <formula>$B70="FD.ENV"</formula>
    </cfRule>
    <cfRule type="expression" dxfId="49239" priority="49346">
      <formula>$B70="FD.FUEL"</formula>
    </cfRule>
    <cfRule type="expression" dxfId="49238" priority="49345">
      <formula>$B70="FD.RS"</formula>
    </cfRule>
    <cfRule type="expression" dxfId="49237" priority="49344">
      <formula>$B70="SED"</formula>
    </cfRule>
    <cfRule type="expression" dxfId="49236" priority="49343">
      <formula>$B70="SUD"</formula>
    </cfRule>
    <cfRule type="expression" dxfId="49235" priority="49342">
      <formula>$B70="SHD"</formula>
    </cfRule>
    <cfRule type="expression" dxfId="49234" priority="49341">
      <formula>$B70="FO.OTH"</formula>
    </cfRule>
    <cfRule type="expression" dxfId="49233" priority="49340">
      <formula>$B70="FO.FM"</formula>
    </cfRule>
    <cfRule type="expression" dxfId="49232" priority="49339">
      <formula>$B70="FO.FUEL"</formula>
    </cfRule>
    <cfRule type="expression" dxfId="49231" priority="49338">
      <formula>$B70="FO.ENV"</formula>
    </cfRule>
    <cfRule type="expression" dxfId="49230" priority="49337">
      <formula>$B70="FO.SYS"</formula>
    </cfRule>
    <cfRule type="expression" dxfId="49229" priority="49336">
      <formula>$B70="FO.OS"</formula>
    </cfRule>
    <cfRule type="expression" dxfId="49228" priority="49335">
      <formula>$B70="FO"</formula>
    </cfRule>
    <cfRule type="expression" dxfId="49227" priority="49334">
      <formula>OR($B70="MO",$B70="ME")</formula>
    </cfRule>
    <cfRule type="expression" dxfId="49226" priority="49333">
      <formula>OR($B70="PO",$B70="PE")</formula>
    </cfRule>
    <cfRule type="expression" dxfId="49225" priority="49332">
      <formula>$B70="NC"</formula>
    </cfRule>
    <cfRule type="expression" dxfId="49224" priority="49331">
      <formula>$B70="RS"</formula>
    </cfRule>
    <cfRule type="expression" dxfId="49223" priority="49330">
      <formula>$B70="SF"</formula>
    </cfRule>
    <cfRule type="expression" dxfId="49222" priority="49329">
      <formula>OR($B70="PD",$B70="PDE")</formula>
    </cfRule>
    <cfRule type="expression" dxfId="49221" priority="49328">
      <formula>OR($B70="MD",$B70="MDE")</formula>
    </cfRule>
    <cfRule type="expression" dxfId="49220" priority="49327">
      <formula>$B70="FD"</formula>
    </cfRule>
    <cfRule type="expression" dxfId="49219" priority="49326">
      <formula>$B70="FD.DS"</formula>
    </cfRule>
    <cfRule type="expression" dxfId="49218" priority="49325">
      <formula>$B70="FD.ENV"</formula>
    </cfRule>
    <cfRule type="expression" dxfId="49217" priority="49324">
      <formula>$B70="FD.FUEL"</formula>
    </cfRule>
    <cfRule type="expression" dxfId="49216" priority="49323">
      <formula>$B70="FD.MP"</formula>
    </cfRule>
    <cfRule type="expression" dxfId="49215" priority="49322">
      <formula>$B70="FD.RS"</formula>
    </cfRule>
    <cfRule type="expression" dxfId="49214" priority="49321">
      <formula>$B70="SED"</formula>
    </cfRule>
    <cfRule type="expression" dxfId="49213" priority="49320">
      <formula>$B70="SUD"</formula>
    </cfRule>
    <cfRule type="expression" dxfId="49212" priority="49319">
      <formula>$B70="SHD"</formula>
    </cfRule>
    <cfRule type="expression" dxfId="49211" priority="49318">
      <formula>$B70="FO.OTH"</formula>
    </cfRule>
    <cfRule type="expression" dxfId="49210" priority="49317">
      <formula>$B70="FO.FM"</formula>
    </cfRule>
    <cfRule type="expression" dxfId="49209" priority="49316">
      <formula>$B70="FO.FUEL"</formula>
    </cfRule>
    <cfRule type="expression" dxfId="49208" priority="49315">
      <formula>$B70="FO.ENV"</formula>
    </cfRule>
    <cfRule type="expression" dxfId="49207" priority="49314">
      <formula>$B70="FO.SYS"</formula>
    </cfRule>
    <cfRule type="expression" dxfId="49206" priority="49313">
      <formula>$B70="FO.OS"</formula>
    </cfRule>
    <cfRule type="expression" dxfId="49205" priority="49312">
      <formula>$B70="FO"</formula>
    </cfRule>
    <cfRule type="expression" dxfId="49204" priority="49311">
      <formula>OR($B70="MO",$B70="ME")</formula>
    </cfRule>
    <cfRule type="expression" dxfId="49203" priority="49310">
      <formula>OR($B70="PO",$B70="PE")</formula>
    </cfRule>
    <cfRule type="expression" dxfId="49202" priority="49309">
      <formula>$B70="NC"</formula>
    </cfRule>
    <cfRule type="expression" dxfId="49201" priority="49308">
      <formula>$B70="RS"</formula>
    </cfRule>
    <cfRule type="expression" dxfId="49200" priority="49307">
      <formula>$B70="SF"</formula>
    </cfRule>
    <cfRule type="expression" dxfId="49199" priority="49306">
      <formula>OR($B70="PD",$B70="PDE")</formula>
    </cfRule>
    <cfRule type="expression" dxfId="49198" priority="49305">
      <formula>OR($B70="MD",$B70="MDE")</formula>
    </cfRule>
    <cfRule type="expression" dxfId="49197" priority="49304">
      <formula>$B70="FD"</formula>
    </cfRule>
    <cfRule type="expression" dxfId="49196" priority="49303">
      <formula>$B70="FD.DS"</formula>
    </cfRule>
    <cfRule type="expression" dxfId="49195" priority="49302">
      <formula>$B70="FD.ENV"</formula>
    </cfRule>
    <cfRule type="expression" dxfId="49194" priority="49301">
      <formula>$B70="FD.FUEL"</formula>
    </cfRule>
    <cfRule type="expression" dxfId="49193" priority="49300">
      <formula>$B70="FD.MP"</formula>
    </cfRule>
    <cfRule type="expression" dxfId="49192" priority="49299">
      <formula>$B70="FD.RS"</formula>
    </cfRule>
    <cfRule type="expression" dxfId="49191" priority="49298">
      <formula>$B70="SED"</formula>
    </cfRule>
    <cfRule type="expression" dxfId="49190" priority="49297">
      <formula>$B70="SUD"</formula>
    </cfRule>
    <cfRule type="expression" dxfId="49189" priority="49296">
      <formula>$B70="SHD"</formula>
    </cfRule>
    <cfRule type="expression" dxfId="49188" priority="49295">
      <formula>$B70="FO.OTH"</formula>
    </cfRule>
    <cfRule type="expression" dxfId="49187" priority="49294">
      <formula>$B70="FO.FM"</formula>
    </cfRule>
    <cfRule type="expression" dxfId="49186" priority="49293">
      <formula>$B70="FO.FUEL"</formula>
    </cfRule>
    <cfRule type="expression" dxfId="49185" priority="49292">
      <formula>$B70="FO.ENV"</formula>
    </cfRule>
    <cfRule type="expression" dxfId="49184" priority="49291">
      <formula>$B70="FO.SYS"</formula>
    </cfRule>
    <cfRule type="expression" dxfId="49183" priority="49290">
      <formula>$B70="FO.OS"</formula>
    </cfRule>
    <cfRule type="expression" dxfId="49182" priority="49289">
      <formula>$B70="FO"</formula>
    </cfRule>
    <cfRule type="expression" dxfId="49181" priority="49288">
      <formula>OR($B70="MO",$B70="ME")</formula>
    </cfRule>
    <cfRule type="expression" dxfId="49180" priority="49287">
      <formula>OR($B70="PO",$B70="PE")</formula>
    </cfRule>
    <cfRule type="expression" dxfId="49179" priority="49286">
      <formula>$B70="NC"</formula>
    </cfRule>
    <cfRule type="expression" dxfId="49178" priority="49285">
      <formula>$B70="RS"</formula>
    </cfRule>
    <cfRule type="expression" dxfId="49177" priority="49284">
      <formula>$B70="SF"</formula>
    </cfRule>
    <cfRule type="expression" dxfId="49176" priority="49283">
      <formula>OR($B70="PD",$B70="PDE")</formula>
    </cfRule>
    <cfRule type="expression" dxfId="49175" priority="49282">
      <formula>OR($B70="MD",$B70="MDE")</formula>
    </cfRule>
    <cfRule type="expression" dxfId="49174" priority="49281">
      <formula>$B70="FD"</formula>
    </cfRule>
    <cfRule type="expression" dxfId="49173" priority="49280">
      <formula>$B70="FD.DS"</formula>
    </cfRule>
    <cfRule type="expression" dxfId="49172" priority="49279">
      <formula>$B70="FD.ENV"</formula>
    </cfRule>
    <cfRule type="expression" dxfId="49171" priority="49278">
      <formula>$B70="FD.FUEL"</formula>
    </cfRule>
    <cfRule type="expression" dxfId="49170" priority="49277">
      <formula>$B70="FD.MP"</formula>
    </cfRule>
    <cfRule type="expression" dxfId="49169" priority="49276">
      <formula>$B70="FD.RS"</formula>
    </cfRule>
    <cfRule type="expression" dxfId="49168" priority="49275">
      <formula>$B70="SED"</formula>
    </cfRule>
    <cfRule type="expression" dxfId="49167" priority="49274">
      <formula>$B70="SUD"</formula>
    </cfRule>
    <cfRule type="expression" dxfId="49166" priority="49273">
      <formula>$B70="SHD"</formula>
    </cfRule>
    <cfRule type="expression" dxfId="49165" priority="49272">
      <formula>$B70="FD.SYS"</formula>
    </cfRule>
    <cfRule type="expression" dxfId="49164" priority="49447">
      <formula>$B70="FO.FM"</formula>
    </cfRule>
  </conditionalFormatting>
  <conditionalFormatting sqref="A71">
    <cfRule type="expression" dxfId="49163" priority="49153">
      <formula>$B71="RS"</formula>
    </cfRule>
    <cfRule type="expression" dxfId="49162" priority="49268">
      <formula>$B71="FO.FUEL"</formula>
    </cfRule>
    <cfRule type="expression" dxfId="49161" priority="49267">
      <formula>$B71="FO.ENV"</formula>
    </cfRule>
    <cfRule type="expression" dxfId="49160" priority="49266">
      <formula>$B71="FO.SYS"</formula>
    </cfRule>
    <cfRule type="expression" dxfId="49159" priority="49265">
      <formula>$B71="FO.OS"</formula>
    </cfRule>
    <cfRule type="expression" dxfId="49158" priority="49264">
      <formula>$B71="FO"</formula>
    </cfRule>
    <cfRule type="expression" dxfId="49157" priority="49263">
      <formula>OR($B71="MO",$B71="ME")</formula>
    </cfRule>
    <cfRule type="expression" dxfId="49156" priority="49262">
      <formula>OR($B71="PO",$B71="PE")</formula>
    </cfRule>
    <cfRule type="expression" dxfId="49155" priority="49261">
      <formula>$B71="NC"</formula>
    </cfRule>
    <cfRule type="expression" dxfId="49154" priority="49260">
      <formula>$B71="RS"</formula>
    </cfRule>
    <cfRule type="expression" dxfId="49153" priority="49259">
      <formula>$B71="SF"</formula>
    </cfRule>
    <cfRule type="expression" dxfId="49152" priority="49258">
      <formula>OR($B71="PD",$B71="PDE")</formula>
    </cfRule>
    <cfRule type="expression" dxfId="49151" priority="49257">
      <formula>OR($B71="MD",$B71="MDE")</formula>
    </cfRule>
    <cfRule type="expression" dxfId="49150" priority="49256">
      <formula>$B71="FD.MP"</formula>
    </cfRule>
    <cfRule type="expression" dxfId="49149" priority="49255">
      <formula>$B71="FO.OTH"</formula>
    </cfRule>
    <cfRule type="expression" dxfId="49148" priority="49254">
      <formula>$B71="FO.FM"</formula>
    </cfRule>
    <cfRule type="expression" dxfId="49147" priority="49253">
      <formula>$B71="FO.FUEL"</formula>
    </cfRule>
    <cfRule type="expression" dxfId="49146" priority="49252">
      <formula>$B71="FO.ENV"</formula>
    </cfRule>
    <cfRule type="expression" dxfId="49145" priority="49251">
      <formula>$B71="FO.SYS"</formula>
    </cfRule>
    <cfRule type="expression" dxfId="49144" priority="49250">
      <formula>$B71="FO.OS"</formula>
    </cfRule>
    <cfRule type="expression" dxfId="49143" priority="49249">
      <formula>$B71="FO"</formula>
    </cfRule>
    <cfRule type="expression" dxfId="49142" priority="49248">
      <formula>OR($B71="MO",$B71="ME")</formula>
    </cfRule>
    <cfRule type="expression" dxfId="49141" priority="49247">
      <formula>OR($B71="PO",$B71="PE")</formula>
    </cfRule>
    <cfRule type="expression" dxfId="49140" priority="49246">
      <formula>$B71="NC"</formula>
    </cfRule>
    <cfRule type="expression" dxfId="49139" priority="49245">
      <formula>$B71="RS"</formula>
    </cfRule>
    <cfRule type="expression" dxfId="49138" priority="49244">
      <formula>$B71="SF"</formula>
    </cfRule>
    <cfRule type="expression" dxfId="49137" priority="49243">
      <formula>OR($B71="PD",$B71="PDE")</formula>
    </cfRule>
    <cfRule type="expression" dxfId="49136" priority="49242">
      <formula>OR($B71="MD",$B71="MDE")</formula>
    </cfRule>
    <cfRule type="expression" dxfId="49135" priority="49241">
      <formula>$B71="FD"</formula>
    </cfRule>
    <cfRule type="expression" dxfId="49134" priority="49240">
      <formula>$B71="FD.DS"</formula>
    </cfRule>
    <cfRule type="expression" dxfId="49133" priority="49239">
      <formula>$B71="FD.ENV"</formula>
    </cfRule>
    <cfRule type="expression" dxfId="49132" priority="49238">
      <formula>$B71="FD.FUEL"</formula>
    </cfRule>
    <cfRule type="expression" dxfId="49131" priority="49237">
      <formula>$B71="FD.MP"</formula>
    </cfRule>
    <cfRule type="expression" dxfId="49130" priority="49236">
      <formula>$B71="FD.RS"</formula>
    </cfRule>
    <cfRule type="expression" dxfId="49129" priority="49235">
      <formula>$B71="SED"</formula>
    </cfRule>
    <cfRule type="expression" dxfId="49128" priority="49234">
      <formula>$B71="SUD"</formula>
    </cfRule>
    <cfRule type="expression" dxfId="49127" priority="49233">
      <formula>$B71="SHD"</formula>
    </cfRule>
    <cfRule type="expression" dxfId="49126" priority="49232">
      <formula>$B71="FO.OTH"</formula>
    </cfRule>
    <cfRule type="expression" dxfId="49125" priority="49231">
      <formula>$B71="FO.FM"</formula>
    </cfRule>
    <cfRule type="expression" dxfId="49124" priority="49230">
      <formula>$B71="FO.FUEL"</formula>
    </cfRule>
    <cfRule type="expression" dxfId="49123" priority="49229">
      <formula>$B71="FO.ENV"</formula>
    </cfRule>
    <cfRule type="expression" dxfId="49122" priority="49228">
      <formula>$B71="FO.SYS"</formula>
    </cfRule>
    <cfRule type="expression" dxfId="49121" priority="49227">
      <formula>$B71="FO.OS"</formula>
    </cfRule>
    <cfRule type="expression" dxfId="49120" priority="49226">
      <formula>$B71="FO"</formula>
    </cfRule>
    <cfRule type="expression" dxfId="49119" priority="49225">
      <formula>OR($B71="MO",$B71="ME")</formula>
    </cfRule>
    <cfRule type="expression" dxfId="49118" priority="49224">
      <formula>OR($B71="PO",$B71="PE")</formula>
    </cfRule>
    <cfRule type="expression" dxfId="49117" priority="49223">
      <formula>$B71="NC"</formula>
    </cfRule>
    <cfRule type="expression" dxfId="49116" priority="49222">
      <formula>$B71="RS"</formula>
    </cfRule>
    <cfRule type="expression" dxfId="49115" priority="49221">
      <formula>$B71="SF"</formula>
    </cfRule>
    <cfRule type="expression" dxfId="49114" priority="49220">
      <formula>OR($B71="PD",$B71="PDE")</formula>
    </cfRule>
    <cfRule type="expression" dxfId="49113" priority="49219">
      <formula>OR($B71="MD",$B71="MDE")</formula>
    </cfRule>
    <cfRule type="expression" dxfId="49112" priority="49218">
      <formula>$B71="FD.MP"</formula>
    </cfRule>
    <cfRule type="expression" dxfId="49111" priority="49217">
      <formula>$B71="FO.OTH"</formula>
    </cfRule>
    <cfRule type="expression" dxfId="49110" priority="49216">
      <formula>$B71="FO.FM"</formula>
    </cfRule>
    <cfRule type="expression" dxfId="49109" priority="49215">
      <formula>$B71="FO.FUEL"</formula>
    </cfRule>
    <cfRule type="expression" dxfId="49108" priority="49214">
      <formula>$B71="FO.ENV"</formula>
    </cfRule>
    <cfRule type="expression" dxfId="49107" priority="49213">
      <formula>$B71="FO.SYS"</formula>
    </cfRule>
    <cfRule type="expression" dxfId="49106" priority="49212">
      <formula>$B71="FO.OS"</formula>
    </cfRule>
    <cfRule type="expression" dxfId="49105" priority="49211">
      <formula>$B71="FO"</formula>
    </cfRule>
    <cfRule type="expression" dxfId="49104" priority="49210">
      <formula>OR($B71="MO",$B71="ME")</formula>
    </cfRule>
    <cfRule type="expression" dxfId="49103" priority="49209">
      <formula>OR($B71="PO",$B71="PE")</formula>
    </cfRule>
    <cfRule type="expression" dxfId="49102" priority="49208">
      <formula>$B71="NC"</formula>
    </cfRule>
    <cfRule type="expression" dxfId="49101" priority="49207">
      <formula>$B71="RS"</formula>
    </cfRule>
    <cfRule type="expression" dxfId="49100" priority="49206">
      <formula>$B71="SF"</formula>
    </cfRule>
    <cfRule type="expression" dxfId="49099" priority="49205">
      <formula>OR($B71="PD",$B71="PDE")</formula>
    </cfRule>
    <cfRule type="expression" dxfId="49098" priority="49204">
      <formula>OR($B71="MD",$B71="MDE")</formula>
    </cfRule>
    <cfRule type="expression" dxfId="49097" priority="49203">
      <formula>$B71="FD"</formula>
    </cfRule>
    <cfRule type="expression" dxfId="49096" priority="49202">
      <formula>$B71="FD.DS"</formula>
    </cfRule>
    <cfRule type="expression" dxfId="49095" priority="49201">
      <formula>$B71="FD.ENV"</formula>
    </cfRule>
    <cfRule type="expression" dxfId="49094" priority="49200">
      <formula>$B71="FD.FUEL"</formula>
    </cfRule>
    <cfRule type="expression" dxfId="49093" priority="49199">
      <formula>$B71="FD.MP"</formula>
    </cfRule>
    <cfRule type="expression" dxfId="49092" priority="49198">
      <formula>$B71="FD.RS"</formula>
    </cfRule>
    <cfRule type="expression" dxfId="49091" priority="49197">
      <formula>$B71="SED"</formula>
    </cfRule>
    <cfRule type="expression" dxfId="49090" priority="49196">
      <formula>$B71="SUD"</formula>
    </cfRule>
    <cfRule type="expression" dxfId="49089" priority="49195">
      <formula>$B71="SHD"</formula>
    </cfRule>
    <cfRule type="expression" dxfId="49088" priority="49194">
      <formula>$B71="FO.OTH"</formula>
    </cfRule>
    <cfRule type="expression" dxfId="49087" priority="49193">
      <formula>$B71="FO.FM"</formula>
    </cfRule>
    <cfRule type="expression" dxfId="49086" priority="49192">
      <formula>$B71="FO.FUEL"</formula>
    </cfRule>
    <cfRule type="expression" dxfId="49085" priority="49191">
      <formula>$B71="FO.ENV"</formula>
    </cfRule>
    <cfRule type="expression" dxfId="49084" priority="49190">
      <formula>$B71="FO.SYS"</formula>
    </cfRule>
    <cfRule type="expression" dxfId="49083" priority="49189">
      <formula>$B71="FO.OS"</formula>
    </cfRule>
    <cfRule type="expression" dxfId="49082" priority="49188">
      <formula>$B71="FO"</formula>
    </cfRule>
    <cfRule type="expression" dxfId="49081" priority="49187">
      <formula>OR($B71="MO",$B71="ME")</formula>
    </cfRule>
    <cfRule type="expression" dxfId="49080" priority="49186">
      <formula>OR($B71="PO",$B71="PE")</formula>
    </cfRule>
    <cfRule type="expression" dxfId="49079" priority="49185">
      <formula>$B71="NC"</formula>
    </cfRule>
    <cfRule type="expression" dxfId="49078" priority="49184">
      <formula>$B71="RS"</formula>
    </cfRule>
    <cfRule type="expression" dxfId="49077" priority="49183">
      <formula>$B71="SF"</formula>
    </cfRule>
    <cfRule type="expression" dxfId="49076" priority="49182">
      <formula>OR($B71="PD",$B71="PDE")</formula>
    </cfRule>
    <cfRule type="expression" dxfId="49075" priority="49181">
      <formula>OR($B71="MD",$B71="MDE")</formula>
    </cfRule>
    <cfRule type="expression" dxfId="49074" priority="49180">
      <formula>$B71="FD"</formula>
    </cfRule>
    <cfRule type="expression" dxfId="49073" priority="49179">
      <formula>$B71="FD.DS"</formula>
    </cfRule>
    <cfRule type="expression" dxfId="49072" priority="49178">
      <formula>$B71="FD.ENV"</formula>
    </cfRule>
    <cfRule type="expression" dxfId="49071" priority="49177">
      <formula>$B71="FD.FUEL"</formula>
    </cfRule>
    <cfRule type="expression" dxfId="49070" priority="49176">
      <formula>$B71="FD.MP"</formula>
    </cfRule>
    <cfRule type="expression" dxfId="49069" priority="49175">
      <formula>$B71="FD.RS"</formula>
    </cfRule>
    <cfRule type="expression" dxfId="49068" priority="49174">
      <formula>$B71="SED"</formula>
    </cfRule>
    <cfRule type="expression" dxfId="49067" priority="49173">
      <formula>$B71="SUD"</formula>
    </cfRule>
    <cfRule type="expression" dxfId="49066" priority="49172">
      <formula>$B71="SHD"</formula>
    </cfRule>
    <cfRule type="expression" dxfId="49065" priority="49171">
      <formula>$B71="FD"</formula>
    </cfRule>
    <cfRule type="expression" dxfId="49064" priority="49170">
      <formula>$B71="FD.DS"</formula>
    </cfRule>
    <cfRule type="expression" dxfId="49063" priority="49169">
      <formula>$B71="FD.ENV"</formula>
    </cfRule>
    <cfRule type="expression" dxfId="49062" priority="49168">
      <formula>$B71="FD.FUEL"</formula>
    </cfRule>
    <cfRule type="expression" dxfId="49061" priority="49167">
      <formula>$B71="FD.RS"</formula>
    </cfRule>
    <cfRule type="expression" dxfId="49060" priority="49166">
      <formula>$B71="SED"</formula>
    </cfRule>
    <cfRule type="expression" dxfId="49059" priority="49165">
      <formula>$B71="SUD"</formula>
    </cfRule>
    <cfRule type="expression" dxfId="49058" priority="49164">
      <formula>$B71="SHD"</formula>
    </cfRule>
    <cfRule type="expression" dxfId="49057" priority="49163">
      <formula>$B71="FO.OTH"</formula>
    </cfRule>
    <cfRule type="expression" dxfId="49056" priority="49162">
      <formula>$B71="FO.FM"</formula>
    </cfRule>
    <cfRule type="expression" dxfId="49055" priority="49161">
      <formula>$B71="FO.FUEL"</formula>
    </cfRule>
    <cfRule type="expression" dxfId="49054" priority="49160">
      <formula>$B71="FO.ENV"</formula>
    </cfRule>
    <cfRule type="expression" dxfId="49053" priority="49159">
      <formula>$B71="FO.SYS"</formula>
    </cfRule>
    <cfRule type="expression" dxfId="49052" priority="49158">
      <formula>$B71="FO.OS"</formula>
    </cfRule>
    <cfRule type="expression" dxfId="49051" priority="49157">
      <formula>$B71="FO"</formula>
    </cfRule>
    <cfRule type="expression" dxfId="49050" priority="49156">
      <formula>OR($B71="MO",$B71="ME")</formula>
    </cfRule>
    <cfRule type="expression" dxfId="49049" priority="49155">
      <formula>OR($B71="PO",$B71="PE")</formula>
    </cfRule>
    <cfRule type="expression" dxfId="49048" priority="49154">
      <formula>$B71="NC"</formula>
    </cfRule>
    <cfRule type="expression" dxfId="49047" priority="49269">
      <formula>$B71="FO.FM"</formula>
    </cfRule>
    <cfRule type="expression" dxfId="49046" priority="49152">
      <formula>$B71="SF"</formula>
    </cfRule>
    <cfRule type="expression" dxfId="49045" priority="49151">
      <formula>OR($B71="PD",$B71="PDE")</formula>
    </cfRule>
    <cfRule type="expression" dxfId="49044" priority="49150">
      <formula>OR($B71="MD",$B71="MDE")</formula>
    </cfRule>
    <cfRule type="expression" dxfId="49043" priority="49149">
      <formula>$B71="FD"</formula>
    </cfRule>
    <cfRule type="expression" dxfId="49042" priority="49148">
      <formula>$B71="FD.DS"</formula>
    </cfRule>
    <cfRule type="expression" dxfId="49041" priority="49147">
      <formula>$B71="FD.ENV"</formula>
    </cfRule>
    <cfRule type="expression" dxfId="49040" priority="49146">
      <formula>$B71="FD.FUEL"</formula>
    </cfRule>
    <cfRule type="expression" dxfId="49039" priority="49145">
      <formula>$B71="FD.MP"</formula>
    </cfRule>
    <cfRule type="expression" dxfId="49038" priority="49144">
      <formula>$B71="FD.RS"</formula>
    </cfRule>
    <cfRule type="expression" dxfId="49037" priority="49143">
      <formula>$B71="SED"</formula>
    </cfRule>
    <cfRule type="expression" dxfId="49036" priority="49142">
      <formula>$B71="SUD"</formula>
    </cfRule>
    <cfRule type="expression" dxfId="49035" priority="49141">
      <formula>$B71="SHD"</formula>
    </cfRule>
    <cfRule type="expression" dxfId="49034" priority="49140">
      <formula>$B71="FO.OTH"</formula>
    </cfRule>
    <cfRule type="expression" dxfId="49033" priority="49139">
      <formula>$B71="FO.FM"</formula>
    </cfRule>
    <cfRule type="expression" dxfId="49032" priority="49138">
      <formula>$B71="FO.FUEL"</formula>
    </cfRule>
    <cfRule type="expression" dxfId="49031" priority="49137">
      <formula>$B71="FO.ENV"</formula>
    </cfRule>
    <cfRule type="expression" dxfId="49030" priority="49136">
      <formula>$B71="FO.SYS"</formula>
    </cfRule>
    <cfRule type="expression" dxfId="49029" priority="49135">
      <formula>$B71="FO.OS"</formula>
    </cfRule>
    <cfRule type="expression" dxfId="49028" priority="49134">
      <formula>$B71="FO"</formula>
    </cfRule>
    <cfRule type="expression" dxfId="49027" priority="49133">
      <formula>OR($B71="MO",$B71="ME")</formula>
    </cfRule>
    <cfRule type="expression" dxfId="49026" priority="49132">
      <formula>OR($B71="PO",$B71="PE")</formula>
    </cfRule>
    <cfRule type="expression" dxfId="49025" priority="49131">
      <formula>$B71="NC"</formula>
    </cfRule>
    <cfRule type="expression" dxfId="49024" priority="49130">
      <formula>$B71="RS"</formula>
    </cfRule>
    <cfRule type="expression" dxfId="49023" priority="49129">
      <formula>$B71="SF"</formula>
    </cfRule>
    <cfRule type="expression" dxfId="49022" priority="49128">
      <formula>OR($B71="PD",$B71="PDE")</formula>
    </cfRule>
    <cfRule type="expression" dxfId="49021" priority="49127">
      <formula>OR($B71="MD",$B71="MDE")</formula>
    </cfRule>
    <cfRule type="expression" dxfId="49020" priority="49126">
      <formula>$B71="FD"</formula>
    </cfRule>
    <cfRule type="expression" dxfId="49019" priority="49125">
      <formula>$B71="FD.DS"</formula>
    </cfRule>
    <cfRule type="expression" dxfId="49018" priority="49124">
      <formula>$B71="FD.ENV"</formula>
    </cfRule>
    <cfRule type="expression" dxfId="49017" priority="49123">
      <formula>$B71="FD.FUEL"</formula>
    </cfRule>
    <cfRule type="expression" dxfId="49016" priority="49122">
      <formula>$B71="FD.MP"</formula>
    </cfRule>
    <cfRule type="expression" dxfId="49015" priority="49121">
      <formula>$B71="FD.RS"</formula>
    </cfRule>
    <cfRule type="expression" dxfId="49014" priority="49120">
      <formula>$B71="SED"</formula>
    </cfRule>
    <cfRule type="expression" dxfId="49013" priority="49119">
      <formula>$B71="SUD"</formula>
    </cfRule>
    <cfRule type="expression" dxfId="49012" priority="49118">
      <formula>$B71="SHD"</formula>
    </cfRule>
    <cfRule type="expression" dxfId="49011" priority="49117">
      <formula>$B71="FO.OTH"</formula>
    </cfRule>
    <cfRule type="expression" dxfId="49010" priority="49116">
      <formula>$B71="FO.FM"</formula>
    </cfRule>
    <cfRule type="expression" dxfId="49009" priority="49115">
      <formula>$B71="FO.FUEL"</formula>
    </cfRule>
    <cfRule type="expression" dxfId="49008" priority="49114">
      <formula>$B71="FO.ENV"</formula>
    </cfRule>
    <cfRule type="expression" dxfId="49007" priority="49113">
      <formula>$B71="FO.SYS"</formula>
    </cfRule>
    <cfRule type="expression" dxfId="49006" priority="49112">
      <formula>$B71="FO.OS"</formula>
    </cfRule>
    <cfRule type="expression" dxfId="49005" priority="49111">
      <formula>$B71="FO"</formula>
    </cfRule>
    <cfRule type="expression" dxfId="49004" priority="49110">
      <formula>OR($B71="MO",$B71="ME")</formula>
    </cfRule>
    <cfRule type="expression" dxfId="49003" priority="49109">
      <formula>OR($B71="PO",$B71="PE")</formula>
    </cfRule>
    <cfRule type="expression" dxfId="49002" priority="49108">
      <formula>$B71="NC"</formula>
    </cfRule>
    <cfRule type="expression" dxfId="49001" priority="49107">
      <formula>$B71="RS"</formula>
    </cfRule>
    <cfRule type="expression" dxfId="49000" priority="49106">
      <formula>$B71="SF"</formula>
    </cfRule>
    <cfRule type="expression" dxfId="48999" priority="49105">
      <formula>OR($B71="PD",$B71="PDE")</formula>
    </cfRule>
    <cfRule type="expression" dxfId="48998" priority="49104">
      <formula>OR($B71="MD",$B71="MDE")</formula>
    </cfRule>
    <cfRule type="expression" dxfId="48997" priority="49103">
      <formula>$B71="FD"</formula>
    </cfRule>
    <cfRule type="expression" dxfId="48996" priority="49102">
      <formula>$B71="FD.DS"</formula>
    </cfRule>
    <cfRule type="expression" dxfId="48995" priority="49101">
      <formula>$B71="FD.ENV"</formula>
    </cfRule>
    <cfRule type="expression" dxfId="48994" priority="49100">
      <formula>$B71="FD.FUEL"</formula>
    </cfRule>
    <cfRule type="expression" dxfId="48993" priority="49099">
      <formula>$B71="FD.MP"</formula>
    </cfRule>
    <cfRule type="expression" dxfId="48992" priority="49098">
      <formula>$B71="FD.RS"</formula>
    </cfRule>
    <cfRule type="expression" dxfId="48991" priority="49097">
      <formula>$B71="SED"</formula>
    </cfRule>
    <cfRule type="expression" dxfId="48990" priority="49096">
      <formula>$B71="SUD"</formula>
    </cfRule>
    <cfRule type="expression" dxfId="48989" priority="49095">
      <formula>$B71="SHD"</formula>
    </cfRule>
    <cfRule type="expression" dxfId="48988" priority="49094">
      <formula>$B71="FD.SYS"</formula>
    </cfRule>
    <cfRule type="expression" dxfId="48987" priority="49270">
      <formula>$B71="FO.OTH"</formula>
    </cfRule>
  </conditionalFormatting>
  <conditionalFormatting sqref="A72">
    <cfRule type="expression" dxfId="48986" priority="49091">
      <formula>$B72="FO.OTH"</formula>
    </cfRule>
    <cfRule type="expression" dxfId="48985" priority="49090">
      <formula>$B72="FO.FM"</formula>
    </cfRule>
    <cfRule type="expression" dxfId="48984" priority="49089">
      <formula>$B72="FO.FUEL"</formula>
    </cfRule>
    <cfRule type="expression" dxfId="48983" priority="49088">
      <formula>$B72="FO.ENV"</formula>
    </cfRule>
    <cfRule type="expression" dxfId="48982" priority="49087">
      <formula>$B72="FO.SYS"</formula>
    </cfRule>
    <cfRule type="expression" dxfId="48981" priority="49086">
      <formula>$B72="FO.OS"</formula>
    </cfRule>
    <cfRule type="expression" dxfId="48980" priority="49085">
      <formula>$B72="FO"</formula>
    </cfRule>
    <cfRule type="expression" dxfId="48979" priority="49084">
      <formula>OR($B72="MO",$B72="ME")</formula>
    </cfRule>
    <cfRule type="expression" dxfId="48978" priority="49083">
      <formula>OR($B72="PO",$B72="PE")</formula>
    </cfRule>
    <cfRule type="expression" dxfId="48977" priority="49082">
      <formula>$B72="NC"</formula>
    </cfRule>
    <cfRule type="expression" dxfId="48976" priority="49081">
      <formula>$B72="RS"</formula>
    </cfRule>
    <cfRule type="expression" dxfId="48975" priority="49080">
      <formula>$B72="SF"</formula>
    </cfRule>
    <cfRule type="expression" dxfId="48974" priority="49079">
      <formula>OR($B72="PD",$B72="PDE")</formula>
    </cfRule>
    <cfRule type="expression" dxfId="48973" priority="49078">
      <formula>OR($B72="MD",$B72="MDE")</formula>
    </cfRule>
    <cfRule type="expression" dxfId="48972" priority="49077">
      <formula>$B72="FD.MP"</formula>
    </cfRule>
    <cfRule type="expression" dxfId="48971" priority="49076">
      <formula>$B72="FD.SYS"</formula>
    </cfRule>
    <cfRule type="expression" dxfId="48970" priority="49075">
      <formula>$B72="FO.OTH"</formula>
    </cfRule>
    <cfRule type="expression" dxfId="48969" priority="49074">
      <formula>$B72="FO.FM"</formula>
    </cfRule>
    <cfRule type="expression" dxfId="48968" priority="49073">
      <formula>$B72="FO.FUEL"</formula>
    </cfRule>
    <cfRule type="expression" dxfId="48967" priority="49072">
      <formula>$B72="FO.ENV"</formula>
    </cfRule>
    <cfRule type="expression" dxfId="48966" priority="49071">
      <formula>$B72="FO.SYS"</formula>
    </cfRule>
    <cfRule type="expression" dxfId="48965" priority="49070">
      <formula>$B72="FO.OS"</formula>
    </cfRule>
    <cfRule type="expression" dxfId="48964" priority="49069">
      <formula>$B72="FO"</formula>
    </cfRule>
    <cfRule type="expression" dxfId="48963" priority="49068">
      <formula>OR($B72="MO",$B72="ME")</formula>
    </cfRule>
    <cfRule type="expression" dxfId="48962" priority="49067">
      <formula>OR($B72="PO",$B72="PE")</formula>
    </cfRule>
    <cfRule type="expression" dxfId="48961" priority="49066">
      <formula>$B72="NC"</formula>
    </cfRule>
    <cfRule type="expression" dxfId="48960" priority="49065">
      <formula>$B72="RS"</formula>
    </cfRule>
    <cfRule type="expression" dxfId="48959" priority="49064">
      <formula>$B72="SF"</formula>
    </cfRule>
    <cfRule type="expression" dxfId="48958" priority="49063">
      <formula>OR($B72="PD",$B72="PDE")</formula>
    </cfRule>
    <cfRule type="expression" dxfId="48957" priority="49062">
      <formula>OR($B72="MD",$B72="MDE")</formula>
    </cfRule>
    <cfRule type="expression" dxfId="48956" priority="49061">
      <formula>$B72="FD"</formula>
    </cfRule>
    <cfRule type="expression" dxfId="48955" priority="49060">
      <formula>$B72="FD.DS"</formula>
    </cfRule>
    <cfRule type="expression" dxfId="48954" priority="49059">
      <formula>$B72="FD.ENV"</formula>
    </cfRule>
    <cfRule type="expression" dxfId="48953" priority="49058">
      <formula>$B72="FD.FUEL"</formula>
    </cfRule>
    <cfRule type="expression" dxfId="48952" priority="49057">
      <formula>$B72="FD.MP"</formula>
    </cfRule>
    <cfRule type="expression" dxfId="48951" priority="49056">
      <formula>$B72="FD.RS"</formula>
    </cfRule>
    <cfRule type="expression" dxfId="48950" priority="49055">
      <formula>$B72="SED"</formula>
    </cfRule>
    <cfRule type="expression" dxfId="48949" priority="49054">
      <formula>$B72="SUD"</formula>
    </cfRule>
    <cfRule type="expression" dxfId="48948" priority="49053">
      <formula>$B72="SHD"</formula>
    </cfRule>
    <cfRule type="expression" dxfId="48947" priority="49052">
      <formula>$B72="FO.OTH"</formula>
    </cfRule>
    <cfRule type="expression" dxfId="48946" priority="49051">
      <formula>$B72="FO.FM"</formula>
    </cfRule>
    <cfRule type="expression" dxfId="48945" priority="49050">
      <formula>$B72="FO.FUEL"</formula>
    </cfRule>
    <cfRule type="expression" dxfId="48944" priority="49049">
      <formula>$B72="FO.ENV"</formula>
    </cfRule>
    <cfRule type="expression" dxfId="48943" priority="49048">
      <formula>$B72="FO.SYS"</formula>
    </cfRule>
    <cfRule type="expression" dxfId="48942" priority="49047">
      <formula>$B72="FO.OS"</formula>
    </cfRule>
    <cfRule type="expression" dxfId="48941" priority="49046">
      <formula>$B72="FO"</formula>
    </cfRule>
    <cfRule type="expression" dxfId="48940" priority="49045">
      <formula>OR($B72="MO",$B72="ME")</formula>
    </cfRule>
    <cfRule type="expression" dxfId="48939" priority="49044">
      <formula>OR($B72="PO",$B72="PE")</formula>
    </cfRule>
    <cfRule type="expression" dxfId="48938" priority="49043">
      <formula>$B72="NC"</formula>
    </cfRule>
    <cfRule type="expression" dxfId="48937" priority="49042">
      <formula>$B72="RS"</formula>
    </cfRule>
    <cfRule type="expression" dxfId="48936" priority="49041">
      <formula>$B72="SF"</formula>
    </cfRule>
    <cfRule type="expression" dxfId="48935" priority="49040">
      <formula>OR($B72="PD",$B72="PDE")</formula>
    </cfRule>
    <cfRule type="expression" dxfId="48934" priority="49039">
      <formula>OR($B72="MD",$B72="MDE")</formula>
    </cfRule>
    <cfRule type="expression" dxfId="48933" priority="49038">
      <formula>$B72="FD"</formula>
    </cfRule>
    <cfRule type="expression" dxfId="48932" priority="49037">
      <formula>$B72="FD.DS"</formula>
    </cfRule>
    <cfRule type="expression" dxfId="48931" priority="49036">
      <formula>$B72="FD.ENV"</formula>
    </cfRule>
    <cfRule type="expression" dxfId="48930" priority="49035">
      <formula>$B72="FD.FUEL"</formula>
    </cfRule>
    <cfRule type="expression" dxfId="48929" priority="49034">
      <formula>$B72="FD.MP"</formula>
    </cfRule>
    <cfRule type="expression" dxfId="48928" priority="49033">
      <formula>$B72="FD.RS"</formula>
    </cfRule>
    <cfRule type="expression" dxfId="48927" priority="49032">
      <formula>$B72="SED"</formula>
    </cfRule>
    <cfRule type="expression" dxfId="48926" priority="49031">
      <formula>$B72="SUD"</formula>
    </cfRule>
    <cfRule type="expression" dxfId="48925" priority="49030">
      <formula>$B72="SHD"</formula>
    </cfRule>
    <cfRule type="expression" dxfId="48924" priority="49029">
      <formula>$B72="FO.OTH"</formula>
    </cfRule>
    <cfRule type="expression" dxfId="48923" priority="49028">
      <formula>$B72="FO.FM"</formula>
    </cfRule>
    <cfRule type="expression" dxfId="48922" priority="49027">
      <formula>$B72="FO.FUEL"</formula>
    </cfRule>
    <cfRule type="expression" dxfId="48921" priority="49026">
      <formula>$B72="FO.ENV"</formula>
    </cfRule>
    <cfRule type="expression" dxfId="48920" priority="49025">
      <formula>$B72="FO.SYS"</formula>
    </cfRule>
    <cfRule type="expression" dxfId="48919" priority="49024">
      <formula>$B72="FO.OS"</formula>
    </cfRule>
    <cfRule type="expression" dxfId="48918" priority="49023">
      <formula>$B72="FO"</formula>
    </cfRule>
    <cfRule type="expression" dxfId="48917" priority="49022">
      <formula>OR($B72="MO",$B72="ME")</formula>
    </cfRule>
    <cfRule type="expression" dxfId="48916" priority="49021">
      <formula>OR($B72="PO",$B72="PE")</formula>
    </cfRule>
    <cfRule type="expression" dxfId="48915" priority="49020">
      <formula>$B72="NC"</formula>
    </cfRule>
    <cfRule type="expression" dxfId="48914" priority="49019">
      <formula>$B72="RS"</formula>
    </cfRule>
    <cfRule type="expression" dxfId="48913" priority="49018">
      <formula>$B72="SF"</formula>
    </cfRule>
    <cfRule type="expression" dxfId="48912" priority="49017">
      <formula>OR($B72="PD",$B72="PDE")</formula>
    </cfRule>
    <cfRule type="expression" dxfId="48911" priority="49016">
      <formula>OR($B72="MD",$B72="MDE")</formula>
    </cfRule>
    <cfRule type="expression" dxfId="48910" priority="49015">
      <formula>$B72="FD.MP"</formula>
    </cfRule>
    <cfRule type="expression" dxfId="48909" priority="49014">
      <formula>$B72="FD"</formula>
    </cfRule>
    <cfRule type="expression" dxfId="48908" priority="49013">
      <formula>$B72="FD.DS"</formula>
    </cfRule>
    <cfRule type="expression" dxfId="48907" priority="49012">
      <formula>$B72="FD.ENV"</formula>
    </cfRule>
    <cfRule type="expression" dxfId="48906" priority="49011">
      <formula>$B72="FD.FUEL"</formula>
    </cfRule>
    <cfRule type="expression" dxfId="48905" priority="49010">
      <formula>$B72="FD.RS"</formula>
    </cfRule>
    <cfRule type="expression" dxfId="48904" priority="49009">
      <formula>$B72="SED"</formula>
    </cfRule>
    <cfRule type="expression" dxfId="48903" priority="49008">
      <formula>$B72="SUD"</formula>
    </cfRule>
    <cfRule type="expression" dxfId="48902" priority="49007">
      <formula>$B72="SHD"</formula>
    </cfRule>
    <cfRule type="expression" dxfId="48901" priority="49006">
      <formula>$B72="FO.OTH"</formula>
    </cfRule>
    <cfRule type="expression" dxfId="48900" priority="49005">
      <formula>$B72="FO.FM"</formula>
    </cfRule>
    <cfRule type="expression" dxfId="48899" priority="49004">
      <formula>$B72="FO.FUEL"</formula>
    </cfRule>
    <cfRule type="expression" dxfId="48898" priority="49003">
      <formula>$B72="FO.ENV"</formula>
    </cfRule>
    <cfRule type="expression" dxfId="48897" priority="49002">
      <formula>$B72="FO.SYS"</formula>
    </cfRule>
    <cfRule type="expression" dxfId="48896" priority="49001">
      <formula>$B72="FO.OS"</formula>
    </cfRule>
    <cfRule type="expression" dxfId="48895" priority="49000">
      <formula>$B72="FO"</formula>
    </cfRule>
    <cfRule type="expression" dxfId="48894" priority="48999">
      <formula>OR($B72="MO",$B72="ME")</formula>
    </cfRule>
    <cfRule type="expression" dxfId="48893" priority="48998">
      <formula>OR($B72="PO",$B72="PE")</formula>
    </cfRule>
    <cfRule type="expression" dxfId="48892" priority="48997">
      <formula>$B72="NC"</formula>
    </cfRule>
    <cfRule type="expression" dxfId="48891" priority="48996">
      <formula>$B72="RS"</formula>
    </cfRule>
    <cfRule type="expression" dxfId="48890" priority="48995">
      <formula>$B72="SF"</formula>
    </cfRule>
    <cfRule type="expression" dxfId="48889" priority="48994">
      <formula>OR($B72="PD",$B72="PDE")</formula>
    </cfRule>
    <cfRule type="expression" dxfId="48888" priority="48993">
      <formula>OR($B72="MD",$B72="MDE")</formula>
    </cfRule>
    <cfRule type="expression" dxfId="48887" priority="48992">
      <formula>$B72="FD.MP"</formula>
    </cfRule>
    <cfRule type="expression" dxfId="48886" priority="48991">
      <formula>$B72="FO.OTH"</formula>
    </cfRule>
    <cfRule type="expression" dxfId="48885" priority="48990">
      <formula>$B72="FO.FM"</formula>
    </cfRule>
    <cfRule type="expression" dxfId="48884" priority="48989">
      <formula>$B72="FO.FUEL"</formula>
    </cfRule>
    <cfRule type="expression" dxfId="48883" priority="48988">
      <formula>$B72="FO.ENV"</formula>
    </cfRule>
    <cfRule type="expression" dxfId="48882" priority="48987">
      <formula>$B72="FO.SYS"</formula>
    </cfRule>
    <cfRule type="expression" dxfId="48881" priority="48986">
      <formula>$B72="FO.OS"</formula>
    </cfRule>
    <cfRule type="expression" dxfId="48880" priority="48985">
      <formula>$B72="FO"</formula>
    </cfRule>
    <cfRule type="expression" dxfId="48879" priority="48984">
      <formula>OR($B72="MO",$B72="ME")</formula>
    </cfRule>
    <cfRule type="expression" dxfId="48878" priority="48983">
      <formula>OR($B72="PO",$B72="PE")</formula>
    </cfRule>
    <cfRule type="expression" dxfId="48877" priority="48982">
      <formula>$B72="NC"</formula>
    </cfRule>
    <cfRule type="expression" dxfId="48876" priority="48981">
      <formula>$B72="RS"</formula>
    </cfRule>
    <cfRule type="expression" dxfId="48875" priority="48980">
      <formula>$B72="SF"</formula>
    </cfRule>
    <cfRule type="expression" dxfId="48874" priority="48979">
      <formula>OR($B72="PD",$B72="PDE")</formula>
    </cfRule>
    <cfRule type="expression" dxfId="48873" priority="48978">
      <formula>OR($B72="MD",$B72="MDE")</formula>
    </cfRule>
    <cfRule type="expression" dxfId="48872" priority="48977">
      <formula>$B72="FD"</formula>
    </cfRule>
    <cfRule type="expression" dxfId="48871" priority="48976">
      <formula>$B72="FD.DS"</formula>
    </cfRule>
    <cfRule type="expression" dxfId="48870" priority="48975">
      <formula>$B72="FD.ENV"</formula>
    </cfRule>
    <cfRule type="expression" dxfId="48869" priority="48974">
      <formula>$B72="FD.FUEL"</formula>
    </cfRule>
    <cfRule type="expression" dxfId="48868" priority="48973">
      <formula>$B72="FD.MP"</formula>
    </cfRule>
    <cfRule type="expression" dxfId="48867" priority="48972">
      <formula>$B72="FD.RS"</formula>
    </cfRule>
    <cfRule type="expression" dxfId="48866" priority="48971">
      <formula>$B72="SED"</formula>
    </cfRule>
    <cfRule type="expression" dxfId="48865" priority="48970">
      <formula>$B72="SUD"</formula>
    </cfRule>
    <cfRule type="expression" dxfId="48864" priority="48969">
      <formula>$B72="SHD"</formula>
    </cfRule>
    <cfRule type="expression" dxfId="48863" priority="48968">
      <formula>$B72="FO.OTH"</formula>
    </cfRule>
    <cfRule type="expression" dxfId="48862" priority="48967">
      <formula>$B72="FO.FM"</formula>
    </cfRule>
    <cfRule type="expression" dxfId="48861" priority="48966">
      <formula>$B72="FO.FUEL"</formula>
    </cfRule>
    <cfRule type="expression" dxfId="48860" priority="48965">
      <formula>$B72="FO.ENV"</formula>
    </cfRule>
    <cfRule type="expression" dxfId="48859" priority="48964">
      <formula>$B72="FO.SYS"</formula>
    </cfRule>
    <cfRule type="expression" dxfId="48858" priority="48963">
      <formula>$B72="FO.OS"</formula>
    </cfRule>
    <cfRule type="expression" dxfId="48857" priority="48962">
      <formula>$B72="FO"</formula>
    </cfRule>
    <cfRule type="expression" dxfId="48856" priority="48961">
      <formula>OR($B72="MO",$B72="ME")</formula>
    </cfRule>
    <cfRule type="expression" dxfId="48855" priority="48960">
      <formula>OR($B72="PO",$B72="PE")</formula>
    </cfRule>
    <cfRule type="expression" dxfId="48854" priority="48959">
      <formula>$B72="NC"</formula>
    </cfRule>
    <cfRule type="expression" dxfId="48853" priority="48958">
      <formula>$B72="RS"</formula>
    </cfRule>
    <cfRule type="expression" dxfId="48852" priority="48957">
      <formula>$B72="SF"</formula>
    </cfRule>
    <cfRule type="expression" dxfId="48851" priority="48956">
      <formula>OR($B72="PD",$B72="PDE")</formula>
    </cfRule>
    <cfRule type="expression" dxfId="48850" priority="48955">
      <formula>OR($B72="MD",$B72="MDE")</formula>
    </cfRule>
    <cfRule type="expression" dxfId="48849" priority="48954">
      <formula>$B72="FD"</formula>
    </cfRule>
    <cfRule type="expression" dxfId="48848" priority="48953">
      <formula>$B72="FD.DS"</formula>
    </cfRule>
    <cfRule type="expression" dxfId="48847" priority="48952">
      <formula>$B72="FD.ENV"</formula>
    </cfRule>
    <cfRule type="expression" dxfId="48846" priority="48951">
      <formula>$B72="FD.FUEL"</formula>
    </cfRule>
    <cfRule type="expression" dxfId="48845" priority="48950">
      <formula>$B72="FD.MP"</formula>
    </cfRule>
    <cfRule type="expression" dxfId="48844" priority="48949">
      <formula>$B72="FD.RS"</formula>
    </cfRule>
    <cfRule type="expression" dxfId="48843" priority="48948">
      <formula>$B72="SED"</formula>
    </cfRule>
    <cfRule type="expression" dxfId="48842" priority="48947">
      <formula>$B72="SUD"</formula>
    </cfRule>
    <cfRule type="expression" dxfId="48841" priority="48946">
      <formula>$B72="SHD"</formula>
    </cfRule>
    <cfRule type="expression" dxfId="48840" priority="48945">
      <formula>$B72="FO.OTH"</formula>
    </cfRule>
    <cfRule type="expression" dxfId="48839" priority="48944">
      <formula>$B72="FO.FM"</formula>
    </cfRule>
    <cfRule type="expression" dxfId="48838" priority="48943">
      <formula>$B72="FO.FUEL"</formula>
    </cfRule>
    <cfRule type="expression" dxfId="48837" priority="48942">
      <formula>$B72="FO.ENV"</formula>
    </cfRule>
    <cfRule type="expression" dxfId="48836" priority="48941">
      <formula>$B72="FO.SYS"</formula>
    </cfRule>
    <cfRule type="expression" dxfId="48835" priority="48940">
      <formula>$B72="FO.OS"</formula>
    </cfRule>
    <cfRule type="expression" dxfId="48834" priority="48939">
      <formula>$B72="FO"</formula>
    </cfRule>
    <cfRule type="expression" dxfId="48833" priority="48938">
      <formula>OR($B72="MO",$B72="ME")</formula>
    </cfRule>
    <cfRule type="expression" dxfId="48832" priority="48937">
      <formula>OR($B72="PO",$B72="PE")</formula>
    </cfRule>
    <cfRule type="expression" dxfId="48831" priority="48936">
      <formula>$B72="NC"</formula>
    </cfRule>
    <cfRule type="expression" dxfId="48830" priority="48935">
      <formula>$B72="RS"</formula>
    </cfRule>
    <cfRule type="expression" dxfId="48829" priority="48934">
      <formula>$B72="SF"</formula>
    </cfRule>
    <cfRule type="expression" dxfId="48828" priority="48933">
      <formula>OR($B72="PD",$B72="PDE")</formula>
    </cfRule>
    <cfRule type="expression" dxfId="48827" priority="48932">
      <formula>OR($B72="MD",$B72="MDE")</formula>
    </cfRule>
    <cfRule type="expression" dxfId="48826" priority="48931">
      <formula>$B72="FD"</formula>
    </cfRule>
    <cfRule type="expression" dxfId="48825" priority="48930">
      <formula>$B72="FD.DS"</formula>
    </cfRule>
    <cfRule type="expression" dxfId="48824" priority="48929">
      <formula>$B72="FD.ENV"</formula>
    </cfRule>
    <cfRule type="expression" dxfId="48823" priority="48928">
      <formula>$B72="FD.FUEL"</formula>
    </cfRule>
    <cfRule type="expression" dxfId="48822" priority="48927">
      <formula>$B72="FD.MP"</formula>
    </cfRule>
    <cfRule type="expression" dxfId="48821" priority="48926">
      <formula>$B72="FD.RS"</formula>
    </cfRule>
    <cfRule type="expression" dxfId="48820" priority="48925">
      <formula>$B72="SED"</formula>
    </cfRule>
    <cfRule type="expression" dxfId="48819" priority="48924">
      <formula>$B72="SUD"</formula>
    </cfRule>
    <cfRule type="expression" dxfId="48818" priority="48923">
      <formula>$B72="SHD"</formula>
    </cfRule>
    <cfRule type="expression" dxfId="48817" priority="48922">
      <formula>$B72="FD"</formula>
    </cfRule>
    <cfRule type="expression" dxfId="48816" priority="48921">
      <formula>$B72="FD.DS"</formula>
    </cfRule>
    <cfRule type="expression" dxfId="48815" priority="48920">
      <formula>$B72="FD.ENV"</formula>
    </cfRule>
    <cfRule type="expression" dxfId="48814" priority="48919">
      <formula>$B72="FD.FUEL"</formula>
    </cfRule>
    <cfRule type="expression" dxfId="48813" priority="48918">
      <formula>$B72="FD.RS"</formula>
    </cfRule>
    <cfRule type="expression" dxfId="48812" priority="48917">
      <formula>$B72="SED"</formula>
    </cfRule>
    <cfRule type="expression" dxfId="48811" priority="48916">
      <formula>$B72="SUD"</formula>
    </cfRule>
    <cfRule type="expression" dxfId="48810" priority="48915">
      <formula>$B72="SHD"</formula>
    </cfRule>
  </conditionalFormatting>
  <conditionalFormatting sqref="A73">
    <cfRule type="expression" dxfId="48809" priority="48824">
      <formula>$B73="FD"</formula>
    </cfRule>
    <cfRule type="expression" dxfId="48808" priority="48738">
      <formula>$B73="FD.SYS"</formula>
    </cfRule>
    <cfRule type="expression" dxfId="48807" priority="48912">
      <formula>$B73="FO.FUEL"</formula>
    </cfRule>
    <cfRule type="expression" dxfId="48806" priority="48911">
      <formula>$B73="FO.ENV"</formula>
    </cfRule>
    <cfRule type="expression" dxfId="48805" priority="48910">
      <formula>$B73="FO.SYS"</formula>
    </cfRule>
    <cfRule type="expression" dxfId="48804" priority="48909">
      <formula>$B73="FO.OS"</formula>
    </cfRule>
    <cfRule type="expression" dxfId="48803" priority="48908">
      <formula>$B73="FO"</formula>
    </cfRule>
    <cfRule type="expression" dxfId="48802" priority="48907">
      <formula>OR($B73="MO",$B73="ME")</formula>
    </cfRule>
    <cfRule type="expression" dxfId="48801" priority="48906">
      <formula>OR($B73="PO",$B73="PE")</formula>
    </cfRule>
    <cfRule type="expression" dxfId="48800" priority="48905">
      <formula>$B73="NC"</formula>
    </cfRule>
    <cfRule type="expression" dxfId="48799" priority="48904">
      <formula>$B73="RS"</formula>
    </cfRule>
    <cfRule type="expression" dxfId="48798" priority="48903">
      <formula>$B73="SF"</formula>
    </cfRule>
    <cfRule type="expression" dxfId="48797" priority="48902">
      <formula>OR($B73="PD",$B73="PDE")</formula>
    </cfRule>
    <cfRule type="expression" dxfId="48796" priority="48901">
      <formula>OR($B73="MD",$B73="MDE")</formula>
    </cfRule>
    <cfRule type="expression" dxfId="48795" priority="48900">
      <formula>$B73="FD.MP"</formula>
    </cfRule>
    <cfRule type="expression" dxfId="48794" priority="48899">
      <formula>$B73="FO.OTH"</formula>
    </cfRule>
    <cfRule type="expression" dxfId="48793" priority="48898">
      <formula>$B73="FO.FM"</formula>
    </cfRule>
    <cfRule type="expression" dxfId="48792" priority="48897">
      <formula>$B73="FO.FUEL"</formula>
    </cfRule>
    <cfRule type="expression" dxfId="48791" priority="48896">
      <formula>$B73="FO.ENV"</formula>
    </cfRule>
    <cfRule type="expression" dxfId="48790" priority="48895">
      <formula>$B73="FO.SYS"</formula>
    </cfRule>
    <cfRule type="expression" dxfId="48789" priority="48894">
      <formula>$B73="FO.OS"</formula>
    </cfRule>
    <cfRule type="expression" dxfId="48788" priority="48893">
      <formula>$B73="FO"</formula>
    </cfRule>
    <cfRule type="expression" dxfId="48787" priority="48892">
      <formula>OR($B73="MO",$B73="ME")</formula>
    </cfRule>
    <cfRule type="expression" dxfId="48786" priority="48891">
      <formula>OR($B73="PO",$B73="PE")</formula>
    </cfRule>
    <cfRule type="expression" dxfId="48785" priority="48890">
      <formula>$B73="NC"</formula>
    </cfRule>
    <cfRule type="expression" dxfId="48784" priority="48889">
      <formula>$B73="RS"</formula>
    </cfRule>
    <cfRule type="expression" dxfId="48783" priority="48888">
      <formula>$B73="SF"</formula>
    </cfRule>
    <cfRule type="expression" dxfId="48782" priority="48887">
      <formula>OR($B73="PD",$B73="PDE")</formula>
    </cfRule>
    <cfRule type="expression" dxfId="48781" priority="48886">
      <formula>OR($B73="MD",$B73="MDE")</formula>
    </cfRule>
    <cfRule type="expression" dxfId="48780" priority="48885">
      <formula>$B73="FD"</formula>
    </cfRule>
    <cfRule type="expression" dxfId="48779" priority="48884">
      <formula>$B73="FD.DS"</formula>
    </cfRule>
    <cfRule type="expression" dxfId="48778" priority="48883">
      <formula>$B73="FD.ENV"</formula>
    </cfRule>
    <cfRule type="expression" dxfId="48777" priority="48882">
      <formula>$B73="FD.FUEL"</formula>
    </cfRule>
    <cfRule type="expression" dxfId="48776" priority="48881">
      <formula>$B73="FD.MP"</formula>
    </cfRule>
    <cfRule type="expression" dxfId="48775" priority="48880">
      <formula>$B73="FD.RS"</formula>
    </cfRule>
    <cfRule type="expression" dxfId="48774" priority="48879">
      <formula>$B73="SED"</formula>
    </cfRule>
    <cfRule type="expression" dxfId="48773" priority="48878">
      <formula>$B73="SUD"</formula>
    </cfRule>
    <cfRule type="expression" dxfId="48772" priority="48877">
      <formula>$B73="SHD"</formula>
    </cfRule>
    <cfRule type="expression" dxfId="48771" priority="48876">
      <formula>$B73="FO.OTH"</formula>
    </cfRule>
    <cfRule type="expression" dxfId="48770" priority="48875">
      <formula>$B73="FO.FM"</formula>
    </cfRule>
    <cfRule type="expression" dxfId="48769" priority="48874">
      <formula>$B73="FO.FUEL"</formula>
    </cfRule>
    <cfRule type="expression" dxfId="48768" priority="48873">
      <formula>$B73="FO.ENV"</formula>
    </cfRule>
    <cfRule type="expression" dxfId="48767" priority="48872">
      <formula>$B73="FO.SYS"</formula>
    </cfRule>
    <cfRule type="expression" dxfId="48766" priority="48871">
      <formula>$B73="FO.OS"</formula>
    </cfRule>
    <cfRule type="expression" dxfId="48765" priority="48870">
      <formula>$B73="FO"</formula>
    </cfRule>
    <cfRule type="expression" dxfId="48764" priority="48869">
      <formula>OR($B73="MO",$B73="ME")</formula>
    </cfRule>
    <cfRule type="expression" dxfId="48763" priority="48868">
      <formula>OR($B73="PO",$B73="PE")</formula>
    </cfRule>
    <cfRule type="expression" dxfId="48762" priority="48867">
      <formula>$B73="NC"</formula>
    </cfRule>
    <cfRule type="expression" dxfId="48761" priority="48866">
      <formula>$B73="RS"</formula>
    </cfRule>
    <cfRule type="expression" dxfId="48760" priority="48865">
      <formula>$B73="SF"</formula>
    </cfRule>
    <cfRule type="expression" dxfId="48759" priority="48864">
      <formula>OR($B73="PD",$B73="PDE")</formula>
    </cfRule>
    <cfRule type="expression" dxfId="48758" priority="48863">
      <formula>OR($B73="MD",$B73="MDE")</formula>
    </cfRule>
    <cfRule type="expression" dxfId="48757" priority="48862">
      <formula>$B73="FD.MP"</formula>
    </cfRule>
    <cfRule type="expression" dxfId="48756" priority="48861">
      <formula>$B73="FO.OTH"</formula>
    </cfRule>
    <cfRule type="expression" dxfId="48755" priority="48860">
      <formula>$B73="FO.FM"</formula>
    </cfRule>
    <cfRule type="expression" dxfId="48754" priority="48859">
      <formula>$B73="FO.FUEL"</formula>
    </cfRule>
    <cfRule type="expression" dxfId="48753" priority="48858">
      <formula>$B73="FO.ENV"</formula>
    </cfRule>
    <cfRule type="expression" dxfId="48752" priority="48857">
      <formula>$B73="FO.SYS"</formula>
    </cfRule>
    <cfRule type="expression" dxfId="48751" priority="48856">
      <formula>$B73="FO.OS"</formula>
    </cfRule>
    <cfRule type="expression" dxfId="48750" priority="48855">
      <formula>$B73="FO"</formula>
    </cfRule>
    <cfRule type="expression" dxfId="48749" priority="48854">
      <formula>OR($B73="MO",$B73="ME")</formula>
    </cfRule>
    <cfRule type="expression" dxfId="48748" priority="48853">
      <formula>OR($B73="PO",$B73="PE")</formula>
    </cfRule>
    <cfRule type="expression" dxfId="48747" priority="48852">
      <formula>$B73="NC"</formula>
    </cfRule>
    <cfRule type="expression" dxfId="48746" priority="48851">
      <formula>$B73="RS"</formula>
    </cfRule>
    <cfRule type="expression" dxfId="48745" priority="48850">
      <formula>$B73="SF"</formula>
    </cfRule>
    <cfRule type="expression" dxfId="48744" priority="48849">
      <formula>OR($B73="PD",$B73="PDE")</formula>
    </cfRule>
    <cfRule type="expression" dxfId="48743" priority="48848">
      <formula>OR($B73="MD",$B73="MDE")</formula>
    </cfRule>
    <cfRule type="expression" dxfId="48742" priority="48847">
      <formula>$B73="FD"</formula>
    </cfRule>
    <cfRule type="expression" dxfId="48741" priority="48846">
      <formula>$B73="FD.DS"</formula>
    </cfRule>
    <cfRule type="expression" dxfId="48740" priority="48845">
      <formula>$B73="FD.ENV"</formula>
    </cfRule>
    <cfRule type="expression" dxfId="48739" priority="48844">
      <formula>$B73="FD.FUEL"</formula>
    </cfRule>
    <cfRule type="expression" dxfId="48738" priority="48843">
      <formula>$B73="FD.MP"</formula>
    </cfRule>
    <cfRule type="expression" dxfId="48737" priority="48842">
      <formula>$B73="FD.RS"</formula>
    </cfRule>
    <cfRule type="expression" dxfId="48736" priority="48841">
      <formula>$B73="SED"</formula>
    </cfRule>
    <cfRule type="expression" dxfId="48735" priority="48840">
      <formula>$B73="SUD"</formula>
    </cfRule>
    <cfRule type="expression" dxfId="48734" priority="48839">
      <formula>$B73="SHD"</formula>
    </cfRule>
    <cfRule type="expression" dxfId="48733" priority="48838">
      <formula>$B73="FO.OTH"</formula>
    </cfRule>
    <cfRule type="expression" dxfId="48732" priority="48837">
      <formula>$B73="FO.FM"</formula>
    </cfRule>
    <cfRule type="expression" dxfId="48731" priority="48836">
      <formula>$B73="FO.FUEL"</formula>
    </cfRule>
    <cfRule type="expression" dxfId="48730" priority="48835">
      <formula>$B73="FO.ENV"</formula>
    </cfRule>
    <cfRule type="expression" dxfId="48729" priority="48834">
      <formula>$B73="FO.SYS"</formula>
    </cfRule>
    <cfRule type="expression" dxfId="48728" priority="48833">
      <formula>$B73="FO.OS"</formula>
    </cfRule>
    <cfRule type="expression" dxfId="48727" priority="48832">
      <formula>$B73="FO"</formula>
    </cfRule>
    <cfRule type="expression" dxfId="48726" priority="48831">
      <formula>OR($B73="MO",$B73="ME")</formula>
    </cfRule>
    <cfRule type="expression" dxfId="48725" priority="48830">
      <formula>OR($B73="PO",$B73="PE")</formula>
    </cfRule>
    <cfRule type="expression" dxfId="48724" priority="48829">
      <formula>$B73="NC"</formula>
    </cfRule>
    <cfRule type="expression" dxfId="48723" priority="48828">
      <formula>$B73="RS"</formula>
    </cfRule>
    <cfRule type="expression" dxfId="48722" priority="48827">
      <formula>$B73="SF"</formula>
    </cfRule>
    <cfRule type="expression" dxfId="48721" priority="48826">
      <formula>OR($B73="PD",$B73="PDE")</formula>
    </cfRule>
    <cfRule type="expression" dxfId="48720" priority="48913">
      <formula>$B73="FO.FM"</formula>
    </cfRule>
    <cfRule type="expression" dxfId="48719" priority="48914">
      <formula>$B73="FO.OTH"</formula>
    </cfRule>
    <cfRule type="expression" dxfId="48718" priority="48823">
      <formula>$B73="FD.DS"</formula>
    </cfRule>
    <cfRule type="expression" dxfId="48717" priority="48822">
      <formula>$B73="FD.ENV"</formula>
    </cfRule>
    <cfRule type="expression" dxfId="48716" priority="48821">
      <formula>$B73="FD.FUEL"</formula>
    </cfRule>
    <cfRule type="expression" dxfId="48715" priority="48820">
      <formula>$B73="FD.MP"</formula>
    </cfRule>
    <cfRule type="expression" dxfId="48714" priority="48819">
      <formula>$B73="FD.RS"</formula>
    </cfRule>
    <cfRule type="expression" dxfId="48713" priority="48818">
      <formula>$B73="SED"</formula>
    </cfRule>
    <cfRule type="expression" dxfId="48712" priority="48817">
      <formula>$B73="SUD"</formula>
    </cfRule>
    <cfRule type="expression" dxfId="48711" priority="48816">
      <formula>$B73="SHD"</formula>
    </cfRule>
    <cfRule type="expression" dxfId="48710" priority="48815">
      <formula>$B73="FD"</formula>
    </cfRule>
    <cfRule type="expression" dxfId="48709" priority="48814">
      <formula>$B73="FD.DS"</formula>
    </cfRule>
    <cfRule type="expression" dxfId="48708" priority="48813">
      <formula>$B73="FD.ENV"</formula>
    </cfRule>
    <cfRule type="expression" dxfId="48707" priority="48812">
      <formula>$B73="FD.FUEL"</formula>
    </cfRule>
    <cfRule type="expression" dxfId="48706" priority="48811">
      <formula>$B73="FD.RS"</formula>
    </cfRule>
    <cfRule type="expression" dxfId="48705" priority="48810">
      <formula>$B73="SED"</formula>
    </cfRule>
    <cfRule type="expression" dxfId="48704" priority="48809">
      <formula>$B73="SUD"</formula>
    </cfRule>
    <cfRule type="expression" dxfId="48703" priority="48808">
      <formula>$B73="SHD"</formula>
    </cfRule>
    <cfRule type="expression" dxfId="48702" priority="48807">
      <formula>$B73="FO.OTH"</formula>
    </cfRule>
    <cfRule type="expression" dxfId="48701" priority="48806">
      <formula>$B73="FO.FM"</formula>
    </cfRule>
    <cfRule type="expression" dxfId="48700" priority="48805">
      <formula>$B73="FO.FUEL"</formula>
    </cfRule>
    <cfRule type="expression" dxfId="48699" priority="48804">
      <formula>$B73="FO.ENV"</formula>
    </cfRule>
    <cfRule type="expression" dxfId="48698" priority="48803">
      <formula>$B73="FO.SYS"</formula>
    </cfRule>
    <cfRule type="expression" dxfId="48697" priority="48802">
      <formula>$B73="FO.OS"</formula>
    </cfRule>
    <cfRule type="expression" dxfId="48696" priority="48801">
      <formula>$B73="FO"</formula>
    </cfRule>
    <cfRule type="expression" dxfId="48695" priority="48800">
      <formula>OR($B73="MO",$B73="ME")</formula>
    </cfRule>
    <cfRule type="expression" dxfId="48694" priority="48799">
      <formula>OR($B73="PO",$B73="PE")</formula>
    </cfRule>
    <cfRule type="expression" dxfId="48693" priority="48798">
      <formula>$B73="NC"</formula>
    </cfRule>
    <cfRule type="expression" dxfId="48692" priority="48797">
      <formula>$B73="RS"</formula>
    </cfRule>
    <cfRule type="expression" dxfId="48691" priority="48796">
      <formula>$B73="SF"</formula>
    </cfRule>
    <cfRule type="expression" dxfId="48690" priority="48795">
      <formula>OR($B73="PD",$B73="PDE")</formula>
    </cfRule>
    <cfRule type="expression" dxfId="48689" priority="48794">
      <formula>OR($B73="MD",$B73="MDE")</formula>
    </cfRule>
    <cfRule type="expression" dxfId="48688" priority="48793">
      <formula>$B73="FD"</formula>
    </cfRule>
    <cfRule type="expression" dxfId="48687" priority="48792">
      <formula>$B73="FD.DS"</formula>
    </cfRule>
    <cfRule type="expression" dxfId="48686" priority="48791">
      <formula>$B73="FD.ENV"</formula>
    </cfRule>
    <cfRule type="expression" dxfId="48685" priority="48790">
      <formula>$B73="FD.FUEL"</formula>
    </cfRule>
    <cfRule type="expression" dxfId="48684" priority="48789">
      <formula>$B73="FD.MP"</formula>
    </cfRule>
    <cfRule type="expression" dxfId="48683" priority="48788">
      <formula>$B73="FD.RS"</formula>
    </cfRule>
    <cfRule type="expression" dxfId="48682" priority="48787">
      <formula>$B73="SED"</formula>
    </cfRule>
    <cfRule type="expression" dxfId="48681" priority="48786">
      <formula>$B73="SUD"</formula>
    </cfRule>
    <cfRule type="expression" dxfId="48680" priority="48785">
      <formula>$B73="SHD"</formula>
    </cfRule>
    <cfRule type="expression" dxfId="48679" priority="48784">
      <formula>$B73="FO.OTH"</formula>
    </cfRule>
    <cfRule type="expression" dxfId="48678" priority="48783">
      <formula>$B73="FO.FM"</formula>
    </cfRule>
    <cfRule type="expression" dxfId="48677" priority="48782">
      <formula>$B73="FO.FUEL"</formula>
    </cfRule>
    <cfRule type="expression" dxfId="48676" priority="48781">
      <formula>$B73="FO.ENV"</formula>
    </cfRule>
    <cfRule type="expression" dxfId="48675" priority="48780">
      <formula>$B73="FO.SYS"</formula>
    </cfRule>
    <cfRule type="expression" dxfId="48674" priority="48779">
      <formula>$B73="FO.OS"</formula>
    </cfRule>
    <cfRule type="expression" dxfId="48673" priority="48778">
      <formula>$B73="FO"</formula>
    </cfRule>
    <cfRule type="expression" dxfId="48672" priority="48777">
      <formula>OR($B73="MO",$B73="ME")</formula>
    </cfRule>
    <cfRule type="expression" dxfId="48671" priority="48776">
      <formula>OR($B73="PO",$B73="PE")</formula>
    </cfRule>
    <cfRule type="expression" dxfId="48670" priority="48775">
      <formula>$B73="NC"</formula>
    </cfRule>
    <cfRule type="expression" dxfId="48669" priority="48774">
      <formula>$B73="RS"</formula>
    </cfRule>
    <cfRule type="expression" dxfId="48668" priority="48773">
      <formula>$B73="SF"</formula>
    </cfRule>
    <cfRule type="expression" dxfId="48667" priority="48772">
      <formula>OR($B73="PD",$B73="PDE")</formula>
    </cfRule>
    <cfRule type="expression" dxfId="48666" priority="48771">
      <formula>OR($B73="MD",$B73="MDE")</formula>
    </cfRule>
    <cfRule type="expression" dxfId="48665" priority="48770">
      <formula>$B73="FD"</formula>
    </cfRule>
    <cfRule type="expression" dxfId="48664" priority="48769">
      <formula>$B73="FD.DS"</formula>
    </cfRule>
    <cfRule type="expression" dxfId="48663" priority="48768">
      <formula>$B73="FD.ENV"</formula>
    </cfRule>
    <cfRule type="expression" dxfId="48662" priority="48767">
      <formula>$B73="FD.FUEL"</formula>
    </cfRule>
    <cfRule type="expression" dxfId="48661" priority="48766">
      <formula>$B73="FD.MP"</formula>
    </cfRule>
    <cfRule type="expression" dxfId="48660" priority="48765">
      <formula>$B73="FD.RS"</formula>
    </cfRule>
    <cfRule type="expression" dxfId="48659" priority="48764">
      <formula>$B73="SED"</formula>
    </cfRule>
    <cfRule type="expression" dxfId="48658" priority="48763">
      <formula>$B73="SUD"</formula>
    </cfRule>
    <cfRule type="expression" dxfId="48657" priority="48762">
      <formula>$B73="SHD"</formula>
    </cfRule>
    <cfRule type="expression" dxfId="48656" priority="48761">
      <formula>$B73="FO.OTH"</formula>
    </cfRule>
    <cfRule type="expression" dxfId="48655" priority="48760">
      <formula>$B73="FO.FM"</formula>
    </cfRule>
    <cfRule type="expression" dxfId="48654" priority="48759">
      <formula>$B73="FO.FUEL"</formula>
    </cfRule>
    <cfRule type="expression" dxfId="48653" priority="48758">
      <formula>$B73="FO.ENV"</formula>
    </cfRule>
    <cfRule type="expression" dxfId="48652" priority="48757">
      <formula>$B73="FO.SYS"</formula>
    </cfRule>
    <cfRule type="expression" dxfId="48651" priority="48756">
      <formula>$B73="FO.OS"</formula>
    </cfRule>
    <cfRule type="expression" dxfId="48650" priority="48755">
      <formula>$B73="FO"</formula>
    </cfRule>
    <cfRule type="expression" dxfId="48649" priority="48754">
      <formula>OR($B73="MO",$B73="ME")</formula>
    </cfRule>
    <cfRule type="expression" dxfId="48648" priority="48753">
      <formula>OR($B73="PO",$B73="PE")</formula>
    </cfRule>
    <cfRule type="expression" dxfId="48647" priority="48752">
      <formula>$B73="NC"</formula>
    </cfRule>
    <cfRule type="expression" dxfId="48646" priority="48751">
      <formula>$B73="RS"</formula>
    </cfRule>
    <cfRule type="expression" dxfId="48645" priority="48750">
      <formula>$B73="SF"</formula>
    </cfRule>
    <cfRule type="expression" dxfId="48644" priority="48749">
      <formula>OR($B73="PD",$B73="PDE")</formula>
    </cfRule>
    <cfRule type="expression" dxfId="48643" priority="48748">
      <formula>OR($B73="MD",$B73="MDE")</formula>
    </cfRule>
    <cfRule type="expression" dxfId="48642" priority="48747">
      <formula>$B73="FD"</formula>
    </cfRule>
    <cfRule type="expression" dxfId="48641" priority="48746">
      <formula>$B73="FD.DS"</formula>
    </cfRule>
    <cfRule type="expression" dxfId="48640" priority="48745">
      <formula>$B73="FD.ENV"</formula>
    </cfRule>
    <cfRule type="expression" dxfId="48639" priority="48744">
      <formula>$B73="FD.FUEL"</formula>
    </cfRule>
    <cfRule type="expression" dxfId="48638" priority="48743">
      <formula>$B73="FD.MP"</formula>
    </cfRule>
    <cfRule type="expression" dxfId="48637" priority="48742">
      <formula>$B73="FD.RS"</formula>
    </cfRule>
    <cfRule type="expression" dxfId="48636" priority="48741">
      <formula>$B73="SED"</formula>
    </cfRule>
    <cfRule type="expression" dxfId="48635" priority="48740">
      <formula>$B73="SUD"</formula>
    </cfRule>
    <cfRule type="expression" dxfId="48634" priority="48739">
      <formula>$B73="SHD"</formula>
    </cfRule>
    <cfRule type="expression" dxfId="48633" priority="48825">
      <formula>OR($B73="MD",$B73="MDE")</formula>
    </cfRule>
  </conditionalFormatting>
  <conditionalFormatting sqref="A73:A74">
    <cfRule type="expression" dxfId="48632" priority="48736">
      <formula>$B73="FD.OTH"</formula>
    </cfRule>
  </conditionalFormatting>
  <conditionalFormatting sqref="A74">
    <cfRule type="expression" dxfId="48631" priority="48646">
      <formula>$B74="FO.SYS"</formula>
    </cfRule>
    <cfRule type="expression" dxfId="48630" priority="48559">
      <formula>$B74="SHD"</formula>
    </cfRule>
    <cfRule type="expression" dxfId="48629" priority="48733">
      <formula>$B74="FO.FUEL"</formula>
    </cfRule>
    <cfRule type="expression" dxfId="48628" priority="48732">
      <formula>$B74="FO.ENV"</formula>
    </cfRule>
    <cfRule type="expression" dxfId="48627" priority="48731">
      <formula>$B74="FO.SYS"</formula>
    </cfRule>
    <cfRule type="expression" dxfId="48626" priority="48730">
      <formula>$B74="FO.OS"</formula>
    </cfRule>
    <cfRule type="expression" dxfId="48625" priority="48729">
      <formula>$B74="FO"</formula>
    </cfRule>
    <cfRule type="expression" dxfId="48624" priority="48728">
      <formula>OR($B74="MO",$B74="ME")</formula>
    </cfRule>
    <cfRule type="expression" dxfId="48623" priority="48727">
      <formula>OR($B74="PO",$B74="PE")</formula>
    </cfRule>
    <cfRule type="expression" dxfId="48622" priority="48726">
      <formula>$B74="NC"</formula>
    </cfRule>
    <cfRule type="expression" dxfId="48621" priority="48725">
      <formula>$B74="RS"</formula>
    </cfRule>
    <cfRule type="expression" dxfId="48620" priority="48724">
      <formula>$B74="SF"</formula>
    </cfRule>
    <cfRule type="expression" dxfId="48619" priority="48723">
      <formula>OR($B74="PD",$B74="PDE")</formula>
    </cfRule>
    <cfRule type="expression" dxfId="48618" priority="48722">
      <formula>OR($B74="MD",$B74="MDE")</formula>
    </cfRule>
    <cfRule type="expression" dxfId="48617" priority="48721">
      <formula>$B74="FD.MP"</formula>
    </cfRule>
    <cfRule type="expression" dxfId="48616" priority="48720">
      <formula>$B74="FD.SYS"</formula>
    </cfRule>
    <cfRule type="expression" dxfId="48615" priority="48719">
      <formula>$B74="FO.OTH"</formula>
    </cfRule>
    <cfRule type="expression" dxfId="48614" priority="48718">
      <formula>$B74="FO.FM"</formula>
    </cfRule>
    <cfRule type="expression" dxfId="48613" priority="48717">
      <formula>$B74="FO.FUEL"</formula>
    </cfRule>
    <cfRule type="expression" dxfId="48612" priority="48716">
      <formula>$B74="FO.ENV"</formula>
    </cfRule>
    <cfRule type="expression" dxfId="48611" priority="48715">
      <formula>$B74="FO.SYS"</formula>
    </cfRule>
    <cfRule type="expression" dxfId="48610" priority="48714">
      <formula>$B74="FO.OS"</formula>
    </cfRule>
    <cfRule type="expression" dxfId="48609" priority="48713">
      <formula>$B74="FO"</formula>
    </cfRule>
    <cfRule type="expression" dxfId="48608" priority="48712">
      <formula>OR($B74="MO",$B74="ME")</formula>
    </cfRule>
    <cfRule type="expression" dxfId="48607" priority="48711">
      <formula>OR($B74="PO",$B74="PE")</formula>
    </cfRule>
    <cfRule type="expression" dxfId="48606" priority="48710">
      <formula>$B74="NC"</formula>
    </cfRule>
    <cfRule type="expression" dxfId="48605" priority="48709">
      <formula>$B74="RS"</formula>
    </cfRule>
    <cfRule type="expression" dxfId="48604" priority="48708">
      <formula>$B74="SF"</formula>
    </cfRule>
    <cfRule type="expression" dxfId="48603" priority="48707">
      <formula>OR($B74="PD",$B74="PDE")</formula>
    </cfRule>
    <cfRule type="expression" dxfId="48602" priority="48706">
      <formula>OR($B74="MD",$B74="MDE")</formula>
    </cfRule>
    <cfRule type="expression" dxfId="48601" priority="48705">
      <formula>$B74="FD"</formula>
    </cfRule>
    <cfRule type="expression" dxfId="48600" priority="48704">
      <formula>$B74="FD.DS"</formula>
    </cfRule>
    <cfRule type="expression" dxfId="48599" priority="48703">
      <formula>$B74="FD.ENV"</formula>
    </cfRule>
    <cfRule type="expression" dxfId="48598" priority="48702">
      <formula>$B74="FD.FUEL"</formula>
    </cfRule>
    <cfRule type="expression" dxfId="48597" priority="48701">
      <formula>$B74="FD.MP"</formula>
    </cfRule>
    <cfRule type="expression" dxfId="48596" priority="48700">
      <formula>$B74="FD.RS"</formula>
    </cfRule>
    <cfRule type="expression" dxfId="48595" priority="48699">
      <formula>$B74="SED"</formula>
    </cfRule>
    <cfRule type="expression" dxfId="48594" priority="48698">
      <formula>$B74="SUD"</formula>
    </cfRule>
    <cfRule type="expression" dxfId="48593" priority="48697">
      <formula>$B74="SHD"</formula>
    </cfRule>
    <cfRule type="expression" dxfId="48592" priority="48696">
      <formula>$B74="FO.OTH"</formula>
    </cfRule>
    <cfRule type="expression" dxfId="48591" priority="48695">
      <formula>$B74="FO.FM"</formula>
    </cfRule>
    <cfRule type="expression" dxfId="48590" priority="48694">
      <formula>$B74="FO.FUEL"</formula>
    </cfRule>
    <cfRule type="expression" dxfId="48589" priority="48693">
      <formula>$B74="FO.ENV"</formula>
    </cfRule>
    <cfRule type="expression" dxfId="48588" priority="48692">
      <formula>$B74="FO.SYS"</formula>
    </cfRule>
    <cfRule type="expression" dxfId="48587" priority="48691">
      <formula>$B74="FO.OS"</formula>
    </cfRule>
    <cfRule type="expression" dxfId="48586" priority="48690">
      <formula>$B74="FO"</formula>
    </cfRule>
    <cfRule type="expression" dxfId="48585" priority="48689">
      <formula>OR($B74="MO",$B74="ME")</formula>
    </cfRule>
    <cfRule type="expression" dxfId="48584" priority="48688">
      <formula>OR($B74="PO",$B74="PE")</formula>
    </cfRule>
    <cfRule type="expression" dxfId="48583" priority="48687">
      <formula>$B74="NC"</formula>
    </cfRule>
    <cfRule type="expression" dxfId="48582" priority="48686">
      <formula>$B74="RS"</formula>
    </cfRule>
    <cfRule type="expression" dxfId="48581" priority="48685">
      <formula>$B74="SF"</formula>
    </cfRule>
    <cfRule type="expression" dxfId="48580" priority="48684">
      <formula>OR($B74="PD",$B74="PDE")</formula>
    </cfRule>
    <cfRule type="expression" dxfId="48579" priority="48683">
      <formula>OR($B74="MD",$B74="MDE")</formula>
    </cfRule>
    <cfRule type="expression" dxfId="48578" priority="48682">
      <formula>$B74="FD"</formula>
    </cfRule>
    <cfRule type="expression" dxfId="48577" priority="48681">
      <formula>$B74="FD.DS"</formula>
    </cfRule>
    <cfRule type="expression" dxfId="48576" priority="48680">
      <formula>$B74="FD.ENV"</formula>
    </cfRule>
    <cfRule type="expression" dxfId="48575" priority="48679">
      <formula>$B74="FD.FUEL"</formula>
    </cfRule>
    <cfRule type="expression" dxfId="48574" priority="48678">
      <formula>$B74="FD.MP"</formula>
    </cfRule>
    <cfRule type="expression" dxfId="48573" priority="48677">
      <formula>$B74="FD.RS"</formula>
    </cfRule>
    <cfRule type="expression" dxfId="48572" priority="48676">
      <formula>$B74="SED"</formula>
    </cfRule>
    <cfRule type="expression" dxfId="48571" priority="48675">
      <formula>$B74="SUD"</formula>
    </cfRule>
    <cfRule type="expression" dxfId="48570" priority="48674">
      <formula>$B74="SHD"</formula>
    </cfRule>
    <cfRule type="expression" dxfId="48569" priority="48673">
      <formula>$B74="FO.OTH"</formula>
    </cfRule>
    <cfRule type="expression" dxfId="48568" priority="48672">
      <formula>$B74="FO.FM"</formula>
    </cfRule>
    <cfRule type="expression" dxfId="48567" priority="48671">
      <formula>$B74="FO.FUEL"</formula>
    </cfRule>
    <cfRule type="expression" dxfId="48566" priority="48670">
      <formula>$B74="FO.ENV"</formula>
    </cfRule>
    <cfRule type="expression" dxfId="48565" priority="48669">
      <formula>$B74="FO.SYS"</formula>
    </cfRule>
    <cfRule type="expression" dxfId="48564" priority="48668">
      <formula>$B74="FO.OS"</formula>
    </cfRule>
    <cfRule type="expression" dxfId="48563" priority="48667">
      <formula>$B74="FO"</formula>
    </cfRule>
    <cfRule type="expression" dxfId="48562" priority="48666">
      <formula>OR($B74="MO",$B74="ME")</formula>
    </cfRule>
    <cfRule type="expression" dxfId="48561" priority="48665">
      <formula>OR($B74="PO",$B74="PE")</formula>
    </cfRule>
    <cfRule type="expression" dxfId="48560" priority="48664">
      <formula>$B74="NC"</formula>
    </cfRule>
    <cfRule type="expression" dxfId="48559" priority="48663">
      <formula>$B74="RS"</formula>
    </cfRule>
    <cfRule type="expression" dxfId="48558" priority="48662">
      <formula>$B74="SF"</formula>
    </cfRule>
    <cfRule type="expression" dxfId="48557" priority="48661">
      <formula>OR($B74="PD",$B74="PDE")</formula>
    </cfRule>
    <cfRule type="expression" dxfId="48556" priority="48660">
      <formula>OR($B74="MD",$B74="MDE")</formula>
    </cfRule>
    <cfRule type="expression" dxfId="48555" priority="48659">
      <formula>$B74="FD.MP"</formula>
    </cfRule>
    <cfRule type="expression" dxfId="48554" priority="48658">
      <formula>$B74="FD"</formula>
    </cfRule>
    <cfRule type="expression" dxfId="48553" priority="48657">
      <formula>$B74="FD.DS"</formula>
    </cfRule>
    <cfRule type="expression" dxfId="48552" priority="48656">
      <formula>$B74="FD.ENV"</formula>
    </cfRule>
    <cfRule type="expression" dxfId="48551" priority="48655">
      <formula>$B74="FD.FUEL"</formula>
    </cfRule>
    <cfRule type="expression" dxfId="48550" priority="48654">
      <formula>$B74="FD.RS"</formula>
    </cfRule>
    <cfRule type="expression" dxfId="48549" priority="48653">
      <formula>$B74="SED"</formula>
    </cfRule>
    <cfRule type="expression" dxfId="48548" priority="48652">
      <formula>$B74="SUD"</formula>
    </cfRule>
    <cfRule type="expression" dxfId="48547" priority="48651">
      <formula>$B74="SHD"</formula>
    </cfRule>
    <cfRule type="expression" dxfId="48546" priority="48650">
      <formula>$B74="FO.OTH"</formula>
    </cfRule>
    <cfRule type="expression" dxfId="48545" priority="48649">
      <formula>$B74="FO.FM"</formula>
    </cfRule>
    <cfRule type="expression" dxfId="48544" priority="48648">
      <formula>$B74="FO.FUEL"</formula>
    </cfRule>
    <cfRule type="expression" dxfId="48543" priority="48647">
      <formula>$B74="FO.ENV"</formula>
    </cfRule>
    <cfRule type="expression" dxfId="48542" priority="48734">
      <formula>$B74="FO.FM"</formula>
    </cfRule>
    <cfRule type="expression" dxfId="48541" priority="48645">
      <formula>$B74="FO.OS"</formula>
    </cfRule>
    <cfRule type="expression" dxfId="48540" priority="48644">
      <formula>$B74="FO"</formula>
    </cfRule>
    <cfRule type="expression" dxfId="48539" priority="48643">
      <formula>OR($B74="MO",$B74="ME")</formula>
    </cfRule>
    <cfRule type="expression" dxfId="48538" priority="48642">
      <formula>OR($B74="PO",$B74="PE")</formula>
    </cfRule>
    <cfRule type="expression" dxfId="48537" priority="48641">
      <formula>$B74="NC"</formula>
    </cfRule>
    <cfRule type="expression" dxfId="48536" priority="48640">
      <formula>$B74="RS"</formula>
    </cfRule>
    <cfRule type="expression" dxfId="48535" priority="48639">
      <formula>$B74="SF"</formula>
    </cfRule>
    <cfRule type="expression" dxfId="48534" priority="48638">
      <formula>OR($B74="PD",$B74="PDE")</formula>
    </cfRule>
    <cfRule type="expression" dxfId="48533" priority="48637">
      <formula>OR($B74="MD",$B74="MDE")</formula>
    </cfRule>
    <cfRule type="expression" dxfId="48532" priority="48636">
      <formula>$B74="FD.MP"</formula>
    </cfRule>
    <cfRule type="expression" dxfId="48531" priority="48635">
      <formula>$B74="FO.OTH"</formula>
    </cfRule>
    <cfRule type="expression" dxfId="48530" priority="48634">
      <formula>$B74="FO.FM"</formula>
    </cfRule>
    <cfRule type="expression" dxfId="48529" priority="48633">
      <formula>$B74="FO.FUEL"</formula>
    </cfRule>
    <cfRule type="expression" dxfId="48528" priority="48632">
      <formula>$B74="FO.ENV"</formula>
    </cfRule>
    <cfRule type="expression" dxfId="48527" priority="48631">
      <formula>$B74="FO.SYS"</formula>
    </cfRule>
    <cfRule type="expression" dxfId="48526" priority="48630">
      <formula>$B74="FO.OS"</formula>
    </cfRule>
    <cfRule type="expression" dxfId="48525" priority="48629">
      <formula>$B74="FO"</formula>
    </cfRule>
    <cfRule type="expression" dxfId="48524" priority="48628">
      <formula>OR($B74="MO",$B74="ME")</formula>
    </cfRule>
    <cfRule type="expression" dxfId="48523" priority="48627">
      <formula>OR($B74="PO",$B74="PE")</formula>
    </cfRule>
    <cfRule type="expression" dxfId="48522" priority="48626">
      <formula>$B74="NC"</formula>
    </cfRule>
    <cfRule type="expression" dxfId="48521" priority="48625">
      <formula>$B74="RS"</formula>
    </cfRule>
    <cfRule type="expression" dxfId="48520" priority="48624">
      <formula>$B74="SF"</formula>
    </cfRule>
    <cfRule type="expression" dxfId="48519" priority="48623">
      <formula>OR($B74="PD",$B74="PDE")</formula>
    </cfRule>
    <cfRule type="expression" dxfId="48518" priority="48622">
      <formula>OR($B74="MD",$B74="MDE")</formula>
    </cfRule>
    <cfRule type="expression" dxfId="48517" priority="48621">
      <formula>$B74="FD"</formula>
    </cfRule>
    <cfRule type="expression" dxfId="48516" priority="48620">
      <formula>$B74="FD.DS"</formula>
    </cfRule>
    <cfRule type="expression" dxfId="48515" priority="48619">
      <formula>$B74="FD.ENV"</formula>
    </cfRule>
    <cfRule type="expression" dxfId="48514" priority="48618">
      <formula>$B74="FD.FUEL"</formula>
    </cfRule>
    <cfRule type="expression" dxfId="48513" priority="48617">
      <formula>$B74="FD.MP"</formula>
    </cfRule>
    <cfRule type="expression" dxfId="48512" priority="48616">
      <formula>$B74="FD.RS"</formula>
    </cfRule>
    <cfRule type="expression" dxfId="48511" priority="48615">
      <formula>$B74="SED"</formula>
    </cfRule>
    <cfRule type="expression" dxfId="48510" priority="48614">
      <formula>$B74="SUD"</formula>
    </cfRule>
    <cfRule type="expression" dxfId="48509" priority="48613">
      <formula>$B74="SHD"</formula>
    </cfRule>
    <cfRule type="expression" dxfId="48508" priority="48612">
      <formula>$B74="FO.OTH"</formula>
    </cfRule>
    <cfRule type="expression" dxfId="48507" priority="48611">
      <formula>$B74="FO.FM"</formula>
    </cfRule>
    <cfRule type="expression" dxfId="48506" priority="48610">
      <formula>$B74="FO.FUEL"</formula>
    </cfRule>
    <cfRule type="expression" dxfId="48505" priority="48609">
      <formula>$B74="FO.ENV"</formula>
    </cfRule>
    <cfRule type="expression" dxfId="48504" priority="48608">
      <formula>$B74="FO.SYS"</formula>
    </cfRule>
    <cfRule type="expression" dxfId="48503" priority="48607">
      <formula>$B74="FO.OS"</formula>
    </cfRule>
    <cfRule type="expression" dxfId="48502" priority="48606">
      <formula>$B74="FO"</formula>
    </cfRule>
    <cfRule type="expression" dxfId="48501" priority="48605">
      <formula>OR($B74="MO",$B74="ME")</formula>
    </cfRule>
    <cfRule type="expression" dxfId="48500" priority="48604">
      <formula>OR($B74="PO",$B74="PE")</formula>
    </cfRule>
    <cfRule type="expression" dxfId="48499" priority="48603">
      <formula>$B74="NC"</formula>
    </cfRule>
    <cfRule type="expression" dxfId="48498" priority="48602">
      <formula>$B74="RS"</formula>
    </cfRule>
    <cfRule type="expression" dxfId="48497" priority="48601">
      <formula>$B74="SF"</formula>
    </cfRule>
    <cfRule type="expression" dxfId="48496" priority="48600">
      <formula>OR($B74="PD",$B74="PDE")</formula>
    </cfRule>
    <cfRule type="expression" dxfId="48495" priority="48599">
      <formula>OR($B74="MD",$B74="MDE")</formula>
    </cfRule>
    <cfRule type="expression" dxfId="48494" priority="48598">
      <formula>$B74="FD"</formula>
    </cfRule>
    <cfRule type="expression" dxfId="48493" priority="48597">
      <formula>$B74="FD.DS"</formula>
    </cfRule>
    <cfRule type="expression" dxfId="48492" priority="48596">
      <formula>$B74="FD.ENV"</formula>
    </cfRule>
    <cfRule type="expression" dxfId="48491" priority="48595">
      <formula>$B74="FD.FUEL"</formula>
    </cfRule>
    <cfRule type="expression" dxfId="48490" priority="48594">
      <formula>$B74="FD.MP"</formula>
    </cfRule>
    <cfRule type="expression" dxfId="48489" priority="48593">
      <formula>$B74="FD.RS"</formula>
    </cfRule>
    <cfRule type="expression" dxfId="48488" priority="48592">
      <formula>$B74="SED"</formula>
    </cfRule>
    <cfRule type="expression" dxfId="48487" priority="48591">
      <formula>$B74="SUD"</formula>
    </cfRule>
    <cfRule type="expression" dxfId="48486" priority="48590">
      <formula>$B74="SHD"</formula>
    </cfRule>
    <cfRule type="expression" dxfId="48485" priority="48589">
      <formula>$B74="FO.OTH"</formula>
    </cfRule>
    <cfRule type="expression" dxfId="48484" priority="48588">
      <formula>$B74="FO.FM"</formula>
    </cfRule>
    <cfRule type="expression" dxfId="48483" priority="48587">
      <formula>$B74="FO.FUEL"</formula>
    </cfRule>
    <cfRule type="expression" dxfId="48482" priority="48586">
      <formula>$B74="FO.ENV"</formula>
    </cfRule>
    <cfRule type="expression" dxfId="48481" priority="48585">
      <formula>$B74="FO.SYS"</formula>
    </cfRule>
    <cfRule type="expression" dxfId="48480" priority="48584">
      <formula>$B74="FO.OS"</formula>
    </cfRule>
    <cfRule type="expression" dxfId="48479" priority="48583">
      <formula>$B74="FO"</formula>
    </cfRule>
    <cfRule type="expression" dxfId="48478" priority="48582">
      <formula>OR($B74="MO",$B74="ME")</formula>
    </cfRule>
    <cfRule type="expression" dxfId="48477" priority="48581">
      <formula>OR($B74="PO",$B74="PE")</formula>
    </cfRule>
    <cfRule type="expression" dxfId="48476" priority="48580">
      <formula>$B74="NC"</formula>
    </cfRule>
    <cfRule type="expression" dxfId="48475" priority="48579">
      <formula>$B74="RS"</formula>
    </cfRule>
    <cfRule type="expression" dxfId="48474" priority="48578">
      <formula>$B74="SF"</formula>
    </cfRule>
    <cfRule type="expression" dxfId="48473" priority="48577">
      <formula>OR($B74="PD",$B74="PDE")</formula>
    </cfRule>
    <cfRule type="expression" dxfId="48472" priority="48576">
      <formula>OR($B74="MD",$B74="MDE")</formula>
    </cfRule>
    <cfRule type="expression" dxfId="48471" priority="48575">
      <formula>$B74="FD"</formula>
    </cfRule>
    <cfRule type="expression" dxfId="48470" priority="48574">
      <formula>$B74="FD.DS"</formula>
    </cfRule>
    <cfRule type="expression" dxfId="48469" priority="48573">
      <formula>$B74="FD.ENV"</formula>
    </cfRule>
    <cfRule type="expression" dxfId="48468" priority="48572">
      <formula>$B74="FD.FUEL"</formula>
    </cfRule>
    <cfRule type="expression" dxfId="48467" priority="48571">
      <formula>$B74="FD.MP"</formula>
    </cfRule>
    <cfRule type="expression" dxfId="48466" priority="48570">
      <formula>$B74="FD.RS"</formula>
    </cfRule>
    <cfRule type="expression" dxfId="48465" priority="48569">
      <formula>$B74="SED"</formula>
    </cfRule>
    <cfRule type="expression" dxfId="48464" priority="48568">
      <formula>$B74="SUD"</formula>
    </cfRule>
    <cfRule type="expression" dxfId="48463" priority="48567">
      <formula>$B74="SHD"</formula>
    </cfRule>
    <cfRule type="expression" dxfId="48462" priority="48566">
      <formula>$B74="FD"</formula>
    </cfRule>
    <cfRule type="expression" dxfId="48461" priority="48565">
      <formula>$B74="FD.DS"</formula>
    </cfRule>
    <cfRule type="expression" dxfId="48460" priority="48564">
      <formula>$B74="FD.ENV"</formula>
    </cfRule>
    <cfRule type="expression" dxfId="48459" priority="48563">
      <formula>$B74="FD.FUEL"</formula>
    </cfRule>
    <cfRule type="expression" dxfId="48458" priority="48562">
      <formula>$B74="FD.RS"</formula>
    </cfRule>
    <cfRule type="expression" dxfId="48457" priority="48561">
      <formula>$B74="SED"</formula>
    </cfRule>
    <cfRule type="expression" dxfId="48456" priority="48560">
      <formula>$B74="SUD"</formula>
    </cfRule>
    <cfRule type="expression" dxfId="48455" priority="48735">
      <formula>$B74="FO.OTH"</formula>
    </cfRule>
  </conditionalFormatting>
  <conditionalFormatting sqref="A75">
    <cfRule type="expression" dxfId="48454" priority="48557">
      <formula>$B75="FO.FM"</formula>
    </cfRule>
    <cfRule type="expression" dxfId="48453" priority="48382">
      <formula>$B75="FD.SYS"</formula>
    </cfRule>
    <cfRule type="expression" dxfId="48452" priority="48556">
      <formula>$B75="FO.FUEL"</formula>
    </cfRule>
    <cfRule type="expression" dxfId="48451" priority="48555">
      <formula>$B75="FO.ENV"</formula>
    </cfRule>
    <cfRule type="expression" dxfId="48450" priority="48554">
      <formula>$B75="FO.SYS"</formula>
    </cfRule>
    <cfRule type="expression" dxfId="48449" priority="48553">
      <formula>$B75="FO.OS"</formula>
    </cfRule>
    <cfRule type="expression" dxfId="48448" priority="48552">
      <formula>$B75="FO"</formula>
    </cfRule>
    <cfRule type="expression" dxfId="48447" priority="48551">
      <formula>OR($B75="MO",$B75="ME")</formula>
    </cfRule>
    <cfRule type="expression" dxfId="48446" priority="48550">
      <formula>OR($B75="PO",$B75="PE")</formula>
    </cfRule>
    <cfRule type="expression" dxfId="48445" priority="48549">
      <formula>$B75="NC"</formula>
    </cfRule>
    <cfRule type="expression" dxfId="48444" priority="48548">
      <formula>$B75="RS"</formula>
    </cfRule>
    <cfRule type="expression" dxfId="48443" priority="48547">
      <formula>$B75="SF"</formula>
    </cfRule>
    <cfRule type="expression" dxfId="48442" priority="48546">
      <formula>OR($B75="PD",$B75="PDE")</formula>
    </cfRule>
    <cfRule type="expression" dxfId="48441" priority="48545">
      <formula>OR($B75="MD",$B75="MDE")</formula>
    </cfRule>
    <cfRule type="expression" dxfId="48440" priority="48544">
      <formula>$B75="FD.MP"</formula>
    </cfRule>
    <cfRule type="expression" dxfId="48439" priority="48543">
      <formula>$B75="FO.OTH"</formula>
    </cfRule>
    <cfRule type="expression" dxfId="48438" priority="48542">
      <formula>$B75="FO.FM"</formula>
    </cfRule>
    <cfRule type="expression" dxfId="48437" priority="48541">
      <formula>$B75="FO.FUEL"</formula>
    </cfRule>
    <cfRule type="expression" dxfId="48436" priority="48540">
      <formula>$B75="FO.ENV"</formula>
    </cfRule>
    <cfRule type="expression" dxfId="48435" priority="48539">
      <formula>$B75="FO.SYS"</formula>
    </cfRule>
    <cfRule type="expression" dxfId="48434" priority="48538">
      <formula>$B75="FO.OS"</formula>
    </cfRule>
    <cfRule type="expression" dxfId="48433" priority="48537">
      <formula>$B75="FO"</formula>
    </cfRule>
    <cfRule type="expression" dxfId="48432" priority="48536">
      <formula>OR($B75="MO",$B75="ME")</formula>
    </cfRule>
    <cfRule type="expression" dxfId="48431" priority="48535">
      <formula>OR($B75="PO",$B75="PE")</formula>
    </cfRule>
    <cfRule type="expression" dxfId="48430" priority="48534">
      <formula>$B75="NC"</formula>
    </cfRule>
    <cfRule type="expression" dxfId="48429" priority="48533">
      <formula>$B75="RS"</formula>
    </cfRule>
    <cfRule type="expression" dxfId="48428" priority="48532">
      <formula>$B75="SF"</formula>
    </cfRule>
    <cfRule type="expression" dxfId="48427" priority="48531">
      <formula>OR($B75="PD",$B75="PDE")</formula>
    </cfRule>
    <cfRule type="expression" dxfId="48426" priority="48530">
      <formula>OR($B75="MD",$B75="MDE")</formula>
    </cfRule>
    <cfRule type="expression" dxfId="48425" priority="48529">
      <formula>$B75="FD"</formula>
    </cfRule>
    <cfRule type="expression" dxfId="48424" priority="48528">
      <formula>$B75="FD.DS"</formula>
    </cfRule>
    <cfRule type="expression" dxfId="48423" priority="48527">
      <formula>$B75="FD.ENV"</formula>
    </cfRule>
    <cfRule type="expression" dxfId="48422" priority="48526">
      <formula>$B75="FD.FUEL"</formula>
    </cfRule>
    <cfRule type="expression" dxfId="48421" priority="48525">
      <formula>$B75="FD.MP"</formula>
    </cfRule>
    <cfRule type="expression" dxfId="48420" priority="48524">
      <formula>$B75="FD.RS"</formula>
    </cfRule>
    <cfRule type="expression" dxfId="48419" priority="48523">
      <formula>$B75="SED"</formula>
    </cfRule>
    <cfRule type="expression" dxfId="48418" priority="48522">
      <formula>$B75="SUD"</formula>
    </cfRule>
    <cfRule type="expression" dxfId="48417" priority="48521">
      <formula>$B75="SHD"</formula>
    </cfRule>
    <cfRule type="expression" dxfId="48416" priority="48520">
      <formula>$B75="FO.OTH"</formula>
    </cfRule>
    <cfRule type="expression" dxfId="48415" priority="48519">
      <formula>$B75="FO.FM"</formula>
    </cfRule>
    <cfRule type="expression" dxfId="48414" priority="48518">
      <formula>$B75="FO.FUEL"</formula>
    </cfRule>
    <cfRule type="expression" dxfId="48413" priority="48517">
      <formula>$B75="FO.ENV"</formula>
    </cfRule>
    <cfRule type="expression" dxfId="48412" priority="48516">
      <formula>$B75="FO.SYS"</formula>
    </cfRule>
    <cfRule type="expression" dxfId="48411" priority="48515">
      <formula>$B75="FO.OS"</formula>
    </cfRule>
    <cfRule type="expression" dxfId="48410" priority="48514">
      <formula>$B75="FO"</formula>
    </cfRule>
    <cfRule type="expression" dxfId="48409" priority="48513">
      <formula>OR($B75="MO",$B75="ME")</formula>
    </cfRule>
    <cfRule type="expression" dxfId="48408" priority="48512">
      <formula>OR($B75="PO",$B75="PE")</formula>
    </cfRule>
    <cfRule type="expression" dxfId="48407" priority="48511">
      <formula>$B75="NC"</formula>
    </cfRule>
    <cfRule type="expression" dxfId="48406" priority="48510">
      <formula>$B75="RS"</formula>
    </cfRule>
    <cfRule type="expression" dxfId="48405" priority="48509">
      <formula>$B75="SF"</formula>
    </cfRule>
    <cfRule type="expression" dxfId="48404" priority="48508">
      <formula>OR($B75="PD",$B75="PDE")</formula>
    </cfRule>
    <cfRule type="expression" dxfId="48403" priority="48507">
      <formula>OR($B75="MD",$B75="MDE")</formula>
    </cfRule>
    <cfRule type="expression" dxfId="48402" priority="48506">
      <formula>$B75="FD.MP"</formula>
    </cfRule>
    <cfRule type="expression" dxfId="48401" priority="48505">
      <formula>$B75="FO.OTH"</formula>
    </cfRule>
    <cfRule type="expression" dxfId="48400" priority="48504">
      <formula>$B75="FO.FM"</formula>
    </cfRule>
    <cfRule type="expression" dxfId="48399" priority="48503">
      <formula>$B75="FO.FUEL"</formula>
    </cfRule>
    <cfRule type="expression" dxfId="48398" priority="48502">
      <formula>$B75="FO.ENV"</formula>
    </cfRule>
    <cfRule type="expression" dxfId="48397" priority="48501">
      <formula>$B75="FO.SYS"</formula>
    </cfRule>
    <cfRule type="expression" dxfId="48396" priority="48500">
      <formula>$B75="FO.OS"</formula>
    </cfRule>
    <cfRule type="expression" dxfId="48395" priority="48499">
      <formula>$B75="FO"</formula>
    </cfRule>
    <cfRule type="expression" dxfId="48394" priority="48498">
      <formula>OR($B75="MO",$B75="ME")</formula>
    </cfRule>
    <cfRule type="expression" dxfId="48393" priority="48497">
      <formula>OR($B75="PO",$B75="PE")</formula>
    </cfRule>
    <cfRule type="expression" dxfId="48392" priority="48496">
      <formula>$B75="NC"</formula>
    </cfRule>
    <cfRule type="expression" dxfId="48391" priority="48495">
      <formula>$B75="RS"</formula>
    </cfRule>
    <cfRule type="expression" dxfId="48390" priority="48494">
      <formula>$B75="SF"</formula>
    </cfRule>
    <cfRule type="expression" dxfId="48389" priority="48493">
      <formula>OR($B75="PD",$B75="PDE")</formula>
    </cfRule>
    <cfRule type="expression" dxfId="48388" priority="48492">
      <formula>OR($B75="MD",$B75="MDE")</formula>
    </cfRule>
    <cfRule type="expression" dxfId="48387" priority="48491">
      <formula>$B75="FD"</formula>
    </cfRule>
    <cfRule type="expression" dxfId="48386" priority="48490">
      <formula>$B75="FD.DS"</formula>
    </cfRule>
    <cfRule type="expression" dxfId="48385" priority="48489">
      <formula>$B75="FD.ENV"</formula>
    </cfRule>
    <cfRule type="expression" dxfId="48384" priority="48488">
      <formula>$B75="FD.FUEL"</formula>
    </cfRule>
    <cfRule type="expression" dxfId="48383" priority="48487">
      <formula>$B75="FD.MP"</formula>
    </cfRule>
    <cfRule type="expression" dxfId="48382" priority="48486">
      <formula>$B75="FD.RS"</formula>
    </cfRule>
    <cfRule type="expression" dxfId="48381" priority="48485">
      <formula>$B75="SED"</formula>
    </cfRule>
    <cfRule type="expression" dxfId="48380" priority="48484">
      <formula>$B75="SUD"</formula>
    </cfRule>
    <cfRule type="expression" dxfId="48379" priority="48483">
      <formula>$B75="SHD"</formula>
    </cfRule>
    <cfRule type="expression" dxfId="48378" priority="48482">
      <formula>$B75="FO.OTH"</formula>
    </cfRule>
    <cfRule type="expression" dxfId="48377" priority="48481">
      <formula>$B75="FO.FM"</formula>
    </cfRule>
    <cfRule type="expression" dxfId="48376" priority="48480">
      <formula>$B75="FO.FUEL"</formula>
    </cfRule>
    <cfRule type="expression" dxfId="48375" priority="48479">
      <formula>$B75="FO.ENV"</formula>
    </cfRule>
    <cfRule type="expression" dxfId="48374" priority="48478">
      <formula>$B75="FO.SYS"</formula>
    </cfRule>
    <cfRule type="expression" dxfId="48373" priority="48477">
      <formula>$B75="FO.OS"</formula>
    </cfRule>
    <cfRule type="expression" dxfId="48372" priority="48476">
      <formula>$B75="FO"</formula>
    </cfRule>
    <cfRule type="expression" dxfId="48371" priority="48475">
      <formula>OR($B75="MO",$B75="ME")</formula>
    </cfRule>
    <cfRule type="expression" dxfId="48370" priority="48474">
      <formula>OR($B75="PO",$B75="PE")</formula>
    </cfRule>
    <cfRule type="expression" dxfId="48369" priority="48473">
      <formula>$B75="NC"</formula>
    </cfRule>
    <cfRule type="expression" dxfId="48368" priority="48472">
      <formula>$B75="RS"</formula>
    </cfRule>
    <cfRule type="expression" dxfId="48367" priority="48471">
      <formula>$B75="SF"</formula>
    </cfRule>
    <cfRule type="expression" dxfId="48366" priority="48470">
      <formula>OR($B75="PD",$B75="PDE")</formula>
    </cfRule>
    <cfRule type="expression" dxfId="48365" priority="48558">
      <formula>$B75="FO.OTH"</formula>
    </cfRule>
    <cfRule type="expression" dxfId="48364" priority="48468">
      <formula>$B75="FD"</formula>
    </cfRule>
    <cfRule type="expression" dxfId="48363" priority="48467">
      <formula>$B75="FD.DS"</formula>
    </cfRule>
    <cfRule type="expression" dxfId="48362" priority="48466">
      <formula>$B75="FD.ENV"</formula>
    </cfRule>
    <cfRule type="expression" dxfId="48361" priority="48465">
      <formula>$B75="FD.FUEL"</formula>
    </cfRule>
    <cfRule type="expression" dxfId="48360" priority="48464">
      <formula>$B75="FD.MP"</formula>
    </cfRule>
    <cfRule type="expression" dxfId="48359" priority="48463">
      <formula>$B75="FD.RS"</formula>
    </cfRule>
    <cfRule type="expression" dxfId="48358" priority="48462">
      <formula>$B75="SED"</formula>
    </cfRule>
    <cfRule type="expression" dxfId="48357" priority="48461">
      <formula>$B75="SUD"</formula>
    </cfRule>
    <cfRule type="expression" dxfId="48356" priority="48460">
      <formula>$B75="SHD"</formula>
    </cfRule>
    <cfRule type="expression" dxfId="48355" priority="48459">
      <formula>$B75="FD"</formula>
    </cfRule>
    <cfRule type="expression" dxfId="48354" priority="48458">
      <formula>$B75="FD.DS"</formula>
    </cfRule>
    <cfRule type="expression" dxfId="48353" priority="48457">
      <formula>$B75="FD.ENV"</formula>
    </cfRule>
    <cfRule type="expression" dxfId="48352" priority="48456">
      <formula>$B75="FD.FUEL"</formula>
    </cfRule>
    <cfRule type="expression" dxfId="48351" priority="48455">
      <formula>$B75="FD.RS"</formula>
    </cfRule>
    <cfRule type="expression" dxfId="48350" priority="48454">
      <formula>$B75="SED"</formula>
    </cfRule>
    <cfRule type="expression" dxfId="48349" priority="48453">
      <formula>$B75="SUD"</formula>
    </cfRule>
    <cfRule type="expression" dxfId="48348" priority="48452">
      <formula>$B75="SHD"</formula>
    </cfRule>
    <cfRule type="expression" dxfId="48347" priority="48451">
      <formula>$B75="FO.OTH"</formula>
    </cfRule>
    <cfRule type="expression" dxfId="48346" priority="48450">
      <formula>$B75="FO.FM"</formula>
    </cfRule>
    <cfRule type="expression" dxfId="48345" priority="48449">
      <formula>$B75="FO.FUEL"</formula>
    </cfRule>
    <cfRule type="expression" dxfId="48344" priority="48448">
      <formula>$B75="FO.ENV"</formula>
    </cfRule>
    <cfRule type="expression" dxfId="48343" priority="48447">
      <formula>$B75="FO.SYS"</formula>
    </cfRule>
    <cfRule type="expression" dxfId="48342" priority="48446">
      <formula>$B75="FO.OS"</formula>
    </cfRule>
    <cfRule type="expression" dxfId="48341" priority="48445">
      <formula>$B75="FO"</formula>
    </cfRule>
    <cfRule type="expression" dxfId="48340" priority="48444">
      <formula>OR($B75="MO",$B75="ME")</formula>
    </cfRule>
    <cfRule type="expression" dxfId="48339" priority="48443">
      <formula>OR($B75="PO",$B75="PE")</formula>
    </cfRule>
    <cfRule type="expression" dxfId="48338" priority="48442">
      <formula>$B75="NC"</formula>
    </cfRule>
    <cfRule type="expression" dxfId="48337" priority="48441">
      <formula>$B75="RS"</formula>
    </cfRule>
    <cfRule type="expression" dxfId="48336" priority="48440">
      <formula>$B75="SF"</formula>
    </cfRule>
    <cfRule type="expression" dxfId="48335" priority="48439">
      <formula>OR($B75="PD",$B75="PDE")</formula>
    </cfRule>
    <cfRule type="expression" dxfId="48334" priority="48438">
      <formula>OR($B75="MD",$B75="MDE")</formula>
    </cfRule>
    <cfRule type="expression" dxfId="48333" priority="48437">
      <formula>$B75="FD"</formula>
    </cfRule>
    <cfRule type="expression" dxfId="48332" priority="48436">
      <formula>$B75="FD.DS"</formula>
    </cfRule>
    <cfRule type="expression" dxfId="48331" priority="48435">
      <formula>$B75="FD.ENV"</formula>
    </cfRule>
    <cfRule type="expression" dxfId="48330" priority="48434">
      <formula>$B75="FD.FUEL"</formula>
    </cfRule>
    <cfRule type="expression" dxfId="48329" priority="48433">
      <formula>$B75="FD.MP"</formula>
    </cfRule>
    <cfRule type="expression" dxfId="48328" priority="48432">
      <formula>$B75="FD.RS"</formula>
    </cfRule>
    <cfRule type="expression" dxfId="48327" priority="48431">
      <formula>$B75="SED"</formula>
    </cfRule>
    <cfRule type="expression" dxfId="48326" priority="48430">
      <formula>$B75="SUD"</formula>
    </cfRule>
    <cfRule type="expression" dxfId="48325" priority="48429">
      <formula>$B75="SHD"</formula>
    </cfRule>
    <cfRule type="expression" dxfId="48324" priority="48428">
      <formula>$B75="FO.OTH"</formula>
    </cfRule>
    <cfRule type="expression" dxfId="48323" priority="48427">
      <formula>$B75="FO.FM"</formula>
    </cfRule>
    <cfRule type="expression" dxfId="48322" priority="48426">
      <formula>$B75="FO.FUEL"</formula>
    </cfRule>
    <cfRule type="expression" dxfId="48321" priority="48425">
      <formula>$B75="FO.ENV"</formula>
    </cfRule>
    <cfRule type="expression" dxfId="48320" priority="48424">
      <formula>$B75="FO.SYS"</formula>
    </cfRule>
    <cfRule type="expression" dxfId="48319" priority="48423">
      <formula>$B75="FO.OS"</formula>
    </cfRule>
    <cfRule type="expression" dxfId="48318" priority="48422">
      <formula>$B75="FO"</formula>
    </cfRule>
    <cfRule type="expression" dxfId="48317" priority="48421">
      <formula>OR($B75="MO",$B75="ME")</formula>
    </cfRule>
    <cfRule type="expression" dxfId="48316" priority="48420">
      <formula>OR($B75="PO",$B75="PE")</formula>
    </cfRule>
    <cfRule type="expression" dxfId="48315" priority="48419">
      <formula>$B75="NC"</formula>
    </cfRule>
    <cfRule type="expression" dxfId="48314" priority="48418">
      <formula>$B75="RS"</formula>
    </cfRule>
    <cfRule type="expression" dxfId="48313" priority="48417">
      <formula>$B75="SF"</formula>
    </cfRule>
    <cfRule type="expression" dxfId="48312" priority="48416">
      <formula>OR($B75="PD",$B75="PDE")</formula>
    </cfRule>
    <cfRule type="expression" dxfId="48311" priority="48415">
      <formula>OR($B75="MD",$B75="MDE")</formula>
    </cfRule>
    <cfRule type="expression" dxfId="48310" priority="48414">
      <formula>$B75="FD"</formula>
    </cfRule>
    <cfRule type="expression" dxfId="48309" priority="48413">
      <formula>$B75="FD.DS"</formula>
    </cfRule>
    <cfRule type="expression" dxfId="48308" priority="48412">
      <formula>$B75="FD.ENV"</formula>
    </cfRule>
    <cfRule type="expression" dxfId="48307" priority="48411">
      <formula>$B75="FD.FUEL"</formula>
    </cfRule>
    <cfRule type="expression" dxfId="48306" priority="48410">
      <formula>$B75="FD.MP"</formula>
    </cfRule>
    <cfRule type="expression" dxfId="48305" priority="48409">
      <formula>$B75="FD.RS"</formula>
    </cfRule>
    <cfRule type="expression" dxfId="48304" priority="48408">
      <formula>$B75="SED"</formula>
    </cfRule>
    <cfRule type="expression" dxfId="48303" priority="48407">
      <formula>$B75="SUD"</formula>
    </cfRule>
    <cfRule type="expression" dxfId="48302" priority="48406">
      <formula>$B75="SHD"</formula>
    </cfRule>
    <cfRule type="expression" dxfId="48301" priority="48405">
      <formula>$B75="FO.OTH"</formula>
    </cfRule>
    <cfRule type="expression" dxfId="48300" priority="48404">
      <formula>$B75="FO.FM"</formula>
    </cfRule>
    <cfRule type="expression" dxfId="48299" priority="48403">
      <formula>$B75="FO.FUEL"</formula>
    </cfRule>
    <cfRule type="expression" dxfId="48298" priority="48402">
      <formula>$B75="FO.ENV"</formula>
    </cfRule>
    <cfRule type="expression" dxfId="48297" priority="48401">
      <formula>$B75="FO.SYS"</formula>
    </cfRule>
    <cfRule type="expression" dxfId="48296" priority="48400">
      <formula>$B75="FO.OS"</formula>
    </cfRule>
    <cfRule type="expression" dxfId="48295" priority="48399">
      <formula>$B75="FO"</formula>
    </cfRule>
    <cfRule type="expression" dxfId="48294" priority="48398">
      <formula>OR($B75="MO",$B75="ME")</formula>
    </cfRule>
    <cfRule type="expression" dxfId="48293" priority="48397">
      <formula>OR($B75="PO",$B75="PE")</formula>
    </cfRule>
    <cfRule type="expression" dxfId="48292" priority="48396">
      <formula>$B75="NC"</formula>
    </cfRule>
    <cfRule type="expression" dxfId="48291" priority="48395">
      <formula>$B75="RS"</formula>
    </cfRule>
    <cfRule type="expression" dxfId="48290" priority="48394">
      <formula>$B75="SF"</formula>
    </cfRule>
    <cfRule type="expression" dxfId="48289" priority="48393">
      <formula>OR($B75="PD",$B75="PDE")</formula>
    </cfRule>
    <cfRule type="expression" dxfId="48288" priority="48392">
      <formula>OR($B75="MD",$B75="MDE")</formula>
    </cfRule>
    <cfRule type="expression" dxfId="48287" priority="48391">
      <formula>$B75="FD"</formula>
    </cfRule>
    <cfRule type="expression" dxfId="48286" priority="48390">
      <formula>$B75="FD.DS"</formula>
    </cfRule>
    <cfRule type="expression" dxfId="48285" priority="48389">
      <formula>$B75="FD.ENV"</formula>
    </cfRule>
    <cfRule type="expression" dxfId="48284" priority="48388">
      <formula>$B75="FD.FUEL"</formula>
    </cfRule>
    <cfRule type="expression" dxfId="48283" priority="48387">
      <formula>$B75="FD.MP"</formula>
    </cfRule>
    <cfRule type="expression" dxfId="48282" priority="48386">
      <formula>$B75="FD.RS"</formula>
    </cfRule>
    <cfRule type="expression" dxfId="48281" priority="48385">
      <formula>$B75="SED"</formula>
    </cfRule>
    <cfRule type="expression" dxfId="48280" priority="48384">
      <formula>$B75="SUD"</formula>
    </cfRule>
    <cfRule type="expression" dxfId="48279" priority="48383">
      <formula>$B75="SHD"</formula>
    </cfRule>
    <cfRule type="expression" dxfId="48278" priority="48469">
      <formula>OR($B75="MD",$B75="MDE")</formula>
    </cfRule>
  </conditionalFormatting>
  <conditionalFormatting sqref="A75:A76">
    <cfRule type="expression" dxfId="48277" priority="48380">
      <formula>$B75="FD.OTH"</formula>
    </cfRule>
  </conditionalFormatting>
  <conditionalFormatting sqref="A76">
    <cfRule type="expression" dxfId="48276" priority="48297">
      <formula>$B76="SED"</formula>
    </cfRule>
    <cfRule type="expression" dxfId="48275" priority="48026">
      <formula>$B76="FD.SYS"</formula>
    </cfRule>
    <cfRule type="expression" dxfId="48274" priority="48377">
      <formula>$B76="FO.FUEL"</formula>
    </cfRule>
    <cfRule type="expression" dxfId="48273" priority="48376">
      <formula>$B76="FO.ENV"</formula>
    </cfRule>
    <cfRule type="expression" dxfId="48272" priority="48375">
      <formula>$B76="FO.SYS"</formula>
    </cfRule>
    <cfRule type="expression" dxfId="48271" priority="48374">
      <formula>$B76="FO.OS"</formula>
    </cfRule>
    <cfRule type="expression" dxfId="48270" priority="48373">
      <formula>$B76="FO"</formula>
    </cfRule>
    <cfRule type="expression" dxfId="48269" priority="48372">
      <formula>OR($B76="MO",$B76="ME")</formula>
    </cfRule>
    <cfRule type="expression" dxfId="48268" priority="48371">
      <formula>OR($B76="PO",$B76="PE")</formula>
    </cfRule>
    <cfRule type="expression" dxfId="48267" priority="48370">
      <formula>$B76="NC"</formula>
    </cfRule>
    <cfRule type="expression" dxfId="48266" priority="48369">
      <formula>$B76="RS"</formula>
    </cfRule>
    <cfRule type="expression" dxfId="48265" priority="48368">
      <formula>$B76="SF"</formula>
    </cfRule>
    <cfRule type="expression" dxfId="48264" priority="48367">
      <formula>OR($B76="PD",$B76="PDE")</formula>
    </cfRule>
    <cfRule type="expression" dxfId="48263" priority="48366">
      <formula>OR($B76="MD",$B76="MDE")</formula>
    </cfRule>
    <cfRule type="expression" dxfId="48262" priority="48365">
      <formula>$B76="FD.MP"</formula>
    </cfRule>
    <cfRule type="expression" dxfId="48261" priority="48364">
      <formula>$B76="FD.SYS"</formula>
    </cfRule>
    <cfRule type="expression" dxfId="48260" priority="48363">
      <formula>$B76="FO.OTH"</formula>
    </cfRule>
    <cfRule type="expression" dxfId="48259" priority="48362">
      <formula>$B76="FO.FM"</formula>
    </cfRule>
    <cfRule type="expression" dxfId="48258" priority="48361">
      <formula>$B76="FO.FUEL"</formula>
    </cfRule>
    <cfRule type="expression" dxfId="48257" priority="48360">
      <formula>$B76="FO.ENV"</formula>
    </cfRule>
    <cfRule type="expression" dxfId="48256" priority="48359">
      <formula>$B76="FO.SYS"</formula>
    </cfRule>
    <cfRule type="expression" dxfId="48255" priority="48358">
      <formula>$B76="FO.OS"</formula>
    </cfRule>
    <cfRule type="expression" dxfId="48254" priority="48357">
      <formula>$B76="FO"</formula>
    </cfRule>
    <cfRule type="expression" dxfId="48253" priority="48356">
      <formula>OR($B76="MO",$B76="ME")</formula>
    </cfRule>
    <cfRule type="expression" dxfId="48252" priority="48355">
      <formula>OR($B76="PO",$B76="PE")</formula>
    </cfRule>
    <cfRule type="expression" dxfId="48251" priority="48354">
      <formula>$B76="NC"</formula>
    </cfRule>
    <cfRule type="expression" dxfId="48250" priority="48353">
      <formula>$B76="RS"</formula>
    </cfRule>
    <cfRule type="expression" dxfId="48249" priority="48352">
      <formula>$B76="SF"</formula>
    </cfRule>
    <cfRule type="expression" dxfId="48248" priority="48351">
      <formula>OR($B76="PD",$B76="PDE")</formula>
    </cfRule>
    <cfRule type="expression" dxfId="48247" priority="48350">
      <formula>OR($B76="MD",$B76="MDE")</formula>
    </cfRule>
    <cfRule type="expression" dxfId="48246" priority="48349">
      <formula>$B76="FD"</formula>
    </cfRule>
    <cfRule type="expression" dxfId="48245" priority="48348">
      <formula>$B76="FD.DS"</formula>
    </cfRule>
    <cfRule type="expression" dxfId="48244" priority="48347">
      <formula>$B76="FD.ENV"</formula>
    </cfRule>
    <cfRule type="expression" dxfId="48243" priority="48346">
      <formula>$B76="FD.FUEL"</formula>
    </cfRule>
    <cfRule type="expression" dxfId="48242" priority="48345">
      <formula>$B76="FD.MP"</formula>
    </cfRule>
    <cfRule type="expression" dxfId="48241" priority="48344">
      <formula>$B76="FD.RS"</formula>
    </cfRule>
    <cfRule type="expression" dxfId="48240" priority="48343">
      <formula>$B76="SED"</formula>
    </cfRule>
    <cfRule type="expression" dxfId="48239" priority="48342">
      <formula>$B76="SUD"</formula>
    </cfRule>
    <cfRule type="expression" dxfId="48238" priority="48341">
      <formula>$B76="SHD"</formula>
    </cfRule>
    <cfRule type="expression" dxfId="48237" priority="48340">
      <formula>$B76="FO.OTH"</formula>
    </cfRule>
    <cfRule type="expression" dxfId="48236" priority="48339">
      <formula>$B76="FO.FM"</formula>
    </cfRule>
    <cfRule type="expression" dxfId="48235" priority="48338">
      <formula>$B76="FO.FUEL"</formula>
    </cfRule>
    <cfRule type="expression" dxfId="48234" priority="48337">
      <formula>$B76="FO.ENV"</formula>
    </cfRule>
    <cfRule type="expression" dxfId="48233" priority="48336">
      <formula>$B76="FO.SYS"</formula>
    </cfRule>
    <cfRule type="expression" dxfId="48232" priority="48335">
      <formula>$B76="FO.OS"</formula>
    </cfRule>
    <cfRule type="expression" dxfId="48231" priority="48334">
      <formula>$B76="FO"</formula>
    </cfRule>
    <cfRule type="expression" dxfId="48230" priority="48333">
      <formula>OR($B76="MO",$B76="ME")</formula>
    </cfRule>
    <cfRule type="expression" dxfId="48229" priority="48332">
      <formula>OR($B76="PO",$B76="PE")</formula>
    </cfRule>
    <cfRule type="expression" dxfId="48228" priority="48331">
      <formula>$B76="NC"</formula>
    </cfRule>
    <cfRule type="expression" dxfId="48227" priority="48330">
      <formula>$B76="RS"</formula>
    </cfRule>
    <cfRule type="expression" dxfId="48226" priority="48329">
      <formula>$B76="SF"</formula>
    </cfRule>
    <cfRule type="expression" dxfId="48225" priority="48328">
      <formula>OR($B76="PD",$B76="PDE")</formula>
    </cfRule>
    <cfRule type="expression" dxfId="48224" priority="48327">
      <formula>OR($B76="MD",$B76="MDE")</formula>
    </cfRule>
    <cfRule type="expression" dxfId="48223" priority="48326">
      <formula>$B76="FD"</formula>
    </cfRule>
    <cfRule type="expression" dxfId="48222" priority="48325">
      <formula>$B76="FD.DS"</formula>
    </cfRule>
    <cfRule type="expression" dxfId="48221" priority="48324">
      <formula>$B76="FD.ENV"</formula>
    </cfRule>
    <cfRule type="expression" dxfId="48220" priority="48323">
      <formula>$B76="FD.FUEL"</formula>
    </cfRule>
    <cfRule type="expression" dxfId="48219" priority="48322">
      <formula>$B76="FD.MP"</formula>
    </cfRule>
    <cfRule type="expression" dxfId="48218" priority="48321">
      <formula>$B76="FD.RS"</formula>
    </cfRule>
    <cfRule type="expression" dxfId="48217" priority="48320">
      <formula>$B76="SED"</formula>
    </cfRule>
    <cfRule type="expression" dxfId="48216" priority="48319">
      <formula>$B76="SUD"</formula>
    </cfRule>
    <cfRule type="expression" dxfId="48215" priority="48318">
      <formula>$B76="SHD"</formula>
    </cfRule>
    <cfRule type="expression" dxfId="48214" priority="48317">
      <formula>$B76="FO.OTH"</formula>
    </cfRule>
    <cfRule type="expression" dxfId="48213" priority="48316">
      <formula>$B76="FO.FM"</formula>
    </cfRule>
    <cfRule type="expression" dxfId="48212" priority="48315">
      <formula>$B76="FO.FUEL"</formula>
    </cfRule>
    <cfRule type="expression" dxfId="48211" priority="48314">
      <formula>$B76="FO.ENV"</formula>
    </cfRule>
    <cfRule type="expression" dxfId="48210" priority="48313">
      <formula>$B76="FO.SYS"</formula>
    </cfRule>
    <cfRule type="expression" dxfId="48209" priority="48312">
      <formula>$B76="FO.OS"</formula>
    </cfRule>
    <cfRule type="expression" dxfId="48208" priority="48311">
      <formula>$B76="FO"</formula>
    </cfRule>
    <cfRule type="expression" dxfId="48207" priority="48310">
      <formula>OR($B76="MO",$B76="ME")</formula>
    </cfRule>
    <cfRule type="expression" dxfId="48206" priority="48309">
      <formula>OR($B76="PO",$B76="PE")</formula>
    </cfRule>
    <cfRule type="expression" dxfId="48205" priority="48308">
      <formula>$B76="NC"</formula>
    </cfRule>
    <cfRule type="expression" dxfId="48204" priority="48307">
      <formula>$B76="RS"</formula>
    </cfRule>
    <cfRule type="expression" dxfId="48203" priority="48306">
      <formula>$B76="SF"</formula>
    </cfRule>
    <cfRule type="expression" dxfId="48202" priority="48305">
      <formula>OR($B76="PD",$B76="PDE")</formula>
    </cfRule>
    <cfRule type="expression" dxfId="48201" priority="48304">
      <formula>OR($B76="MD",$B76="MDE")</formula>
    </cfRule>
    <cfRule type="expression" dxfId="48200" priority="48303">
      <formula>$B76="FD.MP"</formula>
    </cfRule>
    <cfRule type="expression" dxfId="48199" priority="48302">
      <formula>$B76="FD"</formula>
    </cfRule>
    <cfRule type="expression" dxfId="48198" priority="48301">
      <formula>$B76="FD.DS"</formula>
    </cfRule>
    <cfRule type="expression" dxfId="48197" priority="48300">
      <formula>$B76="FD.ENV"</formula>
    </cfRule>
    <cfRule type="expression" dxfId="48196" priority="48299">
      <formula>$B76="FD.FUEL"</formula>
    </cfRule>
    <cfRule type="expression" dxfId="48195" priority="48298">
      <formula>$B76="FD.RS"</formula>
    </cfRule>
    <cfRule type="expression" dxfId="48194" priority="48379">
      <formula>$B76="FO.OTH"</formula>
    </cfRule>
    <cfRule type="expression" dxfId="48193" priority="48296">
      <formula>$B76="SUD"</formula>
    </cfRule>
    <cfRule type="expression" dxfId="48192" priority="48295">
      <formula>$B76="SHD"</formula>
    </cfRule>
    <cfRule type="expression" dxfId="48191" priority="48294">
      <formula>$B76="FO.OTH"</formula>
    </cfRule>
    <cfRule type="expression" dxfId="48190" priority="48293">
      <formula>$B76="FO.FM"</formula>
    </cfRule>
    <cfRule type="expression" dxfId="48189" priority="48292">
      <formula>$B76="FO.FUEL"</formula>
    </cfRule>
    <cfRule type="expression" dxfId="48188" priority="48291">
      <formula>$B76="FO.ENV"</formula>
    </cfRule>
    <cfRule type="expression" dxfId="48187" priority="48290">
      <formula>$B76="FO.SYS"</formula>
    </cfRule>
    <cfRule type="expression" dxfId="48186" priority="48289">
      <formula>$B76="FO.OS"</formula>
    </cfRule>
    <cfRule type="expression" dxfId="48185" priority="48288">
      <formula>$B76="FO"</formula>
    </cfRule>
    <cfRule type="expression" dxfId="48184" priority="48287">
      <formula>OR($B76="MO",$B76="ME")</formula>
    </cfRule>
    <cfRule type="expression" dxfId="48183" priority="48286">
      <formula>OR($B76="PO",$B76="PE")</formula>
    </cfRule>
    <cfRule type="expression" dxfId="48182" priority="48285">
      <formula>$B76="NC"</formula>
    </cfRule>
    <cfRule type="expression" dxfId="48181" priority="48284">
      <formula>$B76="RS"</formula>
    </cfRule>
    <cfRule type="expression" dxfId="48180" priority="48283">
      <formula>$B76="SF"</formula>
    </cfRule>
    <cfRule type="expression" dxfId="48179" priority="48282">
      <formula>OR($B76="PD",$B76="PDE")</formula>
    </cfRule>
    <cfRule type="expression" dxfId="48178" priority="48281">
      <formula>OR($B76="MD",$B76="MDE")</formula>
    </cfRule>
    <cfRule type="expression" dxfId="48177" priority="48280">
      <formula>$B76="FD.MP"</formula>
    </cfRule>
    <cfRule type="expression" dxfId="48176" priority="48279">
      <formula>$B76="FO.OTH"</formula>
    </cfRule>
    <cfRule type="expression" dxfId="48175" priority="48278">
      <formula>$B76="FO.FM"</formula>
    </cfRule>
    <cfRule type="expression" dxfId="48174" priority="48277">
      <formula>$B76="FO.FUEL"</formula>
    </cfRule>
    <cfRule type="expression" dxfId="48173" priority="48276">
      <formula>$B76="FO.ENV"</formula>
    </cfRule>
    <cfRule type="expression" dxfId="48172" priority="48275">
      <formula>$B76="FO.SYS"</formula>
    </cfRule>
    <cfRule type="expression" dxfId="48171" priority="48274">
      <formula>$B76="FO.OS"</formula>
    </cfRule>
    <cfRule type="expression" dxfId="48170" priority="48273">
      <formula>$B76="FO"</formula>
    </cfRule>
    <cfRule type="expression" dxfId="48169" priority="48272">
      <formula>OR($B76="MO",$B76="ME")</formula>
    </cfRule>
    <cfRule type="expression" dxfId="48168" priority="48271">
      <formula>OR($B76="PO",$B76="PE")</formula>
    </cfRule>
    <cfRule type="expression" dxfId="48167" priority="48270">
      <formula>$B76="NC"</formula>
    </cfRule>
    <cfRule type="expression" dxfId="48166" priority="48269">
      <formula>$B76="RS"</formula>
    </cfRule>
    <cfRule type="expression" dxfId="48165" priority="48268">
      <formula>$B76="SF"</formula>
    </cfRule>
    <cfRule type="expression" dxfId="48164" priority="48267">
      <formula>OR($B76="PD",$B76="PDE")</formula>
    </cfRule>
    <cfRule type="expression" dxfId="48163" priority="48266">
      <formula>OR($B76="MD",$B76="MDE")</formula>
    </cfRule>
    <cfRule type="expression" dxfId="48162" priority="48265">
      <formula>$B76="FD"</formula>
    </cfRule>
    <cfRule type="expression" dxfId="48161" priority="48264">
      <formula>$B76="FD.DS"</formula>
    </cfRule>
    <cfRule type="expression" dxfId="48160" priority="48263">
      <formula>$B76="FD.ENV"</formula>
    </cfRule>
    <cfRule type="expression" dxfId="48159" priority="48262">
      <formula>$B76="FD.FUEL"</formula>
    </cfRule>
    <cfRule type="expression" dxfId="48158" priority="48261">
      <formula>$B76="FD.MP"</formula>
    </cfRule>
    <cfRule type="expression" dxfId="48157" priority="48260">
      <formula>$B76="FD.RS"</formula>
    </cfRule>
    <cfRule type="expression" dxfId="48156" priority="48259">
      <formula>$B76="SED"</formula>
    </cfRule>
    <cfRule type="expression" dxfId="48155" priority="48258">
      <formula>$B76="SUD"</formula>
    </cfRule>
    <cfRule type="expression" dxfId="48154" priority="48257">
      <formula>$B76="SHD"</formula>
    </cfRule>
    <cfRule type="expression" dxfId="48153" priority="48256">
      <formula>$B76="FO.OTH"</formula>
    </cfRule>
    <cfRule type="expression" dxfId="48152" priority="48255">
      <formula>$B76="FO.FM"</formula>
    </cfRule>
    <cfRule type="expression" dxfId="48151" priority="48254">
      <formula>$B76="FO.FUEL"</formula>
    </cfRule>
    <cfRule type="expression" dxfId="48150" priority="48253">
      <formula>$B76="FO.ENV"</formula>
    </cfRule>
    <cfRule type="expression" dxfId="48149" priority="48252">
      <formula>$B76="FO.SYS"</formula>
    </cfRule>
    <cfRule type="expression" dxfId="48148" priority="48251">
      <formula>$B76="FO.OS"</formula>
    </cfRule>
    <cfRule type="expression" dxfId="48147" priority="48250">
      <formula>$B76="FO"</formula>
    </cfRule>
    <cfRule type="expression" dxfId="48146" priority="48249">
      <formula>OR($B76="MO",$B76="ME")</formula>
    </cfRule>
    <cfRule type="expression" dxfId="48145" priority="48248">
      <formula>OR($B76="PO",$B76="PE")</formula>
    </cfRule>
    <cfRule type="expression" dxfId="48144" priority="48247">
      <formula>$B76="NC"</formula>
    </cfRule>
    <cfRule type="expression" dxfId="48143" priority="48246">
      <formula>$B76="RS"</formula>
    </cfRule>
    <cfRule type="expression" dxfId="48142" priority="48245">
      <formula>$B76="SF"</formula>
    </cfRule>
    <cfRule type="expression" dxfId="48141" priority="48244">
      <formula>OR($B76="PD",$B76="PDE")</formula>
    </cfRule>
    <cfRule type="expression" dxfId="48140" priority="48243">
      <formula>OR($B76="MD",$B76="MDE")</formula>
    </cfRule>
    <cfRule type="expression" dxfId="48139" priority="48242">
      <formula>$B76="FD"</formula>
    </cfRule>
    <cfRule type="expression" dxfId="48138" priority="48241">
      <formula>$B76="FD.DS"</formula>
    </cfRule>
    <cfRule type="expression" dxfId="48137" priority="48240">
      <formula>$B76="FD.ENV"</formula>
    </cfRule>
    <cfRule type="expression" dxfId="48136" priority="48239">
      <formula>$B76="FD.FUEL"</formula>
    </cfRule>
    <cfRule type="expression" dxfId="48135" priority="48238">
      <formula>$B76="FD.MP"</formula>
    </cfRule>
    <cfRule type="expression" dxfId="48134" priority="48237">
      <formula>$B76="FD.RS"</formula>
    </cfRule>
    <cfRule type="expression" dxfId="48133" priority="48236">
      <formula>$B76="SED"</formula>
    </cfRule>
    <cfRule type="expression" dxfId="48132" priority="48235">
      <formula>$B76="SUD"</formula>
    </cfRule>
    <cfRule type="expression" dxfId="48131" priority="48234">
      <formula>$B76="SHD"</formula>
    </cfRule>
    <cfRule type="expression" dxfId="48130" priority="48233">
      <formula>$B76="FO.OTH"</formula>
    </cfRule>
    <cfRule type="expression" dxfId="48129" priority="48232">
      <formula>$B76="FO.FM"</formula>
    </cfRule>
    <cfRule type="expression" dxfId="48128" priority="48231">
      <formula>$B76="FO.FUEL"</formula>
    </cfRule>
    <cfRule type="expression" dxfId="48127" priority="48230">
      <formula>$B76="FO.ENV"</formula>
    </cfRule>
    <cfRule type="expression" dxfId="48126" priority="48229">
      <formula>$B76="FO.SYS"</formula>
    </cfRule>
    <cfRule type="expression" dxfId="48125" priority="48228">
      <formula>$B76="FO.OS"</formula>
    </cfRule>
    <cfRule type="expression" dxfId="48124" priority="48227">
      <formula>$B76="FO"</formula>
    </cfRule>
    <cfRule type="expression" dxfId="48123" priority="48226">
      <formula>OR($B76="MO",$B76="ME")</formula>
    </cfRule>
    <cfRule type="expression" dxfId="48122" priority="48225">
      <formula>OR($B76="PO",$B76="PE")</formula>
    </cfRule>
    <cfRule type="expression" dxfId="48121" priority="48224">
      <formula>$B76="NC"</formula>
    </cfRule>
    <cfRule type="expression" dxfId="48120" priority="48223">
      <formula>$B76="RS"</formula>
    </cfRule>
    <cfRule type="expression" dxfId="48119" priority="48222">
      <formula>$B76="SF"</formula>
    </cfRule>
    <cfRule type="expression" dxfId="48118" priority="48221">
      <formula>OR($B76="PD",$B76="PDE")</formula>
    </cfRule>
    <cfRule type="expression" dxfId="48117" priority="48220">
      <formula>OR($B76="MD",$B76="MDE")</formula>
    </cfRule>
    <cfRule type="expression" dxfId="48116" priority="48219">
      <formula>$B76="FD"</formula>
    </cfRule>
    <cfRule type="expression" dxfId="48115" priority="48218">
      <formula>$B76="FD.DS"</formula>
    </cfRule>
    <cfRule type="expression" dxfId="48114" priority="48217">
      <formula>$B76="FD.ENV"</formula>
    </cfRule>
    <cfRule type="expression" dxfId="48113" priority="48216">
      <formula>$B76="FD.FUEL"</formula>
    </cfRule>
    <cfRule type="expression" dxfId="48112" priority="48215">
      <formula>$B76="FD.MP"</formula>
    </cfRule>
    <cfRule type="expression" dxfId="48111" priority="48214">
      <formula>$B76="FD.RS"</formula>
    </cfRule>
    <cfRule type="expression" dxfId="48110" priority="48213">
      <formula>$B76="SED"</formula>
    </cfRule>
    <cfRule type="expression" dxfId="48109" priority="48212">
      <formula>$B76="SUD"</formula>
    </cfRule>
    <cfRule type="expression" dxfId="48108" priority="48211">
      <formula>$B76="SHD"</formula>
    </cfRule>
    <cfRule type="expression" dxfId="48107" priority="48210">
      <formula>$B76="FD"</formula>
    </cfRule>
    <cfRule type="expression" dxfId="48106" priority="48209">
      <formula>$B76="FD.DS"</formula>
    </cfRule>
    <cfRule type="expression" dxfId="48105" priority="48208">
      <formula>$B76="FD.ENV"</formula>
    </cfRule>
    <cfRule type="expression" dxfId="48104" priority="48207">
      <formula>$B76="FD.FUEL"</formula>
    </cfRule>
    <cfRule type="expression" dxfId="48103" priority="48206">
      <formula>$B76="FD.RS"</formula>
    </cfRule>
    <cfRule type="expression" dxfId="48102" priority="48205">
      <formula>$B76="SED"</formula>
    </cfRule>
    <cfRule type="expression" dxfId="48101" priority="48204">
      <formula>$B76="SUD"</formula>
    </cfRule>
    <cfRule type="expression" dxfId="48100" priority="48203">
      <formula>$B76="SHD"</formula>
    </cfRule>
    <cfRule type="expression" dxfId="48099" priority="48202">
      <formula>$B76="FO.OTH"</formula>
    </cfRule>
    <cfRule type="expression" dxfId="48098" priority="48378">
      <formula>$B76="FO.FM"</formula>
    </cfRule>
    <cfRule type="expression" dxfId="48097" priority="48200">
      <formula>$B76="FO.FUEL"</formula>
    </cfRule>
    <cfRule type="expression" dxfId="48096" priority="48199">
      <formula>$B76="FO.ENV"</formula>
    </cfRule>
    <cfRule type="expression" dxfId="48095" priority="48198">
      <formula>$B76="FO.SYS"</formula>
    </cfRule>
    <cfRule type="expression" dxfId="48094" priority="48197">
      <formula>$B76="FO.OS"</formula>
    </cfRule>
    <cfRule type="expression" dxfId="48093" priority="48196">
      <formula>$B76="FO"</formula>
    </cfRule>
    <cfRule type="expression" dxfId="48092" priority="48195">
      <formula>OR($B76="MO",$B76="ME")</formula>
    </cfRule>
    <cfRule type="expression" dxfId="48091" priority="48194">
      <formula>OR($B76="PO",$B76="PE")</formula>
    </cfRule>
    <cfRule type="expression" dxfId="48090" priority="48193">
      <formula>$B76="NC"</formula>
    </cfRule>
    <cfRule type="expression" dxfId="48089" priority="48192">
      <formula>$B76="RS"</formula>
    </cfRule>
    <cfRule type="expression" dxfId="48088" priority="48191">
      <formula>$B76="SF"</formula>
    </cfRule>
    <cfRule type="expression" dxfId="48087" priority="48190">
      <formula>OR($B76="PD",$B76="PDE")</formula>
    </cfRule>
    <cfRule type="expression" dxfId="48086" priority="48189">
      <formula>OR($B76="MD",$B76="MDE")</formula>
    </cfRule>
    <cfRule type="expression" dxfId="48085" priority="48188">
      <formula>$B76="FD.MP"</formula>
    </cfRule>
    <cfRule type="expression" dxfId="48084" priority="48187">
      <formula>$B76="FO.OTH"</formula>
    </cfRule>
    <cfRule type="expression" dxfId="48083" priority="48186">
      <formula>$B76="FO.FM"</formula>
    </cfRule>
    <cfRule type="expression" dxfId="48082" priority="48185">
      <formula>$B76="FO.FUEL"</formula>
    </cfRule>
    <cfRule type="expression" dxfId="48081" priority="48184">
      <formula>$B76="FO.ENV"</formula>
    </cfRule>
    <cfRule type="expression" dxfId="48080" priority="48183">
      <formula>$B76="FO.SYS"</formula>
    </cfRule>
    <cfRule type="expression" dxfId="48079" priority="48182">
      <formula>$B76="FO.OS"</formula>
    </cfRule>
    <cfRule type="expression" dxfId="48078" priority="48181">
      <formula>$B76="FO"</formula>
    </cfRule>
    <cfRule type="expression" dxfId="48077" priority="48180">
      <formula>OR($B76="MO",$B76="ME")</formula>
    </cfRule>
    <cfRule type="expression" dxfId="48076" priority="48179">
      <formula>OR($B76="PO",$B76="PE")</formula>
    </cfRule>
    <cfRule type="expression" dxfId="48075" priority="48178">
      <formula>$B76="NC"</formula>
    </cfRule>
    <cfRule type="expression" dxfId="48074" priority="48177">
      <formula>$B76="RS"</formula>
    </cfRule>
    <cfRule type="expression" dxfId="48073" priority="48176">
      <formula>$B76="SF"</formula>
    </cfRule>
    <cfRule type="expression" dxfId="48072" priority="48175">
      <formula>OR($B76="PD",$B76="PDE")</formula>
    </cfRule>
    <cfRule type="expression" dxfId="48071" priority="48174">
      <formula>OR($B76="MD",$B76="MDE")</formula>
    </cfRule>
    <cfRule type="expression" dxfId="48070" priority="48173">
      <formula>$B76="FD"</formula>
    </cfRule>
    <cfRule type="expression" dxfId="48069" priority="48172">
      <formula>$B76="FD.DS"</formula>
    </cfRule>
    <cfRule type="expression" dxfId="48068" priority="48171">
      <formula>$B76="FD.ENV"</formula>
    </cfRule>
    <cfRule type="expression" dxfId="48067" priority="48170">
      <formula>$B76="FD.FUEL"</formula>
    </cfRule>
    <cfRule type="expression" dxfId="48066" priority="48169">
      <formula>$B76="FD.MP"</formula>
    </cfRule>
    <cfRule type="expression" dxfId="48065" priority="48168">
      <formula>$B76="FD.RS"</formula>
    </cfRule>
    <cfRule type="expression" dxfId="48064" priority="48167">
      <formula>$B76="SED"</formula>
    </cfRule>
    <cfRule type="expression" dxfId="48063" priority="48166">
      <formula>$B76="SUD"</formula>
    </cfRule>
    <cfRule type="expression" dxfId="48062" priority="48165">
      <formula>$B76="SHD"</formula>
    </cfRule>
    <cfRule type="expression" dxfId="48061" priority="48164">
      <formula>$B76="FO.OTH"</formula>
    </cfRule>
    <cfRule type="expression" dxfId="48060" priority="48163">
      <formula>$B76="FO.FM"</formula>
    </cfRule>
    <cfRule type="expression" dxfId="48059" priority="48162">
      <formula>$B76="FO.FUEL"</formula>
    </cfRule>
    <cfRule type="expression" dxfId="48058" priority="48161">
      <formula>$B76="FO.ENV"</formula>
    </cfRule>
    <cfRule type="expression" dxfId="48057" priority="48160">
      <formula>$B76="FO.SYS"</formula>
    </cfRule>
    <cfRule type="expression" dxfId="48056" priority="48159">
      <formula>$B76="FO.OS"</formula>
    </cfRule>
    <cfRule type="expression" dxfId="48055" priority="48158">
      <formula>$B76="FO"</formula>
    </cfRule>
    <cfRule type="expression" dxfId="48054" priority="48157">
      <formula>OR($B76="MO",$B76="ME")</formula>
    </cfRule>
    <cfRule type="expression" dxfId="48053" priority="48156">
      <formula>OR($B76="PO",$B76="PE")</formula>
    </cfRule>
    <cfRule type="expression" dxfId="48052" priority="48155">
      <formula>$B76="NC"</formula>
    </cfRule>
    <cfRule type="expression" dxfId="48051" priority="48154">
      <formula>$B76="RS"</formula>
    </cfRule>
    <cfRule type="expression" dxfId="48050" priority="48153">
      <formula>$B76="SF"</formula>
    </cfRule>
    <cfRule type="expression" dxfId="48049" priority="48152">
      <formula>OR($B76="PD",$B76="PDE")</formula>
    </cfRule>
    <cfRule type="expression" dxfId="48048" priority="48151">
      <formula>OR($B76="MD",$B76="MDE")</formula>
    </cfRule>
    <cfRule type="expression" dxfId="48047" priority="48150">
      <formula>$B76="FD.MP"</formula>
    </cfRule>
    <cfRule type="expression" dxfId="48046" priority="48149">
      <formula>$B76="FO.OTH"</formula>
    </cfRule>
    <cfRule type="expression" dxfId="48045" priority="48148">
      <formula>$B76="FO.FM"</formula>
    </cfRule>
    <cfRule type="expression" dxfId="48044" priority="48147">
      <formula>$B76="FO.FUEL"</formula>
    </cfRule>
    <cfRule type="expression" dxfId="48043" priority="48146">
      <formula>$B76="FO.ENV"</formula>
    </cfRule>
    <cfRule type="expression" dxfId="48042" priority="48145">
      <formula>$B76="FO.SYS"</formula>
    </cfRule>
    <cfRule type="expression" dxfId="48041" priority="48144">
      <formula>$B76="FO.OS"</formula>
    </cfRule>
    <cfRule type="expression" dxfId="48040" priority="48143">
      <formula>$B76="FO"</formula>
    </cfRule>
    <cfRule type="expression" dxfId="48039" priority="48142">
      <formula>OR($B76="MO",$B76="ME")</formula>
    </cfRule>
    <cfRule type="expression" dxfId="48038" priority="48141">
      <formula>OR($B76="PO",$B76="PE")</formula>
    </cfRule>
    <cfRule type="expression" dxfId="48037" priority="48140">
      <formula>$B76="NC"</formula>
    </cfRule>
    <cfRule type="expression" dxfId="48036" priority="48139">
      <formula>$B76="RS"</formula>
    </cfRule>
    <cfRule type="expression" dxfId="48035" priority="48138">
      <formula>$B76="SF"</formula>
    </cfRule>
    <cfRule type="expression" dxfId="48034" priority="48137">
      <formula>OR($B76="PD",$B76="PDE")</formula>
    </cfRule>
    <cfRule type="expression" dxfId="48033" priority="48136">
      <formula>OR($B76="MD",$B76="MDE")</formula>
    </cfRule>
    <cfRule type="expression" dxfId="48032" priority="48135">
      <formula>$B76="FD"</formula>
    </cfRule>
    <cfRule type="expression" dxfId="48031" priority="48134">
      <formula>$B76="FD.DS"</formula>
    </cfRule>
    <cfRule type="expression" dxfId="48030" priority="48133">
      <formula>$B76="FD.ENV"</formula>
    </cfRule>
    <cfRule type="expression" dxfId="48029" priority="48132">
      <formula>$B76="FD.FUEL"</formula>
    </cfRule>
    <cfRule type="expression" dxfId="48028" priority="48131">
      <formula>$B76="FD.MP"</formula>
    </cfRule>
    <cfRule type="expression" dxfId="48027" priority="48130">
      <formula>$B76="FD.RS"</formula>
    </cfRule>
    <cfRule type="expression" dxfId="48026" priority="48129">
      <formula>$B76="SED"</formula>
    </cfRule>
    <cfRule type="expression" dxfId="48025" priority="48128">
      <formula>$B76="SUD"</formula>
    </cfRule>
    <cfRule type="expression" dxfId="48024" priority="48127">
      <formula>$B76="SHD"</formula>
    </cfRule>
    <cfRule type="expression" dxfId="48023" priority="48126">
      <formula>$B76="FO.OTH"</formula>
    </cfRule>
    <cfRule type="expression" dxfId="48022" priority="48125">
      <formula>$B76="FO.FM"</formula>
    </cfRule>
    <cfRule type="expression" dxfId="48021" priority="48124">
      <formula>$B76="FO.FUEL"</formula>
    </cfRule>
    <cfRule type="expression" dxfId="48020" priority="48123">
      <formula>$B76="FO.ENV"</formula>
    </cfRule>
    <cfRule type="expression" dxfId="48019" priority="48122">
      <formula>$B76="FO.SYS"</formula>
    </cfRule>
    <cfRule type="expression" dxfId="48018" priority="48121">
      <formula>$B76="FO.OS"</formula>
    </cfRule>
    <cfRule type="expression" dxfId="48017" priority="48120">
      <formula>$B76="FO"</formula>
    </cfRule>
    <cfRule type="expression" dxfId="48016" priority="48119">
      <formula>OR($B76="MO",$B76="ME")</formula>
    </cfRule>
    <cfRule type="expression" dxfId="48015" priority="48118">
      <formula>OR($B76="PO",$B76="PE")</formula>
    </cfRule>
    <cfRule type="expression" dxfId="48014" priority="48117">
      <formula>$B76="NC"</formula>
    </cfRule>
    <cfRule type="expression" dxfId="48013" priority="48116">
      <formula>$B76="RS"</formula>
    </cfRule>
    <cfRule type="expression" dxfId="48012" priority="48115">
      <formula>$B76="SF"</formula>
    </cfRule>
    <cfRule type="expression" dxfId="48011" priority="48114">
      <formula>OR($B76="PD",$B76="PDE")</formula>
    </cfRule>
    <cfRule type="expression" dxfId="48010" priority="48113">
      <formula>OR($B76="MD",$B76="MDE")</formula>
    </cfRule>
    <cfRule type="expression" dxfId="48009" priority="48112">
      <formula>$B76="FD"</formula>
    </cfRule>
    <cfRule type="expression" dxfId="48008" priority="48111">
      <formula>$B76="FD.DS"</formula>
    </cfRule>
    <cfRule type="expression" dxfId="48007" priority="48110">
      <formula>$B76="FD.ENV"</formula>
    </cfRule>
    <cfRule type="expression" dxfId="48006" priority="48109">
      <formula>$B76="FD.FUEL"</formula>
    </cfRule>
    <cfRule type="expression" dxfId="48005" priority="48108">
      <formula>$B76="FD.MP"</formula>
    </cfRule>
    <cfRule type="expression" dxfId="48004" priority="48107">
      <formula>$B76="FD.RS"</formula>
    </cfRule>
    <cfRule type="expression" dxfId="48003" priority="48106">
      <formula>$B76="SED"</formula>
    </cfRule>
    <cfRule type="expression" dxfId="48002" priority="48105">
      <formula>$B76="SUD"</formula>
    </cfRule>
    <cfRule type="expression" dxfId="48001" priority="48104">
      <formula>$B76="SHD"</formula>
    </cfRule>
    <cfRule type="expression" dxfId="48000" priority="48103">
      <formula>$B76="FD"</formula>
    </cfRule>
    <cfRule type="expression" dxfId="47999" priority="48102">
      <formula>$B76="FD.DS"</formula>
    </cfRule>
    <cfRule type="expression" dxfId="47998" priority="48101">
      <formula>$B76="FD.ENV"</formula>
    </cfRule>
    <cfRule type="expression" dxfId="47997" priority="48100">
      <formula>$B76="FD.FUEL"</formula>
    </cfRule>
    <cfRule type="expression" dxfId="47996" priority="48099">
      <formula>$B76="FD.RS"</formula>
    </cfRule>
    <cfRule type="expression" dxfId="47995" priority="48098">
      <formula>$B76="SED"</formula>
    </cfRule>
    <cfRule type="expression" dxfId="47994" priority="48097">
      <formula>$B76="SUD"</formula>
    </cfRule>
    <cfRule type="expression" dxfId="47993" priority="48096">
      <formula>$B76="SHD"</formula>
    </cfRule>
    <cfRule type="expression" dxfId="47992" priority="48095">
      <formula>$B76="FO.OTH"</formula>
    </cfRule>
    <cfRule type="expression" dxfId="47991" priority="48094">
      <formula>$B76="FO.FM"</formula>
    </cfRule>
    <cfRule type="expression" dxfId="47990" priority="48093">
      <formula>$B76="FO.FUEL"</formula>
    </cfRule>
    <cfRule type="expression" dxfId="47989" priority="48092">
      <formula>$B76="FO.ENV"</formula>
    </cfRule>
    <cfRule type="expression" dxfId="47988" priority="48091">
      <formula>$B76="FO.SYS"</formula>
    </cfRule>
    <cfRule type="expression" dxfId="47987" priority="48090">
      <formula>$B76="FO.OS"</formula>
    </cfRule>
    <cfRule type="expression" dxfId="47986" priority="48089">
      <formula>$B76="FO"</formula>
    </cfRule>
    <cfRule type="expression" dxfId="47985" priority="48088">
      <formula>OR($B76="MO",$B76="ME")</formula>
    </cfRule>
    <cfRule type="expression" dxfId="47984" priority="48087">
      <formula>OR($B76="PO",$B76="PE")</formula>
    </cfRule>
    <cfRule type="expression" dxfId="47983" priority="48086">
      <formula>$B76="NC"</formula>
    </cfRule>
    <cfRule type="expression" dxfId="47982" priority="48085">
      <formula>$B76="RS"</formula>
    </cfRule>
    <cfRule type="expression" dxfId="47981" priority="48084">
      <formula>$B76="SF"</formula>
    </cfRule>
    <cfRule type="expression" dxfId="47980" priority="48083">
      <formula>OR($B76="PD",$B76="PDE")</formula>
    </cfRule>
    <cfRule type="expression" dxfId="47979" priority="48082">
      <formula>OR($B76="MD",$B76="MDE")</formula>
    </cfRule>
    <cfRule type="expression" dxfId="47978" priority="48081">
      <formula>$B76="FD"</formula>
    </cfRule>
    <cfRule type="expression" dxfId="47977" priority="48080">
      <formula>$B76="FD.DS"</formula>
    </cfRule>
    <cfRule type="expression" dxfId="47976" priority="48079">
      <formula>$B76="FD.ENV"</formula>
    </cfRule>
    <cfRule type="expression" dxfId="47975" priority="48078">
      <formula>$B76="FD.FUEL"</formula>
    </cfRule>
    <cfRule type="expression" dxfId="47974" priority="48077">
      <formula>$B76="FD.MP"</formula>
    </cfRule>
    <cfRule type="expression" dxfId="47973" priority="48076">
      <formula>$B76="FD.RS"</formula>
    </cfRule>
    <cfRule type="expression" dxfId="47972" priority="48075">
      <formula>$B76="SED"</formula>
    </cfRule>
    <cfRule type="expression" dxfId="47971" priority="48074">
      <formula>$B76="SUD"</formula>
    </cfRule>
    <cfRule type="expression" dxfId="47970" priority="48073">
      <formula>$B76="SHD"</formula>
    </cfRule>
    <cfRule type="expression" dxfId="47969" priority="48072">
      <formula>$B76="FO.OTH"</formula>
    </cfRule>
    <cfRule type="expression" dxfId="47968" priority="48071">
      <formula>$B76="FO.FM"</formula>
    </cfRule>
    <cfRule type="expression" dxfId="47967" priority="48070">
      <formula>$B76="FO.FUEL"</formula>
    </cfRule>
    <cfRule type="expression" dxfId="47966" priority="48069">
      <formula>$B76="FO.ENV"</formula>
    </cfRule>
    <cfRule type="expression" dxfId="47965" priority="48068">
      <formula>$B76="FO.SYS"</formula>
    </cfRule>
    <cfRule type="expression" dxfId="47964" priority="48067">
      <formula>$B76="FO.OS"</formula>
    </cfRule>
    <cfRule type="expression" dxfId="47963" priority="48066">
      <formula>$B76="FO"</formula>
    </cfRule>
    <cfRule type="expression" dxfId="47962" priority="48065">
      <formula>OR($B76="MO",$B76="ME")</formula>
    </cfRule>
    <cfRule type="expression" dxfId="47961" priority="48064">
      <formula>OR($B76="PO",$B76="PE")</formula>
    </cfRule>
    <cfRule type="expression" dxfId="47960" priority="48063">
      <formula>$B76="NC"</formula>
    </cfRule>
    <cfRule type="expression" dxfId="47959" priority="48062">
      <formula>$B76="RS"</formula>
    </cfRule>
    <cfRule type="expression" dxfId="47958" priority="48061">
      <formula>$B76="SF"</formula>
    </cfRule>
    <cfRule type="expression" dxfId="47957" priority="48060">
      <formula>OR($B76="PD",$B76="PDE")</formula>
    </cfRule>
    <cfRule type="expression" dxfId="47956" priority="48059">
      <formula>OR($B76="MD",$B76="MDE")</formula>
    </cfRule>
    <cfRule type="expression" dxfId="47955" priority="48058">
      <formula>$B76="FD"</formula>
    </cfRule>
    <cfRule type="expression" dxfId="47954" priority="48057">
      <formula>$B76="FD.DS"</formula>
    </cfRule>
    <cfRule type="expression" dxfId="47953" priority="48056">
      <formula>$B76="FD.ENV"</formula>
    </cfRule>
    <cfRule type="expression" dxfId="47952" priority="48055">
      <formula>$B76="FD.FUEL"</formula>
    </cfRule>
    <cfRule type="expression" dxfId="47951" priority="48054">
      <formula>$B76="FD.MP"</formula>
    </cfRule>
    <cfRule type="expression" dxfId="47950" priority="48053">
      <formula>$B76="FD.RS"</formula>
    </cfRule>
    <cfRule type="expression" dxfId="47949" priority="48052">
      <formula>$B76="SED"</formula>
    </cfRule>
    <cfRule type="expression" dxfId="47948" priority="48051">
      <formula>$B76="SUD"</formula>
    </cfRule>
    <cfRule type="expression" dxfId="47947" priority="48050">
      <formula>$B76="SHD"</formula>
    </cfRule>
    <cfRule type="expression" dxfId="47946" priority="48049">
      <formula>$B76="FO.OTH"</formula>
    </cfRule>
    <cfRule type="expression" dxfId="47945" priority="48048">
      <formula>$B76="FO.FM"</formula>
    </cfRule>
    <cfRule type="expression" dxfId="47944" priority="48047">
      <formula>$B76="FO.FUEL"</formula>
    </cfRule>
    <cfRule type="expression" dxfId="47943" priority="48046">
      <formula>$B76="FO.ENV"</formula>
    </cfRule>
    <cfRule type="expression" dxfId="47942" priority="48045">
      <formula>$B76="FO.SYS"</formula>
    </cfRule>
    <cfRule type="expression" dxfId="47941" priority="48044">
      <formula>$B76="FO.OS"</formula>
    </cfRule>
    <cfRule type="expression" dxfId="47940" priority="48043">
      <formula>$B76="FO"</formula>
    </cfRule>
    <cfRule type="expression" dxfId="47939" priority="48042">
      <formula>OR($B76="MO",$B76="ME")</formula>
    </cfRule>
    <cfRule type="expression" dxfId="47938" priority="48041">
      <formula>OR($B76="PO",$B76="PE")</formula>
    </cfRule>
    <cfRule type="expression" dxfId="47937" priority="48040">
      <formula>$B76="NC"</formula>
    </cfRule>
    <cfRule type="expression" dxfId="47936" priority="48039">
      <formula>$B76="RS"</formula>
    </cfRule>
    <cfRule type="expression" dxfId="47935" priority="48038">
      <formula>$B76="SF"</formula>
    </cfRule>
    <cfRule type="expression" dxfId="47934" priority="48037">
      <formula>OR($B76="PD",$B76="PDE")</formula>
    </cfRule>
    <cfRule type="expression" dxfId="47933" priority="48036">
      <formula>OR($B76="MD",$B76="MDE")</formula>
    </cfRule>
    <cfRule type="expression" dxfId="47932" priority="48035">
      <formula>$B76="FD"</formula>
    </cfRule>
    <cfRule type="expression" dxfId="47931" priority="48034">
      <formula>$B76="FD.DS"</formula>
    </cfRule>
    <cfRule type="expression" dxfId="47930" priority="48033">
      <formula>$B76="FD.ENV"</formula>
    </cfRule>
    <cfRule type="expression" dxfId="47929" priority="48032">
      <formula>$B76="FD.FUEL"</formula>
    </cfRule>
    <cfRule type="expression" dxfId="47928" priority="48031">
      <formula>$B76="FD.MP"</formula>
    </cfRule>
    <cfRule type="expression" dxfId="47927" priority="48030">
      <formula>$B76="FD.RS"</formula>
    </cfRule>
    <cfRule type="expression" dxfId="47926" priority="48029">
      <formula>$B76="SED"</formula>
    </cfRule>
    <cfRule type="expression" dxfId="47925" priority="48028">
      <formula>$B76="SUD"</formula>
    </cfRule>
    <cfRule type="expression" dxfId="47924" priority="48027">
      <formula>$B76="SHD"</formula>
    </cfRule>
    <cfRule type="expression" dxfId="47923" priority="48201">
      <formula>$B76="FO.FM"</formula>
    </cfRule>
  </conditionalFormatting>
  <conditionalFormatting sqref="A76:A78">
    <cfRule type="expression" dxfId="47922" priority="47846">
      <formula>$B76="FD.OTH"</formula>
    </cfRule>
  </conditionalFormatting>
  <conditionalFormatting sqref="A77">
    <cfRule type="expression" dxfId="47921" priority="48023">
      <formula>$B77="FO.FM"</formula>
    </cfRule>
    <cfRule type="expression" dxfId="47920" priority="48022">
      <formula>$B77="FO.FUEL"</formula>
    </cfRule>
    <cfRule type="expression" dxfId="47919" priority="48021">
      <formula>$B77="FO.ENV"</formula>
    </cfRule>
    <cfRule type="expression" dxfId="47918" priority="48020">
      <formula>$B77="FO.SYS"</formula>
    </cfRule>
    <cfRule type="expression" dxfId="47917" priority="48019">
      <formula>$B77="FO.OS"</formula>
    </cfRule>
    <cfRule type="expression" dxfId="47916" priority="48018">
      <formula>$B77="FO"</formula>
    </cfRule>
    <cfRule type="expression" dxfId="47915" priority="48017">
      <formula>OR($B77="MO",$B77="ME")</formula>
    </cfRule>
    <cfRule type="expression" dxfId="47914" priority="48016">
      <formula>OR($B77="PO",$B77="PE")</formula>
    </cfRule>
    <cfRule type="expression" dxfId="47913" priority="48015">
      <formula>$B77="NC"</formula>
    </cfRule>
    <cfRule type="expression" dxfId="47912" priority="48014">
      <formula>$B77="RS"</formula>
    </cfRule>
    <cfRule type="expression" dxfId="47911" priority="48013">
      <formula>$B77="SF"</formula>
    </cfRule>
    <cfRule type="expression" dxfId="47910" priority="48012">
      <formula>OR($B77="PD",$B77="PDE")</formula>
    </cfRule>
    <cfRule type="expression" dxfId="47909" priority="48011">
      <formula>OR($B77="MD",$B77="MDE")</formula>
    </cfRule>
    <cfRule type="expression" dxfId="47908" priority="48010">
      <formula>$B77="FD.MP"</formula>
    </cfRule>
    <cfRule type="expression" dxfId="47907" priority="48009">
      <formula>$B77="FO.OTH"</formula>
    </cfRule>
    <cfRule type="expression" dxfId="47906" priority="48008">
      <formula>$B77="FO.FM"</formula>
    </cfRule>
    <cfRule type="expression" dxfId="47905" priority="48007">
      <formula>$B77="FO.FUEL"</formula>
    </cfRule>
    <cfRule type="expression" dxfId="47904" priority="48006">
      <formula>$B77="FO.ENV"</formula>
    </cfRule>
    <cfRule type="expression" dxfId="47903" priority="48005">
      <formula>$B77="FO.SYS"</formula>
    </cfRule>
    <cfRule type="expression" dxfId="47902" priority="48004">
      <formula>$B77="FO.OS"</formula>
    </cfRule>
    <cfRule type="expression" dxfId="47901" priority="48003">
      <formula>$B77="FO"</formula>
    </cfRule>
    <cfRule type="expression" dxfId="47900" priority="48002">
      <formula>OR($B77="MO",$B77="ME")</formula>
    </cfRule>
    <cfRule type="expression" dxfId="47899" priority="48001">
      <formula>OR($B77="PO",$B77="PE")</formula>
    </cfRule>
    <cfRule type="expression" dxfId="47898" priority="48000">
      <formula>$B77="NC"</formula>
    </cfRule>
    <cfRule type="expression" dxfId="47897" priority="47999">
      <formula>$B77="RS"</formula>
    </cfRule>
    <cfRule type="expression" dxfId="47896" priority="47998">
      <formula>$B77="SF"</formula>
    </cfRule>
    <cfRule type="expression" dxfId="47895" priority="47997">
      <formula>OR($B77="PD",$B77="PDE")</formula>
    </cfRule>
    <cfRule type="expression" dxfId="47894" priority="47996">
      <formula>OR($B77="MD",$B77="MDE")</formula>
    </cfRule>
    <cfRule type="expression" dxfId="47893" priority="47995">
      <formula>$B77="FD"</formula>
    </cfRule>
    <cfRule type="expression" dxfId="47892" priority="47994">
      <formula>$B77="FD.DS"</formula>
    </cfRule>
    <cfRule type="expression" dxfId="47891" priority="47993">
      <formula>$B77="FD.ENV"</formula>
    </cfRule>
    <cfRule type="expression" dxfId="47890" priority="47992">
      <formula>$B77="FD.FUEL"</formula>
    </cfRule>
    <cfRule type="expression" dxfId="47889" priority="47991">
      <formula>$B77="FD.MP"</formula>
    </cfRule>
    <cfRule type="expression" dxfId="47888" priority="47990">
      <formula>$B77="FD.RS"</formula>
    </cfRule>
    <cfRule type="expression" dxfId="47887" priority="47989">
      <formula>$B77="SED"</formula>
    </cfRule>
    <cfRule type="expression" dxfId="47886" priority="47988">
      <formula>$B77="SUD"</formula>
    </cfRule>
    <cfRule type="expression" dxfId="47885" priority="47987">
      <formula>$B77="SHD"</formula>
    </cfRule>
    <cfRule type="expression" dxfId="47884" priority="47986">
      <formula>$B77="FO.OTH"</formula>
    </cfRule>
    <cfRule type="expression" dxfId="47883" priority="47985">
      <formula>$B77="FO.FM"</formula>
    </cfRule>
    <cfRule type="expression" dxfId="47882" priority="47984">
      <formula>$B77="FO.FUEL"</formula>
    </cfRule>
    <cfRule type="expression" dxfId="47881" priority="47983">
      <formula>$B77="FO.ENV"</formula>
    </cfRule>
    <cfRule type="expression" dxfId="47880" priority="47982">
      <formula>$B77="FO.SYS"</formula>
    </cfRule>
    <cfRule type="expression" dxfId="47879" priority="47981">
      <formula>$B77="FO.OS"</formula>
    </cfRule>
    <cfRule type="expression" dxfId="47878" priority="47980">
      <formula>$B77="FO"</formula>
    </cfRule>
    <cfRule type="expression" dxfId="47877" priority="47979">
      <formula>OR($B77="MO",$B77="ME")</formula>
    </cfRule>
    <cfRule type="expression" dxfId="47876" priority="47978">
      <formula>OR($B77="PO",$B77="PE")</formula>
    </cfRule>
    <cfRule type="expression" dxfId="47875" priority="47977">
      <formula>$B77="NC"</formula>
    </cfRule>
    <cfRule type="expression" dxfId="47874" priority="47976">
      <formula>$B77="RS"</formula>
    </cfRule>
    <cfRule type="expression" dxfId="47873" priority="47975">
      <formula>$B77="SF"</formula>
    </cfRule>
    <cfRule type="expression" dxfId="47872" priority="47974">
      <formula>OR($B77="PD",$B77="PDE")</formula>
    </cfRule>
    <cfRule type="expression" dxfId="47871" priority="47973">
      <formula>OR($B77="MD",$B77="MDE")</formula>
    </cfRule>
    <cfRule type="expression" dxfId="47870" priority="47972">
      <formula>$B77="FD.MP"</formula>
    </cfRule>
    <cfRule type="expression" dxfId="47869" priority="47971">
      <formula>$B77="FO.OTH"</formula>
    </cfRule>
    <cfRule type="expression" dxfId="47868" priority="47970">
      <formula>$B77="FO.FM"</formula>
    </cfRule>
    <cfRule type="expression" dxfId="47867" priority="47969">
      <formula>$B77="FO.FUEL"</formula>
    </cfRule>
    <cfRule type="expression" dxfId="47866" priority="47968">
      <formula>$B77="FO.ENV"</formula>
    </cfRule>
    <cfRule type="expression" dxfId="47865" priority="47967">
      <formula>$B77="FO.SYS"</formula>
    </cfRule>
    <cfRule type="expression" dxfId="47864" priority="47966">
      <formula>$B77="FO.OS"</formula>
    </cfRule>
    <cfRule type="expression" dxfId="47863" priority="47965">
      <formula>$B77="FO"</formula>
    </cfRule>
    <cfRule type="expression" dxfId="47862" priority="47964">
      <formula>OR($B77="MO",$B77="ME")</formula>
    </cfRule>
    <cfRule type="expression" dxfId="47861" priority="47963">
      <formula>OR($B77="PO",$B77="PE")</formula>
    </cfRule>
    <cfRule type="expression" dxfId="47860" priority="47962">
      <formula>$B77="NC"</formula>
    </cfRule>
    <cfRule type="expression" dxfId="47859" priority="47961">
      <formula>$B77="RS"</formula>
    </cfRule>
    <cfRule type="expression" dxfId="47858" priority="47960">
      <formula>$B77="SF"</formula>
    </cfRule>
    <cfRule type="expression" dxfId="47857" priority="47959">
      <formula>OR($B77="PD",$B77="PDE")</formula>
    </cfRule>
    <cfRule type="expression" dxfId="47856" priority="47958">
      <formula>OR($B77="MD",$B77="MDE")</formula>
    </cfRule>
    <cfRule type="expression" dxfId="47855" priority="47957">
      <formula>$B77="FD"</formula>
    </cfRule>
    <cfRule type="expression" dxfId="47854" priority="47956">
      <formula>$B77="FD.DS"</formula>
    </cfRule>
    <cfRule type="expression" dxfId="47853" priority="47955">
      <formula>$B77="FD.ENV"</formula>
    </cfRule>
    <cfRule type="expression" dxfId="47852" priority="47954">
      <formula>$B77="FD.FUEL"</formula>
    </cfRule>
    <cfRule type="expression" dxfId="47851" priority="47953">
      <formula>$B77="FD.MP"</formula>
    </cfRule>
    <cfRule type="expression" dxfId="47850" priority="47952">
      <formula>$B77="FD.RS"</formula>
    </cfRule>
    <cfRule type="expression" dxfId="47849" priority="47951">
      <formula>$B77="SED"</formula>
    </cfRule>
    <cfRule type="expression" dxfId="47848" priority="47950">
      <formula>$B77="SUD"</formula>
    </cfRule>
    <cfRule type="expression" dxfId="47847" priority="47949">
      <formula>$B77="SHD"</formula>
    </cfRule>
    <cfRule type="expression" dxfId="47846" priority="47948">
      <formula>$B77="FO.OTH"</formula>
    </cfRule>
    <cfRule type="expression" dxfId="47845" priority="47947">
      <formula>$B77="FO.FM"</formula>
    </cfRule>
    <cfRule type="expression" dxfId="47844" priority="47946">
      <formula>$B77="FO.FUEL"</formula>
    </cfRule>
    <cfRule type="expression" dxfId="47843" priority="47945">
      <formula>$B77="FO.ENV"</formula>
    </cfRule>
    <cfRule type="expression" dxfId="47842" priority="47944">
      <formula>$B77="FO.SYS"</formula>
    </cfRule>
    <cfRule type="expression" dxfId="47841" priority="47943">
      <formula>$B77="FO.OS"</formula>
    </cfRule>
    <cfRule type="expression" dxfId="47840" priority="47942">
      <formula>$B77="FO"</formula>
    </cfRule>
    <cfRule type="expression" dxfId="47839" priority="47941">
      <formula>OR($B77="MO",$B77="ME")</formula>
    </cfRule>
    <cfRule type="expression" dxfId="47838" priority="47940">
      <formula>OR($B77="PO",$B77="PE")</formula>
    </cfRule>
    <cfRule type="expression" dxfId="47837" priority="47939">
      <formula>$B77="NC"</formula>
    </cfRule>
    <cfRule type="expression" dxfId="47836" priority="47938">
      <formula>$B77="RS"</formula>
    </cfRule>
    <cfRule type="expression" dxfId="47835" priority="47937">
      <formula>$B77="SF"</formula>
    </cfRule>
    <cfRule type="expression" dxfId="47834" priority="47936">
      <formula>OR($B77="PD",$B77="PDE")</formula>
    </cfRule>
    <cfRule type="expression" dxfId="47833" priority="47935">
      <formula>OR($B77="MD",$B77="MDE")</formula>
    </cfRule>
    <cfRule type="expression" dxfId="47832" priority="47934">
      <formula>$B77="FD"</formula>
    </cfRule>
    <cfRule type="expression" dxfId="47831" priority="47933">
      <formula>$B77="FD.DS"</formula>
    </cfRule>
    <cfRule type="expression" dxfId="47830" priority="47932">
      <formula>$B77="FD.ENV"</formula>
    </cfRule>
    <cfRule type="expression" dxfId="47829" priority="47931">
      <formula>$B77="FD.FUEL"</formula>
    </cfRule>
    <cfRule type="expression" dxfId="47828" priority="47930">
      <formula>$B77="FD.MP"</formula>
    </cfRule>
    <cfRule type="expression" dxfId="47827" priority="47929">
      <formula>$B77="FD.RS"</formula>
    </cfRule>
    <cfRule type="expression" dxfId="47826" priority="47928">
      <formula>$B77="SED"</formula>
    </cfRule>
    <cfRule type="expression" dxfId="47825" priority="47927">
      <formula>$B77="SUD"</formula>
    </cfRule>
    <cfRule type="expression" dxfId="47824" priority="47926">
      <formula>$B77="SHD"</formula>
    </cfRule>
    <cfRule type="expression" dxfId="47823" priority="47925">
      <formula>$B77="FD"</formula>
    </cfRule>
    <cfRule type="expression" dxfId="47822" priority="47924">
      <formula>$B77="FD.DS"</formula>
    </cfRule>
    <cfRule type="expression" dxfId="47821" priority="47923">
      <formula>$B77="FD.ENV"</formula>
    </cfRule>
    <cfRule type="expression" dxfId="47820" priority="47922">
      <formula>$B77="FD.FUEL"</formula>
    </cfRule>
    <cfRule type="expression" dxfId="47819" priority="47921">
      <formula>$B77="FD.RS"</formula>
    </cfRule>
    <cfRule type="expression" dxfId="47818" priority="47920">
      <formula>$B77="SED"</formula>
    </cfRule>
    <cfRule type="expression" dxfId="47817" priority="47919">
      <formula>$B77="SUD"</formula>
    </cfRule>
    <cfRule type="expression" dxfId="47816" priority="47918">
      <formula>$B77="SHD"</formula>
    </cfRule>
    <cfRule type="expression" dxfId="47815" priority="47917">
      <formula>$B77="FO.OTH"</formula>
    </cfRule>
    <cfRule type="expression" dxfId="47814" priority="47916">
      <formula>$B77="FO.FM"</formula>
    </cfRule>
    <cfRule type="expression" dxfId="47813" priority="47915">
      <formula>$B77="FO.FUEL"</formula>
    </cfRule>
    <cfRule type="expression" dxfId="47812" priority="47914">
      <formula>$B77="FO.ENV"</formula>
    </cfRule>
    <cfRule type="expression" dxfId="47811" priority="47913">
      <formula>$B77="FO.SYS"</formula>
    </cfRule>
    <cfRule type="expression" dxfId="47810" priority="47912">
      <formula>$B77="FO.OS"</formula>
    </cfRule>
    <cfRule type="expression" dxfId="47809" priority="47911">
      <formula>$B77="FO"</formula>
    </cfRule>
    <cfRule type="expression" dxfId="47808" priority="47910">
      <formula>OR($B77="MO",$B77="ME")</formula>
    </cfRule>
    <cfRule type="expression" dxfId="47807" priority="47909">
      <formula>OR($B77="PO",$B77="PE")</formula>
    </cfRule>
    <cfRule type="expression" dxfId="47806" priority="47908">
      <formula>$B77="NC"</formula>
    </cfRule>
    <cfRule type="expression" dxfId="47805" priority="47907">
      <formula>$B77="RS"</formula>
    </cfRule>
    <cfRule type="expression" dxfId="47804" priority="47906">
      <formula>$B77="SF"</formula>
    </cfRule>
    <cfRule type="expression" dxfId="47803" priority="47905">
      <formula>OR($B77="PD",$B77="PDE")</formula>
    </cfRule>
    <cfRule type="expression" dxfId="47802" priority="47904">
      <formula>OR($B77="MD",$B77="MDE")</formula>
    </cfRule>
    <cfRule type="expression" dxfId="47801" priority="47903">
      <formula>$B77="FD"</formula>
    </cfRule>
    <cfRule type="expression" dxfId="47800" priority="47902">
      <formula>$B77="FD.DS"</formula>
    </cfRule>
    <cfRule type="expression" dxfId="47799" priority="47901">
      <formula>$B77="FD.ENV"</formula>
    </cfRule>
    <cfRule type="expression" dxfId="47798" priority="47900">
      <formula>$B77="FD.FUEL"</formula>
    </cfRule>
    <cfRule type="expression" dxfId="47797" priority="47899">
      <formula>$B77="FD.MP"</formula>
    </cfRule>
    <cfRule type="expression" dxfId="47796" priority="47898">
      <formula>$B77="FD.RS"</formula>
    </cfRule>
    <cfRule type="expression" dxfId="47795" priority="47897">
      <formula>$B77="SED"</formula>
    </cfRule>
    <cfRule type="expression" dxfId="47794" priority="47896">
      <formula>$B77="SUD"</formula>
    </cfRule>
    <cfRule type="expression" dxfId="47793" priority="47895">
      <formula>$B77="SHD"</formula>
    </cfRule>
    <cfRule type="expression" dxfId="47792" priority="47894">
      <formula>$B77="FO.OTH"</formula>
    </cfRule>
    <cfRule type="expression" dxfId="47791" priority="47893">
      <formula>$B77="FO.FM"</formula>
    </cfRule>
    <cfRule type="expression" dxfId="47790" priority="47892">
      <formula>$B77="FO.FUEL"</formula>
    </cfRule>
    <cfRule type="expression" dxfId="47789" priority="47891">
      <formula>$B77="FO.ENV"</formula>
    </cfRule>
    <cfRule type="expression" dxfId="47788" priority="47890">
      <formula>$B77="FO.SYS"</formula>
    </cfRule>
    <cfRule type="expression" dxfId="47787" priority="47889">
      <formula>$B77="FO.OS"</formula>
    </cfRule>
    <cfRule type="expression" dxfId="47786" priority="47888">
      <formula>$B77="FO"</formula>
    </cfRule>
    <cfRule type="expression" dxfId="47785" priority="47887">
      <formula>OR($B77="MO",$B77="ME")</formula>
    </cfRule>
    <cfRule type="expression" dxfId="47784" priority="47886">
      <formula>OR($B77="PO",$B77="PE")</formula>
    </cfRule>
    <cfRule type="expression" dxfId="47783" priority="47885">
      <formula>$B77="NC"</formula>
    </cfRule>
    <cfRule type="expression" dxfId="47782" priority="47884">
      <formula>$B77="RS"</formula>
    </cfRule>
    <cfRule type="expression" dxfId="47781" priority="47883">
      <formula>$B77="SF"</formula>
    </cfRule>
    <cfRule type="expression" dxfId="47780" priority="47882">
      <formula>OR($B77="PD",$B77="PDE")</formula>
    </cfRule>
    <cfRule type="expression" dxfId="47779" priority="47881">
      <formula>OR($B77="MD",$B77="MDE")</formula>
    </cfRule>
    <cfRule type="expression" dxfId="47778" priority="47880">
      <formula>$B77="FD"</formula>
    </cfRule>
    <cfRule type="expression" dxfId="47777" priority="47879">
      <formula>$B77="FD.DS"</formula>
    </cfRule>
    <cfRule type="expression" dxfId="47776" priority="47878">
      <formula>$B77="FD.ENV"</formula>
    </cfRule>
    <cfRule type="expression" dxfId="47775" priority="47877">
      <formula>$B77="FD.FUEL"</formula>
    </cfRule>
    <cfRule type="expression" dxfId="47774" priority="47876">
      <formula>$B77="FD.MP"</formula>
    </cfRule>
    <cfRule type="expression" dxfId="47773" priority="47875">
      <formula>$B77="FD.RS"</formula>
    </cfRule>
    <cfRule type="expression" dxfId="47772" priority="47874">
      <formula>$B77="SED"</formula>
    </cfRule>
    <cfRule type="expression" dxfId="47771" priority="47873">
      <formula>$B77="SUD"</formula>
    </cfRule>
    <cfRule type="expression" dxfId="47770" priority="47872">
      <formula>$B77="SHD"</formula>
    </cfRule>
    <cfRule type="expression" dxfId="47769" priority="47871">
      <formula>$B77="FO.OTH"</formula>
    </cfRule>
    <cfRule type="expression" dxfId="47768" priority="47870">
      <formula>$B77="FO.FM"</formula>
    </cfRule>
    <cfRule type="expression" dxfId="47767" priority="47869">
      <formula>$B77="FO.FUEL"</formula>
    </cfRule>
    <cfRule type="expression" dxfId="47766" priority="47868">
      <formula>$B77="FO.ENV"</formula>
    </cfRule>
    <cfRule type="expression" dxfId="47765" priority="47867">
      <formula>$B77="FO.SYS"</formula>
    </cfRule>
    <cfRule type="expression" dxfId="47764" priority="47866">
      <formula>$B77="FO.OS"</formula>
    </cfRule>
    <cfRule type="expression" dxfId="47763" priority="47865">
      <formula>$B77="FO"</formula>
    </cfRule>
    <cfRule type="expression" dxfId="47762" priority="47864">
      <formula>OR($B77="MO",$B77="ME")</formula>
    </cfRule>
    <cfRule type="expression" dxfId="47761" priority="47863">
      <formula>OR($B77="PO",$B77="PE")</formula>
    </cfRule>
    <cfRule type="expression" dxfId="47760" priority="47862">
      <formula>$B77="NC"</formula>
    </cfRule>
    <cfRule type="expression" dxfId="47759" priority="47861">
      <formula>$B77="RS"</formula>
    </cfRule>
    <cfRule type="expression" dxfId="47758" priority="47860">
      <formula>$B77="SF"</formula>
    </cfRule>
    <cfRule type="expression" dxfId="47757" priority="47859">
      <formula>OR($B77="PD",$B77="PDE")</formula>
    </cfRule>
    <cfRule type="expression" dxfId="47756" priority="47858">
      <formula>OR($B77="MD",$B77="MDE")</formula>
    </cfRule>
    <cfRule type="expression" dxfId="47755" priority="47857">
      <formula>$B77="FD"</formula>
    </cfRule>
    <cfRule type="expression" dxfId="47754" priority="47856">
      <formula>$B77="FD.DS"</formula>
    </cfRule>
    <cfRule type="expression" dxfId="47753" priority="47855">
      <formula>$B77="FD.ENV"</formula>
    </cfRule>
    <cfRule type="expression" dxfId="47752" priority="47854">
      <formula>$B77="FD.FUEL"</formula>
    </cfRule>
    <cfRule type="expression" dxfId="47751" priority="47853">
      <formula>$B77="FD.MP"</formula>
    </cfRule>
    <cfRule type="expression" dxfId="47750" priority="47852">
      <formula>$B77="FD.RS"</formula>
    </cfRule>
    <cfRule type="expression" dxfId="47749" priority="47851">
      <formula>$B77="SED"</formula>
    </cfRule>
    <cfRule type="expression" dxfId="47748" priority="47850">
      <formula>$B77="SUD"</formula>
    </cfRule>
    <cfRule type="expression" dxfId="47747" priority="47849">
      <formula>$B77="SHD"</formula>
    </cfRule>
    <cfRule type="expression" dxfId="47746" priority="47848">
      <formula>$B77="FD.SYS"</formula>
    </cfRule>
    <cfRule type="expression" dxfId="47745" priority="48024">
      <formula>$B77="FO.OTH"</formula>
    </cfRule>
  </conditionalFormatting>
  <conditionalFormatting sqref="A77:A78">
    <cfRule type="expression" dxfId="47744" priority="47845">
      <formula>$B77="FO.OTH"</formula>
    </cfRule>
    <cfRule type="expression" dxfId="47743" priority="47844">
      <formula>$B77="FO.FM"</formula>
    </cfRule>
    <cfRule type="expression" dxfId="47742" priority="47843">
      <formula>$B77="FO.FUEL"</formula>
    </cfRule>
    <cfRule type="expression" dxfId="47741" priority="47842">
      <formula>$B77="FO.ENV"</formula>
    </cfRule>
    <cfRule type="expression" dxfId="47740" priority="47841">
      <formula>$B77="FO.SYS"</formula>
    </cfRule>
    <cfRule type="expression" dxfId="47739" priority="47840">
      <formula>$B77="FO.OS"</formula>
    </cfRule>
    <cfRule type="expression" dxfId="47738" priority="47839">
      <formula>$B77="FO"</formula>
    </cfRule>
    <cfRule type="expression" dxfId="47737" priority="47838">
      <formula>OR($B77="MO",$B77="ME")</formula>
    </cfRule>
    <cfRule type="expression" dxfId="47736" priority="47837">
      <formula>OR($B77="PO",$B77="PE")</formula>
    </cfRule>
    <cfRule type="expression" dxfId="47735" priority="47836">
      <formula>$B77="NC"</formula>
    </cfRule>
    <cfRule type="expression" dxfId="47734" priority="47835">
      <formula>$B77="RS"</formula>
    </cfRule>
    <cfRule type="expression" dxfId="47733" priority="47834">
      <formula>$B77="SF"</formula>
    </cfRule>
    <cfRule type="expression" dxfId="47732" priority="47833">
      <formula>OR($B77="PD",$B77="PDE")</formula>
    </cfRule>
    <cfRule type="expression" dxfId="47731" priority="47832">
      <formula>OR($B77="MD",$B77="MDE")</formula>
    </cfRule>
    <cfRule type="expression" dxfId="47730" priority="47831">
      <formula>$B77="FD.MP"</formula>
    </cfRule>
    <cfRule type="expression" dxfId="47729" priority="47830">
      <formula>$B77="FD.SYS"</formula>
    </cfRule>
    <cfRule type="expression" dxfId="47728" priority="47829">
      <formula>$B77="FO.OTH"</formula>
    </cfRule>
    <cfRule type="expression" dxfId="47727" priority="47828">
      <formula>$B77="FO.FM"</formula>
    </cfRule>
    <cfRule type="expression" dxfId="47726" priority="47827">
      <formula>$B77="FO.FUEL"</formula>
    </cfRule>
    <cfRule type="expression" dxfId="47725" priority="47826">
      <formula>$B77="FO.ENV"</formula>
    </cfRule>
    <cfRule type="expression" dxfId="47724" priority="47825">
      <formula>$B77="FO.SYS"</formula>
    </cfRule>
    <cfRule type="expression" dxfId="47723" priority="47824">
      <formula>$B77="FO.OS"</formula>
    </cfRule>
    <cfRule type="expression" dxfId="47722" priority="47823">
      <formula>$B77="FO"</formula>
    </cfRule>
    <cfRule type="expression" dxfId="47721" priority="47822">
      <formula>OR($B77="MO",$B77="ME")</formula>
    </cfRule>
    <cfRule type="expression" dxfId="47720" priority="47821">
      <formula>OR($B77="PO",$B77="PE")</formula>
    </cfRule>
    <cfRule type="expression" dxfId="47719" priority="47820">
      <formula>$B77="NC"</formula>
    </cfRule>
    <cfRule type="expression" dxfId="47718" priority="47819">
      <formula>$B77="RS"</formula>
    </cfRule>
    <cfRule type="expression" dxfId="47717" priority="47818">
      <formula>$B77="SF"</formula>
    </cfRule>
    <cfRule type="expression" dxfId="47716" priority="47817">
      <formula>OR($B77="PD",$B77="PDE")</formula>
    </cfRule>
    <cfRule type="expression" dxfId="47715" priority="47816">
      <formula>OR($B77="MD",$B77="MDE")</formula>
    </cfRule>
    <cfRule type="expression" dxfId="47714" priority="47815">
      <formula>$B77="FD"</formula>
    </cfRule>
    <cfRule type="expression" dxfId="47713" priority="47814">
      <formula>$B77="FD.DS"</formula>
    </cfRule>
    <cfRule type="expression" dxfId="47712" priority="47813">
      <formula>$B77="FD.ENV"</formula>
    </cfRule>
    <cfRule type="expression" dxfId="47711" priority="47812">
      <formula>$B77="FD.FUEL"</formula>
    </cfRule>
    <cfRule type="expression" dxfId="47710" priority="47811">
      <formula>$B77="FD.MP"</formula>
    </cfRule>
    <cfRule type="expression" dxfId="47709" priority="47810">
      <formula>$B77="FD.RS"</formula>
    </cfRule>
    <cfRule type="expression" dxfId="47708" priority="47809">
      <formula>$B77="SED"</formula>
    </cfRule>
    <cfRule type="expression" dxfId="47707" priority="47808">
      <formula>$B77="SUD"</formula>
    </cfRule>
    <cfRule type="expression" dxfId="47706" priority="47807">
      <formula>$B77="SHD"</formula>
    </cfRule>
    <cfRule type="expression" dxfId="47705" priority="47806">
      <formula>$B77="FO.OTH"</formula>
    </cfRule>
    <cfRule type="expression" dxfId="47704" priority="47805">
      <formula>$B77="FO.FM"</formula>
    </cfRule>
    <cfRule type="expression" dxfId="47703" priority="47804">
      <formula>$B77="FO.FUEL"</formula>
    </cfRule>
    <cfRule type="expression" dxfId="47702" priority="47803">
      <formula>$B77="FO.ENV"</formula>
    </cfRule>
    <cfRule type="expression" dxfId="47701" priority="47802">
      <formula>$B77="FO.SYS"</formula>
    </cfRule>
    <cfRule type="expression" dxfId="47700" priority="47801">
      <formula>$B77="FO.OS"</formula>
    </cfRule>
    <cfRule type="expression" dxfId="47699" priority="47800">
      <formula>$B77="FO"</formula>
    </cfRule>
    <cfRule type="expression" dxfId="47698" priority="47799">
      <formula>OR($B77="MO",$B77="ME")</formula>
    </cfRule>
    <cfRule type="expression" dxfId="47697" priority="47798">
      <formula>OR($B77="PO",$B77="PE")</formula>
    </cfRule>
    <cfRule type="expression" dxfId="47696" priority="47797">
      <formula>$B77="NC"</formula>
    </cfRule>
    <cfRule type="expression" dxfId="47695" priority="47796">
      <formula>$B77="RS"</formula>
    </cfRule>
    <cfRule type="expression" dxfId="47694" priority="47795">
      <formula>$B77="SF"</formula>
    </cfRule>
    <cfRule type="expression" dxfId="47693" priority="47794">
      <formula>OR($B77="PD",$B77="PDE")</formula>
    </cfRule>
    <cfRule type="expression" dxfId="47692" priority="47793">
      <formula>OR($B77="MD",$B77="MDE")</formula>
    </cfRule>
    <cfRule type="expression" dxfId="47691" priority="47792">
      <formula>$B77="FD"</formula>
    </cfRule>
    <cfRule type="expression" dxfId="47690" priority="47791">
      <formula>$B77="FD.DS"</formula>
    </cfRule>
    <cfRule type="expression" dxfId="47689" priority="47790">
      <formula>$B77="FD.ENV"</formula>
    </cfRule>
    <cfRule type="expression" dxfId="47688" priority="47789">
      <formula>$B77="FD.FUEL"</formula>
    </cfRule>
    <cfRule type="expression" dxfId="47687" priority="47788">
      <formula>$B77="FD.MP"</formula>
    </cfRule>
    <cfRule type="expression" dxfId="47686" priority="47787">
      <formula>$B77="FD.RS"</formula>
    </cfRule>
    <cfRule type="expression" dxfId="47685" priority="47786">
      <formula>$B77="SED"</formula>
    </cfRule>
    <cfRule type="expression" dxfId="47684" priority="47785">
      <formula>$B77="SUD"</formula>
    </cfRule>
    <cfRule type="expression" dxfId="47683" priority="47784">
      <formula>$B77="SHD"</formula>
    </cfRule>
    <cfRule type="expression" dxfId="47682" priority="47783">
      <formula>$B77="FO.OTH"</formula>
    </cfRule>
    <cfRule type="expression" dxfId="47681" priority="47782">
      <formula>$B77="FO.FM"</formula>
    </cfRule>
    <cfRule type="expression" dxfId="47680" priority="47781">
      <formula>$B77="FO.FUEL"</formula>
    </cfRule>
    <cfRule type="expression" dxfId="47679" priority="47780">
      <formula>$B77="FO.ENV"</formula>
    </cfRule>
    <cfRule type="expression" dxfId="47678" priority="47779">
      <formula>$B77="FO.SYS"</formula>
    </cfRule>
    <cfRule type="expression" dxfId="47677" priority="47778">
      <formula>$B77="FO.OS"</formula>
    </cfRule>
    <cfRule type="expression" dxfId="47676" priority="47777">
      <formula>$B77="FO"</formula>
    </cfRule>
    <cfRule type="expression" dxfId="47675" priority="47776">
      <formula>OR($B77="MO",$B77="ME")</formula>
    </cfRule>
    <cfRule type="expression" dxfId="47674" priority="47775">
      <formula>OR($B77="PO",$B77="PE")</formula>
    </cfRule>
    <cfRule type="expression" dxfId="47673" priority="47774">
      <formula>$B77="NC"</formula>
    </cfRule>
    <cfRule type="expression" dxfId="47672" priority="47773">
      <formula>$B77="RS"</formula>
    </cfRule>
    <cfRule type="expression" dxfId="47671" priority="47772">
      <formula>$B77="SF"</formula>
    </cfRule>
    <cfRule type="expression" dxfId="47670" priority="47771">
      <formula>OR($B77="PD",$B77="PDE")</formula>
    </cfRule>
    <cfRule type="expression" dxfId="47669" priority="47770">
      <formula>OR($B77="MD",$B77="MDE")</formula>
    </cfRule>
    <cfRule type="expression" dxfId="47668" priority="47769">
      <formula>$B77="FD.MP"</formula>
    </cfRule>
    <cfRule type="expression" dxfId="47667" priority="47768">
      <formula>$B77="FD"</formula>
    </cfRule>
    <cfRule type="expression" dxfId="47666" priority="47767">
      <formula>$B77="FD.DS"</formula>
    </cfRule>
    <cfRule type="expression" dxfId="47665" priority="47766">
      <formula>$B77="FD.ENV"</formula>
    </cfRule>
    <cfRule type="expression" dxfId="47664" priority="47765">
      <formula>$B77="FD.FUEL"</formula>
    </cfRule>
    <cfRule type="expression" dxfId="47663" priority="47764">
      <formula>$B77="FD.RS"</formula>
    </cfRule>
    <cfRule type="expression" dxfId="47662" priority="47763">
      <formula>$B77="SED"</formula>
    </cfRule>
    <cfRule type="expression" dxfId="47661" priority="47762">
      <formula>$B77="SUD"</formula>
    </cfRule>
    <cfRule type="expression" dxfId="47660" priority="47761">
      <formula>$B77="SHD"</formula>
    </cfRule>
    <cfRule type="expression" dxfId="47659" priority="47760">
      <formula>$B77="FO.OTH"</formula>
    </cfRule>
    <cfRule type="expression" dxfId="47658" priority="47759">
      <formula>$B77="FO.FM"</formula>
    </cfRule>
    <cfRule type="expression" dxfId="47657" priority="47758">
      <formula>$B77="FO.FUEL"</formula>
    </cfRule>
    <cfRule type="expression" dxfId="47656" priority="47757">
      <formula>$B77="FO.ENV"</formula>
    </cfRule>
    <cfRule type="expression" dxfId="47655" priority="47756">
      <formula>$B77="FO.SYS"</formula>
    </cfRule>
    <cfRule type="expression" dxfId="47654" priority="47755">
      <formula>$B77="FO.OS"</formula>
    </cfRule>
    <cfRule type="expression" dxfId="47653" priority="47754">
      <formula>$B77="FO"</formula>
    </cfRule>
    <cfRule type="expression" dxfId="47652" priority="47753">
      <formula>OR($B77="MO",$B77="ME")</formula>
    </cfRule>
    <cfRule type="expression" dxfId="47651" priority="47752">
      <formula>OR($B77="PO",$B77="PE")</formula>
    </cfRule>
    <cfRule type="expression" dxfId="47650" priority="47751">
      <formula>$B77="NC"</formula>
    </cfRule>
    <cfRule type="expression" dxfId="47649" priority="47750">
      <formula>$B77="RS"</formula>
    </cfRule>
    <cfRule type="expression" dxfId="47648" priority="47749">
      <formula>$B77="SF"</formula>
    </cfRule>
    <cfRule type="expression" dxfId="47647" priority="47748">
      <formula>OR($B77="PD",$B77="PDE")</formula>
    </cfRule>
    <cfRule type="expression" dxfId="47646" priority="47747">
      <formula>OR($B77="MD",$B77="MDE")</formula>
    </cfRule>
    <cfRule type="expression" dxfId="47645" priority="47746">
      <formula>$B77="FD.MP"</formula>
    </cfRule>
    <cfRule type="expression" dxfId="47644" priority="47745">
      <formula>$B77="FO.OTH"</formula>
    </cfRule>
    <cfRule type="expression" dxfId="47643" priority="47744">
      <formula>$B77="FO.FM"</formula>
    </cfRule>
    <cfRule type="expression" dxfId="47642" priority="47743">
      <formula>$B77="FO.FUEL"</formula>
    </cfRule>
    <cfRule type="expression" dxfId="47641" priority="47742">
      <formula>$B77="FO.ENV"</formula>
    </cfRule>
    <cfRule type="expression" dxfId="47640" priority="47741">
      <formula>$B77="FO.SYS"</formula>
    </cfRule>
    <cfRule type="expression" dxfId="47639" priority="47740">
      <formula>$B77="FO.OS"</formula>
    </cfRule>
    <cfRule type="expression" dxfId="47638" priority="47739">
      <formula>$B77="FO"</formula>
    </cfRule>
    <cfRule type="expression" dxfId="47637" priority="47738">
      <formula>OR($B77="MO",$B77="ME")</formula>
    </cfRule>
    <cfRule type="expression" dxfId="47636" priority="47737">
      <formula>OR($B77="PO",$B77="PE")</formula>
    </cfRule>
    <cfRule type="expression" dxfId="47635" priority="47736">
      <formula>$B77="NC"</formula>
    </cfRule>
    <cfRule type="expression" dxfId="47634" priority="47735">
      <formula>$B77="RS"</formula>
    </cfRule>
    <cfRule type="expression" dxfId="47633" priority="47734">
      <formula>$B77="SF"</formula>
    </cfRule>
    <cfRule type="expression" dxfId="47632" priority="47733">
      <formula>OR($B77="PD",$B77="PDE")</formula>
    </cfRule>
    <cfRule type="expression" dxfId="47631" priority="47732">
      <formula>OR($B77="MD",$B77="MDE")</formula>
    </cfRule>
    <cfRule type="expression" dxfId="47630" priority="47731">
      <formula>$B77="FD"</formula>
    </cfRule>
    <cfRule type="expression" dxfId="47629" priority="47730">
      <formula>$B77="FD.DS"</formula>
    </cfRule>
    <cfRule type="expression" dxfId="47628" priority="47729">
      <formula>$B77="FD.ENV"</formula>
    </cfRule>
    <cfRule type="expression" dxfId="47627" priority="47728">
      <formula>$B77="FD.FUEL"</formula>
    </cfRule>
    <cfRule type="expression" dxfId="47626" priority="47727">
      <formula>$B77="FD.MP"</formula>
    </cfRule>
    <cfRule type="expression" dxfId="47625" priority="47726">
      <formula>$B77="FD.RS"</formula>
    </cfRule>
    <cfRule type="expression" dxfId="47624" priority="47725">
      <formula>$B77="SED"</formula>
    </cfRule>
    <cfRule type="expression" dxfId="47623" priority="47724">
      <formula>$B77="SUD"</formula>
    </cfRule>
    <cfRule type="expression" dxfId="47622" priority="47723">
      <formula>$B77="SHD"</formula>
    </cfRule>
    <cfRule type="expression" dxfId="47621" priority="47722">
      <formula>$B77="FO.OTH"</formula>
    </cfRule>
    <cfRule type="expression" dxfId="47620" priority="47721">
      <formula>$B77="FO.FM"</formula>
    </cfRule>
    <cfRule type="expression" dxfId="47619" priority="47720">
      <formula>$B77="FO.FUEL"</formula>
    </cfRule>
    <cfRule type="expression" dxfId="47618" priority="47719">
      <formula>$B77="FO.ENV"</formula>
    </cfRule>
    <cfRule type="expression" dxfId="47617" priority="47718">
      <formula>$B77="FO.SYS"</formula>
    </cfRule>
    <cfRule type="expression" dxfId="47616" priority="47717">
      <formula>$B77="FO.OS"</formula>
    </cfRule>
    <cfRule type="expression" dxfId="47615" priority="47716">
      <formula>$B77="FO"</formula>
    </cfRule>
    <cfRule type="expression" dxfId="47614" priority="47715">
      <formula>OR($B77="MO",$B77="ME")</formula>
    </cfRule>
    <cfRule type="expression" dxfId="47613" priority="47714">
      <formula>OR($B77="PO",$B77="PE")</formula>
    </cfRule>
    <cfRule type="expression" dxfId="47612" priority="47713">
      <formula>$B77="NC"</formula>
    </cfRule>
    <cfRule type="expression" dxfId="47611" priority="47712">
      <formula>$B77="RS"</formula>
    </cfRule>
    <cfRule type="expression" dxfId="47610" priority="47711">
      <formula>$B77="SF"</formula>
    </cfRule>
    <cfRule type="expression" dxfId="47609" priority="47710">
      <formula>OR($B77="PD",$B77="PDE")</formula>
    </cfRule>
    <cfRule type="expression" dxfId="47608" priority="47709">
      <formula>OR($B77="MD",$B77="MDE")</formula>
    </cfRule>
    <cfRule type="expression" dxfId="47607" priority="47708">
      <formula>$B77="FD"</formula>
    </cfRule>
    <cfRule type="expression" dxfId="47606" priority="47707">
      <formula>$B77="FD.DS"</formula>
    </cfRule>
    <cfRule type="expression" dxfId="47605" priority="47706">
      <formula>$B77="FD.ENV"</formula>
    </cfRule>
    <cfRule type="expression" dxfId="47604" priority="47705">
      <formula>$B77="FD.FUEL"</formula>
    </cfRule>
    <cfRule type="expression" dxfId="47603" priority="47704">
      <formula>$B77="FD.MP"</formula>
    </cfRule>
    <cfRule type="expression" dxfId="47602" priority="47703">
      <formula>$B77="FD.RS"</formula>
    </cfRule>
    <cfRule type="expression" dxfId="47601" priority="47702">
      <formula>$B77="SED"</formula>
    </cfRule>
    <cfRule type="expression" dxfId="47600" priority="47701">
      <formula>$B77="SUD"</formula>
    </cfRule>
    <cfRule type="expression" dxfId="47599" priority="47700">
      <formula>$B77="SHD"</formula>
    </cfRule>
    <cfRule type="expression" dxfId="47598" priority="47699">
      <formula>$B77="FO.OTH"</formula>
    </cfRule>
    <cfRule type="expression" dxfId="47597" priority="47698">
      <formula>$B77="FO.FM"</formula>
    </cfRule>
    <cfRule type="expression" dxfId="47596" priority="47697">
      <formula>$B77="FO.FUEL"</formula>
    </cfRule>
    <cfRule type="expression" dxfId="47595" priority="47696">
      <formula>$B77="FO.ENV"</formula>
    </cfRule>
    <cfRule type="expression" dxfId="47594" priority="47695">
      <formula>$B77="FO.SYS"</formula>
    </cfRule>
    <cfRule type="expression" dxfId="47593" priority="47694">
      <formula>$B77="FO.OS"</formula>
    </cfRule>
    <cfRule type="expression" dxfId="47592" priority="47693">
      <formula>$B77="FO"</formula>
    </cfRule>
    <cfRule type="expression" dxfId="47591" priority="47692">
      <formula>OR($B77="MO",$B77="ME")</formula>
    </cfRule>
    <cfRule type="expression" dxfId="47590" priority="47691">
      <formula>OR($B77="PO",$B77="PE")</formula>
    </cfRule>
    <cfRule type="expression" dxfId="47589" priority="47690">
      <formula>$B77="NC"</formula>
    </cfRule>
    <cfRule type="expression" dxfId="47588" priority="47689">
      <formula>$B77="RS"</formula>
    </cfRule>
    <cfRule type="expression" dxfId="47587" priority="47688">
      <formula>$B77="SF"</formula>
    </cfRule>
    <cfRule type="expression" dxfId="47586" priority="47687">
      <formula>OR($B77="PD",$B77="PDE")</formula>
    </cfRule>
    <cfRule type="expression" dxfId="47585" priority="47686">
      <formula>OR($B77="MD",$B77="MDE")</formula>
    </cfRule>
    <cfRule type="expression" dxfId="47584" priority="47685">
      <formula>$B77="FD"</formula>
    </cfRule>
    <cfRule type="expression" dxfId="47583" priority="47684">
      <formula>$B77="FD.DS"</formula>
    </cfRule>
    <cfRule type="expression" dxfId="47582" priority="47683">
      <formula>$B77="FD.ENV"</formula>
    </cfRule>
    <cfRule type="expression" dxfId="47581" priority="47682">
      <formula>$B77="FD.FUEL"</formula>
    </cfRule>
    <cfRule type="expression" dxfId="47580" priority="47681">
      <formula>$B77="FD.MP"</formula>
    </cfRule>
    <cfRule type="expression" dxfId="47579" priority="47680">
      <formula>$B77="FD.RS"</formula>
    </cfRule>
    <cfRule type="expression" dxfId="47578" priority="47679">
      <formula>$B77="SED"</formula>
    </cfRule>
    <cfRule type="expression" dxfId="47577" priority="47678">
      <formula>$B77="SUD"</formula>
    </cfRule>
    <cfRule type="expression" dxfId="47576" priority="47677">
      <formula>$B77="SHD"</formula>
    </cfRule>
    <cfRule type="expression" dxfId="47575" priority="47676">
      <formula>$B77="FD"</formula>
    </cfRule>
    <cfRule type="expression" dxfId="47574" priority="47675">
      <formula>$B77="FD.DS"</formula>
    </cfRule>
    <cfRule type="expression" dxfId="47573" priority="47674">
      <formula>$B77="FD.ENV"</formula>
    </cfRule>
    <cfRule type="expression" dxfId="47572" priority="47673">
      <formula>$B77="FD.FUEL"</formula>
    </cfRule>
    <cfRule type="expression" dxfId="47571" priority="47672">
      <formula>$B77="FD.RS"</formula>
    </cfRule>
    <cfRule type="expression" dxfId="47570" priority="47671">
      <formula>$B77="SED"</formula>
    </cfRule>
    <cfRule type="expression" dxfId="47569" priority="47670">
      <formula>$B77="SUD"</formula>
    </cfRule>
    <cfRule type="expression" dxfId="47568" priority="47669">
      <formula>$B77="SHD"</formula>
    </cfRule>
  </conditionalFormatting>
  <conditionalFormatting sqref="A77:A79">
    <cfRule type="expression" dxfId="47567" priority="47666">
      <formula>$B77="FO.FM"</formula>
    </cfRule>
    <cfRule type="expression" dxfId="47566" priority="47667">
      <formula>$B77="FO.OTH"</formula>
    </cfRule>
    <cfRule type="expression" dxfId="47565" priority="47668">
      <formula>$B77="FD.OTH"</formula>
    </cfRule>
    <cfRule type="expression" dxfId="47564" priority="47665">
      <formula>$B77="FO.FUEL"</formula>
    </cfRule>
    <cfRule type="expression" dxfId="47563" priority="47664">
      <formula>$B77="FO.ENV"</formula>
    </cfRule>
    <cfRule type="expression" dxfId="47562" priority="47663">
      <formula>$B77="FO.SYS"</formula>
    </cfRule>
    <cfRule type="expression" dxfId="47561" priority="47662">
      <formula>$B77="FO.OS"</formula>
    </cfRule>
    <cfRule type="expression" dxfId="47560" priority="47661">
      <formula>$B77="FO"</formula>
    </cfRule>
    <cfRule type="expression" dxfId="47559" priority="47660">
      <formula>OR($B77="MO",$B77="ME")</formula>
    </cfRule>
    <cfRule type="expression" dxfId="47558" priority="47659">
      <formula>OR($B77="PO",$B77="PE")</formula>
    </cfRule>
    <cfRule type="expression" dxfId="47557" priority="47658">
      <formula>$B77="NC"</formula>
    </cfRule>
    <cfRule type="expression" dxfId="47556" priority="47657">
      <formula>$B77="RS"</formula>
    </cfRule>
    <cfRule type="expression" dxfId="47555" priority="47656">
      <formula>$B77="SF"</formula>
    </cfRule>
    <cfRule type="expression" dxfId="47554" priority="47655">
      <formula>OR($B77="PD",$B77="PDE")</formula>
    </cfRule>
    <cfRule type="expression" dxfId="47553" priority="47654">
      <formula>OR($B77="MD",$B77="MDE")</formula>
    </cfRule>
    <cfRule type="expression" dxfId="47552" priority="47653">
      <formula>$B77="FD.MP"</formula>
    </cfRule>
    <cfRule type="expression" dxfId="47551" priority="47652">
      <formula>$B77="FD.SYS"</formula>
    </cfRule>
    <cfRule type="expression" dxfId="47550" priority="47651">
      <formula>$B77="FO.OTH"</formula>
    </cfRule>
    <cfRule type="expression" dxfId="47549" priority="47650">
      <formula>$B77="FO.FM"</formula>
    </cfRule>
    <cfRule type="expression" dxfId="47548" priority="47649">
      <formula>$B77="FO.FUEL"</formula>
    </cfRule>
    <cfRule type="expression" dxfId="47547" priority="47648">
      <formula>$B77="FO.ENV"</formula>
    </cfRule>
    <cfRule type="expression" dxfId="47546" priority="47647">
      <formula>$B77="FO.SYS"</formula>
    </cfRule>
    <cfRule type="expression" dxfId="47545" priority="47646">
      <formula>$B77="FO.OS"</formula>
    </cfRule>
    <cfRule type="expression" dxfId="47544" priority="47645">
      <formula>$B77="FO"</formula>
    </cfRule>
    <cfRule type="expression" dxfId="47543" priority="47644">
      <formula>OR($B77="MO",$B77="ME")</formula>
    </cfRule>
    <cfRule type="expression" dxfId="47542" priority="47643">
      <formula>OR($B77="PO",$B77="PE")</formula>
    </cfRule>
    <cfRule type="expression" dxfId="47541" priority="47642">
      <formula>$B77="NC"</formula>
    </cfRule>
    <cfRule type="expression" dxfId="47540" priority="47641">
      <formula>$B77="RS"</formula>
    </cfRule>
    <cfRule type="expression" dxfId="47539" priority="47640">
      <formula>$B77="SF"</formula>
    </cfRule>
    <cfRule type="expression" dxfId="47538" priority="47639">
      <formula>OR($B77="PD",$B77="PDE")</formula>
    </cfRule>
    <cfRule type="expression" dxfId="47537" priority="47638">
      <formula>OR($B77="MD",$B77="MDE")</formula>
    </cfRule>
    <cfRule type="expression" dxfId="47536" priority="47637">
      <formula>$B77="FD"</formula>
    </cfRule>
    <cfRule type="expression" dxfId="47535" priority="47636">
      <formula>$B77="FD.DS"</formula>
    </cfRule>
    <cfRule type="expression" dxfId="47534" priority="47635">
      <formula>$B77="FD.ENV"</formula>
    </cfRule>
    <cfRule type="expression" dxfId="47533" priority="47634">
      <formula>$B77="FD.FUEL"</formula>
    </cfRule>
    <cfRule type="expression" dxfId="47532" priority="47633">
      <formula>$B77="FD.MP"</formula>
    </cfRule>
    <cfRule type="expression" dxfId="47531" priority="47632">
      <formula>$B77="FD.RS"</formula>
    </cfRule>
    <cfRule type="expression" dxfId="47530" priority="47631">
      <formula>$B77="SED"</formula>
    </cfRule>
    <cfRule type="expression" dxfId="47529" priority="47630">
      <formula>$B77="SUD"</formula>
    </cfRule>
    <cfRule type="expression" dxfId="47528" priority="47629">
      <formula>$B77="SHD"</formula>
    </cfRule>
    <cfRule type="expression" dxfId="47527" priority="47628">
      <formula>$B77="FO.OTH"</formula>
    </cfRule>
    <cfRule type="expression" dxfId="47526" priority="47627">
      <formula>$B77="FO.FM"</formula>
    </cfRule>
    <cfRule type="expression" dxfId="47525" priority="47626">
      <formula>$B77="FO.FUEL"</formula>
    </cfRule>
    <cfRule type="expression" dxfId="47524" priority="47625">
      <formula>$B77="FO.ENV"</formula>
    </cfRule>
    <cfRule type="expression" dxfId="47523" priority="47624">
      <formula>$B77="FO.SYS"</formula>
    </cfRule>
    <cfRule type="expression" dxfId="47522" priority="47623">
      <formula>$B77="FO.OS"</formula>
    </cfRule>
    <cfRule type="expression" dxfId="47521" priority="47622">
      <formula>$B77="FO"</formula>
    </cfRule>
    <cfRule type="expression" dxfId="47520" priority="47621">
      <formula>OR($B77="MO",$B77="ME")</formula>
    </cfRule>
    <cfRule type="expression" dxfId="47519" priority="47620">
      <formula>OR($B77="PO",$B77="PE")</formula>
    </cfRule>
    <cfRule type="expression" dxfId="47518" priority="47619">
      <formula>$B77="NC"</formula>
    </cfRule>
    <cfRule type="expression" dxfId="47517" priority="47618">
      <formula>$B77="RS"</formula>
    </cfRule>
    <cfRule type="expression" dxfId="47516" priority="47617">
      <formula>$B77="SF"</formula>
    </cfRule>
    <cfRule type="expression" dxfId="47515" priority="47616">
      <formula>OR($B77="PD",$B77="PDE")</formula>
    </cfRule>
    <cfRule type="expression" dxfId="47514" priority="47615">
      <formula>OR($B77="MD",$B77="MDE")</formula>
    </cfRule>
    <cfRule type="expression" dxfId="47513" priority="47614">
      <formula>$B77="FD"</formula>
    </cfRule>
    <cfRule type="expression" dxfId="47512" priority="47613">
      <formula>$B77="FD.DS"</formula>
    </cfRule>
    <cfRule type="expression" dxfId="47511" priority="47612">
      <formula>$B77="FD.ENV"</formula>
    </cfRule>
    <cfRule type="expression" dxfId="47510" priority="47611">
      <formula>$B77="FD.FUEL"</formula>
    </cfRule>
    <cfRule type="expression" dxfId="47509" priority="47610">
      <formula>$B77="FD.MP"</formula>
    </cfRule>
    <cfRule type="expression" dxfId="47508" priority="47609">
      <formula>$B77="FD.RS"</formula>
    </cfRule>
    <cfRule type="expression" dxfId="47507" priority="47608">
      <formula>$B77="SED"</formula>
    </cfRule>
    <cfRule type="expression" dxfId="47506" priority="47607">
      <formula>$B77="SUD"</formula>
    </cfRule>
    <cfRule type="expression" dxfId="47505" priority="47606">
      <formula>$B77="SHD"</formula>
    </cfRule>
    <cfRule type="expression" dxfId="47504" priority="47605">
      <formula>$B77="FO.OTH"</formula>
    </cfRule>
    <cfRule type="expression" dxfId="47503" priority="47604">
      <formula>$B77="FO.FM"</formula>
    </cfRule>
    <cfRule type="expression" dxfId="47502" priority="47603">
      <formula>$B77="FO.FUEL"</formula>
    </cfRule>
    <cfRule type="expression" dxfId="47501" priority="47602">
      <formula>$B77="FO.ENV"</formula>
    </cfRule>
    <cfRule type="expression" dxfId="47500" priority="47601">
      <formula>$B77="FO.SYS"</formula>
    </cfRule>
    <cfRule type="expression" dxfId="47499" priority="47600">
      <formula>$B77="FO.OS"</formula>
    </cfRule>
    <cfRule type="expression" dxfId="47498" priority="47599">
      <formula>$B77="FO"</formula>
    </cfRule>
    <cfRule type="expression" dxfId="47497" priority="47598">
      <formula>OR($B77="MO",$B77="ME")</formula>
    </cfRule>
    <cfRule type="expression" dxfId="47496" priority="47597">
      <formula>OR($B77="PO",$B77="PE")</formula>
    </cfRule>
    <cfRule type="expression" dxfId="47495" priority="47596">
      <formula>$B77="NC"</formula>
    </cfRule>
    <cfRule type="expression" dxfId="47494" priority="47595">
      <formula>$B77="RS"</formula>
    </cfRule>
    <cfRule type="expression" dxfId="47493" priority="47594">
      <formula>$B77="SF"</formula>
    </cfRule>
    <cfRule type="expression" dxfId="47492" priority="47593">
      <formula>OR($B77="PD",$B77="PDE")</formula>
    </cfRule>
    <cfRule type="expression" dxfId="47491" priority="47592">
      <formula>OR($B77="MD",$B77="MDE")</formula>
    </cfRule>
    <cfRule type="expression" dxfId="47490" priority="47591">
      <formula>$B77="FD.MP"</formula>
    </cfRule>
    <cfRule type="expression" dxfId="47489" priority="47590">
      <formula>$B77="FD"</formula>
    </cfRule>
    <cfRule type="expression" dxfId="47488" priority="47589">
      <formula>$B77="FD.DS"</formula>
    </cfRule>
    <cfRule type="expression" dxfId="47487" priority="47588">
      <formula>$B77="FD.ENV"</formula>
    </cfRule>
    <cfRule type="expression" dxfId="47486" priority="47587">
      <formula>$B77="FD.FUEL"</formula>
    </cfRule>
    <cfRule type="expression" dxfId="47485" priority="47586">
      <formula>$B77="FD.RS"</formula>
    </cfRule>
    <cfRule type="expression" dxfId="47484" priority="47585">
      <formula>$B77="SED"</formula>
    </cfRule>
    <cfRule type="expression" dxfId="47483" priority="47584">
      <formula>$B77="SUD"</formula>
    </cfRule>
    <cfRule type="expression" dxfId="47482" priority="47583">
      <formula>$B77="SHD"</formula>
    </cfRule>
    <cfRule type="expression" dxfId="47481" priority="47582">
      <formula>$B77="FO.OTH"</formula>
    </cfRule>
    <cfRule type="expression" dxfId="47480" priority="47581">
      <formula>$B77="FO.FM"</formula>
    </cfRule>
    <cfRule type="expression" dxfId="47479" priority="47580">
      <formula>$B77="FO.FUEL"</formula>
    </cfRule>
    <cfRule type="expression" dxfId="47478" priority="47579">
      <formula>$B77="FO.ENV"</formula>
    </cfRule>
    <cfRule type="expression" dxfId="47477" priority="47578">
      <formula>$B77="FO.SYS"</formula>
    </cfRule>
    <cfRule type="expression" dxfId="47476" priority="47577">
      <formula>$B77="FO.OS"</formula>
    </cfRule>
    <cfRule type="expression" dxfId="47475" priority="47576">
      <formula>$B77="FO"</formula>
    </cfRule>
    <cfRule type="expression" dxfId="47474" priority="47575">
      <formula>OR($B77="MO",$B77="ME")</formula>
    </cfRule>
    <cfRule type="expression" dxfId="47473" priority="47574">
      <formula>OR($B77="PO",$B77="PE")</formula>
    </cfRule>
    <cfRule type="expression" dxfId="47472" priority="47573">
      <formula>$B77="NC"</formula>
    </cfRule>
    <cfRule type="expression" dxfId="47471" priority="47572">
      <formula>$B77="RS"</formula>
    </cfRule>
    <cfRule type="expression" dxfId="47470" priority="47571">
      <formula>$B77="SF"</formula>
    </cfRule>
    <cfRule type="expression" dxfId="47469" priority="47570">
      <formula>OR($B77="PD",$B77="PDE")</formula>
    </cfRule>
    <cfRule type="expression" dxfId="47468" priority="47569">
      <formula>OR($B77="MD",$B77="MDE")</formula>
    </cfRule>
    <cfRule type="expression" dxfId="47467" priority="47568">
      <formula>$B77="FD.MP"</formula>
    </cfRule>
    <cfRule type="expression" dxfId="47466" priority="47567">
      <formula>$B77="FO.OTH"</formula>
    </cfRule>
    <cfRule type="expression" dxfId="47465" priority="47566">
      <formula>$B77="FO.FM"</formula>
    </cfRule>
    <cfRule type="expression" dxfId="47464" priority="47565">
      <formula>$B77="FO.FUEL"</formula>
    </cfRule>
    <cfRule type="expression" dxfId="47463" priority="47564">
      <formula>$B77="FO.ENV"</formula>
    </cfRule>
    <cfRule type="expression" dxfId="47462" priority="47563">
      <formula>$B77="FO.SYS"</formula>
    </cfRule>
    <cfRule type="expression" dxfId="47461" priority="47562">
      <formula>$B77="FO.OS"</formula>
    </cfRule>
    <cfRule type="expression" dxfId="47460" priority="47561">
      <formula>$B77="FO"</formula>
    </cfRule>
    <cfRule type="expression" dxfId="47459" priority="47560">
      <formula>OR($B77="MO",$B77="ME")</formula>
    </cfRule>
    <cfRule type="expression" dxfId="47458" priority="47559">
      <formula>OR($B77="PO",$B77="PE")</formula>
    </cfRule>
    <cfRule type="expression" dxfId="47457" priority="47558">
      <formula>$B77="NC"</formula>
    </cfRule>
    <cfRule type="expression" dxfId="47456" priority="47557">
      <formula>$B77="RS"</formula>
    </cfRule>
    <cfRule type="expression" dxfId="47455" priority="47556">
      <formula>$B77="SF"</formula>
    </cfRule>
    <cfRule type="expression" dxfId="47454" priority="47555">
      <formula>OR($B77="PD",$B77="PDE")</formula>
    </cfRule>
    <cfRule type="expression" dxfId="47453" priority="47554">
      <formula>OR($B77="MD",$B77="MDE")</formula>
    </cfRule>
    <cfRule type="expression" dxfId="47452" priority="47553">
      <formula>$B77="FD"</formula>
    </cfRule>
    <cfRule type="expression" dxfId="47451" priority="47552">
      <formula>$B77="FD.DS"</formula>
    </cfRule>
    <cfRule type="expression" dxfId="47450" priority="47551">
      <formula>$B77="FD.ENV"</formula>
    </cfRule>
    <cfRule type="expression" dxfId="47449" priority="47550">
      <formula>$B77="FD.FUEL"</formula>
    </cfRule>
    <cfRule type="expression" dxfId="47448" priority="47549">
      <formula>$B77="FD.MP"</formula>
    </cfRule>
    <cfRule type="expression" dxfId="47447" priority="47548">
      <formula>$B77="FD.RS"</formula>
    </cfRule>
    <cfRule type="expression" dxfId="47446" priority="47547">
      <formula>$B77="SED"</formula>
    </cfRule>
    <cfRule type="expression" dxfId="47445" priority="47546">
      <formula>$B77="SUD"</formula>
    </cfRule>
    <cfRule type="expression" dxfId="47444" priority="47545">
      <formula>$B77="SHD"</formula>
    </cfRule>
    <cfRule type="expression" dxfId="47443" priority="47544">
      <formula>$B77="FO.OTH"</formula>
    </cfRule>
    <cfRule type="expression" dxfId="47442" priority="47543">
      <formula>$B77="FO.FM"</formula>
    </cfRule>
    <cfRule type="expression" dxfId="47441" priority="47542">
      <formula>$B77="FO.FUEL"</formula>
    </cfRule>
    <cfRule type="expression" dxfId="47440" priority="47541">
      <formula>$B77="FO.ENV"</formula>
    </cfRule>
    <cfRule type="expression" dxfId="47439" priority="47540">
      <formula>$B77="FO.SYS"</formula>
    </cfRule>
    <cfRule type="expression" dxfId="47438" priority="47539">
      <formula>$B77="FO.OS"</formula>
    </cfRule>
    <cfRule type="expression" dxfId="47437" priority="47538">
      <formula>$B77="FO"</formula>
    </cfRule>
    <cfRule type="expression" dxfId="47436" priority="47537">
      <formula>OR($B77="MO",$B77="ME")</formula>
    </cfRule>
    <cfRule type="expression" dxfId="47435" priority="47536">
      <formula>OR($B77="PO",$B77="PE")</formula>
    </cfRule>
    <cfRule type="expression" dxfId="47434" priority="47535">
      <formula>$B77="NC"</formula>
    </cfRule>
    <cfRule type="expression" dxfId="47433" priority="47534">
      <formula>$B77="RS"</formula>
    </cfRule>
    <cfRule type="expression" dxfId="47432" priority="47533">
      <formula>$B77="SF"</formula>
    </cfRule>
    <cfRule type="expression" dxfId="47431" priority="47532">
      <formula>OR($B77="PD",$B77="PDE")</formula>
    </cfRule>
    <cfRule type="expression" dxfId="47430" priority="47531">
      <formula>OR($B77="MD",$B77="MDE")</formula>
    </cfRule>
    <cfRule type="expression" dxfId="47429" priority="47530">
      <formula>$B77="FD"</formula>
    </cfRule>
    <cfRule type="expression" dxfId="47428" priority="47529">
      <formula>$B77="FD.DS"</formula>
    </cfRule>
    <cfRule type="expression" dxfId="47427" priority="47528">
      <formula>$B77="FD.ENV"</formula>
    </cfRule>
    <cfRule type="expression" dxfId="47426" priority="47527">
      <formula>$B77="FD.FUEL"</formula>
    </cfRule>
    <cfRule type="expression" dxfId="47425" priority="47526">
      <formula>$B77="FD.MP"</formula>
    </cfRule>
    <cfRule type="expression" dxfId="47424" priority="47525">
      <formula>$B77="FD.RS"</formula>
    </cfRule>
    <cfRule type="expression" dxfId="47423" priority="47524">
      <formula>$B77="SED"</formula>
    </cfRule>
    <cfRule type="expression" dxfId="47422" priority="47523">
      <formula>$B77="SUD"</formula>
    </cfRule>
    <cfRule type="expression" dxfId="47421" priority="47522">
      <formula>$B77="SHD"</formula>
    </cfRule>
    <cfRule type="expression" dxfId="47420" priority="47521">
      <formula>$B77="FO.OTH"</formula>
    </cfRule>
    <cfRule type="expression" dxfId="47419" priority="47520">
      <formula>$B77="FO.FM"</formula>
    </cfRule>
    <cfRule type="expression" dxfId="47418" priority="47519">
      <formula>$B77="FO.FUEL"</formula>
    </cfRule>
    <cfRule type="expression" dxfId="47417" priority="47518">
      <formula>$B77="FO.ENV"</formula>
    </cfRule>
    <cfRule type="expression" dxfId="47416" priority="47517">
      <formula>$B77="FO.SYS"</formula>
    </cfRule>
    <cfRule type="expression" dxfId="47415" priority="47516">
      <formula>$B77="FO.OS"</formula>
    </cfRule>
    <cfRule type="expression" dxfId="47414" priority="47515">
      <formula>$B77="FO"</formula>
    </cfRule>
    <cfRule type="expression" dxfId="47413" priority="47514">
      <formula>OR($B77="MO",$B77="ME")</formula>
    </cfRule>
    <cfRule type="expression" dxfId="47412" priority="47513">
      <formula>OR($B77="PO",$B77="PE")</formula>
    </cfRule>
    <cfRule type="expression" dxfId="47411" priority="47512">
      <formula>$B77="NC"</formula>
    </cfRule>
    <cfRule type="expression" dxfId="47410" priority="47511">
      <formula>$B77="RS"</formula>
    </cfRule>
    <cfRule type="expression" dxfId="47409" priority="47510">
      <formula>$B77="SF"</formula>
    </cfRule>
    <cfRule type="expression" dxfId="47408" priority="47509">
      <formula>OR($B77="PD",$B77="PDE")</formula>
    </cfRule>
    <cfRule type="expression" dxfId="47407" priority="47508">
      <formula>OR($B77="MD",$B77="MDE")</formula>
    </cfRule>
    <cfRule type="expression" dxfId="47406" priority="47507">
      <formula>$B77="FD"</formula>
    </cfRule>
    <cfRule type="expression" dxfId="47405" priority="47506">
      <formula>$B77="FD.DS"</formula>
    </cfRule>
    <cfRule type="expression" dxfId="47404" priority="47505">
      <formula>$B77="FD.ENV"</formula>
    </cfRule>
    <cfRule type="expression" dxfId="47403" priority="47504">
      <formula>$B77="FD.FUEL"</formula>
    </cfRule>
    <cfRule type="expression" dxfId="47402" priority="47503">
      <formula>$B77="FD.MP"</formula>
    </cfRule>
    <cfRule type="expression" dxfId="47401" priority="47502">
      <formula>$B77="FD.RS"</formula>
    </cfRule>
    <cfRule type="expression" dxfId="47400" priority="47501">
      <formula>$B77="SED"</formula>
    </cfRule>
    <cfRule type="expression" dxfId="47399" priority="47500">
      <formula>$B77="SUD"</formula>
    </cfRule>
    <cfRule type="expression" dxfId="47398" priority="47499">
      <formula>$B77="SHD"</formula>
    </cfRule>
    <cfRule type="expression" dxfId="47397" priority="47498">
      <formula>$B77="FD"</formula>
    </cfRule>
    <cfRule type="expression" dxfId="47396" priority="47497">
      <formula>$B77="FD.DS"</formula>
    </cfRule>
    <cfRule type="expression" dxfId="47395" priority="47496">
      <formula>$B77="FD.ENV"</formula>
    </cfRule>
    <cfRule type="expression" dxfId="47394" priority="47495">
      <formula>$B77="FD.FUEL"</formula>
    </cfRule>
    <cfRule type="expression" dxfId="47393" priority="47494">
      <formula>$B77="FD.RS"</formula>
    </cfRule>
    <cfRule type="expression" dxfId="47392" priority="47493">
      <formula>$B77="SED"</formula>
    </cfRule>
    <cfRule type="expression" dxfId="47391" priority="47492">
      <formula>$B77="SUD"</formula>
    </cfRule>
    <cfRule type="expression" dxfId="47390" priority="47491">
      <formula>$B77="SHD"</formula>
    </cfRule>
  </conditionalFormatting>
  <conditionalFormatting sqref="A78:A80">
    <cfRule type="expression" dxfId="47389" priority="47490">
      <formula>$B78="FD.OTH"</formula>
    </cfRule>
    <cfRule type="expression" dxfId="47388" priority="47489">
      <formula>$B78="FO.OTH"</formula>
    </cfRule>
    <cfRule type="expression" dxfId="47387" priority="47488">
      <formula>$B78="FO.FM"</formula>
    </cfRule>
    <cfRule type="expression" dxfId="47386" priority="47487">
      <formula>$B78="FO.FUEL"</formula>
    </cfRule>
    <cfRule type="expression" dxfId="47385" priority="47486">
      <formula>$B78="FO.ENV"</formula>
    </cfRule>
    <cfRule type="expression" dxfId="47384" priority="47485">
      <formula>$B78="FO.SYS"</formula>
    </cfRule>
    <cfRule type="expression" dxfId="47383" priority="47484">
      <formula>$B78="FO.OS"</formula>
    </cfRule>
    <cfRule type="expression" dxfId="47382" priority="47483">
      <formula>$B78="FO"</formula>
    </cfRule>
    <cfRule type="expression" dxfId="47381" priority="47482">
      <formula>OR($B78="MO",$B78="ME")</formula>
    </cfRule>
    <cfRule type="expression" dxfId="47380" priority="47481">
      <formula>OR($B78="PO",$B78="PE")</formula>
    </cfRule>
    <cfRule type="expression" dxfId="47379" priority="47480">
      <formula>$B78="NC"</formula>
    </cfRule>
    <cfRule type="expression" dxfId="47378" priority="47479">
      <formula>$B78="RS"</formula>
    </cfRule>
    <cfRule type="expression" dxfId="47377" priority="47478">
      <formula>$B78="SF"</formula>
    </cfRule>
    <cfRule type="expression" dxfId="47376" priority="47477">
      <formula>OR($B78="PD",$B78="PDE")</formula>
    </cfRule>
    <cfRule type="expression" dxfId="47375" priority="47476">
      <formula>OR($B78="MD",$B78="MDE")</formula>
    </cfRule>
    <cfRule type="expression" dxfId="47374" priority="47475">
      <formula>$B78="FD.MP"</formula>
    </cfRule>
    <cfRule type="expression" dxfId="47373" priority="47474">
      <formula>$B78="FD.SYS"</formula>
    </cfRule>
    <cfRule type="expression" dxfId="47372" priority="47473">
      <formula>$B78="FO.OTH"</formula>
    </cfRule>
    <cfRule type="expression" dxfId="47371" priority="47472">
      <formula>$B78="FO.FM"</formula>
    </cfRule>
    <cfRule type="expression" dxfId="47370" priority="47471">
      <formula>$B78="FO.FUEL"</formula>
    </cfRule>
    <cfRule type="expression" dxfId="47369" priority="47470">
      <formula>$B78="FO.ENV"</formula>
    </cfRule>
    <cfRule type="expression" dxfId="47368" priority="47469">
      <formula>$B78="FO.SYS"</formula>
    </cfRule>
    <cfRule type="expression" dxfId="47367" priority="47468">
      <formula>$B78="FO.OS"</formula>
    </cfRule>
    <cfRule type="expression" dxfId="47366" priority="47467">
      <formula>$B78="FO"</formula>
    </cfRule>
    <cfRule type="expression" dxfId="47365" priority="47466">
      <formula>OR($B78="MO",$B78="ME")</formula>
    </cfRule>
    <cfRule type="expression" dxfId="47364" priority="47465">
      <formula>OR($B78="PO",$B78="PE")</formula>
    </cfRule>
    <cfRule type="expression" dxfId="47363" priority="47464">
      <formula>$B78="NC"</formula>
    </cfRule>
    <cfRule type="expression" dxfId="47362" priority="47463">
      <formula>$B78="RS"</formula>
    </cfRule>
    <cfRule type="expression" dxfId="47361" priority="47462">
      <formula>$B78="SF"</formula>
    </cfRule>
    <cfRule type="expression" dxfId="47360" priority="47461">
      <formula>OR($B78="PD",$B78="PDE")</formula>
    </cfRule>
    <cfRule type="expression" dxfId="47359" priority="47460">
      <formula>OR($B78="MD",$B78="MDE")</formula>
    </cfRule>
    <cfRule type="expression" dxfId="47358" priority="47459">
      <formula>$B78="FD"</formula>
    </cfRule>
    <cfRule type="expression" dxfId="47357" priority="47458">
      <formula>$B78="FD.DS"</formula>
    </cfRule>
    <cfRule type="expression" dxfId="47356" priority="47457">
      <formula>$B78="FD.ENV"</formula>
    </cfRule>
    <cfRule type="expression" dxfId="47355" priority="47456">
      <formula>$B78="FD.FUEL"</formula>
    </cfRule>
    <cfRule type="expression" dxfId="47354" priority="47455">
      <formula>$B78="FD.MP"</formula>
    </cfRule>
    <cfRule type="expression" dxfId="47353" priority="47454">
      <formula>$B78="FD.RS"</formula>
    </cfRule>
    <cfRule type="expression" dxfId="47352" priority="47453">
      <formula>$B78="SED"</formula>
    </cfRule>
    <cfRule type="expression" dxfId="47351" priority="47452">
      <formula>$B78="SUD"</formula>
    </cfRule>
    <cfRule type="expression" dxfId="47350" priority="47451">
      <formula>$B78="SHD"</formula>
    </cfRule>
    <cfRule type="expression" dxfId="47349" priority="47450">
      <formula>$B78="FO.OTH"</formula>
    </cfRule>
    <cfRule type="expression" dxfId="47348" priority="47449">
      <formula>$B78="FO.FM"</formula>
    </cfRule>
    <cfRule type="expression" dxfId="47347" priority="47448">
      <formula>$B78="FO.FUEL"</formula>
    </cfRule>
    <cfRule type="expression" dxfId="47346" priority="47447">
      <formula>$B78="FO.ENV"</formula>
    </cfRule>
    <cfRule type="expression" dxfId="47345" priority="47446">
      <formula>$B78="FO.SYS"</formula>
    </cfRule>
    <cfRule type="expression" dxfId="47344" priority="47445">
      <formula>$B78="FO.OS"</formula>
    </cfRule>
    <cfRule type="expression" dxfId="47343" priority="47444">
      <formula>$B78="FO"</formula>
    </cfRule>
    <cfRule type="expression" dxfId="47342" priority="47443">
      <formula>OR($B78="MO",$B78="ME")</formula>
    </cfRule>
    <cfRule type="expression" dxfId="47341" priority="47442">
      <formula>OR($B78="PO",$B78="PE")</formula>
    </cfRule>
    <cfRule type="expression" dxfId="47340" priority="47441">
      <formula>$B78="NC"</formula>
    </cfRule>
    <cfRule type="expression" dxfId="47339" priority="47440">
      <formula>$B78="RS"</formula>
    </cfRule>
    <cfRule type="expression" dxfId="47338" priority="47439">
      <formula>$B78="SF"</formula>
    </cfRule>
    <cfRule type="expression" dxfId="47337" priority="47438">
      <formula>OR($B78="PD",$B78="PDE")</formula>
    </cfRule>
    <cfRule type="expression" dxfId="47336" priority="47437">
      <formula>OR($B78="MD",$B78="MDE")</formula>
    </cfRule>
    <cfRule type="expression" dxfId="47335" priority="47436">
      <formula>$B78="FD"</formula>
    </cfRule>
    <cfRule type="expression" dxfId="47334" priority="47435">
      <formula>$B78="FD.DS"</formula>
    </cfRule>
    <cfRule type="expression" dxfId="47333" priority="47434">
      <formula>$B78="FD.ENV"</formula>
    </cfRule>
    <cfRule type="expression" dxfId="47332" priority="47433">
      <formula>$B78="FD.FUEL"</formula>
    </cfRule>
    <cfRule type="expression" dxfId="47331" priority="47432">
      <formula>$B78="FD.MP"</formula>
    </cfRule>
    <cfRule type="expression" dxfId="47330" priority="47431">
      <formula>$B78="FD.RS"</formula>
    </cfRule>
    <cfRule type="expression" dxfId="47329" priority="47430">
      <formula>$B78="SED"</formula>
    </cfRule>
    <cfRule type="expression" dxfId="47328" priority="47429">
      <formula>$B78="SUD"</formula>
    </cfRule>
    <cfRule type="expression" dxfId="47327" priority="47428">
      <formula>$B78="SHD"</formula>
    </cfRule>
    <cfRule type="expression" dxfId="47326" priority="47427">
      <formula>$B78="FO.OTH"</formula>
    </cfRule>
    <cfRule type="expression" dxfId="47325" priority="47426">
      <formula>$B78="FO.FM"</formula>
    </cfRule>
    <cfRule type="expression" dxfId="47324" priority="47425">
      <formula>$B78="FO.FUEL"</formula>
    </cfRule>
    <cfRule type="expression" dxfId="47323" priority="47424">
      <formula>$B78="FO.ENV"</formula>
    </cfRule>
    <cfRule type="expression" dxfId="47322" priority="47423">
      <formula>$B78="FO.SYS"</formula>
    </cfRule>
    <cfRule type="expression" dxfId="47321" priority="47422">
      <formula>$B78="FO.OS"</formula>
    </cfRule>
    <cfRule type="expression" dxfId="47320" priority="47421">
      <formula>$B78="FO"</formula>
    </cfRule>
    <cfRule type="expression" dxfId="47319" priority="47420">
      <formula>OR($B78="MO",$B78="ME")</formula>
    </cfRule>
    <cfRule type="expression" dxfId="47318" priority="47419">
      <formula>OR($B78="PO",$B78="PE")</formula>
    </cfRule>
    <cfRule type="expression" dxfId="47317" priority="47418">
      <formula>$B78="NC"</formula>
    </cfRule>
    <cfRule type="expression" dxfId="47316" priority="47417">
      <formula>$B78="RS"</formula>
    </cfRule>
    <cfRule type="expression" dxfId="47315" priority="47416">
      <formula>$B78="SF"</formula>
    </cfRule>
    <cfRule type="expression" dxfId="47314" priority="47415">
      <formula>OR($B78="PD",$B78="PDE")</formula>
    </cfRule>
    <cfRule type="expression" dxfId="47313" priority="47414">
      <formula>OR($B78="MD",$B78="MDE")</formula>
    </cfRule>
    <cfRule type="expression" dxfId="47312" priority="47413">
      <formula>$B78="FD.MP"</formula>
    </cfRule>
    <cfRule type="expression" dxfId="47311" priority="47412">
      <formula>$B78="FD"</formula>
    </cfRule>
    <cfRule type="expression" dxfId="47310" priority="47411">
      <formula>$B78="FD.DS"</formula>
    </cfRule>
    <cfRule type="expression" dxfId="47309" priority="47410">
      <formula>$B78="FD.ENV"</formula>
    </cfRule>
    <cfRule type="expression" dxfId="47308" priority="47409">
      <formula>$B78="FD.FUEL"</formula>
    </cfRule>
    <cfRule type="expression" dxfId="47307" priority="47408">
      <formula>$B78="FD.RS"</formula>
    </cfRule>
    <cfRule type="expression" dxfId="47306" priority="47407">
      <formula>$B78="SED"</formula>
    </cfRule>
    <cfRule type="expression" dxfId="47305" priority="47406">
      <formula>$B78="SUD"</formula>
    </cfRule>
    <cfRule type="expression" dxfId="47304" priority="47405">
      <formula>$B78="SHD"</formula>
    </cfRule>
    <cfRule type="expression" dxfId="47303" priority="47404">
      <formula>$B78="FO.OTH"</formula>
    </cfRule>
    <cfRule type="expression" dxfId="47302" priority="47403">
      <formula>$B78="FO.FM"</formula>
    </cfRule>
    <cfRule type="expression" dxfId="47301" priority="47402">
      <formula>$B78="FO.FUEL"</formula>
    </cfRule>
    <cfRule type="expression" dxfId="47300" priority="47401">
      <formula>$B78="FO.ENV"</formula>
    </cfRule>
    <cfRule type="expression" dxfId="47299" priority="47400">
      <formula>$B78="FO.SYS"</formula>
    </cfRule>
    <cfRule type="expression" dxfId="47298" priority="47399">
      <formula>$B78="FO.OS"</formula>
    </cfRule>
    <cfRule type="expression" dxfId="47297" priority="47398">
      <formula>$B78="FO"</formula>
    </cfRule>
    <cfRule type="expression" dxfId="47296" priority="47397">
      <formula>OR($B78="MO",$B78="ME")</formula>
    </cfRule>
    <cfRule type="expression" dxfId="47295" priority="47396">
      <formula>OR($B78="PO",$B78="PE")</formula>
    </cfRule>
    <cfRule type="expression" dxfId="47294" priority="47395">
      <formula>$B78="NC"</formula>
    </cfRule>
    <cfRule type="expression" dxfId="47293" priority="47394">
      <formula>$B78="RS"</formula>
    </cfRule>
    <cfRule type="expression" dxfId="47292" priority="47393">
      <formula>$B78="SF"</formula>
    </cfRule>
    <cfRule type="expression" dxfId="47291" priority="47392">
      <formula>OR($B78="PD",$B78="PDE")</formula>
    </cfRule>
    <cfRule type="expression" dxfId="47290" priority="47391">
      <formula>OR($B78="MD",$B78="MDE")</formula>
    </cfRule>
    <cfRule type="expression" dxfId="47289" priority="47390">
      <formula>$B78="FD.MP"</formula>
    </cfRule>
    <cfRule type="expression" dxfId="47288" priority="47389">
      <formula>$B78="FO.OTH"</formula>
    </cfRule>
    <cfRule type="expression" dxfId="47287" priority="47388">
      <formula>$B78="FO.FM"</formula>
    </cfRule>
    <cfRule type="expression" dxfId="47286" priority="47387">
      <formula>$B78="FO.FUEL"</formula>
    </cfRule>
    <cfRule type="expression" dxfId="47285" priority="47386">
      <formula>$B78="FO.ENV"</formula>
    </cfRule>
    <cfRule type="expression" dxfId="47284" priority="47385">
      <formula>$B78="FO.SYS"</formula>
    </cfRule>
    <cfRule type="expression" dxfId="47283" priority="47384">
      <formula>$B78="FO.OS"</formula>
    </cfRule>
    <cfRule type="expression" dxfId="47282" priority="47383">
      <formula>$B78="FO"</formula>
    </cfRule>
    <cfRule type="expression" dxfId="47281" priority="47382">
      <formula>OR($B78="MO",$B78="ME")</formula>
    </cfRule>
    <cfRule type="expression" dxfId="47280" priority="47381">
      <formula>OR($B78="PO",$B78="PE")</formula>
    </cfRule>
    <cfRule type="expression" dxfId="47279" priority="47380">
      <formula>$B78="NC"</formula>
    </cfRule>
    <cfRule type="expression" dxfId="47278" priority="47379">
      <formula>$B78="RS"</formula>
    </cfRule>
    <cfRule type="expression" dxfId="47277" priority="47378">
      <formula>$B78="SF"</formula>
    </cfRule>
    <cfRule type="expression" dxfId="47276" priority="47377">
      <formula>OR($B78="PD",$B78="PDE")</formula>
    </cfRule>
    <cfRule type="expression" dxfId="47275" priority="47376">
      <formula>OR($B78="MD",$B78="MDE")</formula>
    </cfRule>
    <cfRule type="expression" dxfId="47274" priority="47375">
      <formula>$B78="FD"</formula>
    </cfRule>
    <cfRule type="expression" dxfId="47273" priority="47374">
      <formula>$B78="FD.DS"</formula>
    </cfRule>
    <cfRule type="expression" dxfId="47272" priority="47373">
      <formula>$B78="FD.ENV"</formula>
    </cfRule>
    <cfRule type="expression" dxfId="47271" priority="47372">
      <formula>$B78="FD.FUEL"</formula>
    </cfRule>
    <cfRule type="expression" dxfId="47270" priority="47371">
      <formula>$B78="FD.MP"</formula>
    </cfRule>
    <cfRule type="expression" dxfId="47269" priority="47370">
      <formula>$B78="FD.RS"</formula>
    </cfRule>
    <cfRule type="expression" dxfId="47268" priority="47369">
      <formula>$B78="SED"</formula>
    </cfRule>
    <cfRule type="expression" dxfId="47267" priority="47368">
      <formula>$B78="SUD"</formula>
    </cfRule>
    <cfRule type="expression" dxfId="47266" priority="47367">
      <formula>$B78="SHD"</formula>
    </cfRule>
    <cfRule type="expression" dxfId="47265" priority="47366">
      <formula>$B78="FO.OTH"</formula>
    </cfRule>
    <cfRule type="expression" dxfId="47264" priority="47365">
      <formula>$B78="FO.FM"</formula>
    </cfRule>
    <cfRule type="expression" dxfId="47263" priority="47364">
      <formula>$B78="FO.FUEL"</formula>
    </cfRule>
    <cfRule type="expression" dxfId="47262" priority="47363">
      <formula>$B78="FO.ENV"</formula>
    </cfRule>
    <cfRule type="expression" dxfId="47261" priority="47362">
      <formula>$B78="FO.SYS"</formula>
    </cfRule>
    <cfRule type="expression" dxfId="47260" priority="47361">
      <formula>$B78="FO.OS"</formula>
    </cfRule>
    <cfRule type="expression" dxfId="47259" priority="47360">
      <formula>$B78="FO"</formula>
    </cfRule>
    <cfRule type="expression" dxfId="47258" priority="47359">
      <formula>OR($B78="MO",$B78="ME")</formula>
    </cfRule>
    <cfRule type="expression" dxfId="47257" priority="47358">
      <formula>OR($B78="PO",$B78="PE")</formula>
    </cfRule>
    <cfRule type="expression" dxfId="47256" priority="47357">
      <formula>$B78="NC"</formula>
    </cfRule>
    <cfRule type="expression" dxfId="47255" priority="47356">
      <formula>$B78="RS"</formula>
    </cfRule>
    <cfRule type="expression" dxfId="47254" priority="47355">
      <formula>$B78="SF"</formula>
    </cfRule>
    <cfRule type="expression" dxfId="47253" priority="47354">
      <formula>OR($B78="PD",$B78="PDE")</formula>
    </cfRule>
    <cfRule type="expression" dxfId="47252" priority="47353">
      <formula>OR($B78="MD",$B78="MDE")</formula>
    </cfRule>
    <cfRule type="expression" dxfId="47251" priority="47352">
      <formula>$B78="FD"</formula>
    </cfRule>
    <cfRule type="expression" dxfId="47250" priority="47351">
      <formula>$B78="FD.DS"</formula>
    </cfRule>
    <cfRule type="expression" dxfId="47249" priority="47350">
      <formula>$B78="FD.ENV"</formula>
    </cfRule>
    <cfRule type="expression" dxfId="47248" priority="47349">
      <formula>$B78="FD.FUEL"</formula>
    </cfRule>
    <cfRule type="expression" dxfId="47247" priority="47348">
      <formula>$B78="FD.MP"</formula>
    </cfRule>
    <cfRule type="expression" dxfId="47246" priority="47347">
      <formula>$B78="FD.RS"</formula>
    </cfRule>
    <cfRule type="expression" dxfId="47245" priority="47346">
      <formula>$B78="SED"</formula>
    </cfRule>
    <cfRule type="expression" dxfId="47244" priority="47345">
      <formula>$B78="SUD"</formula>
    </cfRule>
    <cfRule type="expression" dxfId="47243" priority="47344">
      <formula>$B78="SHD"</formula>
    </cfRule>
    <cfRule type="expression" dxfId="47242" priority="47343">
      <formula>$B78="FO.OTH"</formula>
    </cfRule>
    <cfRule type="expression" dxfId="47241" priority="47342">
      <formula>$B78="FO.FM"</formula>
    </cfRule>
    <cfRule type="expression" dxfId="47240" priority="47341">
      <formula>$B78="FO.FUEL"</formula>
    </cfRule>
    <cfRule type="expression" dxfId="47239" priority="47340">
      <formula>$B78="FO.ENV"</formula>
    </cfRule>
    <cfRule type="expression" dxfId="47238" priority="47339">
      <formula>$B78="FO.SYS"</formula>
    </cfRule>
    <cfRule type="expression" dxfId="47237" priority="47338">
      <formula>$B78="FO.OS"</formula>
    </cfRule>
    <cfRule type="expression" dxfId="47236" priority="47337">
      <formula>$B78="FO"</formula>
    </cfRule>
    <cfRule type="expression" dxfId="47235" priority="47336">
      <formula>OR($B78="MO",$B78="ME")</formula>
    </cfRule>
    <cfRule type="expression" dxfId="47234" priority="47335">
      <formula>OR($B78="PO",$B78="PE")</formula>
    </cfRule>
    <cfRule type="expression" dxfId="47233" priority="47334">
      <formula>$B78="NC"</formula>
    </cfRule>
    <cfRule type="expression" dxfId="47232" priority="47333">
      <formula>$B78="RS"</formula>
    </cfRule>
    <cfRule type="expression" dxfId="47231" priority="47332">
      <formula>$B78="SF"</formula>
    </cfRule>
    <cfRule type="expression" dxfId="47230" priority="47331">
      <formula>OR($B78="PD",$B78="PDE")</formula>
    </cfRule>
    <cfRule type="expression" dxfId="47229" priority="47330">
      <formula>OR($B78="MD",$B78="MDE")</formula>
    </cfRule>
    <cfRule type="expression" dxfId="47228" priority="47329">
      <formula>$B78="FD"</formula>
    </cfRule>
    <cfRule type="expression" dxfId="47227" priority="47328">
      <formula>$B78="FD.DS"</formula>
    </cfRule>
    <cfRule type="expression" dxfId="47226" priority="47327">
      <formula>$B78="FD.ENV"</formula>
    </cfRule>
    <cfRule type="expression" dxfId="47225" priority="47326">
      <formula>$B78="FD.FUEL"</formula>
    </cfRule>
    <cfRule type="expression" dxfId="47224" priority="47325">
      <formula>$B78="FD.MP"</formula>
    </cfRule>
    <cfRule type="expression" dxfId="47223" priority="47324">
      <formula>$B78="FD.RS"</formula>
    </cfRule>
    <cfRule type="expression" dxfId="47222" priority="47323">
      <formula>$B78="SED"</formula>
    </cfRule>
    <cfRule type="expression" dxfId="47221" priority="47322">
      <formula>$B78="SUD"</formula>
    </cfRule>
    <cfRule type="expression" dxfId="47220" priority="47321">
      <formula>$B78="SHD"</formula>
    </cfRule>
    <cfRule type="expression" dxfId="47219" priority="47320">
      <formula>$B78="FD"</formula>
    </cfRule>
    <cfRule type="expression" dxfId="47218" priority="47319">
      <formula>$B78="FD.DS"</formula>
    </cfRule>
    <cfRule type="expression" dxfId="47217" priority="47318">
      <formula>$B78="FD.ENV"</formula>
    </cfRule>
    <cfRule type="expression" dxfId="47216" priority="47317">
      <formula>$B78="FD.FUEL"</formula>
    </cfRule>
    <cfRule type="expression" dxfId="47215" priority="47316">
      <formula>$B78="FD.RS"</formula>
    </cfRule>
    <cfRule type="expression" dxfId="47214" priority="47315">
      <formula>$B78="SED"</formula>
    </cfRule>
    <cfRule type="expression" dxfId="47213" priority="47314">
      <formula>$B78="SUD"</formula>
    </cfRule>
    <cfRule type="expression" dxfId="47212" priority="47313">
      <formula>$B78="SHD"</formula>
    </cfRule>
  </conditionalFormatting>
  <conditionalFormatting sqref="A79:A80">
    <cfRule type="expression" dxfId="47211" priority="47312">
      <formula>$B79="FD.OTH"</formula>
    </cfRule>
    <cfRule type="expression" dxfId="47210" priority="47311">
      <formula>$B79="FO.OTH"</formula>
    </cfRule>
    <cfRule type="expression" dxfId="47209" priority="47310">
      <formula>$B79="FO.FM"</formula>
    </cfRule>
    <cfRule type="expression" dxfId="47208" priority="47309">
      <formula>$B79="FO.FUEL"</formula>
    </cfRule>
    <cfRule type="expression" dxfId="47207" priority="47308">
      <formula>$B79="FO.ENV"</formula>
    </cfRule>
    <cfRule type="expression" dxfId="47206" priority="47307">
      <formula>$B79="FO.SYS"</formula>
    </cfRule>
    <cfRule type="expression" dxfId="47205" priority="47306">
      <formula>$B79="FO.OS"</formula>
    </cfRule>
    <cfRule type="expression" dxfId="47204" priority="47305">
      <formula>$B79="FO"</formula>
    </cfRule>
    <cfRule type="expression" dxfId="47203" priority="47304">
      <formula>OR($B79="MO",$B79="ME")</formula>
    </cfRule>
    <cfRule type="expression" dxfId="47202" priority="47303">
      <formula>OR($B79="PO",$B79="PE")</formula>
    </cfRule>
    <cfRule type="expression" dxfId="47201" priority="47302">
      <formula>$B79="NC"</formula>
    </cfRule>
    <cfRule type="expression" dxfId="47200" priority="47301">
      <formula>$B79="RS"</formula>
    </cfRule>
    <cfRule type="expression" dxfId="47199" priority="47300">
      <formula>$B79="SF"</formula>
    </cfRule>
    <cfRule type="expression" dxfId="47198" priority="47299">
      <formula>OR($B79="PD",$B79="PDE")</formula>
    </cfRule>
    <cfRule type="expression" dxfId="47197" priority="47298">
      <formula>OR($B79="MD",$B79="MDE")</formula>
    </cfRule>
    <cfRule type="expression" dxfId="47196" priority="47297">
      <formula>$B79="FD.MP"</formula>
    </cfRule>
    <cfRule type="expression" dxfId="47195" priority="47296">
      <formula>$B79="FD.SYS"</formula>
    </cfRule>
    <cfRule type="expression" dxfId="47194" priority="47295">
      <formula>$B79="FO.OTH"</formula>
    </cfRule>
    <cfRule type="expression" dxfId="47193" priority="47294">
      <formula>$B79="FO.FM"</formula>
    </cfRule>
    <cfRule type="expression" dxfId="47192" priority="47293">
      <formula>$B79="FO.FUEL"</formula>
    </cfRule>
    <cfRule type="expression" dxfId="47191" priority="47292">
      <formula>$B79="FO.ENV"</formula>
    </cfRule>
    <cfRule type="expression" dxfId="47190" priority="47291">
      <formula>$B79="FO.SYS"</formula>
    </cfRule>
    <cfRule type="expression" dxfId="47189" priority="47290">
      <formula>$B79="FO.OS"</formula>
    </cfRule>
    <cfRule type="expression" dxfId="47188" priority="47289">
      <formula>$B79="FO"</formula>
    </cfRule>
    <cfRule type="expression" dxfId="47187" priority="47288">
      <formula>OR($B79="MO",$B79="ME")</formula>
    </cfRule>
    <cfRule type="expression" dxfId="47186" priority="47287">
      <formula>OR($B79="PO",$B79="PE")</formula>
    </cfRule>
    <cfRule type="expression" dxfId="47185" priority="47286">
      <formula>$B79="NC"</formula>
    </cfRule>
    <cfRule type="expression" dxfId="47184" priority="47285">
      <formula>$B79="RS"</formula>
    </cfRule>
    <cfRule type="expression" dxfId="47183" priority="47284">
      <formula>$B79="SF"</formula>
    </cfRule>
    <cfRule type="expression" dxfId="47182" priority="47283">
      <formula>OR($B79="PD",$B79="PDE")</formula>
    </cfRule>
    <cfRule type="expression" dxfId="47181" priority="47282">
      <formula>OR($B79="MD",$B79="MDE")</formula>
    </cfRule>
    <cfRule type="expression" dxfId="47180" priority="47281">
      <formula>$B79="FD"</formula>
    </cfRule>
    <cfRule type="expression" dxfId="47179" priority="47280">
      <formula>$B79="FD.DS"</formula>
    </cfRule>
    <cfRule type="expression" dxfId="47178" priority="47279">
      <formula>$B79="FD.ENV"</formula>
    </cfRule>
    <cfRule type="expression" dxfId="47177" priority="47278">
      <formula>$B79="FD.FUEL"</formula>
    </cfRule>
    <cfRule type="expression" dxfId="47176" priority="47277">
      <formula>$B79="FD.MP"</formula>
    </cfRule>
    <cfRule type="expression" dxfId="47175" priority="47276">
      <formula>$B79="FD.RS"</formula>
    </cfRule>
    <cfRule type="expression" dxfId="47174" priority="47275">
      <formula>$B79="SED"</formula>
    </cfRule>
    <cfRule type="expression" dxfId="47173" priority="47274">
      <formula>$B79="SUD"</formula>
    </cfRule>
    <cfRule type="expression" dxfId="47172" priority="47273">
      <formula>$B79="SHD"</formula>
    </cfRule>
    <cfRule type="expression" dxfId="47171" priority="47272">
      <formula>$B79="FO.OTH"</formula>
    </cfRule>
    <cfRule type="expression" dxfId="47170" priority="47271">
      <formula>$B79="FO.FM"</formula>
    </cfRule>
    <cfRule type="expression" dxfId="47169" priority="47270">
      <formula>$B79="FO.FUEL"</formula>
    </cfRule>
    <cfRule type="expression" dxfId="47168" priority="47269">
      <formula>$B79="FO.ENV"</formula>
    </cfRule>
    <cfRule type="expression" dxfId="47167" priority="47268">
      <formula>$B79="FO.SYS"</formula>
    </cfRule>
    <cfRule type="expression" dxfId="47166" priority="47267">
      <formula>$B79="FO.OS"</formula>
    </cfRule>
    <cfRule type="expression" dxfId="47165" priority="47266">
      <formula>$B79="FO"</formula>
    </cfRule>
    <cfRule type="expression" dxfId="47164" priority="47265">
      <formula>OR($B79="MO",$B79="ME")</formula>
    </cfRule>
    <cfRule type="expression" dxfId="47163" priority="47264">
      <formula>OR($B79="PO",$B79="PE")</formula>
    </cfRule>
    <cfRule type="expression" dxfId="47162" priority="47263">
      <formula>$B79="NC"</formula>
    </cfRule>
    <cfRule type="expression" dxfId="47161" priority="47262">
      <formula>$B79="RS"</formula>
    </cfRule>
    <cfRule type="expression" dxfId="47160" priority="47261">
      <formula>$B79="SF"</formula>
    </cfRule>
    <cfRule type="expression" dxfId="47159" priority="47260">
      <formula>OR($B79="PD",$B79="PDE")</formula>
    </cfRule>
    <cfRule type="expression" dxfId="47158" priority="47259">
      <formula>OR($B79="MD",$B79="MDE")</formula>
    </cfRule>
    <cfRule type="expression" dxfId="47157" priority="47258">
      <formula>$B79="FD"</formula>
    </cfRule>
    <cfRule type="expression" dxfId="47156" priority="47257">
      <formula>$B79="FD.DS"</formula>
    </cfRule>
    <cfRule type="expression" dxfId="47155" priority="47256">
      <formula>$B79="FD.ENV"</formula>
    </cfRule>
    <cfRule type="expression" dxfId="47154" priority="47255">
      <formula>$B79="FD.FUEL"</formula>
    </cfRule>
    <cfRule type="expression" dxfId="47153" priority="47254">
      <formula>$B79="FD.MP"</formula>
    </cfRule>
    <cfRule type="expression" dxfId="47152" priority="47253">
      <formula>$B79="FD.RS"</formula>
    </cfRule>
    <cfRule type="expression" dxfId="47151" priority="47252">
      <formula>$B79="SED"</formula>
    </cfRule>
    <cfRule type="expression" dxfId="47150" priority="47251">
      <formula>$B79="SUD"</formula>
    </cfRule>
    <cfRule type="expression" dxfId="47149" priority="47250">
      <formula>$B79="SHD"</formula>
    </cfRule>
    <cfRule type="expression" dxfId="47148" priority="47249">
      <formula>$B79="FO.OTH"</formula>
    </cfRule>
    <cfRule type="expression" dxfId="47147" priority="47248">
      <formula>$B79="FO.FM"</formula>
    </cfRule>
    <cfRule type="expression" dxfId="47146" priority="47247">
      <formula>$B79="FO.FUEL"</formula>
    </cfRule>
    <cfRule type="expression" dxfId="47145" priority="47246">
      <formula>$B79="FO.ENV"</formula>
    </cfRule>
    <cfRule type="expression" dxfId="47144" priority="47245">
      <formula>$B79="FO.SYS"</formula>
    </cfRule>
    <cfRule type="expression" dxfId="47143" priority="47244">
      <formula>$B79="FO.OS"</formula>
    </cfRule>
    <cfRule type="expression" dxfId="47142" priority="47243">
      <formula>$B79="FO"</formula>
    </cfRule>
    <cfRule type="expression" dxfId="47141" priority="47242">
      <formula>OR($B79="MO",$B79="ME")</formula>
    </cfRule>
    <cfRule type="expression" dxfId="47140" priority="47241">
      <formula>OR($B79="PO",$B79="PE")</formula>
    </cfRule>
    <cfRule type="expression" dxfId="47139" priority="47240">
      <formula>$B79="NC"</formula>
    </cfRule>
    <cfRule type="expression" dxfId="47138" priority="47239">
      <formula>$B79="RS"</formula>
    </cfRule>
    <cfRule type="expression" dxfId="47137" priority="47238">
      <formula>$B79="SF"</formula>
    </cfRule>
    <cfRule type="expression" dxfId="47136" priority="47237">
      <formula>OR($B79="PD",$B79="PDE")</formula>
    </cfRule>
    <cfRule type="expression" dxfId="47135" priority="47236">
      <formula>OR($B79="MD",$B79="MDE")</formula>
    </cfRule>
    <cfRule type="expression" dxfId="47134" priority="47235">
      <formula>$B79="FD.MP"</formula>
    </cfRule>
    <cfRule type="expression" dxfId="47133" priority="47234">
      <formula>$B79="FD"</formula>
    </cfRule>
    <cfRule type="expression" dxfId="47132" priority="47233">
      <formula>$B79="FD.DS"</formula>
    </cfRule>
    <cfRule type="expression" dxfId="47131" priority="47232">
      <formula>$B79="FD.ENV"</formula>
    </cfRule>
    <cfRule type="expression" dxfId="47130" priority="47231">
      <formula>$B79="FD.FUEL"</formula>
    </cfRule>
    <cfRule type="expression" dxfId="47129" priority="47230">
      <formula>$B79="FD.RS"</formula>
    </cfRule>
    <cfRule type="expression" dxfId="47128" priority="47229">
      <formula>$B79="SED"</formula>
    </cfRule>
    <cfRule type="expression" dxfId="47127" priority="47228">
      <formula>$B79="SUD"</formula>
    </cfRule>
    <cfRule type="expression" dxfId="47126" priority="47227">
      <formula>$B79="SHD"</formula>
    </cfRule>
    <cfRule type="expression" dxfId="47125" priority="47226">
      <formula>$B79="FO.OTH"</formula>
    </cfRule>
    <cfRule type="expression" dxfId="47124" priority="47225">
      <formula>$B79="FO.FM"</formula>
    </cfRule>
    <cfRule type="expression" dxfId="47123" priority="47224">
      <formula>$B79="FO.FUEL"</formula>
    </cfRule>
    <cfRule type="expression" dxfId="47122" priority="47223">
      <formula>$B79="FO.ENV"</formula>
    </cfRule>
    <cfRule type="expression" dxfId="47121" priority="47222">
      <formula>$B79="FO.SYS"</formula>
    </cfRule>
    <cfRule type="expression" dxfId="47120" priority="47221">
      <formula>$B79="FO.OS"</formula>
    </cfRule>
    <cfRule type="expression" dxfId="47119" priority="47220">
      <formula>$B79="FO"</formula>
    </cfRule>
    <cfRule type="expression" dxfId="47118" priority="47219">
      <formula>OR($B79="MO",$B79="ME")</formula>
    </cfRule>
    <cfRule type="expression" dxfId="47117" priority="47218">
      <formula>OR($B79="PO",$B79="PE")</formula>
    </cfRule>
    <cfRule type="expression" dxfId="47116" priority="47217">
      <formula>$B79="NC"</formula>
    </cfRule>
    <cfRule type="expression" dxfId="47115" priority="47216">
      <formula>$B79="RS"</formula>
    </cfRule>
    <cfRule type="expression" dxfId="47114" priority="47215">
      <formula>$B79="SF"</formula>
    </cfRule>
    <cfRule type="expression" dxfId="47113" priority="47214">
      <formula>OR($B79="PD",$B79="PDE")</formula>
    </cfRule>
    <cfRule type="expression" dxfId="47112" priority="47213">
      <formula>OR($B79="MD",$B79="MDE")</formula>
    </cfRule>
    <cfRule type="expression" dxfId="47111" priority="47212">
      <formula>$B79="FD.MP"</formula>
    </cfRule>
    <cfRule type="expression" dxfId="47110" priority="47211">
      <formula>$B79="FO.OTH"</formula>
    </cfRule>
    <cfRule type="expression" dxfId="47109" priority="47210">
      <formula>$B79="FO.FM"</formula>
    </cfRule>
    <cfRule type="expression" dxfId="47108" priority="47209">
      <formula>$B79="FO.FUEL"</formula>
    </cfRule>
    <cfRule type="expression" dxfId="47107" priority="47208">
      <formula>$B79="FO.ENV"</formula>
    </cfRule>
    <cfRule type="expression" dxfId="47106" priority="47207">
      <formula>$B79="FO.SYS"</formula>
    </cfRule>
    <cfRule type="expression" dxfId="47105" priority="47206">
      <formula>$B79="FO.OS"</formula>
    </cfRule>
    <cfRule type="expression" dxfId="47104" priority="47205">
      <formula>$B79="FO"</formula>
    </cfRule>
    <cfRule type="expression" dxfId="47103" priority="47204">
      <formula>OR($B79="MO",$B79="ME")</formula>
    </cfRule>
    <cfRule type="expression" dxfId="47102" priority="47203">
      <formula>OR($B79="PO",$B79="PE")</formula>
    </cfRule>
    <cfRule type="expression" dxfId="47101" priority="47202">
      <formula>$B79="NC"</formula>
    </cfRule>
    <cfRule type="expression" dxfId="47100" priority="47201">
      <formula>$B79="RS"</formula>
    </cfRule>
    <cfRule type="expression" dxfId="47099" priority="47200">
      <formula>$B79="SF"</formula>
    </cfRule>
    <cfRule type="expression" dxfId="47098" priority="47199">
      <formula>OR($B79="PD",$B79="PDE")</formula>
    </cfRule>
    <cfRule type="expression" dxfId="47097" priority="47198">
      <formula>OR($B79="MD",$B79="MDE")</formula>
    </cfRule>
    <cfRule type="expression" dxfId="47096" priority="47197">
      <formula>$B79="FD"</formula>
    </cfRule>
    <cfRule type="expression" dxfId="47095" priority="47196">
      <formula>$B79="FD.DS"</formula>
    </cfRule>
    <cfRule type="expression" dxfId="47094" priority="47195">
      <formula>$B79="FD.ENV"</formula>
    </cfRule>
    <cfRule type="expression" dxfId="47093" priority="47194">
      <formula>$B79="FD.FUEL"</formula>
    </cfRule>
    <cfRule type="expression" dxfId="47092" priority="47193">
      <formula>$B79="FD.MP"</formula>
    </cfRule>
    <cfRule type="expression" dxfId="47091" priority="47192">
      <formula>$B79="FD.RS"</formula>
    </cfRule>
    <cfRule type="expression" dxfId="47090" priority="47191">
      <formula>$B79="SED"</formula>
    </cfRule>
    <cfRule type="expression" dxfId="47089" priority="47190">
      <formula>$B79="SUD"</formula>
    </cfRule>
    <cfRule type="expression" dxfId="47088" priority="47189">
      <formula>$B79="SHD"</formula>
    </cfRule>
    <cfRule type="expression" dxfId="47087" priority="47188">
      <formula>$B79="FO.OTH"</formula>
    </cfRule>
    <cfRule type="expression" dxfId="47086" priority="47187">
      <formula>$B79="FO.FM"</formula>
    </cfRule>
    <cfRule type="expression" dxfId="47085" priority="47186">
      <formula>$B79="FO.FUEL"</formula>
    </cfRule>
    <cfRule type="expression" dxfId="47084" priority="47185">
      <formula>$B79="FO.ENV"</formula>
    </cfRule>
    <cfRule type="expression" dxfId="47083" priority="47184">
      <formula>$B79="FO.SYS"</formula>
    </cfRule>
    <cfRule type="expression" dxfId="47082" priority="47183">
      <formula>$B79="FO.OS"</formula>
    </cfRule>
    <cfRule type="expression" dxfId="47081" priority="47182">
      <formula>$B79="FO"</formula>
    </cfRule>
    <cfRule type="expression" dxfId="47080" priority="47181">
      <formula>OR($B79="MO",$B79="ME")</formula>
    </cfRule>
    <cfRule type="expression" dxfId="47079" priority="47180">
      <formula>OR($B79="PO",$B79="PE")</formula>
    </cfRule>
    <cfRule type="expression" dxfId="47078" priority="47179">
      <formula>$B79="NC"</formula>
    </cfRule>
    <cfRule type="expression" dxfId="47077" priority="47178">
      <formula>$B79="RS"</formula>
    </cfRule>
    <cfRule type="expression" dxfId="47076" priority="47177">
      <formula>$B79="SF"</formula>
    </cfRule>
    <cfRule type="expression" dxfId="47075" priority="47176">
      <formula>OR($B79="PD",$B79="PDE")</formula>
    </cfRule>
    <cfRule type="expression" dxfId="47074" priority="47175">
      <formula>OR($B79="MD",$B79="MDE")</formula>
    </cfRule>
    <cfRule type="expression" dxfId="47073" priority="47174">
      <formula>$B79="FD"</formula>
    </cfRule>
    <cfRule type="expression" dxfId="47072" priority="47173">
      <formula>$B79="FD.DS"</formula>
    </cfRule>
    <cfRule type="expression" dxfId="47071" priority="47172">
      <formula>$B79="FD.ENV"</formula>
    </cfRule>
    <cfRule type="expression" dxfId="47070" priority="47171">
      <formula>$B79="FD.FUEL"</formula>
    </cfRule>
    <cfRule type="expression" dxfId="47069" priority="47170">
      <formula>$B79="FD.MP"</formula>
    </cfRule>
    <cfRule type="expression" dxfId="47068" priority="47169">
      <formula>$B79="FD.RS"</formula>
    </cfRule>
    <cfRule type="expression" dxfId="47067" priority="47168">
      <formula>$B79="SED"</formula>
    </cfRule>
    <cfRule type="expression" dxfId="47066" priority="47167">
      <formula>$B79="SUD"</formula>
    </cfRule>
    <cfRule type="expression" dxfId="47065" priority="47166">
      <formula>$B79="SHD"</formula>
    </cfRule>
    <cfRule type="expression" dxfId="47064" priority="47165">
      <formula>$B79="FO.OTH"</formula>
    </cfRule>
    <cfRule type="expression" dxfId="47063" priority="47164">
      <formula>$B79="FO.FM"</formula>
    </cfRule>
    <cfRule type="expression" dxfId="47062" priority="47163">
      <formula>$B79="FO.FUEL"</formula>
    </cfRule>
    <cfRule type="expression" dxfId="47061" priority="47162">
      <formula>$B79="FO.ENV"</formula>
    </cfRule>
    <cfRule type="expression" dxfId="47060" priority="47161">
      <formula>$B79="FO.SYS"</formula>
    </cfRule>
    <cfRule type="expression" dxfId="47059" priority="47160">
      <formula>$B79="FO.OS"</formula>
    </cfRule>
    <cfRule type="expression" dxfId="47058" priority="47159">
      <formula>$B79="FO"</formula>
    </cfRule>
    <cfRule type="expression" dxfId="47057" priority="47158">
      <formula>OR($B79="MO",$B79="ME")</formula>
    </cfRule>
    <cfRule type="expression" dxfId="47056" priority="47157">
      <formula>OR($B79="PO",$B79="PE")</formula>
    </cfRule>
    <cfRule type="expression" dxfId="47055" priority="47156">
      <formula>$B79="NC"</formula>
    </cfRule>
    <cfRule type="expression" dxfId="47054" priority="47155">
      <formula>$B79="RS"</formula>
    </cfRule>
    <cfRule type="expression" dxfId="47053" priority="47154">
      <formula>$B79="SF"</formula>
    </cfRule>
    <cfRule type="expression" dxfId="47052" priority="47153">
      <formula>OR($B79="PD",$B79="PDE")</formula>
    </cfRule>
    <cfRule type="expression" dxfId="47051" priority="47152">
      <formula>OR($B79="MD",$B79="MDE")</formula>
    </cfRule>
    <cfRule type="expression" dxfId="47050" priority="47151">
      <formula>$B79="FD"</formula>
    </cfRule>
    <cfRule type="expression" dxfId="47049" priority="47150">
      <formula>$B79="FD.DS"</formula>
    </cfRule>
    <cfRule type="expression" dxfId="47048" priority="47149">
      <formula>$B79="FD.ENV"</formula>
    </cfRule>
    <cfRule type="expression" dxfId="47047" priority="47148">
      <formula>$B79="FD.FUEL"</formula>
    </cfRule>
    <cfRule type="expression" dxfId="47046" priority="47147">
      <formula>$B79="FD.MP"</formula>
    </cfRule>
    <cfRule type="expression" dxfId="47045" priority="47146">
      <formula>$B79="FD.RS"</formula>
    </cfRule>
    <cfRule type="expression" dxfId="47044" priority="47145">
      <formula>$B79="SED"</formula>
    </cfRule>
    <cfRule type="expression" dxfId="47043" priority="47144">
      <formula>$B79="SUD"</formula>
    </cfRule>
    <cfRule type="expression" dxfId="47042" priority="47143">
      <formula>$B79="SHD"</formula>
    </cfRule>
    <cfRule type="expression" dxfId="47041" priority="47142">
      <formula>$B79="FD"</formula>
    </cfRule>
    <cfRule type="expression" dxfId="47040" priority="47141">
      <formula>$B79="FD.DS"</formula>
    </cfRule>
    <cfRule type="expression" dxfId="47039" priority="47140">
      <formula>$B79="FD.ENV"</formula>
    </cfRule>
    <cfRule type="expression" dxfId="47038" priority="47139">
      <formula>$B79="FD.FUEL"</formula>
    </cfRule>
    <cfRule type="expression" dxfId="47037" priority="47138">
      <formula>$B79="FD.RS"</formula>
    </cfRule>
    <cfRule type="expression" dxfId="47036" priority="47137">
      <formula>$B79="SED"</formula>
    </cfRule>
    <cfRule type="expression" dxfId="47035" priority="47136">
      <formula>$B79="SUD"</formula>
    </cfRule>
    <cfRule type="expression" dxfId="47034" priority="47135">
      <formula>$B79="SHD"</formula>
    </cfRule>
  </conditionalFormatting>
  <conditionalFormatting sqref="A80">
    <cfRule type="expression" dxfId="47033" priority="47134">
      <formula>$B80="FD.OTH"</formula>
    </cfRule>
    <cfRule type="expression" dxfId="47032" priority="47133">
      <formula>$B80="FO.OTH"</formula>
    </cfRule>
    <cfRule type="expression" dxfId="47031" priority="47132">
      <formula>$B80="FO.FM"</formula>
    </cfRule>
    <cfRule type="expression" dxfId="47030" priority="47131">
      <formula>$B80="FO.FUEL"</formula>
    </cfRule>
    <cfRule type="expression" dxfId="47029" priority="47130">
      <formula>$B80="FO.ENV"</formula>
    </cfRule>
    <cfRule type="expression" dxfId="47028" priority="47129">
      <formula>$B80="FO.SYS"</formula>
    </cfRule>
    <cfRule type="expression" dxfId="47027" priority="47128">
      <formula>$B80="FO.OS"</formula>
    </cfRule>
    <cfRule type="expression" dxfId="47026" priority="47127">
      <formula>$B80="FO"</formula>
    </cfRule>
    <cfRule type="expression" dxfId="47025" priority="47126">
      <formula>OR($B80="MO",$B80="ME")</formula>
    </cfRule>
    <cfRule type="expression" dxfId="47024" priority="47125">
      <formula>OR($B80="PO",$B80="PE")</formula>
    </cfRule>
    <cfRule type="expression" dxfId="47023" priority="47124">
      <formula>$B80="NC"</formula>
    </cfRule>
    <cfRule type="expression" dxfId="47022" priority="47123">
      <formula>$B80="RS"</formula>
    </cfRule>
    <cfRule type="expression" dxfId="47021" priority="47122">
      <formula>$B80="SF"</formula>
    </cfRule>
    <cfRule type="expression" dxfId="47020" priority="47121">
      <formula>OR($B80="PD",$B80="PDE")</formula>
    </cfRule>
    <cfRule type="expression" dxfId="47019" priority="47120">
      <formula>OR($B80="MD",$B80="MDE")</formula>
    </cfRule>
    <cfRule type="expression" dxfId="47018" priority="47119">
      <formula>$B80="FD.MP"</formula>
    </cfRule>
    <cfRule type="expression" dxfId="47017" priority="47118">
      <formula>$B80="FD.SYS"</formula>
    </cfRule>
    <cfRule type="expression" dxfId="47016" priority="47117">
      <formula>$B80="FO.OTH"</formula>
    </cfRule>
    <cfRule type="expression" dxfId="47015" priority="47116">
      <formula>$B80="FO.FM"</formula>
    </cfRule>
    <cfRule type="expression" dxfId="47014" priority="47115">
      <formula>$B80="FO.FUEL"</formula>
    </cfRule>
    <cfRule type="expression" dxfId="47013" priority="47114">
      <formula>$B80="FO.ENV"</formula>
    </cfRule>
    <cfRule type="expression" dxfId="47012" priority="47113">
      <formula>$B80="FO.SYS"</formula>
    </cfRule>
    <cfRule type="expression" dxfId="47011" priority="47112">
      <formula>$B80="FO.OS"</formula>
    </cfRule>
    <cfRule type="expression" dxfId="47010" priority="47111">
      <formula>$B80="FO"</formula>
    </cfRule>
    <cfRule type="expression" dxfId="47009" priority="47110">
      <formula>OR($B80="MO",$B80="ME")</formula>
    </cfRule>
    <cfRule type="expression" dxfId="47008" priority="47109">
      <formula>OR($B80="PO",$B80="PE")</formula>
    </cfRule>
    <cfRule type="expression" dxfId="47007" priority="47108">
      <formula>$B80="NC"</formula>
    </cfRule>
    <cfRule type="expression" dxfId="47006" priority="47107">
      <formula>$B80="RS"</formula>
    </cfRule>
    <cfRule type="expression" dxfId="47005" priority="47106">
      <formula>$B80="SF"</formula>
    </cfRule>
    <cfRule type="expression" dxfId="47004" priority="47105">
      <formula>OR($B80="PD",$B80="PDE")</formula>
    </cfRule>
    <cfRule type="expression" dxfId="47003" priority="47104">
      <formula>OR($B80="MD",$B80="MDE")</formula>
    </cfRule>
    <cfRule type="expression" dxfId="47002" priority="47103">
      <formula>$B80="FD"</formula>
    </cfRule>
    <cfRule type="expression" dxfId="47001" priority="47102">
      <formula>$B80="FD.DS"</formula>
    </cfRule>
    <cfRule type="expression" dxfId="47000" priority="47101">
      <formula>$B80="FD.ENV"</formula>
    </cfRule>
    <cfRule type="expression" dxfId="46999" priority="47100">
      <formula>$B80="FD.FUEL"</formula>
    </cfRule>
    <cfRule type="expression" dxfId="46998" priority="47099">
      <formula>$B80="FD.MP"</formula>
    </cfRule>
    <cfRule type="expression" dxfId="46997" priority="47098">
      <formula>$B80="FD.RS"</formula>
    </cfRule>
    <cfRule type="expression" dxfId="46996" priority="47097">
      <formula>$B80="SED"</formula>
    </cfRule>
    <cfRule type="expression" dxfId="46995" priority="47096">
      <formula>$B80="SUD"</formula>
    </cfRule>
    <cfRule type="expression" dxfId="46994" priority="47095">
      <formula>$B80="SHD"</formula>
    </cfRule>
    <cfRule type="expression" dxfId="46993" priority="47094">
      <formula>$B80="FO.OTH"</formula>
    </cfRule>
    <cfRule type="expression" dxfId="46992" priority="47093">
      <formula>$B80="FO.FM"</formula>
    </cfRule>
    <cfRule type="expression" dxfId="46991" priority="47092">
      <formula>$B80="FO.FUEL"</formula>
    </cfRule>
    <cfRule type="expression" dxfId="46990" priority="47091">
      <formula>$B80="FO.ENV"</formula>
    </cfRule>
    <cfRule type="expression" dxfId="46989" priority="47090">
      <formula>$B80="FO.SYS"</formula>
    </cfRule>
    <cfRule type="expression" dxfId="46988" priority="47089">
      <formula>$B80="FO.OS"</formula>
    </cfRule>
    <cfRule type="expression" dxfId="46987" priority="47088">
      <formula>$B80="FO"</formula>
    </cfRule>
    <cfRule type="expression" dxfId="46986" priority="47087">
      <formula>OR($B80="MO",$B80="ME")</formula>
    </cfRule>
    <cfRule type="expression" dxfId="46985" priority="47086">
      <formula>OR($B80="PO",$B80="PE")</formula>
    </cfRule>
    <cfRule type="expression" dxfId="46984" priority="47085">
      <formula>$B80="NC"</formula>
    </cfRule>
    <cfRule type="expression" dxfId="46983" priority="47084">
      <formula>$B80="RS"</formula>
    </cfRule>
    <cfRule type="expression" dxfId="46982" priority="47083">
      <formula>$B80="SF"</formula>
    </cfRule>
    <cfRule type="expression" dxfId="46981" priority="47082">
      <formula>OR($B80="PD",$B80="PDE")</formula>
    </cfRule>
    <cfRule type="expression" dxfId="46980" priority="47081">
      <formula>OR($B80="MD",$B80="MDE")</formula>
    </cfRule>
    <cfRule type="expression" dxfId="46979" priority="47080">
      <formula>$B80="FD"</formula>
    </cfRule>
    <cfRule type="expression" dxfId="46978" priority="47079">
      <formula>$B80="FD.DS"</formula>
    </cfRule>
    <cfRule type="expression" dxfId="46977" priority="47078">
      <formula>$B80="FD.ENV"</formula>
    </cfRule>
    <cfRule type="expression" dxfId="46976" priority="47077">
      <formula>$B80="FD.FUEL"</formula>
    </cfRule>
    <cfRule type="expression" dxfId="46975" priority="47076">
      <formula>$B80="FD.MP"</formula>
    </cfRule>
    <cfRule type="expression" dxfId="46974" priority="47075">
      <formula>$B80="FD.RS"</formula>
    </cfRule>
    <cfRule type="expression" dxfId="46973" priority="47074">
      <formula>$B80="SED"</formula>
    </cfRule>
    <cfRule type="expression" dxfId="46972" priority="47073">
      <formula>$B80="SUD"</formula>
    </cfRule>
    <cfRule type="expression" dxfId="46971" priority="47072">
      <formula>$B80="SHD"</formula>
    </cfRule>
    <cfRule type="expression" dxfId="46970" priority="47071">
      <formula>$B80="FO.OTH"</formula>
    </cfRule>
    <cfRule type="expression" dxfId="46969" priority="47070">
      <formula>$B80="FO.FM"</formula>
    </cfRule>
    <cfRule type="expression" dxfId="46968" priority="47069">
      <formula>$B80="FO.FUEL"</formula>
    </cfRule>
    <cfRule type="expression" dxfId="46967" priority="47068">
      <formula>$B80="FO.ENV"</formula>
    </cfRule>
    <cfRule type="expression" dxfId="46966" priority="47067">
      <formula>$B80="FO.SYS"</formula>
    </cfRule>
    <cfRule type="expression" dxfId="46965" priority="47066">
      <formula>$B80="FO.OS"</formula>
    </cfRule>
    <cfRule type="expression" dxfId="46964" priority="47065">
      <formula>$B80="FO"</formula>
    </cfRule>
    <cfRule type="expression" dxfId="46963" priority="47064">
      <formula>OR($B80="MO",$B80="ME")</formula>
    </cfRule>
    <cfRule type="expression" dxfId="46962" priority="47063">
      <formula>OR($B80="PO",$B80="PE")</formula>
    </cfRule>
    <cfRule type="expression" dxfId="46961" priority="47062">
      <formula>$B80="NC"</formula>
    </cfRule>
    <cfRule type="expression" dxfId="46960" priority="47061">
      <formula>$B80="RS"</formula>
    </cfRule>
    <cfRule type="expression" dxfId="46959" priority="47060">
      <formula>$B80="SF"</formula>
    </cfRule>
    <cfRule type="expression" dxfId="46958" priority="47059">
      <formula>OR($B80="PD",$B80="PDE")</formula>
    </cfRule>
    <cfRule type="expression" dxfId="46957" priority="47058">
      <formula>OR($B80="MD",$B80="MDE")</formula>
    </cfRule>
    <cfRule type="expression" dxfId="46956" priority="47057">
      <formula>$B80="FD.MP"</formula>
    </cfRule>
    <cfRule type="expression" dxfId="46955" priority="47056">
      <formula>$B80="FD"</formula>
    </cfRule>
    <cfRule type="expression" dxfId="46954" priority="47055">
      <formula>$B80="FD.DS"</formula>
    </cfRule>
    <cfRule type="expression" dxfId="46953" priority="47054">
      <formula>$B80="FD.ENV"</formula>
    </cfRule>
    <cfRule type="expression" dxfId="46952" priority="47053">
      <formula>$B80="FD.FUEL"</formula>
    </cfRule>
    <cfRule type="expression" dxfId="46951" priority="47052">
      <formula>$B80="FD.RS"</formula>
    </cfRule>
    <cfRule type="expression" dxfId="46950" priority="47051">
      <formula>$B80="SED"</formula>
    </cfRule>
    <cfRule type="expression" dxfId="46949" priority="47050">
      <formula>$B80="SUD"</formula>
    </cfRule>
    <cfRule type="expression" dxfId="46948" priority="47049">
      <formula>$B80="SHD"</formula>
    </cfRule>
    <cfRule type="expression" dxfId="46947" priority="47048">
      <formula>$B80="FO.OTH"</formula>
    </cfRule>
    <cfRule type="expression" dxfId="46946" priority="47047">
      <formula>$B80="FO.FM"</formula>
    </cfRule>
    <cfRule type="expression" dxfId="46945" priority="47046">
      <formula>$B80="FO.FUEL"</formula>
    </cfRule>
    <cfRule type="expression" dxfId="46944" priority="47045">
      <formula>$B80="FO.ENV"</formula>
    </cfRule>
    <cfRule type="expression" dxfId="46943" priority="47044">
      <formula>$B80="FO.SYS"</formula>
    </cfRule>
    <cfRule type="expression" dxfId="46942" priority="47043">
      <formula>$B80="FO.OS"</formula>
    </cfRule>
    <cfRule type="expression" dxfId="46941" priority="47042">
      <formula>$B80="FO"</formula>
    </cfRule>
    <cfRule type="expression" dxfId="46940" priority="47041">
      <formula>OR($B80="MO",$B80="ME")</formula>
    </cfRule>
    <cfRule type="expression" dxfId="46939" priority="47040">
      <formula>OR($B80="PO",$B80="PE")</formula>
    </cfRule>
    <cfRule type="expression" dxfId="46938" priority="47039">
      <formula>$B80="NC"</formula>
    </cfRule>
    <cfRule type="expression" dxfId="46937" priority="47038">
      <formula>$B80="RS"</formula>
    </cfRule>
    <cfRule type="expression" dxfId="46936" priority="47037">
      <formula>$B80="SF"</formula>
    </cfRule>
    <cfRule type="expression" dxfId="46935" priority="47036">
      <formula>OR($B80="PD",$B80="PDE")</formula>
    </cfRule>
    <cfRule type="expression" dxfId="46934" priority="47035">
      <formula>OR($B80="MD",$B80="MDE")</formula>
    </cfRule>
    <cfRule type="expression" dxfId="46933" priority="47034">
      <formula>$B80="FD.MP"</formula>
    </cfRule>
    <cfRule type="expression" dxfId="46932" priority="47033">
      <formula>$B80="FO.OTH"</formula>
    </cfRule>
    <cfRule type="expression" dxfId="46931" priority="47032">
      <formula>$B80="FO.FM"</formula>
    </cfRule>
    <cfRule type="expression" dxfId="46930" priority="47031">
      <formula>$B80="FO.FUEL"</formula>
    </cfRule>
    <cfRule type="expression" dxfId="46929" priority="47030">
      <formula>$B80="FO.ENV"</formula>
    </cfRule>
    <cfRule type="expression" dxfId="46928" priority="47029">
      <formula>$B80="FO.SYS"</formula>
    </cfRule>
    <cfRule type="expression" dxfId="46927" priority="47028">
      <formula>$B80="FO.OS"</formula>
    </cfRule>
    <cfRule type="expression" dxfId="46926" priority="47027">
      <formula>$B80="FO"</formula>
    </cfRule>
    <cfRule type="expression" dxfId="46925" priority="47026">
      <formula>OR($B80="MO",$B80="ME")</formula>
    </cfRule>
    <cfRule type="expression" dxfId="46924" priority="47025">
      <formula>OR($B80="PO",$B80="PE")</formula>
    </cfRule>
    <cfRule type="expression" dxfId="46923" priority="47024">
      <formula>$B80="NC"</formula>
    </cfRule>
    <cfRule type="expression" dxfId="46922" priority="47023">
      <formula>$B80="RS"</formula>
    </cfRule>
    <cfRule type="expression" dxfId="46921" priority="47022">
      <formula>$B80="SF"</formula>
    </cfRule>
    <cfRule type="expression" dxfId="46920" priority="47021">
      <formula>OR($B80="PD",$B80="PDE")</formula>
    </cfRule>
    <cfRule type="expression" dxfId="46919" priority="47020">
      <formula>OR($B80="MD",$B80="MDE")</formula>
    </cfRule>
    <cfRule type="expression" dxfId="46918" priority="47019">
      <formula>$B80="FD"</formula>
    </cfRule>
    <cfRule type="expression" dxfId="46917" priority="47018">
      <formula>$B80="FD.DS"</formula>
    </cfRule>
    <cfRule type="expression" dxfId="46916" priority="47017">
      <formula>$B80="FD.ENV"</formula>
    </cfRule>
    <cfRule type="expression" dxfId="46915" priority="47016">
      <formula>$B80="FD.FUEL"</formula>
    </cfRule>
    <cfRule type="expression" dxfId="46914" priority="47015">
      <formula>$B80="FD.MP"</formula>
    </cfRule>
    <cfRule type="expression" dxfId="46913" priority="47014">
      <formula>$B80="FD.RS"</formula>
    </cfRule>
    <cfRule type="expression" dxfId="46912" priority="47013">
      <formula>$B80="SED"</formula>
    </cfRule>
    <cfRule type="expression" dxfId="46911" priority="47012">
      <formula>$B80="SUD"</formula>
    </cfRule>
    <cfRule type="expression" dxfId="46910" priority="47011">
      <formula>$B80="SHD"</formula>
    </cfRule>
    <cfRule type="expression" dxfId="46909" priority="47010">
      <formula>$B80="FO.OTH"</formula>
    </cfRule>
    <cfRule type="expression" dxfId="46908" priority="47009">
      <formula>$B80="FO.FM"</formula>
    </cfRule>
    <cfRule type="expression" dxfId="46907" priority="47008">
      <formula>$B80="FO.FUEL"</formula>
    </cfRule>
    <cfRule type="expression" dxfId="46906" priority="47007">
      <formula>$B80="FO.ENV"</formula>
    </cfRule>
    <cfRule type="expression" dxfId="46905" priority="47006">
      <formula>$B80="FO.SYS"</formula>
    </cfRule>
    <cfRule type="expression" dxfId="46904" priority="47005">
      <formula>$B80="FO.OS"</formula>
    </cfRule>
    <cfRule type="expression" dxfId="46903" priority="47004">
      <formula>$B80="FO"</formula>
    </cfRule>
    <cfRule type="expression" dxfId="46902" priority="47003">
      <formula>OR($B80="MO",$B80="ME")</formula>
    </cfRule>
    <cfRule type="expression" dxfId="46901" priority="47002">
      <formula>OR($B80="PO",$B80="PE")</formula>
    </cfRule>
    <cfRule type="expression" dxfId="46900" priority="47001">
      <formula>$B80="NC"</formula>
    </cfRule>
    <cfRule type="expression" dxfId="46899" priority="47000">
      <formula>$B80="RS"</formula>
    </cfRule>
    <cfRule type="expression" dxfId="46898" priority="46999">
      <formula>$B80="SF"</formula>
    </cfRule>
    <cfRule type="expression" dxfId="46897" priority="46998">
      <formula>OR($B80="PD",$B80="PDE")</formula>
    </cfRule>
    <cfRule type="expression" dxfId="46896" priority="46997">
      <formula>OR($B80="MD",$B80="MDE")</formula>
    </cfRule>
    <cfRule type="expression" dxfId="46895" priority="46996">
      <formula>$B80="FD"</formula>
    </cfRule>
    <cfRule type="expression" dxfId="46894" priority="46995">
      <formula>$B80="FD.DS"</formula>
    </cfRule>
    <cfRule type="expression" dxfId="46893" priority="46994">
      <formula>$B80="FD.ENV"</formula>
    </cfRule>
    <cfRule type="expression" dxfId="46892" priority="46993">
      <formula>$B80="FD.FUEL"</formula>
    </cfRule>
    <cfRule type="expression" dxfId="46891" priority="46992">
      <formula>$B80="FD.MP"</formula>
    </cfRule>
    <cfRule type="expression" dxfId="46890" priority="46991">
      <formula>$B80="FD.RS"</formula>
    </cfRule>
    <cfRule type="expression" dxfId="46889" priority="46990">
      <formula>$B80="SED"</formula>
    </cfRule>
    <cfRule type="expression" dxfId="46888" priority="46989">
      <formula>$B80="SUD"</formula>
    </cfRule>
    <cfRule type="expression" dxfId="46887" priority="46988">
      <formula>$B80="SHD"</formula>
    </cfRule>
    <cfRule type="expression" dxfId="46886" priority="46987">
      <formula>$B80="FO.OTH"</formula>
    </cfRule>
    <cfRule type="expression" dxfId="46885" priority="46986">
      <formula>$B80="FO.FM"</formula>
    </cfRule>
    <cfRule type="expression" dxfId="46884" priority="46985">
      <formula>$B80="FO.FUEL"</formula>
    </cfRule>
    <cfRule type="expression" dxfId="46883" priority="46984">
      <formula>$B80="FO.ENV"</formula>
    </cfRule>
    <cfRule type="expression" dxfId="46882" priority="46983">
      <formula>$B80="FO.SYS"</formula>
    </cfRule>
    <cfRule type="expression" dxfId="46881" priority="46982">
      <formula>$B80="FO.OS"</formula>
    </cfRule>
    <cfRule type="expression" dxfId="46880" priority="46981">
      <formula>$B80="FO"</formula>
    </cfRule>
    <cfRule type="expression" dxfId="46879" priority="46980">
      <formula>OR($B80="MO",$B80="ME")</formula>
    </cfRule>
    <cfRule type="expression" dxfId="46878" priority="46979">
      <formula>OR($B80="PO",$B80="PE")</formula>
    </cfRule>
    <cfRule type="expression" dxfId="46877" priority="46978">
      <formula>$B80="NC"</formula>
    </cfRule>
    <cfRule type="expression" dxfId="46876" priority="46977">
      <formula>$B80="RS"</formula>
    </cfRule>
    <cfRule type="expression" dxfId="46875" priority="46976">
      <formula>$B80="SF"</formula>
    </cfRule>
    <cfRule type="expression" dxfId="46874" priority="46975">
      <formula>OR($B80="PD",$B80="PDE")</formula>
    </cfRule>
    <cfRule type="expression" dxfId="46873" priority="46974">
      <formula>OR($B80="MD",$B80="MDE")</formula>
    </cfRule>
    <cfRule type="expression" dxfId="46872" priority="46973">
      <formula>$B80="FD"</formula>
    </cfRule>
    <cfRule type="expression" dxfId="46871" priority="46972">
      <formula>$B80="FD.DS"</formula>
    </cfRule>
    <cfRule type="expression" dxfId="46870" priority="46971">
      <formula>$B80="FD.ENV"</formula>
    </cfRule>
    <cfRule type="expression" dxfId="46869" priority="46970">
      <formula>$B80="FD.FUEL"</formula>
    </cfRule>
    <cfRule type="expression" dxfId="46868" priority="46969">
      <formula>$B80="FD.MP"</formula>
    </cfRule>
    <cfRule type="expression" dxfId="46867" priority="46968">
      <formula>$B80="FD.RS"</formula>
    </cfRule>
    <cfRule type="expression" dxfId="46866" priority="46967">
      <formula>$B80="SED"</formula>
    </cfRule>
    <cfRule type="expression" dxfId="46865" priority="46966">
      <formula>$B80="SUD"</formula>
    </cfRule>
    <cfRule type="expression" dxfId="46864" priority="46965">
      <formula>$B80="SHD"</formula>
    </cfRule>
    <cfRule type="expression" dxfId="46863" priority="46964">
      <formula>$B80="FD"</formula>
    </cfRule>
    <cfRule type="expression" dxfId="46862" priority="46963">
      <formula>$B80="FD.DS"</formula>
    </cfRule>
    <cfRule type="expression" dxfId="46861" priority="46962">
      <formula>$B80="FD.ENV"</formula>
    </cfRule>
    <cfRule type="expression" dxfId="46860" priority="46961">
      <formula>$B80="FD.FUEL"</formula>
    </cfRule>
    <cfRule type="expression" dxfId="46859" priority="46960">
      <formula>$B80="FD.RS"</formula>
    </cfRule>
    <cfRule type="expression" dxfId="46858" priority="46959">
      <formula>$B80="SED"</formula>
    </cfRule>
    <cfRule type="expression" dxfId="46857" priority="46958">
      <formula>$B80="SUD"</formula>
    </cfRule>
    <cfRule type="expression" dxfId="46856" priority="46957">
      <formula>$B80="SHD"</formula>
    </cfRule>
  </conditionalFormatting>
  <conditionalFormatting sqref="A81">
    <cfRule type="expression" dxfId="46855" priority="46776">
      <formula>$B81="FO.FM"</formula>
    </cfRule>
    <cfRule type="expression" dxfId="46854" priority="46955">
      <formula>$B81="FO.OTH"</formula>
    </cfRule>
    <cfRule type="expression" dxfId="46853" priority="46954">
      <formula>$B81="FO.FM"</formula>
    </cfRule>
    <cfRule type="expression" dxfId="46852" priority="46953">
      <formula>$B81="FO.FUEL"</formula>
    </cfRule>
    <cfRule type="expression" dxfId="46851" priority="46952">
      <formula>$B81="FO.ENV"</formula>
    </cfRule>
    <cfRule type="expression" dxfId="46850" priority="46951">
      <formula>$B81="FO.SYS"</formula>
    </cfRule>
    <cfRule type="expression" dxfId="46849" priority="46950">
      <formula>$B81="FO.OS"</formula>
    </cfRule>
    <cfRule type="expression" dxfId="46848" priority="46949">
      <formula>$B81="FO"</formula>
    </cfRule>
    <cfRule type="expression" dxfId="46847" priority="46948">
      <formula>OR($B81="MO",$B81="ME")</formula>
    </cfRule>
    <cfRule type="expression" dxfId="46846" priority="46947">
      <formula>OR($B81="PO",$B81="PE")</formula>
    </cfRule>
    <cfRule type="expression" dxfId="46845" priority="46946">
      <formula>$B81="NC"</formula>
    </cfRule>
    <cfRule type="expression" dxfId="46844" priority="46945">
      <formula>$B81="RS"</formula>
    </cfRule>
    <cfRule type="expression" dxfId="46843" priority="46944">
      <formula>$B81="SF"</formula>
    </cfRule>
    <cfRule type="expression" dxfId="46842" priority="46943">
      <formula>OR($B81="PD",$B81="PDE")</formula>
    </cfRule>
    <cfRule type="expression" dxfId="46841" priority="46942">
      <formula>OR($B81="MD",$B81="MDE")</formula>
    </cfRule>
    <cfRule type="expression" dxfId="46840" priority="46941">
      <formula>$B81="FD.MP"</formula>
    </cfRule>
    <cfRule type="expression" dxfId="46839" priority="46940">
      <formula>$B81="FD.SYS"</formula>
    </cfRule>
    <cfRule type="expression" dxfId="46838" priority="46939">
      <formula>$B81="FO.OTH"</formula>
    </cfRule>
    <cfRule type="expression" dxfId="46837" priority="46938">
      <formula>$B81="FO.FM"</formula>
    </cfRule>
    <cfRule type="expression" dxfId="46836" priority="46937">
      <formula>$B81="FO.FUEL"</formula>
    </cfRule>
    <cfRule type="expression" dxfId="46835" priority="46936">
      <formula>$B81="FO.ENV"</formula>
    </cfRule>
    <cfRule type="expression" dxfId="46834" priority="46935">
      <formula>$B81="FO.SYS"</formula>
    </cfRule>
    <cfRule type="expression" dxfId="46833" priority="46934">
      <formula>$B81="FO.OS"</formula>
    </cfRule>
    <cfRule type="expression" dxfId="46832" priority="46933">
      <formula>$B81="FO"</formula>
    </cfRule>
    <cfRule type="expression" dxfId="46831" priority="46932">
      <formula>OR($B81="MO",$B81="ME")</formula>
    </cfRule>
    <cfRule type="expression" dxfId="46830" priority="46931">
      <formula>OR($B81="PO",$B81="PE")</formula>
    </cfRule>
    <cfRule type="expression" dxfId="46829" priority="46930">
      <formula>$B81="NC"</formula>
    </cfRule>
    <cfRule type="expression" dxfId="46828" priority="46929">
      <formula>$B81="RS"</formula>
    </cfRule>
    <cfRule type="expression" dxfId="46827" priority="46928">
      <formula>$B81="SF"</formula>
    </cfRule>
    <cfRule type="expression" dxfId="46826" priority="46927">
      <formula>OR($B81="PD",$B81="PDE")</formula>
    </cfRule>
    <cfRule type="expression" dxfId="46825" priority="46926">
      <formula>OR($B81="MD",$B81="MDE")</formula>
    </cfRule>
    <cfRule type="expression" dxfId="46824" priority="46925">
      <formula>$B81="FD"</formula>
    </cfRule>
    <cfRule type="expression" dxfId="46823" priority="46924">
      <formula>$B81="FD.DS"</formula>
    </cfRule>
    <cfRule type="expression" dxfId="46822" priority="46923">
      <formula>$B81="FD.ENV"</formula>
    </cfRule>
    <cfRule type="expression" dxfId="46821" priority="46922">
      <formula>$B81="FD.FUEL"</formula>
    </cfRule>
    <cfRule type="expression" dxfId="46820" priority="46921">
      <formula>$B81="FD.MP"</formula>
    </cfRule>
    <cfRule type="expression" dxfId="46819" priority="46920">
      <formula>$B81="FD.RS"</formula>
    </cfRule>
    <cfRule type="expression" dxfId="46818" priority="46919">
      <formula>$B81="SED"</formula>
    </cfRule>
    <cfRule type="expression" dxfId="46817" priority="46918">
      <formula>$B81="SUD"</formula>
    </cfRule>
    <cfRule type="expression" dxfId="46816" priority="46917">
      <formula>$B81="SHD"</formula>
    </cfRule>
    <cfRule type="expression" dxfId="46815" priority="46916">
      <formula>$B81="FO.OTH"</formula>
    </cfRule>
    <cfRule type="expression" dxfId="46814" priority="46915">
      <formula>$B81="FO.FM"</formula>
    </cfRule>
    <cfRule type="expression" dxfId="46813" priority="46914">
      <formula>$B81="FO.FUEL"</formula>
    </cfRule>
    <cfRule type="expression" dxfId="46812" priority="46913">
      <formula>$B81="FO.ENV"</formula>
    </cfRule>
    <cfRule type="expression" dxfId="46811" priority="46912">
      <formula>$B81="FO.SYS"</formula>
    </cfRule>
    <cfRule type="expression" dxfId="46810" priority="46911">
      <formula>$B81="FO.OS"</formula>
    </cfRule>
    <cfRule type="expression" dxfId="46809" priority="46910">
      <formula>$B81="FO"</formula>
    </cfRule>
    <cfRule type="expression" dxfId="46808" priority="46909">
      <formula>OR($B81="MO",$B81="ME")</formula>
    </cfRule>
    <cfRule type="expression" dxfId="46807" priority="46908">
      <formula>OR($B81="PO",$B81="PE")</formula>
    </cfRule>
    <cfRule type="expression" dxfId="46806" priority="46907">
      <formula>$B81="NC"</formula>
    </cfRule>
    <cfRule type="expression" dxfId="46805" priority="46906">
      <formula>$B81="RS"</formula>
    </cfRule>
    <cfRule type="expression" dxfId="46804" priority="46905">
      <formula>$B81="SF"</formula>
    </cfRule>
    <cfRule type="expression" dxfId="46803" priority="46904">
      <formula>OR($B81="PD",$B81="PDE")</formula>
    </cfRule>
    <cfRule type="expression" dxfId="46802" priority="46903">
      <formula>OR($B81="MD",$B81="MDE")</formula>
    </cfRule>
    <cfRule type="expression" dxfId="46801" priority="46902">
      <formula>$B81="FD"</formula>
    </cfRule>
    <cfRule type="expression" dxfId="46800" priority="46901">
      <formula>$B81="FD.DS"</formula>
    </cfRule>
    <cfRule type="expression" dxfId="46799" priority="46900">
      <formula>$B81="FD.ENV"</formula>
    </cfRule>
    <cfRule type="expression" dxfId="46798" priority="46899">
      <formula>$B81="FD.FUEL"</formula>
    </cfRule>
    <cfRule type="expression" dxfId="46797" priority="46898">
      <formula>$B81="FD.MP"</formula>
    </cfRule>
    <cfRule type="expression" dxfId="46796" priority="46897">
      <formula>$B81="FD.RS"</formula>
    </cfRule>
    <cfRule type="expression" dxfId="46795" priority="46896">
      <formula>$B81="SED"</formula>
    </cfRule>
    <cfRule type="expression" dxfId="46794" priority="46895">
      <formula>$B81="SUD"</formula>
    </cfRule>
    <cfRule type="expression" dxfId="46793" priority="46894">
      <formula>$B81="SHD"</formula>
    </cfRule>
    <cfRule type="expression" dxfId="46792" priority="46893">
      <formula>$B81="FO.OTH"</formula>
    </cfRule>
    <cfRule type="expression" dxfId="46791" priority="46892">
      <formula>$B81="FO.FM"</formula>
    </cfRule>
    <cfRule type="expression" dxfId="46790" priority="46891">
      <formula>$B81="FO.FUEL"</formula>
    </cfRule>
    <cfRule type="expression" dxfId="46789" priority="46890">
      <formula>$B81="FO.ENV"</formula>
    </cfRule>
    <cfRule type="expression" dxfId="46788" priority="46889">
      <formula>$B81="FO.SYS"</formula>
    </cfRule>
    <cfRule type="expression" dxfId="46787" priority="46888">
      <formula>$B81="FO.OS"</formula>
    </cfRule>
    <cfRule type="expression" dxfId="46786" priority="46887">
      <formula>$B81="FO"</formula>
    </cfRule>
    <cfRule type="expression" dxfId="46785" priority="46886">
      <formula>OR($B81="MO",$B81="ME")</formula>
    </cfRule>
    <cfRule type="expression" dxfId="46784" priority="46885">
      <formula>OR($B81="PO",$B81="PE")</formula>
    </cfRule>
    <cfRule type="expression" dxfId="46783" priority="46884">
      <formula>$B81="NC"</formula>
    </cfRule>
    <cfRule type="expression" dxfId="46782" priority="46883">
      <formula>$B81="RS"</formula>
    </cfRule>
    <cfRule type="expression" dxfId="46781" priority="46882">
      <formula>$B81="SF"</formula>
    </cfRule>
    <cfRule type="expression" dxfId="46780" priority="46881">
      <formula>OR($B81="PD",$B81="PDE")</formula>
    </cfRule>
    <cfRule type="expression" dxfId="46779" priority="46880">
      <formula>OR($B81="MD",$B81="MDE")</formula>
    </cfRule>
    <cfRule type="expression" dxfId="46778" priority="46879">
      <formula>$B81="FD.MP"</formula>
    </cfRule>
    <cfRule type="expression" dxfId="46777" priority="46878">
      <formula>$B81="FD"</formula>
    </cfRule>
    <cfRule type="expression" dxfId="46776" priority="46877">
      <formula>$B81="FD.DS"</formula>
    </cfRule>
    <cfRule type="expression" dxfId="46775" priority="46876">
      <formula>$B81="FD.ENV"</formula>
    </cfRule>
    <cfRule type="expression" dxfId="46774" priority="46875">
      <formula>$B81="FD.FUEL"</formula>
    </cfRule>
    <cfRule type="expression" dxfId="46773" priority="46874">
      <formula>$B81="FD.RS"</formula>
    </cfRule>
    <cfRule type="expression" dxfId="46772" priority="46873">
      <formula>$B81="SED"</formula>
    </cfRule>
    <cfRule type="expression" dxfId="46771" priority="46872">
      <formula>$B81="SUD"</formula>
    </cfRule>
    <cfRule type="expression" dxfId="46770" priority="46871">
      <formula>$B81="SHD"</formula>
    </cfRule>
    <cfRule type="expression" dxfId="46769" priority="46870">
      <formula>$B81="FO.OTH"</formula>
    </cfRule>
    <cfRule type="expression" dxfId="46768" priority="46869">
      <formula>$B81="FO.FM"</formula>
    </cfRule>
    <cfRule type="expression" dxfId="46767" priority="46868">
      <formula>$B81="FO.FUEL"</formula>
    </cfRule>
    <cfRule type="expression" dxfId="46766" priority="46867">
      <formula>$B81="FO.ENV"</formula>
    </cfRule>
    <cfRule type="expression" dxfId="46765" priority="46866">
      <formula>$B81="FO.SYS"</formula>
    </cfRule>
    <cfRule type="expression" dxfId="46764" priority="46865">
      <formula>$B81="FO.OS"</formula>
    </cfRule>
    <cfRule type="expression" dxfId="46763" priority="46864">
      <formula>$B81="FO"</formula>
    </cfRule>
    <cfRule type="expression" dxfId="46762" priority="46863">
      <formula>OR($B81="MO",$B81="ME")</formula>
    </cfRule>
    <cfRule type="expression" dxfId="46761" priority="46862">
      <formula>OR($B81="PO",$B81="PE")</formula>
    </cfRule>
    <cfRule type="expression" dxfId="46760" priority="46861">
      <formula>$B81="NC"</formula>
    </cfRule>
    <cfRule type="expression" dxfId="46759" priority="46860">
      <formula>$B81="RS"</formula>
    </cfRule>
    <cfRule type="expression" dxfId="46758" priority="46859">
      <formula>$B81="SF"</formula>
    </cfRule>
    <cfRule type="expression" dxfId="46757" priority="46858">
      <formula>OR($B81="PD",$B81="PDE")</formula>
    </cfRule>
    <cfRule type="expression" dxfId="46756" priority="46857">
      <formula>OR($B81="MD",$B81="MDE")</formula>
    </cfRule>
    <cfRule type="expression" dxfId="46755" priority="46856">
      <formula>$B81="FD.MP"</formula>
    </cfRule>
    <cfRule type="expression" dxfId="46754" priority="46855">
      <formula>$B81="FO.OTH"</formula>
    </cfRule>
    <cfRule type="expression" dxfId="46753" priority="46854">
      <formula>$B81="FO.FM"</formula>
    </cfRule>
    <cfRule type="expression" dxfId="46752" priority="46853">
      <formula>$B81="FO.FUEL"</formula>
    </cfRule>
    <cfRule type="expression" dxfId="46751" priority="46852">
      <formula>$B81="FO.ENV"</formula>
    </cfRule>
    <cfRule type="expression" dxfId="46750" priority="46851">
      <formula>$B81="FO.SYS"</formula>
    </cfRule>
    <cfRule type="expression" dxfId="46749" priority="46850">
      <formula>$B81="FO.OS"</formula>
    </cfRule>
    <cfRule type="expression" dxfId="46748" priority="46849">
      <formula>$B81="FO"</formula>
    </cfRule>
    <cfRule type="expression" dxfId="46747" priority="46848">
      <formula>OR($B81="MO",$B81="ME")</formula>
    </cfRule>
    <cfRule type="expression" dxfId="46746" priority="46847">
      <formula>OR($B81="PO",$B81="PE")</formula>
    </cfRule>
    <cfRule type="expression" dxfId="46745" priority="46846">
      <formula>$B81="NC"</formula>
    </cfRule>
    <cfRule type="expression" dxfId="46744" priority="46845">
      <formula>$B81="RS"</formula>
    </cfRule>
    <cfRule type="expression" dxfId="46743" priority="46844">
      <formula>$B81="SF"</formula>
    </cfRule>
    <cfRule type="expression" dxfId="46742" priority="46843">
      <formula>OR($B81="PD",$B81="PDE")</formula>
    </cfRule>
    <cfRule type="expression" dxfId="46741" priority="46842">
      <formula>OR($B81="MD",$B81="MDE")</formula>
    </cfRule>
    <cfRule type="expression" dxfId="46740" priority="46841">
      <formula>$B81="FD"</formula>
    </cfRule>
    <cfRule type="expression" dxfId="46739" priority="46840">
      <formula>$B81="FD.DS"</formula>
    </cfRule>
    <cfRule type="expression" dxfId="46738" priority="46839">
      <formula>$B81="FD.ENV"</formula>
    </cfRule>
    <cfRule type="expression" dxfId="46737" priority="46838">
      <formula>$B81="FD.FUEL"</formula>
    </cfRule>
    <cfRule type="expression" dxfId="46736" priority="46837">
      <formula>$B81="FD.MP"</formula>
    </cfRule>
    <cfRule type="expression" dxfId="46735" priority="46836">
      <formula>$B81="FD.RS"</formula>
    </cfRule>
    <cfRule type="expression" dxfId="46734" priority="46835">
      <formula>$B81="SED"</formula>
    </cfRule>
    <cfRule type="expression" dxfId="46733" priority="46834">
      <formula>$B81="SUD"</formula>
    </cfRule>
    <cfRule type="expression" dxfId="46732" priority="46833">
      <formula>$B81="SHD"</formula>
    </cfRule>
    <cfRule type="expression" dxfId="46731" priority="46832">
      <formula>$B81="FO.OTH"</formula>
    </cfRule>
    <cfRule type="expression" dxfId="46730" priority="46831">
      <formula>$B81="FO.FM"</formula>
    </cfRule>
    <cfRule type="expression" dxfId="46729" priority="46830">
      <formula>$B81="FO.FUEL"</formula>
    </cfRule>
    <cfRule type="expression" dxfId="46728" priority="46829">
      <formula>$B81="FO.ENV"</formula>
    </cfRule>
    <cfRule type="expression" dxfId="46727" priority="46828">
      <formula>$B81="FO.SYS"</formula>
    </cfRule>
    <cfRule type="expression" dxfId="46726" priority="46827">
      <formula>$B81="FO.OS"</formula>
    </cfRule>
    <cfRule type="expression" dxfId="46725" priority="46826">
      <formula>$B81="FO"</formula>
    </cfRule>
    <cfRule type="expression" dxfId="46724" priority="46825">
      <formula>OR($B81="MO",$B81="ME")</formula>
    </cfRule>
    <cfRule type="expression" dxfId="46723" priority="46824">
      <formula>OR($B81="PO",$B81="PE")</formula>
    </cfRule>
    <cfRule type="expression" dxfId="46722" priority="46823">
      <formula>$B81="NC"</formula>
    </cfRule>
    <cfRule type="expression" dxfId="46721" priority="46822">
      <formula>$B81="RS"</formula>
    </cfRule>
    <cfRule type="expression" dxfId="46720" priority="46821">
      <formula>$B81="SF"</formula>
    </cfRule>
    <cfRule type="expression" dxfId="46719" priority="46820">
      <formula>OR($B81="PD",$B81="PDE")</formula>
    </cfRule>
    <cfRule type="expression" dxfId="46718" priority="46819">
      <formula>OR($B81="MD",$B81="MDE")</formula>
    </cfRule>
    <cfRule type="expression" dxfId="46717" priority="46818">
      <formula>$B81="FD"</formula>
    </cfRule>
    <cfRule type="expression" dxfId="46716" priority="46817">
      <formula>$B81="FD.DS"</formula>
    </cfRule>
    <cfRule type="expression" dxfId="46715" priority="46816">
      <formula>$B81="FD.ENV"</formula>
    </cfRule>
    <cfRule type="expression" dxfId="46714" priority="46815">
      <formula>$B81="FD.FUEL"</formula>
    </cfRule>
    <cfRule type="expression" dxfId="46713" priority="46814">
      <formula>$B81="FD.MP"</formula>
    </cfRule>
    <cfRule type="expression" dxfId="46712" priority="46813">
      <formula>$B81="FD.RS"</formula>
    </cfRule>
    <cfRule type="expression" dxfId="46711" priority="46812">
      <formula>$B81="SED"</formula>
    </cfRule>
    <cfRule type="expression" dxfId="46710" priority="46811">
      <formula>$B81="SUD"</formula>
    </cfRule>
    <cfRule type="expression" dxfId="46709" priority="46810">
      <formula>$B81="SHD"</formula>
    </cfRule>
    <cfRule type="expression" dxfId="46708" priority="46809">
      <formula>$B81="FO.OTH"</formula>
    </cfRule>
    <cfRule type="expression" dxfId="46707" priority="46808">
      <formula>$B81="FO.FM"</formula>
    </cfRule>
    <cfRule type="expression" dxfId="46706" priority="46807">
      <formula>$B81="FO.FUEL"</formula>
    </cfRule>
    <cfRule type="expression" dxfId="46705" priority="46806">
      <formula>$B81="FO.ENV"</formula>
    </cfRule>
    <cfRule type="expression" dxfId="46704" priority="46805">
      <formula>$B81="FO.SYS"</formula>
    </cfRule>
    <cfRule type="expression" dxfId="46703" priority="46804">
      <formula>$B81="FO.OS"</formula>
    </cfRule>
    <cfRule type="expression" dxfId="46702" priority="46803">
      <formula>$B81="FO"</formula>
    </cfRule>
    <cfRule type="expression" dxfId="46701" priority="46802">
      <formula>OR($B81="MO",$B81="ME")</formula>
    </cfRule>
    <cfRule type="expression" dxfId="46700" priority="46801">
      <formula>OR($B81="PO",$B81="PE")</formula>
    </cfRule>
    <cfRule type="expression" dxfId="46699" priority="46800">
      <formula>$B81="NC"</formula>
    </cfRule>
    <cfRule type="expression" dxfId="46698" priority="46799">
      <formula>$B81="RS"</formula>
    </cfRule>
    <cfRule type="expression" dxfId="46697" priority="46798">
      <formula>$B81="SF"</formula>
    </cfRule>
    <cfRule type="expression" dxfId="46696" priority="46797">
      <formula>OR($B81="PD",$B81="PDE")</formula>
    </cfRule>
    <cfRule type="expression" dxfId="46695" priority="46796">
      <formula>OR($B81="MD",$B81="MDE")</formula>
    </cfRule>
    <cfRule type="expression" dxfId="46694" priority="46795">
      <formula>$B81="FD"</formula>
    </cfRule>
    <cfRule type="expression" dxfId="46693" priority="46794">
      <formula>$B81="FD.DS"</formula>
    </cfRule>
    <cfRule type="expression" dxfId="46692" priority="46793">
      <formula>$B81="FD.ENV"</formula>
    </cfRule>
    <cfRule type="expression" dxfId="46691" priority="46792">
      <formula>$B81="FD.FUEL"</formula>
    </cfRule>
    <cfRule type="expression" dxfId="46690" priority="46791">
      <formula>$B81="FD.MP"</formula>
    </cfRule>
    <cfRule type="expression" dxfId="46689" priority="46790">
      <formula>$B81="FD.RS"</formula>
    </cfRule>
    <cfRule type="expression" dxfId="46688" priority="46789">
      <formula>$B81="SED"</formula>
    </cfRule>
    <cfRule type="expression" dxfId="46687" priority="46788">
      <formula>$B81="SUD"</formula>
    </cfRule>
    <cfRule type="expression" dxfId="46686" priority="46787">
      <formula>$B81="SHD"</formula>
    </cfRule>
    <cfRule type="expression" dxfId="46685" priority="46786">
      <formula>$B81="FD"</formula>
    </cfRule>
    <cfRule type="expression" dxfId="46684" priority="46785">
      <formula>$B81="FD.DS"</formula>
    </cfRule>
    <cfRule type="expression" dxfId="46683" priority="46784">
      <formula>$B81="FD.ENV"</formula>
    </cfRule>
    <cfRule type="expression" dxfId="46682" priority="46783">
      <formula>$B81="FD.FUEL"</formula>
    </cfRule>
    <cfRule type="expression" dxfId="46681" priority="46782">
      <formula>$B81="FD.RS"</formula>
    </cfRule>
    <cfRule type="expression" dxfId="46680" priority="46781">
      <formula>$B81="SED"</formula>
    </cfRule>
    <cfRule type="expression" dxfId="46679" priority="46780">
      <formula>$B81="SUD"</formula>
    </cfRule>
    <cfRule type="expression" dxfId="46678" priority="46779">
      <formula>$B81="SHD"</formula>
    </cfRule>
    <cfRule type="expression" dxfId="46677" priority="46778">
      <formula>$B81="FD.OTH"</formula>
    </cfRule>
    <cfRule type="expression" dxfId="46676" priority="46777">
      <formula>$B81="FO.OTH"</formula>
    </cfRule>
    <cfRule type="expression" dxfId="46675" priority="46956">
      <formula>$B81="FD.OTH"</formula>
    </cfRule>
    <cfRule type="expression" dxfId="46674" priority="46775">
      <formula>$B81="FO.FUEL"</formula>
    </cfRule>
    <cfRule type="expression" dxfId="46673" priority="46774">
      <formula>$B81="FO.ENV"</formula>
    </cfRule>
    <cfRule type="expression" dxfId="46672" priority="46773">
      <formula>$B81="FO.SYS"</formula>
    </cfRule>
    <cfRule type="expression" dxfId="46671" priority="46772">
      <formula>$B81="FO.OS"</formula>
    </cfRule>
    <cfRule type="expression" dxfId="46670" priority="46771">
      <formula>$B81="FO"</formula>
    </cfRule>
    <cfRule type="expression" dxfId="46669" priority="46770">
      <formula>OR($B81="MO",$B81="ME")</formula>
    </cfRule>
    <cfRule type="expression" dxfId="46668" priority="46769">
      <formula>OR($B81="PO",$B81="PE")</formula>
    </cfRule>
    <cfRule type="expression" dxfId="46667" priority="46768">
      <formula>$B81="NC"</formula>
    </cfRule>
    <cfRule type="expression" dxfId="46666" priority="46767">
      <formula>$B81="RS"</formula>
    </cfRule>
    <cfRule type="expression" dxfId="46665" priority="46766">
      <formula>$B81="SF"</formula>
    </cfRule>
    <cfRule type="expression" dxfId="46664" priority="46765">
      <formula>OR($B81="PD",$B81="PDE")</formula>
    </cfRule>
    <cfRule type="expression" dxfId="46663" priority="46764">
      <formula>OR($B81="MD",$B81="MDE")</formula>
    </cfRule>
    <cfRule type="expression" dxfId="46662" priority="46763">
      <formula>$B81="FD.MP"</formula>
    </cfRule>
    <cfRule type="expression" dxfId="46661" priority="46762">
      <formula>$B81="FD.SYS"</formula>
    </cfRule>
    <cfRule type="expression" dxfId="46660" priority="46761">
      <formula>$B81="FO.OTH"</formula>
    </cfRule>
    <cfRule type="expression" dxfId="46659" priority="46760">
      <formula>$B81="FO.FM"</formula>
    </cfRule>
    <cfRule type="expression" dxfId="46658" priority="46759">
      <formula>$B81="FO.FUEL"</formula>
    </cfRule>
    <cfRule type="expression" dxfId="46657" priority="46758">
      <formula>$B81="FO.ENV"</formula>
    </cfRule>
    <cfRule type="expression" dxfId="46656" priority="46757">
      <formula>$B81="FO.SYS"</formula>
    </cfRule>
    <cfRule type="expression" dxfId="46655" priority="46756">
      <formula>$B81="FO.OS"</formula>
    </cfRule>
    <cfRule type="expression" dxfId="46654" priority="46755">
      <formula>$B81="FO"</formula>
    </cfRule>
    <cfRule type="expression" dxfId="46653" priority="46754">
      <formula>OR($B81="MO",$B81="ME")</formula>
    </cfRule>
    <cfRule type="expression" dxfId="46652" priority="46753">
      <formula>OR($B81="PO",$B81="PE")</formula>
    </cfRule>
    <cfRule type="expression" dxfId="46651" priority="46752">
      <formula>$B81="NC"</formula>
    </cfRule>
    <cfRule type="expression" dxfId="46650" priority="46751">
      <formula>$B81="RS"</formula>
    </cfRule>
    <cfRule type="expression" dxfId="46649" priority="46750">
      <formula>$B81="SF"</formula>
    </cfRule>
    <cfRule type="expression" dxfId="46648" priority="46749">
      <formula>OR($B81="PD",$B81="PDE")</formula>
    </cfRule>
    <cfRule type="expression" dxfId="46647" priority="46748">
      <formula>OR($B81="MD",$B81="MDE")</formula>
    </cfRule>
    <cfRule type="expression" dxfId="46646" priority="46747">
      <formula>$B81="FD"</formula>
    </cfRule>
    <cfRule type="expression" dxfId="46645" priority="46746">
      <formula>$B81="FD.DS"</formula>
    </cfRule>
    <cfRule type="expression" dxfId="46644" priority="46745">
      <formula>$B81="FD.ENV"</formula>
    </cfRule>
    <cfRule type="expression" dxfId="46643" priority="46744">
      <formula>$B81="FD.FUEL"</formula>
    </cfRule>
    <cfRule type="expression" dxfId="46642" priority="46743">
      <formula>$B81="FD.MP"</formula>
    </cfRule>
    <cfRule type="expression" dxfId="46641" priority="46742">
      <formula>$B81="FD.RS"</formula>
    </cfRule>
    <cfRule type="expression" dxfId="46640" priority="46741">
      <formula>$B81="SED"</formula>
    </cfRule>
    <cfRule type="expression" dxfId="46639" priority="46740">
      <formula>$B81="SUD"</formula>
    </cfRule>
    <cfRule type="expression" dxfId="46638" priority="46739">
      <formula>$B81="SHD"</formula>
    </cfRule>
    <cfRule type="expression" dxfId="46637" priority="46738">
      <formula>$B81="FO.OTH"</formula>
    </cfRule>
    <cfRule type="expression" dxfId="46636" priority="46737">
      <formula>$B81="FO.FM"</formula>
    </cfRule>
    <cfRule type="expression" dxfId="46635" priority="46736">
      <formula>$B81="FO.FUEL"</formula>
    </cfRule>
    <cfRule type="expression" dxfId="46634" priority="46735">
      <formula>$B81="FO.ENV"</formula>
    </cfRule>
    <cfRule type="expression" dxfId="46633" priority="46734">
      <formula>$B81="FO.SYS"</formula>
    </cfRule>
    <cfRule type="expression" dxfId="46632" priority="46733">
      <formula>$B81="FO.OS"</formula>
    </cfRule>
    <cfRule type="expression" dxfId="46631" priority="46732">
      <formula>$B81="FO"</formula>
    </cfRule>
    <cfRule type="expression" dxfId="46630" priority="46731">
      <formula>OR($B81="MO",$B81="ME")</formula>
    </cfRule>
    <cfRule type="expression" dxfId="46629" priority="46730">
      <formula>OR($B81="PO",$B81="PE")</formula>
    </cfRule>
    <cfRule type="expression" dxfId="46628" priority="46729">
      <formula>$B81="NC"</formula>
    </cfRule>
    <cfRule type="expression" dxfId="46627" priority="46728">
      <formula>$B81="RS"</formula>
    </cfRule>
    <cfRule type="expression" dxfId="46626" priority="46727">
      <formula>$B81="SF"</formula>
    </cfRule>
    <cfRule type="expression" dxfId="46625" priority="46726">
      <formula>OR($B81="PD",$B81="PDE")</formula>
    </cfRule>
    <cfRule type="expression" dxfId="46624" priority="46725">
      <formula>OR($B81="MD",$B81="MDE")</formula>
    </cfRule>
    <cfRule type="expression" dxfId="46623" priority="46724">
      <formula>$B81="FD"</formula>
    </cfRule>
    <cfRule type="expression" dxfId="46622" priority="46723">
      <formula>$B81="FD.DS"</formula>
    </cfRule>
    <cfRule type="expression" dxfId="46621" priority="46722">
      <formula>$B81="FD.ENV"</formula>
    </cfRule>
    <cfRule type="expression" dxfId="46620" priority="46721">
      <formula>$B81="FD.FUEL"</formula>
    </cfRule>
    <cfRule type="expression" dxfId="46619" priority="46720">
      <formula>$B81="FD.MP"</formula>
    </cfRule>
    <cfRule type="expression" dxfId="46618" priority="46719">
      <formula>$B81="FD.RS"</formula>
    </cfRule>
    <cfRule type="expression" dxfId="46617" priority="46718">
      <formula>$B81="SED"</formula>
    </cfRule>
    <cfRule type="expression" dxfId="46616" priority="46717">
      <formula>$B81="SUD"</formula>
    </cfRule>
    <cfRule type="expression" dxfId="46615" priority="46716">
      <formula>$B81="SHD"</formula>
    </cfRule>
    <cfRule type="expression" dxfId="46614" priority="46715">
      <formula>$B81="FO.OTH"</formula>
    </cfRule>
    <cfRule type="expression" dxfId="46613" priority="46714">
      <formula>$B81="FO.FM"</formula>
    </cfRule>
    <cfRule type="expression" dxfId="46612" priority="46713">
      <formula>$B81="FO.FUEL"</formula>
    </cfRule>
    <cfRule type="expression" dxfId="46611" priority="46712">
      <formula>$B81="FO.ENV"</formula>
    </cfRule>
    <cfRule type="expression" dxfId="46610" priority="46711">
      <formula>$B81="FO.SYS"</formula>
    </cfRule>
    <cfRule type="expression" dxfId="46609" priority="46710">
      <formula>$B81="FO.OS"</formula>
    </cfRule>
    <cfRule type="expression" dxfId="46608" priority="46709">
      <formula>$B81="FO"</formula>
    </cfRule>
    <cfRule type="expression" dxfId="46607" priority="46708">
      <formula>OR($B81="MO",$B81="ME")</formula>
    </cfRule>
    <cfRule type="expression" dxfId="46606" priority="46707">
      <formula>OR($B81="PO",$B81="PE")</formula>
    </cfRule>
    <cfRule type="expression" dxfId="46605" priority="46706">
      <formula>$B81="NC"</formula>
    </cfRule>
    <cfRule type="expression" dxfId="46604" priority="46705">
      <formula>$B81="RS"</formula>
    </cfRule>
    <cfRule type="expression" dxfId="46603" priority="46704">
      <formula>$B81="SF"</formula>
    </cfRule>
    <cfRule type="expression" dxfId="46602" priority="46703">
      <formula>OR($B81="PD",$B81="PDE")</formula>
    </cfRule>
    <cfRule type="expression" dxfId="46601" priority="46702">
      <formula>OR($B81="MD",$B81="MDE")</formula>
    </cfRule>
    <cfRule type="expression" dxfId="46600" priority="46701">
      <formula>$B81="FD.MP"</formula>
    </cfRule>
    <cfRule type="expression" dxfId="46599" priority="46700">
      <formula>$B81="FD"</formula>
    </cfRule>
    <cfRule type="expression" dxfId="46598" priority="46699">
      <formula>$B81="FD.DS"</formula>
    </cfRule>
    <cfRule type="expression" dxfId="46597" priority="46698">
      <formula>$B81="FD.ENV"</formula>
    </cfRule>
    <cfRule type="expression" dxfId="46596" priority="46697">
      <formula>$B81="FD.FUEL"</formula>
    </cfRule>
    <cfRule type="expression" dxfId="46595" priority="46696">
      <formula>$B81="FD.RS"</formula>
    </cfRule>
    <cfRule type="expression" dxfId="46594" priority="46695">
      <formula>$B81="SED"</formula>
    </cfRule>
    <cfRule type="expression" dxfId="46593" priority="46694">
      <formula>$B81="SUD"</formula>
    </cfRule>
    <cfRule type="expression" dxfId="46592" priority="46693">
      <formula>$B81="SHD"</formula>
    </cfRule>
    <cfRule type="expression" dxfId="46591" priority="46692">
      <formula>$B81="FO.OTH"</formula>
    </cfRule>
    <cfRule type="expression" dxfId="46590" priority="46691">
      <formula>$B81="FO.FM"</formula>
    </cfRule>
    <cfRule type="expression" dxfId="46589" priority="46690">
      <formula>$B81="FO.FUEL"</formula>
    </cfRule>
    <cfRule type="expression" dxfId="46588" priority="46689">
      <formula>$B81="FO.ENV"</formula>
    </cfRule>
    <cfRule type="expression" dxfId="46587" priority="46688">
      <formula>$B81="FO.SYS"</formula>
    </cfRule>
    <cfRule type="expression" dxfId="46586" priority="46687">
      <formula>$B81="FO.OS"</formula>
    </cfRule>
    <cfRule type="expression" dxfId="46585" priority="46686">
      <formula>$B81="FO"</formula>
    </cfRule>
    <cfRule type="expression" dxfId="46584" priority="46685">
      <formula>OR($B81="MO",$B81="ME")</formula>
    </cfRule>
    <cfRule type="expression" dxfId="46583" priority="46684">
      <formula>OR($B81="PO",$B81="PE")</formula>
    </cfRule>
    <cfRule type="expression" dxfId="46582" priority="46683">
      <formula>$B81="NC"</formula>
    </cfRule>
    <cfRule type="expression" dxfId="46581" priority="46682">
      <formula>$B81="RS"</formula>
    </cfRule>
    <cfRule type="expression" dxfId="46580" priority="46681">
      <formula>$B81="SF"</formula>
    </cfRule>
    <cfRule type="expression" dxfId="46579" priority="46680">
      <formula>OR($B81="PD",$B81="PDE")</formula>
    </cfRule>
    <cfRule type="expression" dxfId="46578" priority="46679">
      <formula>OR($B81="MD",$B81="MDE")</formula>
    </cfRule>
    <cfRule type="expression" dxfId="46577" priority="46678">
      <formula>$B81="FD.MP"</formula>
    </cfRule>
    <cfRule type="expression" dxfId="46576" priority="46677">
      <formula>$B81="FO.OTH"</formula>
    </cfRule>
    <cfRule type="expression" dxfId="46575" priority="46676">
      <formula>$B81="FO.FM"</formula>
    </cfRule>
    <cfRule type="expression" dxfId="46574" priority="46675">
      <formula>$B81="FO.FUEL"</formula>
    </cfRule>
    <cfRule type="expression" dxfId="46573" priority="46674">
      <formula>$B81="FO.ENV"</formula>
    </cfRule>
    <cfRule type="expression" dxfId="46572" priority="46673">
      <formula>$B81="FO.SYS"</formula>
    </cfRule>
    <cfRule type="expression" dxfId="46571" priority="46672">
      <formula>$B81="FO.OS"</formula>
    </cfRule>
    <cfRule type="expression" dxfId="46570" priority="46671">
      <formula>$B81="FO"</formula>
    </cfRule>
    <cfRule type="expression" dxfId="46569" priority="46670">
      <formula>OR($B81="MO",$B81="ME")</formula>
    </cfRule>
    <cfRule type="expression" dxfId="46568" priority="46669">
      <formula>OR($B81="PO",$B81="PE")</formula>
    </cfRule>
    <cfRule type="expression" dxfId="46567" priority="46668">
      <formula>$B81="NC"</formula>
    </cfRule>
    <cfRule type="expression" dxfId="46566" priority="46667">
      <formula>$B81="RS"</formula>
    </cfRule>
    <cfRule type="expression" dxfId="46565" priority="46666">
      <formula>$B81="SF"</formula>
    </cfRule>
    <cfRule type="expression" dxfId="46564" priority="46665">
      <formula>OR($B81="PD",$B81="PDE")</formula>
    </cfRule>
    <cfRule type="expression" dxfId="46563" priority="46664">
      <formula>OR($B81="MD",$B81="MDE")</formula>
    </cfRule>
    <cfRule type="expression" dxfId="46562" priority="46663">
      <formula>$B81="FD"</formula>
    </cfRule>
    <cfRule type="expression" dxfId="46561" priority="46662">
      <formula>$B81="FD.DS"</formula>
    </cfRule>
    <cfRule type="expression" dxfId="46560" priority="46661">
      <formula>$B81="FD.ENV"</formula>
    </cfRule>
    <cfRule type="expression" dxfId="46559" priority="46660">
      <formula>$B81="FD.FUEL"</formula>
    </cfRule>
    <cfRule type="expression" dxfId="46558" priority="46659">
      <formula>$B81="FD.MP"</formula>
    </cfRule>
    <cfRule type="expression" dxfId="46557" priority="46658">
      <formula>$B81="FD.RS"</formula>
    </cfRule>
    <cfRule type="expression" dxfId="46556" priority="46657">
      <formula>$B81="SED"</formula>
    </cfRule>
    <cfRule type="expression" dxfId="46555" priority="46656">
      <formula>$B81="SUD"</formula>
    </cfRule>
    <cfRule type="expression" dxfId="46554" priority="46655">
      <formula>$B81="SHD"</formula>
    </cfRule>
    <cfRule type="expression" dxfId="46553" priority="46654">
      <formula>$B81="FO.OTH"</formula>
    </cfRule>
    <cfRule type="expression" dxfId="46552" priority="46653">
      <formula>$B81="FO.FM"</formula>
    </cfRule>
    <cfRule type="expression" dxfId="46551" priority="46652">
      <formula>$B81="FO.FUEL"</formula>
    </cfRule>
    <cfRule type="expression" dxfId="46550" priority="46651">
      <formula>$B81="FO.ENV"</formula>
    </cfRule>
    <cfRule type="expression" dxfId="46549" priority="46650">
      <formula>$B81="FO.SYS"</formula>
    </cfRule>
    <cfRule type="expression" dxfId="46548" priority="46649">
      <formula>$B81="FO.OS"</formula>
    </cfRule>
    <cfRule type="expression" dxfId="46547" priority="46648">
      <formula>$B81="FO"</formula>
    </cfRule>
    <cfRule type="expression" dxfId="46546" priority="46647">
      <formula>OR($B81="MO",$B81="ME")</formula>
    </cfRule>
    <cfRule type="expression" dxfId="46545" priority="46646">
      <formula>OR($B81="PO",$B81="PE")</formula>
    </cfRule>
    <cfRule type="expression" dxfId="46544" priority="46645">
      <formula>$B81="NC"</formula>
    </cfRule>
    <cfRule type="expression" dxfId="46543" priority="46644">
      <formula>$B81="RS"</formula>
    </cfRule>
    <cfRule type="expression" dxfId="46542" priority="46643">
      <formula>$B81="SF"</formula>
    </cfRule>
    <cfRule type="expression" dxfId="46541" priority="46642">
      <formula>OR($B81="PD",$B81="PDE")</formula>
    </cfRule>
    <cfRule type="expression" dxfId="46540" priority="46641">
      <formula>OR($B81="MD",$B81="MDE")</formula>
    </cfRule>
    <cfRule type="expression" dxfId="46539" priority="46640">
      <formula>$B81="FD"</formula>
    </cfRule>
    <cfRule type="expression" dxfId="46538" priority="46639">
      <formula>$B81="FD.DS"</formula>
    </cfRule>
    <cfRule type="expression" dxfId="46537" priority="46638">
      <formula>$B81="FD.ENV"</formula>
    </cfRule>
    <cfRule type="expression" dxfId="46536" priority="46637">
      <formula>$B81="FD.FUEL"</formula>
    </cfRule>
    <cfRule type="expression" dxfId="46535" priority="46636">
      <formula>$B81="FD.MP"</formula>
    </cfRule>
    <cfRule type="expression" dxfId="46534" priority="46635">
      <formula>$B81="FD.RS"</formula>
    </cfRule>
    <cfRule type="expression" dxfId="46533" priority="46634">
      <formula>$B81="SED"</formula>
    </cfRule>
    <cfRule type="expression" dxfId="46532" priority="46633">
      <formula>$B81="SUD"</formula>
    </cfRule>
    <cfRule type="expression" dxfId="46531" priority="46632">
      <formula>$B81="SHD"</formula>
    </cfRule>
    <cfRule type="expression" dxfId="46530" priority="46631">
      <formula>$B81="FO.OTH"</formula>
    </cfRule>
    <cfRule type="expression" dxfId="46529" priority="46630">
      <formula>$B81="FO.FM"</formula>
    </cfRule>
    <cfRule type="expression" dxfId="46528" priority="46629">
      <formula>$B81="FO.FUEL"</formula>
    </cfRule>
    <cfRule type="expression" dxfId="46527" priority="46628">
      <formula>$B81="FO.ENV"</formula>
    </cfRule>
    <cfRule type="expression" dxfId="46526" priority="46627">
      <formula>$B81="FO.SYS"</formula>
    </cfRule>
    <cfRule type="expression" dxfId="46525" priority="46626">
      <formula>$B81="FO.OS"</formula>
    </cfRule>
    <cfRule type="expression" dxfId="46524" priority="46625">
      <formula>$B81="FO"</formula>
    </cfRule>
    <cfRule type="expression" dxfId="46523" priority="46624">
      <formula>OR($B81="MO",$B81="ME")</formula>
    </cfRule>
    <cfRule type="expression" dxfId="46522" priority="46623">
      <formula>OR($B81="PO",$B81="PE")</formula>
    </cfRule>
    <cfRule type="expression" dxfId="46521" priority="46622">
      <formula>$B81="NC"</formula>
    </cfRule>
    <cfRule type="expression" dxfId="46520" priority="46621">
      <formula>$B81="RS"</formula>
    </cfRule>
    <cfRule type="expression" dxfId="46519" priority="46620">
      <formula>$B81="SF"</formula>
    </cfRule>
    <cfRule type="expression" dxfId="46518" priority="46619">
      <formula>OR($B81="PD",$B81="PDE")</formula>
    </cfRule>
    <cfRule type="expression" dxfId="46517" priority="46618">
      <formula>OR($B81="MD",$B81="MDE")</formula>
    </cfRule>
    <cfRule type="expression" dxfId="46516" priority="46617">
      <formula>$B81="FD"</formula>
    </cfRule>
    <cfRule type="expression" dxfId="46515" priority="46616">
      <formula>$B81="FD.DS"</formula>
    </cfRule>
    <cfRule type="expression" dxfId="46514" priority="46615">
      <formula>$B81="FD.ENV"</formula>
    </cfRule>
    <cfRule type="expression" dxfId="46513" priority="46614">
      <formula>$B81="FD.FUEL"</formula>
    </cfRule>
    <cfRule type="expression" dxfId="46512" priority="46613">
      <formula>$B81="FD.MP"</formula>
    </cfRule>
    <cfRule type="expression" dxfId="46511" priority="46612">
      <formula>$B81="FD.RS"</formula>
    </cfRule>
    <cfRule type="expression" dxfId="46510" priority="46611">
      <formula>$B81="SED"</formula>
    </cfRule>
    <cfRule type="expression" dxfId="46509" priority="46610">
      <formula>$B81="SUD"</formula>
    </cfRule>
    <cfRule type="expression" dxfId="46508" priority="46609">
      <formula>$B81="SHD"</formula>
    </cfRule>
    <cfRule type="expression" dxfId="46507" priority="46608">
      <formula>$B81="FD"</formula>
    </cfRule>
    <cfRule type="expression" dxfId="46506" priority="46607">
      <formula>$B81="FD.DS"</formula>
    </cfRule>
    <cfRule type="expression" dxfId="46505" priority="46606">
      <formula>$B81="FD.ENV"</formula>
    </cfRule>
    <cfRule type="expression" dxfId="46504" priority="46605">
      <formula>$B81="FD.FUEL"</formula>
    </cfRule>
    <cfRule type="expression" dxfId="46503" priority="46604">
      <formula>$B81="FD.RS"</formula>
    </cfRule>
    <cfRule type="expression" dxfId="46502" priority="46603">
      <formula>$B81="SED"</formula>
    </cfRule>
    <cfRule type="expression" dxfId="46501" priority="46602">
      <formula>$B81="SUD"</formula>
    </cfRule>
    <cfRule type="expression" dxfId="46500" priority="46601">
      <formula>$B81="SHD"</formula>
    </cfRule>
  </conditionalFormatting>
  <conditionalFormatting sqref="A82">
    <cfRule type="expression" dxfId="46499" priority="46600">
      <formula>$B82="FD.OTH"</formula>
    </cfRule>
    <cfRule type="expression" dxfId="46498" priority="46599">
      <formula>$B82="FO.OTH"</formula>
    </cfRule>
    <cfRule type="expression" dxfId="46497" priority="46598">
      <formula>$B82="FO.FM"</formula>
    </cfRule>
    <cfRule type="expression" dxfId="46496" priority="46597">
      <formula>$B82="FO.FUEL"</formula>
    </cfRule>
    <cfRule type="expression" dxfId="46495" priority="46596">
      <formula>$B82="FO.ENV"</formula>
    </cfRule>
    <cfRule type="expression" dxfId="46494" priority="46595">
      <formula>$B82="FO.SYS"</formula>
    </cfRule>
    <cfRule type="expression" dxfId="46493" priority="46594">
      <formula>$B82="FO.OS"</formula>
    </cfRule>
    <cfRule type="expression" dxfId="46492" priority="46593">
      <formula>$B82="FO"</formula>
    </cfRule>
    <cfRule type="expression" dxfId="46491" priority="46592">
      <formula>OR($B82="MO",$B82="ME")</formula>
    </cfRule>
    <cfRule type="expression" dxfId="46490" priority="46591">
      <formula>OR($B82="PO",$B82="PE")</formula>
    </cfRule>
    <cfRule type="expression" dxfId="46489" priority="46590">
      <formula>$B82="NC"</formula>
    </cfRule>
    <cfRule type="expression" dxfId="46488" priority="46589">
      <formula>$B82="RS"</formula>
    </cfRule>
    <cfRule type="expression" dxfId="46487" priority="46588">
      <formula>$B82="SF"</formula>
    </cfRule>
    <cfRule type="expression" dxfId="46486" priority="46587">
      <formula>OR($B82="PD",$B82="PDE")</formula>
    </cfRule>
    <cfRule type="expression" dxfId="46485" priority="46586">
      <formula>OR($B82="MD",$B82="MDE")</formula>
    </cfRule>
    <cfRule type="expression" dxfId="46484" priority="46585">
      <formula>$B82="FD.MP"</formula>
    </cfRule>
    <cfRule type="expression" dxfId="46483" priority="46584">
      <formula>$B82="FD.SYS"</formula>
    </cfRule>
    <cfRule type="expression" dxfId="46482" priority="46583">
      <formula>$B82="FO.OTH"</formula>
    </cfRule>
    <cfRule type="expression" dxfId="46481" priority="46582">
      <formula>$B82="FO.FM"</formula>
    </cfRule>
    <cfRule type="expression" dxfId="46480" priority="46581">
      <formula>$B82="FO.FUEL"</formula>
    </cfRule>
    <cfRule type="expression" dxfId="46479" priority="46580">
      <formula>$B82="FO.ENV"</formula>
    </cfRule>
    <cfRule type="expression" dxfId="46478" priority="46579">
      <formula>$B82="FO.SYS"</formula>
    </cfRule>
    <cfRule type="expression" dxfId="46477" priority="46578">
      <formula>$B82="FO.OS"</formula>
    </cfRule>
    <cfRule type="expression" dxfId="46476" priority="46577">
      <formula>$B82="FO"</formula>
    </cfRule>
    <cfRule type="expression" dxfId="46475" priority="46576">
      <formula>OR($B82="MO",$B82="ME")</formula>
    </cfRule>
    <cfRule type="expression" dxfId="46474" priority="46575">
      <formula>OR($B82="PO",$B82="PE")</formula>
    </cfRule>
    <cfRule type="expression" dxfId="46473" priority="46574">
      <formula>$B82="NC"</formula>
    </cfRule>
    <cfRule type="expression" dxfId="46472" priority="46573">
      <formula>$B82="RS"</formula>
    </cfRule>
    <cfRule type="expression" dxfId="46471" priority="46572">
      <formula>$B82="SF"</formula>
    </cfRule>
    <cfRule type="expression" dxfId="46470" priority="46571">
      <formula>OR($B82="PD",$B82="PDE")</formula>
    </cfRule>
    <cfRule type="expression" dxfId="46469" priority="46570">
      <formula>OR($B82="MD",$B82="MDE")</formula>
    </cfRule>
    <cfRule type="expression" dxfId="46468" priority="46569">
      <formula>$B82="FD"</formula>
    </cfRule>
    <cfRule type="expression" dxfId="46467" priority="46568">
      <formula>$B82="FD.DS"</formula>
    </cfRule>
    <cfRule type="expression" dxfId="46466" priority="46567">
      <formula>$B82="FD.ENV"</formula>
    </cfRule>
    <cfRule type="expression" dxfId="46465" priority="46566">
      <formula>$B82="FD.FUEL"</formula>
    </cfRule>
    <cfRule type="expression" dxfId="46464" priority="46565">
      <formula>$B82="FD.MP"</formula>
    </cfRule>
    <cfRule type="expression" dxfId="46463" priority="46564">
      <formula>$B82="FD.RS"</formula>
    </cfRule>
    <cfRule type="expression" dxfId="46462" priority="46563">
      <formula>$B82="SED"</formula>
    </cfRule>
    <cfRule type="expression" dxfId="46461" priority="46562">
      <formula>$B82="SUD"</formula>
    </cfRule>
    <cfRule type="expression" dxfId="46460" priority="46561">
      <formula>$B82="SHD"</formula>
    </cfRule>
    <cfRule type="expression" dxfId="46459" priority="46560">
      <formula>$B82="FO.OTH"</formula>
    </cfRule>
    <cfRule type="expression" dxfId="46458" priority="46559">
      <formula>$B82="FO.FM"</formula>
    </cfRule>
    <cfRule type="expression" dxfId="46457" priority="46558">
      <formula>$B82="FO.FUEL"</formula>
    </cfRule>
    <cfRule type="expression" dxfId="46456" priority="46557">
      <formula>$B82="FO.ENV"</formula>
    </cfRule>
    <cfRule type="expression" dxfId="46455" priority="46556">
      <formula>$B82="FO.SYS"</formula>
    </cfRule>
    <cfRule type="expression" dxfId="46454" priority="46555">
      <formula>$B82="FO.OS"</formula>
    </cfRule>
    <cfRule type="expression" dxfId="46453" priority="46554">
      <formula>$B82="FO"</formula>
    </cfRule>
    <cfRule type="expression" dxfId="46452" priority="46553">
      <formula>OR($B82="MO",$B82="ME")</formula>
    </cfRule>
    <cfRule type="expression" dxfId="46451" priority="46552">
      <formula>OR($B82="PO",$B82="PE")</formula>
    </cfRule>
    <cfRule type="expression" dxfId="46450" priority="46551">
      <formula>$B82="NC"</formula>
    </cfRule>
    <cfRule type="expression" dxfId="46449" priority="46550">
      <formula>$B82="RS"</formula>
    </cfRule>
    <cfRule type="expression" dxfId="46448" priority="46549">
      <formula>$B82="SF"</formula>
    </cfRule>
    <cfRule type="expression" dxfId="46447" priority="46548">
      <formula>OR($B82="PD",$B82="PDE")</formula>
    </cfRule>
    <cfRule type="expression" dxfId="46446" priority="46547">
      <formula>OR($B82="MD",$B82="MDE")</formula>
    </cfRule>
    <cfRule type="expression" dxfId="46445" priority="46546">
      <formula>$B82="FD"</formula>
    </cfRule>
    <cfRule type="expression" dxfId="46444" priority="46545">
      <formula>$B82="FD.DS"</formula>
    </cfRule>
    <cfRule type="expression" dxfId="46443" priority="46544">
      <formula>$B82="FD.ENV"</formula>
    </cfRule>
    <cfRule type="expression" dxfId="46442" priority="46543">
      <formula>$B82="FD.FUEL"</formula>
    </cfRule>
    <cfRule type="expression" dxfId="46441" priority="46542">
      <formula>$B82="FD.MP"</formula>
    </cfRule>
    <cfRule type="expression" dxfId="46440" priority="46541">
      <formula>$B82="FD.RS"</formula>
    </cfRule>
    <cfRule type="expression" dxfId="46439" priority="46540">
      <formula>$B82="SED"</formula>
    </cfRule>
    <cfRule type="expression" dxfId="46438" priority="46539">
      <formula>$B82="SUD"</formula>
    </cfRule>
    <cfRule type="expression" dxfId="46437" priority="46538">
      <formula>$B82="SHD"</formula>
    </cfRule>
    <cfRule type="expression" dxfId="46436" priority="46537">
      <formula>$B82="FO.OTH"</formula>
    </cfRule>
    <cfRule type="expression" dxfId="46435" priority="46536">
      <formula>$B82="FO.FM"</formula>
    </cfRule>
    <cfRule type="expression" dxfId="46434" priority="46535">
      <formula>$B82="FO.FUEL"</formula>
    </cfRule>
    <cfRule type="expression" dxfId="46433" priority="46534">
      <formula>$B82="FO.ENV"</formula>
    </cfRule>
    <cfRule type="expression" dxfId="46432" priority="46533">
      <formula>$B82="FO.SYS"</formula>
    </cfRule>
    <cfRule type="expression" dxfId="46431" priority="46532">
      <formula>$B82="FO.OS"</formula>
    </cfRule>
    <cfRule type="expression" dxfId="46430" priority="46531">
      <formula>$B82="FO"</formula>
    </cfRule>
    <cfRule type="expression" dxfId="46429" priority="46530">
      <formula>OR($B82="MO",$B82="ME")</formula>
    </cfRule>
    <cfRule type="expression" dxfId="46428" priority="46529">
      <formula>OR($B82="PO",$B82="PE")</formula>
    </cfRule>
    <cfRule type="expression" dxfId="46427" priority="46528">
      <formula>$B82="NC"</formula>
    </cfRule>
    <cfRule type="expression" dxfId="46426" priority="46527">
      <formula>$B82="RS"</formula>
    </cfRule>
    <cfRule type="expression" dxfId="46425" priority="46526">
      <formula>$B82="SF"</formula>
    </cfRule>
    <cfRule type="expression" dxfId="46424" priority="46525">
      <formula>OR($B82="PD",$B82="PDE")</formula>
    </cfRule>
    <cfRule type="expression" dxfId="46423" priority="46524">
      <formula>OR($B82="MD",$B82="MDE")</formula>
    </cfRule>
    <cfRule type="expression" dxfId="46422" priority="46523">
      <formula>$B82="FD.MP"</formula>
    </cfRule>
    <cfRule type="expression" dxfId="46421" priority="46522">
      <formula>$B82="FD"</formula>
    </cfRule>
    <cfRule type="expression" dxfId="46420" priority="46521">
      <formula>$B82="FD.DS"</formula>
    </cfRule>
    <cfRule type="expression" dxfId="46419" priority="46520">
      <formula>$B82="FD.ENV"</formula>
    </cfRule>
    <cfRule type="expression" dxfId="46418" priority="46519">
      <formula>$B82="FD.FUEL"</formula>
    </cfRule>
    <cfRule type="expression" dxfId="46417" priority="46518">
      <formula>$B82="FD.RS"</formula>
    </cfRule>
    <cfRule type="expression" dxfId="46416" priority="46517">
      <formula>$B82="SED"</formula>
    </cfRule>
    <cfRule type="expression" dxfId="46415" priority="46516">
      <formula>$B82="SUD"</formula>
    </cfRule>
    <cfRule type="expression" dxfId="46414" priority="46515">
      <formula>$B82="SHD"</formula>
    </cfRule>
    <cfRule type="expression" dxfId="46413" priority="46514">
      <formula>$B82="FO.OTH"</formula>
    </cfRule>
    <cfRule type="expression" dxfId="46412" priority="46513">
      <formula>$B82="FO.FM"</formula>
    </cfRule>
    <cfRule type="expression" dxfId="46411" priority="46512">
      <formula>$B82="FO.FUEL"</formula>
    </cfRule>
    <cfRule type="expression" dxfId="46410" priority="46511">
      <formula>$B82="FO.ENV"</formula>
    </cfRule>
    <cfRule type="expression" dxfId="46409" priority="46510">
      <formula>$B82="FO.SYS"</formula>
    </cfRule>
    <cfRule type="expression" dxfId="46408" priority="46509">
      <formula>$B82="FO.OS"</formula>
    </cfRule>
    <cfRule type="expression" dxfId="46407" priority="46508">
      <formula>$B82="FO"</formula>
    </cfRule>
    <cfRule type="expression" dxfId="46406" priority="46507">
      <formula>OR($B82="MO",$B82="ME")</formula>
    </cfRule>
    <cfRule type="expression" dxfId="46405" priority="46506">
      <formula>OR($B82="PO",$B82="PE")</formula>
    </cfRule>
    <cfRule type="expression" dxfId="46404" priority="46505">
      <formula>$B82="NC"</formula>
    </cfRule>
    <cfRule type="expression" dxfId="46403" priority="46504">
      <formula>$B82="RS"</formula>
    </cfRule>
    <cfRule type="expression" dxfId="46402" priority="46503">
      <formula>$B82="SF"</formula>
    </cfRule>
    <cfRule type="expression" dxfId="46401" priority="46502">
      <formula>OR($B82="PD",$B82="PDE")</formula>
    </cfRule>
    <cfRule type="expression" dxfId="46400" priority="46501">
      <formula>OR($B82="MD",$B82="MDE")</formula>
    </cfRule>
    <cfRule type="expression" dxfId="46399" priority="46500">
      <formula>$B82="FD.MP"</formula>
    </cfRule>
    <cfRule type="expression" dxfId="46398" priority="46499">
      <formula>$B82="FO.OTH"</formula>
    </cfRule>
    <cfRule type="expression" dxfId="46397" priority="46498">
      <formula>$B82="FO.FM"</formula>
    </cfRule>
    <cfRule type="expression" dxfId="46396" priority="46497">
      <formula>$B82="FO.FUEL"</formula>
    </cfRule>
    <cfRule type="expression" dxfId="46395" priority="46496">
      <formula>$B82="FO.ENV"</formula>
    </cfRule>
    <cfRule type="expression" dxfId="46394" priority="46495">
      <formula>$B82="FO.SYS"</formula>
    </cfRule>
    <cfRule type="expression" dxfId="46393" priority="46494">
      <formula>$B82="FO.OS"</formula>
    </cfRule>
    <cfRule type="expression" dxfId="46392" priority="46493">
      <formula>$B82="FO"</formula>
    </cfRule>
    <cfRule type="expression" dxfId="46391" priority="46492">
      <formula>OR($B82="MO",$B82="ME")</formula>
    </cfRule>
    <cfRule type="expression" dxfId="46390" priority="46491">
      <formula>OR($B82="PO",$B82="PE")</formula>
    </cfRule>
    <cfRule type="expression" dxfId="46389" priority="46490">
      <formula>$B82="NC"</formula>
    </cfRule>
    <cfRule type="expression" dxfId="46388" priority="46489">
      <formula>$B82="RS"</formula>
    </cfRule>
    <cfRule type="expression" dxfId="46387" priority="46488">
      <formula>$B82="SF"</formula>
    </cfRule>
    <cfRule type="expression" dxfId="46386" priority="46487">
      <formula>OR($B82="PD",$B82="PDE")</formula>
    </cfRule>
    <cfRule type="expression" dxfId="46385" priority="46486">
      <formula>OR($B82="MD",$B82="MDE")</formula>
    </cfRule>
    <cfRule type="expression" dxfId="46384" priority="46485">
      <formula>$B82="FD"</formula>
    </cfRule>
    <cfRule type="expression" dxfId="46383" priority="46484">
      <formula>$B82="FD.DS"</formula>
    </cfRule>
    <cfRule type="expression" dxfId="46382" priority="46483">
      <formula>$B82="FD.ENV"</formula>
    </cfRule>
    <cfRule type="expression" dxfId="46381" priority="46482">
      <formula>$B82="FD.FUEL"</formula>
    </cfRule>
    <cfRule type="expression" dxfId="46380" priority="46481">
      <formula>$B82="FD.MP"</formula>
    </cfRule>
    <cfRule type="expression" dxfId="46379" priority="46480">
      <formula>$B82="FD.RS"</formula>
    </cfRule>
    <cfRule type="expression" dxfId="46378" priority="46479">
      <formula>$B82="SED"</formula>
    </cfRule>
    <cfRule type="expression" dxfId="46377" priority="46478">
      <formula>$B82="SUD"</formula>
    </cfRule>
    <cfRule type="expression" dxfId="46376" priority="46477">
      <formula>$B82="SHD"</formula>
    </cfRule>
    <cfRule type="expression" dxfId="46375" priority="46476">
      <formula>$B82="FO.OTH"</formula>
    </cfRule>
    <cfRule type="expression" dxfId="46374" priority="46475">
      <formula>$B82="FO.FM"</formula>
    </cfRule>
    <cfRule type="expression" dxfId="46373" priority="46474">
      <formula>$B82="FO.FUEL"</formula>
    </cfRule>
    <cfRule type="expression" dxfId="46372" priority="46473">
      <formula>$B82="FO.ENV"</formula>
    </cfRule>
    <cfRule type="expression" dxfId="46371" priority="46472">
      <formula>$B82="FO.SYS"</formula>
    </cfRule>
    <cfRule type="expression" dxfId="46370" priority="46471">
      <formula>$B82="FO.OS"</formula>
    </cfRule>
    <cfRule type="expression" dxfId="46369" priority="46470">
      <formula>$B82="FO"</formula>
    </cfRule>
    <cfRule type="expression" dxfId="46368" priority="46469">
      <formula>OR($B82="MO",$B82="ME")</formula>
    </cfRule>
    <cfRule type="expression" dxfId="46367" priority="46468">
      <formula>OR($B82="PO",$B82="PE")</formula>
    </cfRule>
    <cfRule type="expression" dxfId="46366" priority="46467">
      <formula>$B82="NC"</formula>
    </cfRule>
    <cfRule type="expression" dxfId="46365" priority="46466">
      <formula>$B82="RS"</formula>
    </cfRule>
    <cfRule type="expression" dxfId="46364" priority="46465">
      <formula>$B82="SF"</formula>
    </cfRule>
    <cfRule type="expression" dxfId="46363" priority="46464">
      <formula>OR($B82="PD",$B82="PDE")</formula>
    </cfRule>
    <cfRule type="expression" dxfId="46362" priority="46463">
      <formula>OR($B82="MD",$B82="MDE")</formula>
    </cfRule>
    <cfRule type="expression" dxfId="46361" priority="46462">
      <formula>$B82="FD"</formula>
    </cfRule>
    <cfRule type="expression" dxfId="46360" priority="46461">
      <formula>$B82="FD.DS"</formula>
    </cfRule>
    <cfRule type="expression" dxfId="46359" priority="46460">
      <formula>$B82="FD.ENV"</formula>
    </cfRule>
    <cfRule type="expression" dxfId="46358" priority="46459">
      <formula>$B82="FD.FUEL"</formula>
    </cfRule>
    <cfRule type="expression" dxfId="46357" priority="46458">
      <formula>$B82="FD.MP"</formula>
    </cfRule>
    <cfRule type="expression" dxfId="46356" priority="46457">
      <formula>$B82="FD.RS"</formula>
    </cfRule>
    <cfRule type="expression" dxfId="46355" priority="46456">
      <formula>$B82="SED"</formula>
    </cfRule>
    <cfRule type="expression" dxfId="46354" priority="46455">
      <formula>$B82="SUD"</formula>
    </cfRule>
    <cfRule type="expression" dxfId="46353" priority="46454">
      <formula>$B82="SHD"</formula>
    </cfRule>
    <cfRule type="expression" dxfId="46352" priority="46453">
      <formula>$B82="FO.OTH"</formula>
    </cfRule>
    <cfRule type="expression" dxfId="46351" priority="46452">
      <formula>$B82="FO.FM"</formula>
    </cfRule>
    <cfRule type="expression" dxfId="46350" priority="46451">
      <formula>$B82="FO.FUEL"</formula>
    </cfRule>
    <cfRule type="expression" dxfId="46349" priority="46450">
      <formula>$B82="FO.ENV"</formula>
    </cfRule>
    <cfRule type="expression" dxfId="46348" priority="46449">
      <formula>$B82="FO.SYS"</formula>
    </cfRule>
    <cfRule type="expression" dxfId="46347" priority="46448">
      <formula>$B82="FO.OS"</formula>
    </cfRule>
    <cfRule type="expression" dxfId="46346" priority="46447">
      <formula>$B82="FO"</formula>
    </cfRule>
    <cfRule type="expression" dxfId="46345" priority="46446">
      <formula>OR($B82="MO",$B82="ME")</formula>
    </cfRule>
    <cfRule type="expression" dxfId="46344" priority="46445">
      <formula>OR($B82="PO",$B82="PE")</formula>
    </cfRule>
    <cfRule type="expression" dxfId="46343" priority="46444">
      <formula>$B82="NC"</formula>
    </cfRule>
    <cfRule type="expression" dxfId="46342" priority="46443">
      <formula>$B82="RS"</formula>
    </cfRule>
    <cfRule type="expression" dxfId="46341" priority="46442">
      <formula>$B82="SF"</formula>
    </cfRule>
    <cfRule type="expression" dxfId="46340" priority="46441">
      <formula>OR($B82="PD",$B82="PDE")</formula>
    </cfRule>
    <cfRule type="expression" dxfId="46339" priority="46440">
      <formula>OR($B82="MD",$B82="MDE")</formula>
    </cfRule>
    <cfRule type="expression" dxfId="46338" priority="46439">
      <formula>$B82="FD"</formula>
    </cfRule>
    <cfRule type="expression" dxfId="46337" priority="46438">
      <formula>$B82="FD.DS"</formula>
    </cfRule>
    <cfRule type="expression" dxfId="46336" priority="46437">
      <formula>$B82="FD.ENV"</formula>
    </cfRule>
    <cfRule type="expression" dxfId="46335" priority="46436">
      <formula>$B82="FD.FUEL"</formula>
    </cfRule>
    <cfRule type="expression" dxfId="46334" priority="46435">
      <formula>$B82="FD.MP"</formula>
    </cfRule>
    <cfRule type="expression" dxfId="46333" priority="46434">
      <formula>$B82="FD.RS"</formula>
    </cfRule>
    <cfRule type="expression" dxfId="46332" priority="46433">
      <formula>$B82="SED"</formula>
    </cfRule>
    <cfRule type="expression" dxfId="46331" priority="46432">
      <formula>$B82="SUD"</formula>
    </cfRule>
    <cfRule type="expression" dxfId="46330" priority="46431">
      <formula>$B82="SHD"</formula>
    </cfRule>
    <cfRule type="expression" dxfId="46329" priority="46430">
      <formula>$B82="FD"</formula>
    </cfRule>
    <cfRule type="expression" dxfId="46328" priority="46429">
      <formula>$B82="FD.DS"</formula>
    </cfRule>
    <cfRule type="expression" dxfId="46327" priority="46428">
      <formula>$B82="FD.ENV"</formula>
    </cfRule>
    <cfRule type="expression" dxfId="46326" priority="46427">
      <formula>$B82="FD.FUEL"</formula>
    </cfRule>
    <cfRule type="expression" dxfId="46325" priority="46426">
      <formula>$B82="FD.RS"</formula>
    </cfRule>
    <cfRule type="expression" dxfId="46324" priority="46425">
      <formula>$B82="SED"</formula>
    </cfRule>
    <cfRule type="expression" dxfId="46323" priority="46424">
      <formula>$B82="SUD"</formula>
    </cfRule>
    <cfRule type="expression" dxfId="46322" priority="46423">
      <formula>$B82="SHD"</formula>
    </cfRule>
    <cfRule type="expression" dxfId="46321" priority="46422">
      <formula>$B82="FD.OTH"</formula>
    </cfRule>
    <cfRule type="expression" dxfId="46320" priority="46421">
      <formula>$B82="FO.OTH"</formula>
    </cfRule>
    <cfRule type="expression" dxfId="46319" priority="46420">
      <formula>$B82="FO.FM"</formula>
    </cfRule>
    <cfRule type="expression" dxfId="46318" priority="46419">
      <formula>$B82="FO.FUEL"</formula>
    </cfRule>
    <cfRule type="expression" dxfId="46317" priority="46418">
      <formula>$B82="FO.ENV"</formula>
    </cfRule>
    <cfRule type="expression" dxfId="46316" priority="46417">
      <formula>$B82="FO.SYS"</formula>
    </cfRule>
    <cfRule type="expression" dxfId="46315" priority="46416">
      <formula>$B82="FO.OS"</formula>
    </cfRule>
    <cfRule type="expression" dxfId="46314" priority="46415">
      <formula>$B82="FO"</formula>
    </cfRule>
    <cfRule type="expression" dxfId="46313" priority="46414">
      <formula>OR($B82="MO",$B82="ME")</formula>
    </cfRule>
    <cfRule type="expression" dxfId="46312" priority="46413">
      <formula>OR($B82="PO",$B82="PE")</formula>
    </cfRule>
    <cfRule type="expression" dxfId="46311" priority="46412">
      <formula>$B82="NC"</formula>
    </cfRule>
    <cfRule type="expression" dxfId="46310" priority="46411">
      <formula>$B82="RS"</formula>
    </cfRule>
    <cfRule type="expression" dxfId="46309" priority="46410">
      <formula>$B82="SF"</formula>
    </cfRule>
    <cfRule type="expression" dxfId="46308" priority="46409">
      <formula>OR($B82="PD",$B82="PDE")</formula>
    </cfRule>
    <cfRule type="expression" dxfId="46307" priority="46408">
      <formula>OR($B82="MD",$B82="MDE")</formula>
    </cfRule>
    <cfRule type="expression" dxfId="46306" priority="46407">
      <formula>$B82="FD.MP"</formula>
    </cfRule>
    <cfRule type="expression" dxfId="46305" priority="46406">
      <formula>$B82="FD.SYS"</formula>
    </cfRule>
    <cfRule type="expression" dxfId="46304" priority="46405">
      <formula>$B82="FO.OTH"</formula>
    </cfRule>
    <cfRule type="expression" dxfId="46303" priority="46404">
      <formula>$B82="FO.FM"</formula>
    </cfRule>
    <cfRule type="expression" dxfId="46302" priority="46403">
      <formula>$B82="FO.FUEL"</formula>
    </cfRule>
    <cfRule type="expression" dxfId="46301" priority="46402">
      <formula>$B82="FO.ENV"</formula>
    </cfRule>
    <cfRule type="expression" dxfId="46300" priority="46401">
      <formula>$B82="FO.SYS"</formula>
    </cfRule>
    <cfRule type="expression" dxfId="46299" priority="46400">
      <formula>$B82="FO.OS"</formula>
    </cfRule>
    <cfRule type="expression" dxfId="46298" priority="46399">
      <formula>$B82="FO"</formula>
    </cfRule>
    <cfRule type="expression" dxfId="46297" priority="46398">
      <formula>OR($B82="MO",$B82="ME")</formula>
    </cfRule>
    <cfRule type="expression" dxfId="46296" priority="46397">
      <formula>OR($B82="PO",$B82="PE")</formula>
    </cfRule>
    <cfRule type="expression" dxfId="46295" priority="46396">
      <formula>$B82="NC"</formula>
    </cfRule>
    <cfRule type="expression" dxfId="46294" priority="46395">
      <formula>$B82="RS"</formula>
    </cfRule>
    <cfRule type="expression" dxfId="46293" priority="46394">
      <formula>$B82="SF"</formula>
    </cfRule>
    <cfRule type="expression" dxfId="46292" priority="46393">
      <formula>OR($B82="PD",$B82="PDE")</formula>
    </cfRule>
    <cfRule type="expression" dxfId="46291" priority="46392">
      <formula>OR($B82="MD",$B82="MDE")</formula>
    </cfRule>
    <cfRule type="expression" dxfId="46290" priority="46391">
      <formula>$B82="FD"</formula>
    </cfRule>
    <cfRule type="expression" dxfId="46289" priority="46390">
      <formula>$B82="FD.DS"</formula>
    </cfRule>
    <cfRule type="expression" dxfId="46288" priority="46389">
      <formula>$B82="FD.ENV"</formula>
    </cfRule>
    <cfRule type="expression" dxfId="46287" priority="46388">
      <formula>$B82="FD.FUEL"</formula>
    </cfRule>
    <cfRule type="expression" dxfId="46286" priority="46387">
      <formula>$B82="FD.MP"</formula>
    </cfRule>
    <cfRule type="expression" dxfId="46285" priority="46386">
      <formula>$B82="FD.RS"</formula>
    </cfRule>
    <cfRule type="expression" dxfId="46284" priority="46385">
      <formula>$B82="SED"</formula>
    </cfRule>
    <cfRule type="expression" dxfId="46283" priority="46384">
      <formula>$B82="SUD"</formula>
    </cfRule>
    <cfRule type="expression" dxfId="46282" priority="46383">
      <formula>$B82="SHD"</formula>
    </cfRule>
    <cfRule type="expression" dxfId="46281" priority="46382">
      <formula>$B82="FO.OTH"</formula>
    </cfRule>
    <cfRule type="expression" dxfId="46280" priority="46381">
      <formula>$B82="FO.FM"</formula>
    </cfRule>
    <cfRule type="expression" dxfId="46279" priority="46380">
      <formula>$B82="FO.FUEL"</formula>
    </cfRule>
    <cfRule type="expression" dxfId="46278" priority="46379">
      <formula>$B82="FO.ENV"</formula>
    </cfRule>
    <cfRule type="expression" dxfId="46277" priority="46378">
      <formula>$B82="FO.SYS"</formula>
    </cfRule>
    <cfRule type="expression" dxfId="46276" priority="46377">
      <formula>$B82="FO.OS"</formula>
    </cfRule>
    <cfRule type="expression" dxfId="46275" priority="46376">
      <formula>$B82="FO"</formula>
    </cfRule>
    <cfRule type="expression" dxfId="46274" priority="46375">
      <formula>OR($B82="MO",$B82="ME")</formula>
    </cfRule>
    <cfRule type="expression" dxfId="46273" priority="46374">
      <formula>OR($B82="PO",$B82="PE")</formula>
    </cfRule>
    <cfRule type="expression" dxfId="46272" priority="46373">
      <formula>$B82="NC"</formula>
    </cfRule>
    <cfRule type="expression" dxfId="46271" priority="46372">
      <formula>$B82="RS"</formula>
    </cfRule>
    <cfRule type="expression" dxfId="46270" priority="46371">
      <formula>$B82="SF"</formula>
    </cfRule>
    <cfRule type="expression" dxfId="46269" priority="46370">
      <formula>OR($B82="PD",$B82="PDE")</formula>
    </cfRule>
    <cfRule type="expression" dxfId="46268" priority="46369">
      <formula>OR($B82="MD",$B82="MDE")</formula>
    </cfRule>
    <cfRule type="expression" dxfId="46267" priority="46368">
      <formula>$B82="FD"</formula>
    </cfRule>
    <cfRule type="expression" dxfId="46266" priority="46367">
      <formula>$B82="FD.DS"</formula>
    </cfRule>
    <cfRule type="expression" dxfId="46265" priority="46366">
      <formula>$B82="FD.ENV"</formula>
    </cfRule>
    <cfRule type="expression" dxfId="46264" priority="46365">
      <formula>$B82="FD.FUEL"</formula>
    </cfRule>
    <cfRule type="expression" dxfId="46263" priority="46364">
      <formula>$B82="FD.MP"</formula>
    </cfRule>
    <cfRule type="expression" dxfId="46262" priority="46363">
      <formula>$B82="FD.RS"</formula>
    </cfRule>
    <cfRule type="expression" dxfId="46261" priority="46362">
      <formula>$B82="SED"</formula>
    </cfRule>
    <cfRule type="expression" dxfId="46260" priority="46361">
      <formula>$B82="SUD"</formula>
    </cfRule>
    <cfRule type="expression" dxfId="46259" priority="46360">
      <formula>$B82="SHD"</formula>
    </cfRule>
    <cfRule type="expression" dxfId="46258" priority="46359">
      <formula>$B82="FO.OTH"</formula>
    </cfRule>
    <cfRule type="expression" dxfId="46257" priority="46358">
      <formula>$B82="FO.FM"</formula>
    </cfRule>
    <cfRule type="expression" dxfId="46256" priority="46357">
      <formula>$B82="FO.FUEL"</formula>
    </cfRule>
    <cfRule type="expression" dxfId="46255" priority="46356">
      <formula>$B82="FO.ENV"</formula>
    </cfRule>
    <cfRule type="expression" dxfId="46254" priority="46355">
      <formula>$B82="FO.SYS"</formula>
    </cfRule>
    <cfRule type="expression" dxfId="46253" priority="46354">
      <formula>$B82="FO.OS"</formula>
    </cfRule>
    <cfRule type="expression" dxfId="46252" priority="46353">
      <formula>$B82="FO"</formula>
    </cfRule>
    <cfRule type="expression" dxfId="46251" priority="46352">
      <formula>OR($B82="MO",$B82="ME")</formula>
    </cfRule>
    <cfRule type="expression" dxfId="46250" priority="46351">
      <formula>OR($B82="PO",$B82="PE")</formula>
    </cfRule>
    <cfRule type="expression" dxfId="46249" priority="46350">
      <formula>$B82="NC"</formula>
    </cfRule>
    <cfRule type="expression" dxfId="46248" priority="46349">
      <formula>$B82="RS"</formula>
    </cfRule>
    <cfRule type="expression" dxfId="46247" priority="46348">
      <formula>$B82="SF"</formula>
    </cfRule>
    <cfRule type="expression" dxfId="46246" priority="46347">
      <formula>OR($B82="PD",$B82="PDE")</formula>
    </cfRule>
    <cfRule type="expression" dxfId="46245" priority="46346">
      <formula>OR($B82="MD",$B82="MDE")</formula>
    </cfRule>
    <cfRule type="expression" dxfId="46244" priority="46345">
      <formula>$B82="FD.MP"</formula>
    </cfRule>
    <cfRule type="expression" dxfId="46243" priority="46344">
      <formula>$B82="FD"</formula>
    </cfRule>
    <cfRule type="expression" dxfId="46242" priority="46343">
      <formula>$B82="FD.DS"</formula>
    </cfRule>
    <cfRule type="expression" dxfId="46241" priority="46342">
      <formula>$B82="FD.ENV"</formula>
    </cfRule>
    <cfRule type="expression" dxfId="46240" priority="46341">
      <formula>$B82="FD.FUEL"</formula>
    </cfRule>
    <cfRule type="expression" dxfId="46239" priority="46340">
      <formula>$B82="FD.RS"</formula>
    </cfRule>
    <cfRule type="expression" dxfId="46238" priority="46339">
      <formula>$B82="SED"</formula>
    </cfRule>
    <cfRule type="expression" dxfId="46237" priority="46338">
      <formula>$B82="SUD"</formula>
    </cfRule>
    <cfRule type="expression" dxfId="46236" priority="46337">
      <formula>$B82="SHD"</formula>
    </cfRule>
    <cfRule type="expression" dxfId="46235" priority="46336">
      <formula>$B82="FO.OTH"</formula>
    </cfRule>
    <cfRule type="expression" dxfId="46234" priority="46335">
      <formula>$B82="FO.FM"</formula>
    </cfRule>
    <cfRule type="expression" dxfId="46233" priority="46334">
      <formula>$B82="FO.FUEL"</formula>
    </cfRule>
    <cfRule type="expression" dxfId="46232" priority="46333">
      <formula>$B82="FO.ENV"</formula>
    </cfRule>
    <cfRule type="expression" dxfId="46231" priority="46332">
      <formula>$B82="FO.SYS"</formula>
    </cfRule>
    <cfRule type="expression" dxfId="46230" priority="46331">
      <formula>$B82="FO.OS"</formula>
    </cfRule>
    <cfRule type="expression" dxfId="46229" priority="46330">
      <formula>$B82="FO"</formula>
    </cfRule>
    <cfRule type="expression" dxfId="46228" priority="46329">
      <formula>OR($B82="MO",$B82="ME")</formula>
    </cfRule>
    <cfRule type="expression" dxfId="46227" priority="46328">
      <formula>OR($B82="PO",$B82="PE")</formula>
    </cfRule>
    <cfRule type="expression" dxfId="46226" priority="46327">
      <formula>$B82="NC"</formula>
    </cfRule>
    <cfRule type="expression" dxfId="46225" priority="46326">
      <formula>$B82="RS"</formula>
    </cfRule>
    <cfRule type="expression" dxfId="46224" priority="46325">
      <formula>$B82="SF"</formula>
    </cfRule>
    <cfRule type="expression" dxfId="46223" priority="46324">
      <formula>OR($B82="PD",$B82="PDE")</formula>
    </cfRule>
    <cfRule type="expression" dxfId="46222" priority="46323">
      <formula>OR($B82="MD",$B82="MDE")</formula>
    </cfRule>
    <cfRule type="expression" dxfId="46221" priority="46322">
      <formula>$B82="FD.MP"</formula>
    </cfRule>
    <cfRule type="expression" dxfId="46220" priority="46321">
      <formula>$B82="FO.OTH"</formula>
    </cfRule>
    <cfRule type="expression" dxfId="46219" priority="46320">
      <formula>$B82="FO.FM"</formula>
    </cfRule>
    <cfRule type="expression" dxfId="46218" priority="46319">
      <formula>$B82="FO.FUEL"</formula>
    </cfRule>
    <cfRule type="expression" dxfId="46217" priority="46318">
      <formula>$B82="FO.ENV"</formula>
    </cfRule>
    <cfRule type="expression" dxfId="46216" priority="46317">
      <formula>$B82="FO.SYS"</formula>
    </cfRule>
    <cfRule type="expression" dxfId="46215" priority="46316">
      <formula>$B82="FO.OS"</formula>
    </cfRule>
    <cfRule type="expression" dxfId="46214" priority="46315">
      <formula>$B82="FO"</formula>
    </cfRule>
    <cfRule type="expression" dxfId="46213" priority="46314">
      <formula>OR($B82="MO",$B82="ME")</formula>
    </cfRule>
    <cfRule type="expression" dxfId="46212" priority="46313">
      <formula>OR($B82="PO",$B82="PE")</formula>
    </cfRule>
    <cfRule type="expression" dxfId="46211" priority="46312">
      <formula>$B82="NC"</formula>
    </cfRule>
    <cfRule type="expression" dxfId="46210" priority="46311">
      <formula>$B82="RS"</formula>
    </cfRule>
    <cfRule type="expression" dxfId="46209" priority="46310">
      <formula>$B82="SF"</formula>
    </cfRule>
    <cfRule type="expression" dxfId="46208" priority="46309">
      <formula>OR($B82="PD",$B82="PDE")</formula>
    </cfRule>
    <cfRule type="expression" dxfId="46207" priority="46308">
      <formula>OR($B82="MD",$B82="MDE")</formula>
    </cfRule>
    <cfRule type="expression" dxfId="46206" priority="46307">
      <formula>$B82="FD"</formula>
    </cfRule>
    <cfRule type="expression" dxfId="46205" priority="46306">
      <formula>$B82="FD.DS"</formula>
    </cfRule>
    <cfRule type="expression" dxfId="46204" priority="46305">
      <formula>$B82="FD.ENV"</formula>
    </cfRule>
    <cfRule type="expression" dxfId="46203" priority="46304">
      <formula>$B82="FD.FUEL"</formula>
    </cfRule>
    <cfRule type="expression" dxfId="46202" priority="46303">
      <formula>$B82="FD.MP"</formula>
    </cfRule>
    <cfRule type="expression" dxfId="46201" priority="46302">
      <formula>$B82="FD.RS"</formula>
    </cfRule>
    <cfRule type="expression" dxfId="46200" priority="46301">
      <formula>$B82="SED"</formula>
    </cfRule>
    <cfRule type="expression" dxfId="46199" priority="46300">
      <formula>$B82="SUD"</formula>
    </cfRule>
    <cfRule type="expression" dxfId="46198" priority="46299">
      <formula>$B82="SHD"</formula>
    </cfRule>
    <cfRule type="expression" dxfId="46197" priority="46298">
      <formula>$B82="FO.OTH"</formula>
    </cfRule>
    <cfRule type="expression" dxfId="46196" priority="46297">
      <formula>$B82="FO.FM"</formula>
    </cfRule>
    <cfRule type="expression" dxfId="46195" priority="46296">
      <formula>$B82="FO.FUEL"</formula>
    </cfRule>
    <cfRule type="expression" dxfId="46194" priority="46295">
      <formula>$B82="FO.ENV"</formula>
    </cfRule>
    <cfRule type="expression" dxfId="46193" priority="46294">
      <formula>$B82="FO.SYS"</formula>
    </cfRule>
    <cfRule type="expression" dxfId="46192" priority="46293">
      <formula>$B82="FO.OS"</formula>
    </cfRule>
    <cfRule type="expression" dxfId="46191" priority="46292">
      <formula>$B82="FO"</formula>
    </cfRule>
    <cfRule type="expression" dxfId="46190" priority="46291">
      <formula>OR($B82="MO",$B82="ME")</formula>
    </cfRule>
    <cfRule type="expression" dxfId="46189" priority="46290">
      <formula>OR($B82="PO",$B82="PE")</formula>
    </cfRule>
    <cfRule type="expression" dxfId="46188" priority="46289">
      <formula>$B82="NC"</formula>
    </cfRule>
    <cfRule type="expression" dxfId="46187" priority="46288">
      <formula>$B82="RS"</formula>
    </cfRule>
    <cfRule type="expression" dxfId="46186" priority="46287">
      <formula>$B82="SF"</formula>
    </cfRule>
    <cfRule type="expression" dxfId="46185" priority="46286">
      <formula>OR($B82="PD",$B82="PDE")</formula>
    </cfRule>
    <cfRule type="expression" dxfId="46184" priority="46285">
      <formula>OR($B82="MD",$B82="MDE")</formula>
    </cfRule>
    <cfRule type="expression" dxfId="46183" priority="46284">
      <formula>$B82="FD"</formula>
    </cfRule>
    <cfRule type="expression" dxfId="46182" priority="46283">
      <formula>$B82="FD.DS"</formula>
    </cfRule>
    <cfRule type="expression" dxfId="46181" priority="46282">
      <formula>$B82="FD.ENV"</formula>
    </cfRule>
    <cfRule type="expression" dxfId="46180" priority="46281">
      <formula>$B82="FD.FUEL"</formula>
    </cfRule>
    <cfRule type="expression" dxfId="46179" priority="46280">
      <formula>$B82="FD.MP"</formula>
    </cfRule>
    <cfRule type="expression" dxfId="46178" priority="46279">
      <formula>$B82="FD.RS"</formula>
    </cfRule>
    <cfRule type="expression" dxfId="46177" priority="46278">
      <formula>$B82="SED"</formula>
    </cfRule>
    <cfRule type="expression" dxfId="46176" priority="46277">
      <formula>$B82="SUD"</formula>
    </cfRule>
    <cfRule type="expression" dxfId="46175" priority="46276">
      <formula>$B82="SHD"</formula>
    </cfRule>
    <cfRule type="expression" dxfId="46174" priority="46275">
      <formula>$B82="FO.OTH"</formula>
    </cfRule>
    <cfRule type="expression" dxfId="46173" priority="46274">
      <formula>$B82="FO.FM"</formula>
    </cfRule>
    <cfRule type="expression" dxfId="46172" priority="46273">
      <formula>$B82="FO.FUEL"</formula>
    </cfRule>
    <cfRule type="expression" dxfId="46171" priority="46272">
      <formula>$B82="FO.ENV"</formula>
    </cfRule>
    <cfRule type="expression" dxfId="46170" priority="46271">
      <formula>$B82="FO.SYS"</formula>
    </cfRule>
    <cfRule type="expression" dxfId="46169" priority="46270">
      <formula>$B82="FO.OS"</formula>
    </cfRule>
    <cfRule type="expression" dxfId="46168" priority="46269">
      <formula>$B82="FO"</formula>
    </cfRule>
    <cfRule type="expression" dxfId="46167" priority="46268">
      <formula>OR($B82="MO",$B82="ME")</formula>
    </cfRule>
    <cfRule type="expression" dxfId="46166" priority="46267">
      <formula>OR($B82="PO",$B82="PE")</formula>
    </cfRule>
    <cfRule type="expression" dxfId="46165" priority="46266">
      <formula>$B82="NC"</formula>
    </cfRule>
    <cfRule type="expression" dxfId="46164" priority="46265">
      <formula>$B82="RS"</formula>
    </cfRule>
    <cfRule type="expression" dxfId="46163" priority="46264">
      <formula>$B82="SF"</formula>
    </cfRule>
    <cfRule type="expression" dxfId="46162" priority="46263">
      <formula>OR($B82="PD",$B82="PDE")</formula>
    </cfRule>
    <cfRule type="expression" dxfId="46161" priority="46262">
      <formula>OR($B82="MD",$B82="MDE")</formula>
    </cfRule>
    <cfRule type="expression" dxfId="46160" priority="46261">
      <formula>$B82="FD"</formula>
    </cfRule>
    <cfRule type="expression" dxfId="46159" priority="46260">
      <formula>$B82="FD.DS"</formula>
    </cfRule>
    <cfRule type="expression" dxfId="46158" priority="46259">
      <formula>$B82="FD.ENV"</formula>
    </cfRule>
    <cfRule type="expression" dxfId="46157" priority="46258">
      <formula>$B82="FD.FUEL"</formula>
    </cfRule>
    <cfRule type="expression" dxfId="46156" priority="46257">
      <formula>$B82="FD.MP"</formula>
    </cfRule>
    <cfRule type="expression" dxfId="46155" priority="46256">
      <formula>$B82="FD.RS"</formula>
    </cfRule>
    <cfRule type="expression" dxfId="46154" priority="46255">
      <formula>$B82="SED"</formula>
    </cfRule>
    <cfRule type="expression" dxfId="46153" priority="46254">
      <formula>$B82="SUD"</formula>
    </cfRule>
    <cfRule type="expression" dxfId="46152" priority="46253">
      <formula>$B82="SHD"</formula>
    </cfRule>
    <cfRule type="expression" dxfId="46151" priority="46252">
      <formula>$B82="FD"</formula>
    </cfRule>
    <cfRule type="expression" dxfId="46150" priority="46251">
      <formula>$B82="FD.DS"</formula>
    </cfRule>
    <cfRule type="expression" dxfId="46149" priority="46250">
      <formula>$B82="FD.ENV"</formula>
    </cfRule>
    <cfRule type="expression" dxfId="46148" priority="46249">
      <formula>$B82="FD.FUEL"</formula>
    </cfRule>
    <cfRule type="expression" dxfId="46147" priority="46248">
      <formula>$B82="FD.RS"</formula>
    </cfRule>
    <cfRule type="expression" dxfId="46146" priority="46247">
      <formula>$B82="SED"</formula>
    </cfRule>
    <cfRule type="expression" dxfId="46145" priority="46246">
      <formula>$B82="SUD"</formula>
    </cfRule>
    <cfRule type="expression" dxfId="46144" priority="46245">
      <formula>$B82="SHD"</formula>
    </cfRule>
  </conditionalFormatting>
  <conditionalFormatting sqref="A83">
    <cfRule type="expression" dxfId="46143" priority="46066">
      <formula>$B83="FD.OTH"</formula>
    </cfRule>
    <cfRule type="expression" dxfId="46142" priority="45889">
      <formula>$B83="SHD"</formula>
    </cfRule>
    <cfRule type="expression" dxfId="46141" priority="46242">
      <formula>$B83="FO.FM"</formula>
    </cfRule>
    <cfRule type="expression" dxfId="46140" priority="46241">
      <formula>$B83="FO.FUEL"</formula>
    </cfRule>
    <cfRule type="expression" dxfId="46139" priority="46240">
      <formula>$B83="FO.ENV"</formula>
    </cfRule>
    <cfRule type="expression" dxfId="46138" priority="46239">
      <formula>$B83="FO.SYS"</formula>
    </cfRule>
    <cfRule type="expression" dxfId="46137" priority="46238">
      <formula>$B83="FO.OS"</formula>
    </cfRule>
    <cfRule type="expression" dxfId="46136" priority="46237">
      <formula>$B83="FO"</formula>
    </cfRule>
    <cfRule type="expression" dxfId="46135" priority="46236">
      <formula>OR($B83="MO",$B83="ME")</formula>
    </cfRule>
    <cfRule type="expression" dxfId="46134" priority="46235">
      <formula>OR($B83="PO",$B83="PE")</formula>
    </cfRule>
    <cfRule type="expression" dxfId="46133" priority="46234">
      <formula>$B83="NC"</formula>
    </cfRule>
    <cfRule type="expression" dxfId="46132" priority="46233">
      <formula>$B83="RS"</formula>
    </cfRule>
    <cfRule type="expression" dxfId="46131" priority="46232">
      <formula>$B83="SF"</formula>
    </cfRule>
    <cfRule type="expression" dxfId="46130" priority="46231">
      <formula>OR($B83="PD",$B83="PDE")</formula>
    </cfRule>
    <cfRule type="expression" dxfId="46129" priority="46230">
      <formula>OR($B83="MD",$B83="MDE")</formula>
    </cfRule>
    <cfRule type="expression" dxfId="46128" priority="46229">
      <formula>$B83="FD.MP"</formula>
    </cfRule>
    <cfRule type="expression" dxfId="46127" priority="46228">
      <formula>$B83="FD.SYS"</formula>
    </cfRule>
    <cfRule type="expression" dxfId="46126" priority="46227">
      <formula>$B83="FO.OTH"</formula>
    </cfRule>
    <cfRule type="expression" dxfId="46125" priority="46226">
      <formula>$B83="FO.FM"</formula>
    </cfRule>
    <cfRule type="expression" dxfId="46124" priority="46225">
      <formula>$B83="FO.FUEL"</formula>
    </cfRule>
    <cfRule type="expression" dxfId="46123" priority="46224">
      <formula>$B83="FO.ENV"</formula>
    </cfRule>
    <cfRule type="expression" dxfId="46122" priority="46223">
      <formula>$B83="FO.SYS"</formula>
    </cfRule>
    <cfRule type="expression" dxfId="46121" priority="46222">
      <formula>$B83="FO.OS"</formula>
    </cfRule>
    <cfRule type="expression" dxfId="46120" priority="46221">
      <formula>$B83="FO"</formula>
    </cfRule>
    <cfRule type="expression" dxfId="46119" priority="46220">
      <formula>OR($B83="MO",$B83="ME")</formula>
    </cfRule>
    <cfRule type="expression" dxfId="46118" priority="46219">
      <formula>OR($B83="PO",$B83="PE")</formula>
    </cfRule>
    <cfRule type="expression" dxfId="46117" priority="46218">
      <formula>$B83="NC"</formula>
    </cfRule>
    <cfRule type="expression" dxfId="46116" priority="46217">
      <formula>$B83="RS"</formula>
    </cfRule>
    <cfRule type="expression" dxfId="46115" priority="46216">
      <formula>$B83="SF"</formula>
    </cfRule>
    <cfRule type="expression" dxfId="46114" priority="46215">
      <formula>OR($B83="PD",$B83="PDE")</formula>
    </cfRule>
    <cfRule type="expression" dxfId="46113" priority="46214">
      <formula>OR($B83="MD",$B83="MDE")</formula>
    </cfRule>
    <cfRule type="expression" dxfId="46112" priority="46213">
      <formula>$B83="FD"</formula>
    </cfRule>
    <cfRule type="expression" dxfId="46111" priority="46212">
      <formula>$B83="FD.DS"</formula>
    </cfRule>
    <cfRule type="expression" dxfId="46110" priority="46211">
      <formula>$B83="FD.ENV"</formula>
    </cfRule>
    <cfRule type="expression" dxfId="46109" priority="46210">
      <formula>$B83="FD.FUEL"</formula>
    </cfRule>
    <cfRule type="expression" dxfId="46108" priority="46209">
      <formula>$B83="FD.MP"</formula>
    </cfRule>
    <cfRule type="expression" dxfId="46107" priority="46208">
      <formula>$B83="FD.RS"</formula>
    </cfRule>
    <cfRule type="expression" dxfId="46106" priority="46207">
      <formula>$B83="SED"</formula>
    </cfRule>
    <cfRule type="expression" dxfId="46105" priority="46206">
      <formula>$B83="SUD"</formula>
    </cfRule>
    <cfRule type="expression" dxfId="46104" priority="46205">
      <formula>$B83="SHD"</formula>
    </cfRule>
    <cfRule type="expression" dxfId="46103" priority="46204">
      <formula>$B83="FO.OTH"</formula>
    </cfRule>
    <cfRule type="expression" dxfId="46102" priority="46203">
      <formula>$B83="FO.FM"</formula>
    </cfRule>
    <cfRule type="expression" dxfId="46101" priority="46202">
      <formula>$B83="FO.FUEL"</formula>
    </cfRule>
    <cfRule type="expression" dxfId="46100" priority="46201">
      <formula>$B83="FO.ENV"</formula>
    </cfRule>
    <cfRule type="expression" dxfId="46099" priority="46200">
      <formula>$B83="FO.SYS"</formula>
    </cfRule>
    <cfRule type="expression" dxfId="46098" priority="46199">
      <formula>$B83="FO.OS"</formula>
    </cfRule>
    <cfRule type="expression" dxfId="46097" priority="46198">
      <formula>$B83="FO"</formula>
    </cfRule>
    <cfRule type="expression" dxfId="46096" priority="46197">
      <formula>OR($B83="MO",$B83="ME")</formula>
    </cfRule>
    <cfRule type="expression" dxfId="46095" priority="46196">
      <formula>OR($B83="PO",$B83="PE")</formula>
    </cfRule>
    <cfRule type="expression" dxfId="46094" priority="46195">
      <formula>$B83="NC"</formula>
    </cfRule>
    <cfRule type="expression" dxfId="46093" priority="46194">
      <formula>$B83="RS"</formula>
    </cfRule>
    <cfRule type="expression" dxfId="46092" priority="46193">
      <formula>$B83="SF"</formula>
    </cfRule>
    <cfRule type="expression" dxfId="46091" priority="46192">
      <formula>OR($B83="PD",$B83="PDE")</formula>
    </cfRule>
    <cfRule type="expression" dxfId="46090" priority="46191">
      <formula>OR($B83="MD",$B83="MDE")</formula>
    </cfRule>
    <cfRule type="expression" dxfId="46089" priority="46190">
      <formula>$B83="FD"</formula>
    </cfRule>
    <cfRule type="expression" dxfId="46088" priority="46189">
      <formula>$B83="FD.DS"</formula>
    </cfRule>
    <cfRule type="expression" dxfId="46087" priority="46188">
      <formula>$B83="FD.ENV"</formula>
    </cfRule>
    <cfRule type="expression" dxfId="46086" priority="46187">
      <formula>$B83="FD.FUEL"</formula>
    </cfRule>
    <cfRule type="expression" dxfId="46085" priority="46186">
      <formula>$B83="FD.MP"</formula>
    </cfRule>
    <cfRule type="expression" dxfId="46084" priority="46185">
      <formula>$B83="FD.RS"</formula>
    </cfRule>
    <cfRule type="expression" dxfId="46083" priority="46184">
      <formula>$B83="SED"</formula>
    </cfRule>
    <cfRule type="expression" dxfId="46082" priority="46183">
      <formula>$B83="SUD"</formula>
    </cfRule>
    <cfRule type="expression" dxfId="46081" priority="46182">
      <formula>$B83="SHD"</formula>
    </cfRule>
    <cfRule type="expression" dxfId="46080" priority="46181">
      <formula>$B83="FO.OTH"</formula>
    </cfRule>
    <cfRule type="expression" dxfId="46079" priority="46180">
      <formula>$B83="FO.FM"</formula>
    </cfRule>
    <cfRule type="expression" dxfId="46078" priority="46179">
      <formula>$B83="FO.FUEL"</formula>
    </cfRule>
    <cfRule type="expression" dxfId="46077" priority="46178">
      <formula>$B83="FO.ENV"</formula>
    </cfRule>
    <cfRule type="expression" dxfId="46076" priority="46177">
      <formula>$B83="FO.SYS"</formula>
    </cfRule>
    <cfRule type="expression" dxfId="46075" priority="46176">
      <formula>$B83="FO.OS"</formula>
    </cfRule>
    <cfRule type="expression" dxfId="46074" priority="46175">
      <formula>$B83="FO"</formula>
    </cfRule>
    <cfRule type="expression" dxfId="46073" priority="46174">
      <formula>OR($B83="MO",$B83="ME")</formula>
    </cfRule>
    <cfRule type="expression" dxfId="46072" priority="46173">
      <formula>OR($B83="PO",$B83="PE")</formula>
    </cfRule>
    <cfRule type="expression" dxfId="46071" priority="46172">
      <formula>$B83="NC"</formula>
    </cfRule>
    <cfRule type="expression" dxfId="46070" priority="46171">
      <formula>$B83="RS"</formula>
    </cfRule>
    <cfRule type="expression" dxfId="46069" priority="46170">
      <formula>$B83="SF"</formula>
    </cfRule>
    <cfRule type="expression" dxfId="46068" priority="46169">
      <formula>OR($B83="PD",$B83="PDE")</formula>
    </cfRule>
    <cfRule type="expression" dxfId="46067" priority="46168">
      <formula>OR($B83="MD",$B83="MDE")</formula>
    </cfRule>
    <cfRule type="expression" dxfId="46066" priority="46167">
      <formula>$B83="FD.MP"</formula>
    </cfRule>
    <cfRule type="expression" dxfId="46065" priority="46166">
      <formula>$B83="FD"</formula>
    </cfRule>
    <cfRule type="expression" dxfId="46064" priority="46165">
      <formula>$B83="FD.DS"</formula>
    </cfRule>
    <cfRule type="expression" dxfId="46063" priority="46164">
      <formula>$B83="FD.ENV"</formula>
    </cfRule>
    <cfRule type="expression" dxfId="46062" priority="46163">
      <formula>$B83="FD.FUEL"</formula>
    </cfRule>
    <cfRule type="expression" dxfId="46061" priority="46162">
      <formula>$B83="FD.RS"</formula>
    </cfRule>
    <cfRule type="expression" dxfId="46060" priority="46161">
      <formula>$B83="SED"</formula>
    </cfRule>
    <cfRule type="expression" dxfId="46059" priority="46160">
      <formula>$B83="SUD"</formula>
    </cfRule>
    <cfRule type="expression" dxfId="46058" priority="46159">
      <formula>$B83="SHD"</formula>
    </cfRule>
    <cfRule type="expression" dxfId="46057" priority="46158">
      <formula>$B83="FO.OTH"</formula>
    </cfRule>
    <cfRule type="expression" dxfId="46056" priority="46157">
      <formula>$B83="FO.FM"</formula>
    </cfRule>
    <cfRule type="expression" dxfId="46055" priority="46156">
      <formula>$B83="FO.FUEL"</formula>
    </cfRule>
    <cfRule type="expression" dxfId="46054" priority="46155">
      <formula>$B83="FO.ENV"</formula>
    </cfRule>
    <cfRule type="expression" dxfId="46053" priority="46154">
      <formula>$B83="FO.SYS"</formula>
    </cfRule>
    <cfRule type="expression" dxfId="46052" priority="46153">
      <formula>$B83="FO.OS"</formula>
    </cfRule>
    <cfRule type="expression" dxfId="46051" priority="46152">
      <formula>$B83="FO"</formula>
    </cfRule>
    <cfRule type="expression" dxfId="46050" priority="46151">
      <formula>OR($B83="MO",$B83="ME")</formula>
    </cfRule>
    <cfRule type="expression" dxfId="46049" priority="46150">
      <formula>OR($B83="PO",$B83="PE")</formula>
    </cfRule>
    <cfRule type="expression" dxfId="46048" priority="46149">
      <formula>$B83="NC"</formula>
    </cfRule>
    <cfRule type="expression" dxfId="46047" priority="46148">
      <formula>$B83="RS"</formula>
    </cfRule>
    <cfRule type="expression" dxfId="46046" priority="46147">
      <formula>$B83="SF"</formula>
    </cfRule>
    <cfRule type="expression" dxfId="46045" priority="46146">
      <formula>OR($B83="PD",$B83="PDE")</formula>
    </cfRule>
    <cfRule type="expression" dxfId="46044" priority="46145">
      <formula>OR($B83="MD",$B83="MDE")</formula>
    </cfRule>
    <cfRule type="expression" dxfId="46043" priority="46144">
      <formula>$B83="FD.MP"</formula>
    </cfRule>
    <cfRule type="expression" dxfId="46042" priority="46143">
      <formula>$B83="FO.OTH"</formula>
    </cfRule>
    <cfRule type="expression" dxfId="46041" priority="46142">
      <formula>$B83="FO.FM"</formula>
    </cfRule>
    <cfRule type="expression" dxfId="46040" priority="46141">
      <formula>$B83="FO.FUEL"</formula>
    </cfRule>
    <cfRule type="expression" dxfId="46039" priority="46140">
      <formula>$B83="FO.ENV"</formula>
    </cfRule>
    <cfRule type="expression" dxfId="46038" priority="46139">
      <formula>$B83="FO.SYS"</formula>
    </cfRule>
    <cfRule type="expression" dxfId="46037" priority="46138">
      <formula>$B83="FO.OS"</formula>
    </cfRule>
    <cfRule type="expression" dxfId="46036" priority="46137">
      <formula>$B83="FO"</formula>
    </cfRule>
    <cfRule type="expression" dxfId="46035" priority="46136">
      <formula>OR($B83="MO",$B83="ME")</formula>
    </cfRule>
    <cfRule type="expression" dxfId="46034" priority="46135">
      <formula>OR($B83="PO",$B83="PE")</formula>
    </cfRule>
    <cfRule type="expression" dxfId="46033" priority="46134">
      <formula>$B83="NC"</formula>
    </cfRule>
    <cfRule type="expression" dxfId="46032" priority="46133">
      <formula>$B83="RS"</formula>
    </cfRule>
    <cfRule type="expression" dxfId="46031" priority="46132">
      <formula>$B83="SF"</formula>
    </cfRule>
    <cfRule type="expression" dxfId="46030" priority="46131">
      <formula>OR($B83="PD",$B83="PDE")</formula>
    </cfRule>
    <cfRule type="expression" dxfId="46029" priority="46130">
      <formula>OR($B83="MD",$B83="MDE")</formula>
    </cfRule>
    <cfRule type="expression" dxfId="46028" priority="46129">
      <formula>$B83="FD"</formula>
    </cfRule>
    <cfRule type="expression" dxfId="46027" priority="46128">
      <formula>$B83="FD.DS"</formula>
    </cfRule>
    <cfRule type="expression" dxfId="46026" priority="46127">
      <formula>$B83="FD.ENV"</formula>
    </cfRule>
    <cfRule type="expression" dxfId="46025" priority="46126">
      <formula>$B83="FD.FUEL"</formula>
    </cfRule>
    <cfRule type="expression" dxfId="46024" priority="46125">
      <formula>$B83="FD.MP"</formula>
    </cfRule>
    <cfRule type="expression" dxfId="46023" priority="46124">
      <formula>$B83="FD.RS"</formula>
    </cfRule>
    <cfRule type="expression" dxfId="46022" priority="46123">
      <formula>$B83="SED"</formula>
    </cfRule>
    <cfRule type="expression" dxfId="46021" priority="46122">
      <formula>$B83="SUD"</formula>
    </cfRule>
    <cfRule type="expression" dxfId="46020" priority="46121">
      <formula>$B83="SHD"</formula>
    </cfRule>
    <cfRule type="expression" dxfId="46019" priority="46120">
      <formula>$B83="FO.OTH"</formula>
    </cfRule>
    <cfRule type="expression" dxfId="46018" priority="46119">
      <formula>$B83="FO.FM"</formula>
    </cfRule>
    <cfRule type="expression" dxfId="46017" priority="46118">
      <formula>$B83="FO.FUEL"</formula>
    </cfRule>
    <cfRule type="expression" dxfId="46016" priority="46117">
      <formula>$B83="FO.ENV"</formula>
    </cfRule>
    <cfRule type="expression" dxfId="46015" priority="46116">
      <formula>$B83="FO.SYS"</formula>
    </cfRule>
    <cfRule type="expression" dxfId="46014" priority="46115">
      <formula>$B83="FO.OS"</formula>
    </cfRule>
    <cfRule type="expression" dxfId="46013" priority="46114">
      <formula>$B83="FO"</formula>
    </cfRule>
    <cfRule type="expression" dxfId="46012" priority="46113">
      <formula>OR($B83="MO",$B83="ME")</formula>
    </cfRule>
    <cfRule type="expression" dxfId="46011" priority="46112">
      <formula>OR($B83="PO",$B83="PE")</formula>
    </cfRule>
    <cfRule type="expression" dxfId="46010" priority="46111">
      <formula>$B83="NC"</formula>
    </cfRule>
    <cfRule type="expression" dxfId="46009" priority="46110">
      <formula>$B83="RS"</formula>
    </cfRule>
    <cfRule type="expression" dxfId="46008" priority="46109">
      <formula>$B83="SF"</formula>
    </cfRule>
    <cfRule type="expression" dxfId="46007" priority="46108">
      <formula>OR($B83="PD",$B83="PDE")</formula>
    </cfRule>
    <cfRule type="expression" dxfId="46006" priority="46107">
      <formula>OR($B83="MD",$B83="MDE")</formula>
    </cfRule>
    <cfRule type="expression" dxfId="46005" priority="46106">
      <formula>$B83="FD"</formula>
    </cfRule>
    <cfRule type="expression" dxfId="46004" priority="46105">
      <formula>$B83="FD.DS"</formula>
    </cfRule>
    <cfRule type="expression" dxfId="46003" priority="46104">
      <formula>$B83="FD.ENV"</formula>
    </cfRule>
    <cfRule type="expression" dxfId="46002" priority="46103">
      <formula>$B83="FD.FUEL"</formula>
    </cfRule>
    <cfRule type="expression" dxfId="46001" priority="46102">
      <formula>$B83="FD.MP"</formula>
    </cfRule>
    <cfRule type="expression" dxfId="46000" priority="46101">
      <formula>$B83="FD.RS"</formula>
    </cfRule>
    <cfRule type="expression" dxfId="45999" priority="46100">
      <formula>$B83="SED"</formula>
    </cfRule>
    <cfRule type="expression" dxfId="45998" priority="46099">
      <formula>$B83="SUD"</formula>
    </cfRule>
    <cfRule type="expression" dxfId="45997" priority="46098">
      <formula>$B83="SHD"</formula>
    </cfRule>
    <cfRule type="expression" dxfId="45996" priority="46097">
      <formula>$B83="FO.OTH"</formula>
    </cfRule>
    <cfRule type="expression" dxfId="45995" priority="46096">
      <formula>$B83="FO.FM"</formula>
    </cfRule>
    <cfRule type="expression" dxfId="45994" priority="46095">
      <formula>$B83="FO.FUEL"</formula>
    </cfRule>
    <cfRule type="expression" dxfId="45993" priority="46094">
      <formula>$B83="FO.ENV"</formula>
    </cfRule>
    <cfRule type="expression" dxfId="45992" priority="46093">
      <formula>$B83="FO.SYS"</formula>
    </cfRule>
    <cfRule type="expression" dxfId="45991" priority="46092">
      <formula>$B83="FO.OS"</formula>
    </cfRule>
    <cfRule type="expression" dxfId="45990" priority="46091">
      <formula>$B83="FO"</formula>
    </cfRule>
    <cfRule type="expression" dxfId="45989" priority="46090">
      <formula>OR($B83="MO",$B83="ME")</formula>
    </cfRule>
    <cfRule type="expression" dxfId="45988" priority="46089">
      <formula>OR($B83="PO",$B83="PE")</formula>
    </cfRule>
    <cfRule type="expression" dxfId="45987" priority="46088">
      <formula>$B83="NC"</formula>
    </cfRule>
    <cfRule type="expression" dxfId="45986" priority="46087">
      <formula>$B83="RS"</formula>
    </cfRule>
    <cfRule type="expression" dxfId="45985" priority="46086">
      <formula>$B83="SF"</formula>
    </cfRule>
    <cfRule type="expression" dxfId="45984" priority="46085">
      <formula>OR($B83="PD",$B83="PDE")</formula>
    </cfRule>
    <cfRule type="expression" dxfId="45983" priority="46084">
      <formula>OR($B83="MD",$B83="MDE")</formula>
    </cfRule>
    <cfRule type="expression" dxfId="45982" priority="46083">
      <formula>$B83="FD"</formula>
    </cfRule>
    <cfRule type="expression" dxfId="45981" priority="46082">
      <formula>$B83="FD.DS"</formula>
    </cfRule>
    <cfRule type="expression" dxfId="45980" priority="46081">
      <formula>$B83="FD.ENV"</formula>
    </cfRule>
    <cfRule type="expression" dxfId="45979" priority="46080">
      <formula>$B83="FD.FUEL"</formula>
    </cfRule>
    <cfRule type="expression" dxfId="45978" priority="46079">
      <formula>$B83="FD.MP"</formula>
    </cfRule>
    <cfRule type="expression" dxfId="45977" priority="46078">
      <formula>$B83="FD.RS"</formula>
    </cfRule>
    <cfRule type="expression" dxfId="45976" priority="46077">
      <formula>$B83="SED"</formula>
    </cfRule>
    <cfRule type="expression" dxfId="45975" priority="46076">
      <formula>$B83="SUD"</formula>
    </cfRule>
    <cfRule type="expression" dxfId="45974" priority="46075">
      <formula>$B83="SHD"</formula>
    </cfRule>
    <cfRule type="expression" dxfId="45973" priority="46074">
      <formula>$B83="FD"</formula>
    </cfRule>
    <cfRule type="expression" dxfId="45972" priority="46073">
      <formula>$B83="FD.DS"</formula>
    </cfRule>
    <cfRule type="expression" dxfId="45971" priority="46072">
      <formula>$B83="FD.ENV"</formula>
    </cfRule>
    <cfRule type="expression" dxfId="45970" priority="46071">
      <formula>$B83="FD.FUEL"</formula>
    </cfRule>
    <cfRule type="expression" dxfId="45969" priority="46070">
      <formula>$B83="FD.RS"</formula>
    </cfRule>
    <cfRule type="expression" dxfId="45968" priority="46069">
      <formula>$B83="SED"</formula>
    </cfRule>
    <cfRule type="expression" dxfId="45967" priority="46068">
      <formula>$B83="SUD"</formula>
    </cfRule>
    <cfRule type="expression" dxfId="45966" priority="46067">
      <formula>$B83="SHD"</formula>
    </cfRule>
    <cfRule type="expression" dxfId="45965" priority="46243">
      <formula>$B83="FO.OTH"</formula>
    </cfRule>
    <cfRule type="expression" dxfId="45964" priority="46065">
      <formula>$B83="FO.OTH"</formula>
    </cfRule>
    <cfRule type="expression" dxfId="45963" priority="46064">
      <formula>$B83="FO.FM"</formula>
    </cfRule>
    <cfRule type="expression" dxfId="45962" priority="46063">
      <formula>$B83="FO.FUEL"</formula>
    </cfRule>
    <cfRule type="expression" dxfId="45961" priority="46062">
      <formula>$B83="FO.ENV"</formula>
    </cfRule>
    <cfRule type="expression" dxfId="45960" priority="46061">
      <formula>$B83="FO.SYS"</formula>
    </cfRule>
    <cfRule type="expression" dxfId="45959" priority="46060">
      <formula>$B83="FO.OS"</formula>
    </cfRule>
    <cfRule type="expression" dxfId="45958" priority="46059">
      <formula>$B83="FO"</formula>
    </cfRule>
    <cfRule type="expression" dxfId="45957" priority="46058">
      <formula>OR($B83="MO",$B83="ME")</formula>
    </cfRule>
    <cfRule type="expression" dxfId="45956" priority="46057">
      <formula>OR($B83="PO",$B83="PE")</formula>
    </cfRule>
    <cfRule type="expression" dxfId="45955" priority="46056">
      <formula>$B83="NC"</formula>
    </cfRule>
    <cfRule type="expression" dxfId="45954" priority="46055">
      <formula>$B83="RS"</formula>
    </cfRule>
    <cfRule type="expression" dxfId="45953" priority="46054">
      <formula>$B83="SF"</formula>
    </cfRule>
    <cfRule type="expression" dxfId="45952" priority="46053">
      <formula>OR($B83="PD",$B83="PDE")</formula>
    </cfRule>
    <cfRule type="expression" dxfId="45951" priority="46052">
      <formula>OR($B83="MD",$B83="MDE")</formula>
    </cfRule>
    <cfRule type="expression" dxfId="45950" priority="46051">
      <formula>$B83="FD.MP"</formula>
    </cfRule>
    <cfRule type="expression" dxfId="45949" priority="46050">
      <formula>$B83="FD.SYS"</formula>
    </cfRule>
    <cfRule type="expression" dxfId="45948" priority="46049">
      <formula>$B83="FO.OTH"</formula>
    </cfRule>
    <cfRule type="expression" dxfId="45947" priority="46048">
      <formula>$B83="FO.FM"</formula>
    </cfRule>
    <cfRule type="expression" dxfId="45946" priority="46047">
      <formula>$B83="FO.FUEL"</formula>
    </cfRule>
    <cfRule type="expression" dxfId="45945" priority="46046">
      <formula>$B83="FO.ENV"</formula>
    </cfRule>
    <cfRule type="expression" dxfId="45944" priority="46045">
      <formula>$B83="FO.SYS"</formula>
    </cfRule>
    <cfRule type="expression" dxfId="45943" priority="46044">
      <formula>$B83="FO.OS"</formula>
    </cfRule>
    <cfRule type="expression" dxfId="45942" priority="46043">
      <formula>$B83="FO"</formula>
    </cfRule>
    <cfRule type="expression" dxfId="45941" priority="46042">
      <formula>OR($B83="MO",$B83="ME")</formula>
    </cfRule>
    <cfRule type="expression" dxfId="45940" priority="46041">
      <formula>OR($B83="PO",$B83="PE")</formula>
    </cfRule>
    <cfRule type="expression" dxfId="45939" priority="46040">
      <formula>$B83="NC"</formula>
    </cfRule>
    <cfRule type="expression" dxfId="45938" priority="46039">
      <formula>$B83="RS"</formula>
    </cfRule>
    <cfRule type="expression" dxfId="45937" priority="46038">
      <formula>$B83="SF"</formula>
    </cfRule>
    <cfRule type="expression" dxfId="45936" priority="46037">
      <formula>OR($B83="PD",$B83="PDE")</formula>
    </cfRule>
    <cfRule type="expression" dxfId="45935" priority="46036">
      <formula>OR($B83="MD",$B83="MDE")</formula>
    </cfRule>
    <cfRule type="expression" dxfId="45934" priority="46035">
      <formula>$B83="FD"</formula>
    </cfRule>
    <cfRule type="expression" dxfId="45933" priority="46034">
      <formula>$B83="FD.DS"</formula>
    </cfRule>
    <cfRule type="expression" dxfId="45932" priority="46033">
      <formula>$B83="FD.ENV"</formula>
    </cfRule>
    <cfRule type="expression" dxfId="45931" priority="46032">
      <formula>$B83="FD.FUEL"</formula>
    </cfRule>
    <cfRule type="expression" dxfId="45930" priority="46031">
      <formula>$B83="FD.MP"</formula>
    </cfRule>
    <cfRule type="expression" dxfId="45929" priority="46030">
      <formula>$B83="FD.RS"</formula>
    </cfRule>
    <cfRule type="expression" dxfId="45928" priority="46029">
      <formula>$B83="SED"</formula>
    </cfRule>
    <cfRule type="expression" dxfId="45927" priority="46028">
      <formula>$B83="SUD"</formula>
    </cfRule>
    <cfRule type="expression" dxfId="45926" priority="46027">
      <formula>$B83="SHD"</formula>
    </cfRule>
    <cfRule type="expression" dxfId="45925" priority="46026">
      <formula>$B83="FO.OTH"</formula>
    </cfRule>
    <cfRule type="expression" dxfId="45924" priority="46025">
      <formula>$B83="FO.FM"</formula>
    </cfRule>
    <cfRule type="expression" dxfId="45923" priority="46024">
      <formula>$B83="FO.FUEL"</formula>
    </cfRule>
    <cfRule type="expression" dxfId="45922" priority="46023">
      <formula>$B83="FO.ENV"</formula>
    </cfRule>
    <cfRule type="expression" dxfId="45921" priority="46022">
      <formula>$B83="FO.SYS"</formula>
    </cfRule>
    <cfRule type="expression" dxfId="45920" priority="46021">
      <formula>$B83="FO.OS"</formula>
    </cfRule>
    <cfRule type="expression" dxfId="45919" priority="46020">
      <formula>$B83="FO"</formula>
    </cfRule>
    <cfRule type="expression" dxfId="45918" priority="46019">
      <formula>OR($B83="MO",$B83="ME")</formula>
    </cfRule>
    <cfRule type="expression" dxfId="45917" priority="46018">
      <formula>OR($B83="PO",$B83="PE")</formula>
    </cfRule>
    <cfRule type="expression" dxfId="45916" priority="46017">
      <formula>$B83="NC"</formula>
    </cfRule>
    <cfRule type="expression" dxfId="45915" priority="46016">
      <formula>$B83="RS"</formula>
    </cfRule>
    <cfRule type="expression" dxfId="45914" priority="46015">
      <formula>$B83="SF"</formula>
    </cfRule>
    <cfRule type="expression" dxfId="45913" priority="46014">
      <formula>OR($B83="PD",$B83="PDE")</formula>
    </cfRule>
    <cfRule type="expression" dxfId="45912" priority="46013">
      <formula>OR($B83="MD",$B83="MDE")</formula>
    </cfRule>
    <cfRule type="expression" dxfId="45911" priority="46012">
      <formula>$B83="FD"</formula>
    </cfRule>
    <cfRule type="expression" dxfId="45910" priority="46011">
      <formula>$B83="FD.DS"</formula>
    </cfRule>
    <cfRule type="expression" dxfId="45909" priority="46010">
      <formula>$B83="FD.ENV"</formula>
    </cfRule>
    <cfRule type="expression" dxfId="45908" priority="46009">
      <formula>$B83="FD.FUEL"</formula>
    </cfRule>
    <cfRule type="expression" dxfId="45907" priority="46008">
      <formula>$B83="FD.MP"</formula>
    </cfRule>
    <cfRule type="expression" dxfId="45906" priority="46007">
      <formula>$B83="FD.RS"</formula>
    </cfRule>
    <cfRule type="expression" dxfId="45905" priority="46006">
      <formula>$B83="SED"</formula>
    </cfRule>
    <cfRule type="expression" dxfId="45904" priority="46005">
      <formula>$B83="SUD"</formula>
    </cfRule>
    <cfRule type="expression" dxfId="45903" priority="46004">
      <formula>$B83="SHD"</formula>
    </cfRule>
    <cfRule type="expression" dxfId="45902" priority="46003">
      <formula>$B83="FO.OTH"</formula>
    </cfRule>
    <cfRule type="expression" dxfId="45901" priority="46002">
      <formula>$B83="FO.FM"</formula>
    </cfRule>
    <cfRule type="expression" dxfId="45900" priority="46001">
      <formula>$B83="FO.FUEL"</formula>
    </cfRule>
    <cfRule type="expression" dxfId="45899" priority="46000">
      <formula>$B83="FO.ENV"</formula>
    </cfRule>
    <cfRule type="expression" dxfId="45898" priority="45999">
      <formula>$B83="FO.SYS"</formula>
    </cfRule>
    <cfRule type="expression" dxfId="45897" priority="45998">
      <formula>$B83="FO.OS"</formula>
    </cfRule>
    <cfRule type="expression" dxfId="45896" priority="45997">
      <formula>$B83="FO"</formula>
    </cfRule>
    <cfRule type="expression" dxfId="45895" priority="45996">
      <formula>OR($B83="MO",$B83="ME")</formula>
    </cfRule>
    <cfRule type="expression" dxfId="45894" priority="45995">
      <formula>OR($B83="PO",$B83="PE")</formula>
    </cfRule>
    <cfRule type="expression" dxfId="45893" priority="45994">
      <formula>$B83="NC"</formula>
    </cfRule>
    <cfRule type="expression" dxfId="45892" priority="45993">
      <formula>$B83="RS"</formula>
    </cfRule>
    <cfRule type="expression" dxfId="45891" priority="45992">
      <formula>$B83="SF"</formula>
    </cfRule>
    <cfRule type="expression" dxfId="45890" priority="45991">
      <formula>OR($B83="PD",$B83="PDE")</formula>
    </cfRule>
    <cfRule type="expression" dxfId="45889" priority="45990">
      <formula>OR($B83="MD",$B83="MDE")</formula>
    </cfRule>
    <cfRule type="expression" dxfId="45888" priority="45989">
      <formula>$B83="FD.MP"</formula>
    </cfRule>
    <cfRule type="expression" dxfId="45887" priority="45988">
      <formula>$B83="FD"</formula>
    </cfRule>
    <cfRule type="expression" dxfId="45886" priority="45987">
      <formula>$B83="FD.DS"</formula>
    </cfRule>
    <cfRule type="expression" dxfId="45885" priority="45986">
      <formula>$B83="FD.ENV"</formula>
    </cfRule>
    <cfRule type="expression" dxfId="45884" priority="45985">
      <formula>$B83="FD.FUEL"</formula>
    </cfRule>
    <cfRule type="expression" dxfId="45883" priority="45984">
      <formula>$B83="FD.RS"</formula>
    </cfRule>
    <cfRule type="expression" dxfId="45882" priority="45983">
      <formula>$B83="SED"</formula>
    </cfRule>
    <cfRule type="expression" dxfId="45881" priority="45982">
      <formula>$B83="SUD"</formula>
    </cfRule>
    <cfRule type="expression" dxfId="45880" priority="45981">
      <formula>$B83="SHD"</formula>
    </cfRule>
    <cfRule type="expression" dxfId="45879" priority="45980">
      <formula>$B83="FO.OTH"</formula>
    </cfRule>
    <cfRule type="expression" dxfId="45878" priority="45979">
      <formula>$B83="FO.FM"</formula>
    </cfRule>
    <cfRule type="expression" dxfId="45877" priority="45978">
      <formula>$B83="FO.FUEL"</formula>
    </cfRule>
    <cfRule type="expression" dxfId="45876" priority="45977">
      <formula>$B83="FO.ENV"</formula>
    </cfRule>
    <cfRule type="expression" dxfId="45875" priority="45976">
      <formula>$B83="FO.SYS"</formula>
    </cfRule>
    <cfRule type="expression" dxfId="45874" priority="45975">
      <formula>$B83="FO.OS"</formula>
    </cfRule>
    <cfRule type="expression" dxfId="45873" priority="45974">
      <formula>$B83="FO"</formula>
    </cfRule>
    <cfRule type="expression" dxfId="45872" priority="45973">
      <formula>OR($B83="MO",$B83="ME")</formula>
    </cfRule>
    <cfRule type="expression" dxfId="45871" priority="45972">
      <formula>OR($B83="PO",$B83="PE")</formula>
    </cfRule>
    <cfRule type="expression" dxfId="45870" priority="45971">
      <formula>$B83="NC"</formula>
    </cfRule>
    <cfRule type="expression" dxfId="45869" priority="45970">
      <formula>$B83="RS"</formula>
    </cfRule>
    <cfRule type="expression" dxfId="45868" priority="45969">
      <formula>$B83="SF"</formula>
    </cfRule>
    <cfRule type="expression" dxfId="45867" priority="45968">
      <formula>OR($B83="PD",$B83="PDE")</formula>
    </cfRule>
    <cfRule type="expression" dxfId="45866" priority="45967">
      <formula>OR($B83="MD",$B83="MDE")</formula>
    </cfRule>
    <cfRule type="expression" dxfId="45865" priority="45966">
      <formula>$B83="FD.MP"</formula>
    </cfRule>
    <cfRule type="expression" dxfId="45864" priority="45965">
      <formula>$B83="FO.OTH"</formula>
    </cfRule>
    <cfRule type="expression" dxfId="45863" priority="45964">
      <formula>$B83="FO.FM"</formula>
    </cfRule>
    <cfRule type="expression" dxfId="45862" priority="45963">
      <formula>$B83="FO.FUEL"</formula>
    </cfRule>
    <cfRule type="expression" dxfId="45861" priority="45962">
      <formula>$B83="FO.ENV"</formula>
    </cfRule>
    <cfRule type="expression" dxfId="45860" priority="45961">
      <formula>$B83="FO.SYS"</formula>
    </cfRule>
    <cfRule type="expression" dxfId="45859" priority="45960">
      <formula>$B83="FO.OS"</formula>
    </cfRule>
    <cfRule type="expression" dxfId="45858" priority="45959">
      <formula>$B83="FO"</formula>
    </cfRule>
    <cfRule type="expression" dxfId="45857" priority="45958">
      <formula>OR($B83="MO",$B83="ME")</formula>
    </cfRule>
    <cfRule type="expression" dxfId="45856" priority="45957">
      <formula>OR($B83="PO",$B83="PE")</formula>
    </cfRule>
    <cfRule type="expression" dxfId="45855" priority="45956">
      <formula>$B83="NC"</formula>
    </cfRule>
    <cfRule type="expression" dxfId="45854" priority="45955">
      <formula>$B83="RS"</formula>
    </cfRule>
    <cfRule type="expression" dxfId="45853" priority="45954">
      <formula>$B83="SF"</formula>
    </cfRule>
    <cfRule type="expression" dxfId="45852" priority="45953">
      <formula>OR($B83="PD",$B83="PDE")</formula>
    </cfRule>
    <cfRule type="expression" dxfId="45851" priority="45952">
      <formula>OR($B83="MD",$B83="MDE")</formula>
    </cfRule>
    <cfRule type="expression" dxfId="45850" priority="45951">
      <formula>$B83="FD"</formula>
    </cfRule>
    <cfRule type="expression" dxfId="45849" priority="45950">
      <formula>$B83="FD.DS"</formula>
    </cfRule>
    <cfRule type="expression" dxfId="45848" priority="45949">
      <formula>$B83="FD.ENV"</formula>
    </cfRule>
    <cfRule type="expression" dxfId="45847" priority="45948">
      <formula>$B83="FD.FUEL"</formula>
    </cfRule>
    <cfRule type="expression" dxfId="45846" priority="45947">
      <formula>$B83="FD.MP"</formula>
    </cfRule>
    <cfRule type="expression" dxfId="45845" priority="45946">
      <formula>$B83="FD.RS"</formula>
    </cfRule>
    <cfRule type="expression" dxfId="45844" priority="45945">
      <formula>$B83="SED"</formula>
    </cfRule>
    <cfRule type="expression" dxfId="45843" priority="45944">
      <formula>$B83="SUD"</formula>
    </cfRule>
    <cfRule type="expression" dxfId="45842" priority="45943">
      <formula>$B83="SHD"</formula>
    </cfRule>
    <cfRule type="expression" dxfId="45841" priority="45942">
      <formula>$B83="FO.OTH"</formula>
    </cfRule>
    <cfRule type="expression" dxfId="45840" priority="45941">
      <formula>$B83="FO.FM"</formula>
    </cfRule>
    <cfRule type="expression" dxfId="45839" priority="45940">
      <formula>$B83="FO.FUEL"</formula>
    </cfRule>
    <cfRule type="expression" dxfId="45838" priority="45939">
      <formula>$B83="FO.ENV"</formula>
    </cfRule>
    <cfRule type="expression" dxfId="45837" priority="45938">
      <formula>$B83="FO.SYS"</formula>
    </cfRule>
    <cfRule type="expression" dxfId="45836" priority="45937">
      <formula>$B83="FO.OS"</formula>
    </cfRule>
    <cfRule type="expression" dxfId="45835" priority="45936">
      <formula>$B83="FO"</formula>
    </cfRule>
    <cfRule type="expression" dxfId="45834" priority="45935">
      <formula>OR($B83="MO",$B83="ME")</formula>
    </cfRule>
    <cfRule type="expression" dxfId="45833" priority="45934">
      <formula>OR($B83="PO",$B83="PE")</formula>
    </cfRule>
    <cfRule type="expression" dxfId="45832" priority="45933">
      <formula>$B83="NC"</formula>
    </cfRule>
    <cfRule type="expression" dxfId="45831" priority="45932">
      <formula>$B83="RS"</formula>
    </cfRule>
    <cfRule type="expression" dxfId="45830" priority="45931">
      <formula>$B83="SF"</formula>
    </cfRule>
    <cfRule type="expression" dxfId="45829" priority="45930">
      <formula>OR($B83="PD",$B83="PDE")</formula>
    </cfRule>
    <cfRule type="expression" dxfId="45828" priority="45929">
      <formula>OR($B83="MD",$B83="MDE")</formula>
    </cfRule>
    <cfRule type="expression" dxfId="45827" priority="45928">
      <formula>$B83="FD"</formula>
    </cfRule>
    <cfRule type="expression" dxfId="45826" priority="45927">
      <formula>$B83="FD.DS"</formula>
    </cfRule>
    <cfRule type="expression" dxfId="45825" priority="45926">
      <formula>$B83="FD.ENV"</formula>
    </cfRule>
    <cfRule type="expression" dxfId="45824" priority="45925">
      <formula>$B83="FD.FUEL"</formula>
    </cfRule>
    <cfRule type="expression" dxfId="45823" priority="45924">
      <formula>$B83="FD.MP"</formula>
    </cfRule>
    <cfRule type="expression" dxfId="45822" priority="45923">
      <formula>$B83="FD.RS"</formula>
    </cfRule>
    <cfRule type="expression" dxfId="45821" priority="45922">
      <formula>$B83="SED"</formula>
    </cfRule>
    <cfRule type="expression" dxfId="45820" priority="45921">
      <formula>$B83="SUD"</formula>
    </cfRule>
    <cfRule type="expression" dxfId="45819" priority="45920">
      <formula>$B83="SHD"</formula>
    </cfRule>
    <cfRule type="expression" dxfId="45818" priority="45919">
      <formula>$B83="FO.OTH"</formula>
    </cfRule>
    <cfRule type="expression" dxfId="45817" priority="45918">
      <formula>$B83="FO.FM"</formula>
    </cfRule>
    <cfRule type="expression" dxfId="45816" priority="45917">
      <formula>$B83="FO.FUEL"</formula>
    </cfRule>
    <cfRule type="expression" dxfId="45815" priority="45916">
      <formula>$B83="FO.ENV"</formula>
    </cfRule>
    <cfRule type="expression" dxfId="45814" priority="45915">
      <formula>$B83="FO.SYS"</formula>
    </cfRule>
    <cfRule type="expression" dxfId="45813" priority="45914">
      <formula>$B83="FO.OS"</formula>
    </cfRule>
    <cfRule type="expression" dxfId="45812" priority="45913">
      <formula>$B83="FO"</formula>
    </cfRule>
    <cfRule type="expression" dxfId="45811" priority="45912">
      <formula>OR($B83="MO",$B83="ME")</formula>
    </cfRule>
    <cfRule type="expression" dxfId="45810" priority="45911">
      <formula>OR($B83="PO",$B83="PE")</formula>
    </cfRule>
    <cfRule type="expression" dxfId="45809" priority="45910">
      <formula>$B83="NC"</formula>
    </cfRule>
    <cfRule type="expression" dxfId="45808" priority="45909">
      <formula>$B83="RS"</formula>
    </cfRule>
    <cfRule type="expression" dxfId="45807" priority="45908">
      <formula>$B83="SF"</formula>
    </cfRule>
    <cfRule type="expression" dxfId="45806" priority="45907">
      <formula>OR($B83="PD",$B83="PDE")</formula>
    </cfRule>
    <cfRule type="expression" dxfId="45805" priority="45906">
      <formula>OR($B83="MD",$B83="MDE")</formula>
    </cfRule>
    <cfRule type="expression" dxfId="45804" priority="45905">
      <formula>$B83="FD"</formula>
    </cfRule>
    <cfRule type="expression" dxfId="45803" priority="45904">
      <formula>$B83="FD.DS"</formula>
    </cfRule>
    <cfRule type="expression" dxfId="45802" priority="45903">
      <formula>$B83="FD.ENV"</formula>
    </cfRule>
    <cfRule type="expression" dxfId="45801" priority="45902">
      <formula>$B83="FD.FUEL"</formula>
    </cfRule>
    <cfRule type="expression" dxfId="45800" priority="45901">
      <formula>$B83="FD.MP"</formula>
    </cfRule>
    <cfRule type="expression" dxfId="45799" priority="45900">
      <formula>$B83="FD.RS"</formula>
    </cfRule>
    <cfRule type="expression" dxfId="45798" priority="45899">
      <formula>$B83="SED"</formula>
    </cfRule>
    <cfRule type="expression" dxfId="45797" priority="45898">
      <formula>$B83="SUD"</formula>
    </cfRule>
    <cfRule type="expression" dxfId="45796" priority="45897">
      <formula>$B83="SHD"</formula>
    </cfRule>
    <cfRule type="expression" dxfId="45795" priority="45896">
      <formula>$B83="FD"</formula>
    </cfRule>
    <cfRule type="expression" dxfId="45794" priority="45895">
      <formula>$B83="FD.DS"</formula>
    </cfRule>
    <cfRule type="expression" dxfId="45793" priority="45894">
      <formula>$B83="FD.ENV"</formula>
    </cfRule>
    <cfRule type="expression" dxfId="45792" priority="45893">
      <formula>$B83="FD.FUEL"</formula>
    </cfRule>
    <cfRule type="expression" dxfId="45791" priority="45892">
      <formula>$B83="FD.RS"</formula>
    </cfRule>
    <cfRule type="expression" dxfId="45790" priority="45891">
      <formula>$B83="SED"</formula>
    </cfRule>
    <cfRule type="expression" dxfId="45789" priority="45890">
      <formula>$B83="SUD"</formula>
    </cfRule>
    <cfRule type="expression" dxfId="45788" priority="46244">
      <formula>$B83="FD.OTH"</formula>
    </cfRule>
  </conditionalFormatting>
  <conditionalFormatting sqref="A84">
    <cfRule type="expression" dxfId="45787" priority="45710">
      <formula>$B84="FD.OTH"</formula>
    </cfRule>
    <cfRule type="expression" dxfId="45786" priority="45887">
      <formula>$B84="FO.OTH"</formula>
    </cfRule>
    <cfRule type="expression" dxfId="45785" priority="45886">
      <formula>$B84="FO.FM"</formula>
    </cfRule>
    <cfRule type="expression" dxfId="45784" priority="45885">
      <formula>$B84="FO.FUEL"</formula>
    </cfRule>
    <cfRule type="expression" dxfId="45783" priority="45884">
      <formula>$B84="FO.ENV"</formula>
    </cfRule>
    <cfRule type="expression" dxfId="45782" priority="45883">
      <formula>$B84="FO.SYS"</formula>
    </cfRule>
    <cfRule type="expression" dxfId="45781" priority="45882">
      <formula>$B84="FO.OS"</formula>
    </cfRule>
    <cfRule type="expression" dxfId="45780" priority="45881">
      <formula>$B84="FO"</formula>
    </cfRule>
    <cfRule type="expression" dxfId="45779" priority="45880">
      <formula>OR($B84="MO",$B84="ME")</formula>
    </cfRule>
    <cfRule type="expression" dxfId="45778" priority="45879">
      <formula>OR($B84="PO",$B84="PE")</formula>
    </cfRule>
    <cfRule type="expression" dxfId="45777" priority="45878">
      <formula>$B84="NC"</formula>
    </cfRule>
    <cfRule type="expression" dxfId="45776" priority="45877">
      <formula>$B84="RS"</formula>
    </cfRule>
    <cfRule type="expression" dxfId="45775" priority="45876">
      <formula>$B84="SF"</formula>
    </cfRule>
    <cfRule type="expression" dxfId="45774" priority="45875">
      <formula>OR($B84="PD",$B84="PDE")</formula>
    </cfRule>
    <cfRule type="expression" dxfId="45773" priority="45874">
      <formula>OR($B84="MD",$B84="MDE")</formula>
    </cfRule>
    <cfRule type="expression" dxfId="45772" priority="45873">
      <formula>$B84="FD.MP"</formula>
    </cfRule>
    <cfRule type="expression" dxfId="45771" priority="45872">
      <formula>$B84="FD.SYS"</formula>
    </cfRule>
    <cfRule type="expression" dxfId="45770" priority="45871">
      <formula>$B84="FO.OTH"</formula>
    </cfRule>
    <cfRule type="expression" dxfId="45769" priority="45870">
      <formula>$B84="FO.FM"</formula>
    </cfRule>
    <cfRule type="expression" dxfId="45768" priority="45869">
      <formula>$B84="FO.FUEL"</formula>
    </cfRule>
    <cfRule type="expression" dxfId="45767" priority="45868">
      <formula>$B84="FO.ENV"</formula>
    </cfRule>
    <cfRule type="expression" dxfId="45766" priority="45867">
      <formula>$B84="FO.SYS"</formula>
    </cfRule>
    <cfRule type="expression" dxfId="45765" priority="45866">
      <formula>$B84="FO.OS"</formula>
    </cfRule>
    <cfRule type="expression" dxfId="45764" priority="45865">
      <formula>$B84="FO"</formula>
    </cfRule>
    <cfRule type="expression" dxfId="45763" priority="45864">
      <formula>OR($B84="MO",$B84="ME")</formula>
    </cfRule>
    <cfRule type="expression" dxfId="45762" priority="45863">
      <formula>OR($B84="PO",$B84="PE")</formula>
    </cfRule>
    <cfRule type="expression" dxfId="45761" priority="45862">
      <formula>$B84="NC"</formula>
    </cfRule>
    <cfRule type="expression" dxfId="45760" priority="45861">
      <formula>$B84="RS"</formula>
    </cfRule>
    <cfRule type="expression" dxfId="45759" priority="45860">
      <formula>$B84="SF"</formula>
    </cfRule>
    <cfRule type="expression" dxfId="45758" priority="45859">
      <formula>OR($B84="PD",$B84="PDE")</formula>
    </cfRule>
    <cfRule type="expression" dxfId="45757" priority="45858">
      <formula>OR($B84="MD",$B84="MDE")</formula>
    </cfRule>
    <cfRule type="expression" dxfId="45756" priority="45857">
      <formula>$B84="FD"</formula>
    </cfRule>
    <cfRule type="expression" dxfId="45755" priority="45856">
      <formula>$B84="FD.DS"</formula>
    </cfRule>
    <cfRule type="expression" dxfId="45754" priority="45855">
      <formula>$B84="FD.ENV"</formula>
    </cfRule>
    <cfRule type="expression" dxfId="45753" priority="45854">
      <formula>$B84="FD.FUEL"</formula>
    </cfRule>
    <cfRule type="expression" dxfId="45752" priority="45853">
      <formula>$B84="FD.MP"</formula>
    </cfRule>
    <cfRule type="expression" dxfId="45751" priority="45852">
      <formula>$B84="FD.RS"</formula>
    </cfRule>
    <cfRule type="expression" dxfId="45750" priority="45851">
      <formula>$B84="SED"</formula>
    </cfRule>
    <cfRule type="expression" dxfId="45749" priority="45850">
      <formula>$B84="SUD"</formula>
    </cfRule>
    <cfRule type="expression" dxfId="45748" priority="45849">
      <formula>$B84="SHD"</formula>
    </cfRule>
    <cfRule type="expression" dxfId="45747" priority="45848">
      <formula>$B84="FO.OTH"</formula>
    </cfRule>
    <cfRule type="expression" dxfId="45746" priority="45847">
      <formula>$B84="FO.FM"</formula>
    </cfRule>
    <cfRule type="expression" dxfId="45745" priority="45846">
      <formula>$B84="FO.FUEL"</formula>
    </cfRule>
    <cfRule type="expression" dxfId="45744" priority="45845">
      <formula>$B84="FO.ENV"</formula>
    </cfRule>
    <cfRule type="expression" dxfId="45743" priority="45844">
      <formula>$B84="FO.SYS"</formula>
    </cfRule>
    <cfRule type="expression" dxfId="45742" priority="45843">
      <formula>$B84="FO.OS"</formula>
    </cfRule>
    <cfRule type="expression" dxfId="45741" priority="45842">
      <formula>$B84="FO"</formula>
    </cfRule>
    <cfRule type="expression" dxfId="45740" priority="45841">
      <formula>OR($B84="MO",$B84="ME")</formula>
    </cfRule>
    <cfRule type="expression" dxfId="45739" priority="45840">
      <formula>OR($B84="PO",$B84="PE")</formula>
    </cfRule>
    <cfRule type="expression" dxfId="45738" priority="45839">
      <formula>$B84="NC"</formula>
    </cfRule>
    <cfRule type="expression" dxfId="45737" priority="45838">
      <formula>$B84="RS"</formula>
    </cfRule>
    <cfRule type="expression" dxfId="45736" priority="45837">
      <formula>$B84="SF"</formula>
    </cfRule>
    <cfRule type="expression" dxfId="45735" priority="45836">
      <formula>OR($B84="PD",$B84="PDE")</formula>
    </cfRule>
    <cfRule type="expression" dxfId="45734" priority="45835">
      <formula>OR($B84="MD",$B84="MDE")</formula>
    </cfRule>
    <cfRule type="expression" dxfId="45733" priority="45834">
      <formula>$B84="FD"</formula>
    </cfRule>
    <cfRule type="expression" dxfId="45732" priority="45833">
      <formula>$B84="FD.DS"</formula>
    </cfRule>
    <cfRule type="expression" dxfId="45731" priority="45832">
      <formula>$B84="FD.ENV"</formula>
    </cfRule>
    <cfRule type="expression" dxfId="45730" priority="45831">
      <formula>$B84="FD.FUEL"</formula>
    </cfRule>
    <cfRule type="expression" dxfId="45729" priority="45830">
      <formula>$B84="FD.MP"</formula>
    </cfRule>
    <cfRule type="expression" dxfId="45728" priority="45829">
      <formula>$B84="FD.RS"</formula>
    </cfRule>
    <cfRule type="expression" dxfId="45727" priority="45828">
      <formula>$B84="SED"</formula>
    </cfRule>
    <cfRule type="expression" dxfId="45726" priority="45827">
      <formula>$B84="SUD"</formula>
    </cfRule>
    <cfRule type="expression" dxfId="45725" priority="45826">
      <formula>$B84="SHD"</formula>
    </cfRule>
    <cfRule type="expression" dxfId="45724" priority="45825">
      <formula>$B84="FO.OTH"</formula>
    </cfRule>
    <cfRule type="expression" dxfId="45723" priority="45824">
      <formula>$B84="FO.FM"</formula>
    </cfRule>
    <cfRule type="expression" dxfId="45722" priority="45823">
      <formula>$B84="FO.FUEL"</formula>
    </cfRule>
    <cfRule type="expression" dxfId="45721" priority="45822">
      <formula>$B84="FO.ENV"</formula>
    </cfRule>
    <cfRule type="expression" dxfId="45720" priority="45821">
      <formula>$B84="FO.SYS"</formula>
    </cfRule>
    <cfRule type="expression" dxfId="45719" priority="45820">
      <formula>$B84="FO.OS"</formula>
    </cfRule>
    <cfRule type="expression" dxfId="45718" priority="45819">
      <formula>$B84="FO"</formula>
    </cfRule>
    <cfRule type="expression" dxfId="45717" priority="45818">
      <formula>OR($B84="MO",$B84="ME")</formula>
    </cfRule>
    <cfRule type="expression" dxfId="45716" priority="45817">
      <formula>OR($B84="PO",$B84="PE")</formula>
    </cfRule>
    <cfRule type="expression" dxfId="45715" priority="45816">
      <formula>$B84="NC"</formula>
    </cfRule>
    <cfRule type="expression" dxfId="45714" priority="45815">
      <formula>$B84="RS"</formula>
    </cfRule>
    <cfRule type="expression" dxfId="45713" priority="45814">
      <formula>$B84="SF"</formula>
    </cfRule>
    <cfRule type="expression" dxfId="45712" priority="45813">
      <formula>OR($B84="PD",$B84="PDE")</formula>
    </cfRule>
    <cfRule type="expression" dxfId="45711" priority="45812">
      <formula>OR($B84="MD",$B84="MDE")</formula>
    </cfRule>
    <cfRule type="expression" dxfId="45710" priority="45811">
      <formula>$B84="FD.MP"</formula>
    </cfRule>
    <cfRule type="expression" dxfId="45709" priority="45810">
      <formula>$B84="FD"</formula>
    </cfRule>
    <cfRule type="expression" dxfId="45708" priority="45809">
      <formula>$B84="FD.DS"</formula>
    </cfRule>
    <cfRule type="expression" dxfId="45707" priority="45808">
      <formula>$B84="FD.ENV"</formula>
    </cfRule>
    <cfRule type="expression" dxfId="45706" priority="45807">
      <formula>$B84="FD.FUEL"</formula>
    </cfRule>
    <cfRule type="expression" dxfId="45705" priority="45806">
      <formula>$B84="FD.RS"</formula>
    </cfRule>
    <cfRule type="expression" dxfId="45704" priority="45805">
      <formula>$B84="SED"</formula>
    </cfRule>
    <cfRule type="expression" dxfId="45703" priority="45804">
      <formula>$B84="SUD"</formula>
    </cfRule>
    <cfRule type="expression" dxfId="45702" priority="45803">
      <formula>$B84="SHD"</formula>
    </cfRule>
    <cfRule type="expression" dxfId="45701" priority="45802">
      <formula>$B84="FO.OTH"</formula>
    </cfRule>
    <cfRule type="expression" dxfId="45700" priority="45801">
      <formula>$B84="FO.FM"</formula>
    </cfRule>
    <cfRule type="expression" dxfId="45699" priority="45800">
      <formula>$B84="FO.FUEL"</formula>
    </cfRule>
    <cfRule type="expression" dxfId="45698" priority="45799">
      <formula>$B84="FO.ENV"</formula>
    </cfRule>
    <cfRule type="expression" dxfId="45697" priority="45798">
      <formula>$B84="FO.SYS"</formula>
    </cfRule>
    <cfRule type="expression" dxfId="45696" priority="45797">
      <formula>$B84="FO.OS"</formula>
    </cfRule>
    <cfRule type="expression" dxfId="45695" priority="45796">
      <formula>$B84="FO"</formula>
    </cfRule>
    <cfRule type="expression" dxfId="45694" priority="45795">
      <formula>OR($B84="MO",$B84="ME")</formula>
    </cfRule>
    <cfRule type="expression" dxfId="45693" priority="45794">
      <formula>OR($B84="PO",$B84="PE")</formula>
    </cfRule>
    <cfRule type="expression" dxfId="45692" priority="45793">
      <formula>$B84="NC"</formula>
    </cfRule>
    <cfRule type="expression" dxfId="45691" priority="45792">
      <formula>$B84="RS"</formula>
    </cfRule>
    <cfRule type="expression" dxfId="45690" priority="45791">
      <formula>$B84="SF"</formula>
    </cfRule>
    <cfRule type="expression" dxfId="45689" priority="45790">
      <formula>OR($B84="PD",$B84="PDE")</formula>
    </cfRule>
    <cfRule type="expression" dxfId="45688" priority="45789">
      <formula>OR($B84="MD",$B84="MDE")</formula>
    </cfRule>
    <cfRule type="expression" dxfId="45687" priority="45788">
      <formula>$B84="FD.MP"</formula>
    </cfRule>
    <cfRule type="expression" dxfId="45686" priority="45787">
      <formula>$B84="FO.OTH"</formula>
    </cfRule>
    <cfRule type="expression" dxfId="45685" priority="45786">
      <formula>$B84="FO.FM"</formula>
    </cfRule>
    <cfRule type="expression" dxfId="45684" priority="45785">
      <formula>$B84="FO.FUEL"</formula>
    </cfRule>
    <cfRule type="expression" dxfId="45683" priority="45784">
      <formula>$B84="FO.ENV"</formula>
    </cfRule>
    <cfRule type="expression" dxfId="45682" priority="45783">
      <formula>$B84="FO.SYS"</formula>
    </cfRule>
    <cfRule type="expression" dxfId="45681" priority="45782">
      <formula>$B84="FO.OS"</formula>
    </cfRule>
    <cfRule type="expression" dxfId="45680" priority="45781">
      <formula>$B84="FO"</formula>
    </cfRule>
    <cfRule type="expression" dxfId="45679" priority="45780">
      <formula>OR($B84="MO",$B84="ME")</formula>
    </cfRule>
    <cfRule type="expression" dxfId="45678" priority="45779">
      <formula>OR($B84="PO",$B84="PE")</formula>
    </cfRule>
    <cfRule type="expression" dxfId="45677" priority="45778">
      <formula>$B84="NC"</formula>
    </cfRule>
    <cfRule type="expression" dxfId="45676" priority="45777">
      <formula>$B84="RS"</formula>
    </cfRule>
    <cfRule type="expression" dxfId="45675" priority="45776">
      <formula>$B84="SF"</formula>
    </cfRule>
    <cfRule type="expression" dxfId="45674" priority="45775">
      <formula>OR($B84="PD",$B84="PDE")</formula>
    </cfRule>
    <cfRule type="expression" dxfId="45673" priority="45774">
      <formula>OR($B84="MD",$B84="MDE")</formula>
    </cfRule>
    <cfRule type="expression" dxfId="45672" priority="45773">
      <formula>$B84="FD"</formula>
    </cfRule>
    <cfRule type="expression" dxfId="45671" priority="45772">
      <formula>$B84="FD.DS"</formula>
    </cfRule>
    <cfRule type="expression" dxfId="45670" priority="45771">
      <formula>$B84="FD.ENV"</formula>
    </cfRule>
    <cfRule type="expression" dxfId="45669" priority="45770">
      <formula>$B84="FD.FUEL"</formula>
    </cfRule>
    <cfRule type="expression" dxfId="45668" priority="45769">
      <formula>$B84="FD.MP"</formula>
    </cfRule>
    <cfRule type="expression" dxfId="45667" priority="45768">
      <formula>$B84="FD.RS"</formula>
    </cfRule>
    <cfRule type="expression" dxfId="45666" priority="45767">
      <formula>$B84="SED"</formula>
    </cfRule>
    <cfRule type="expression" dxfId="45665" priority="45766">
      <formula>$B84="SUD"</formula>
    </cfRule>
    <cfRule type="expression" dxfId="45664" priority="45765">
      <formula>$B84="SHD"</formula>
    </cfRule>
    <cfRule type="expression" dxfId="45663" priority="45764">
      <formula>$B84="FO.OTH"</formula>
    </cfRule>
    <cfRule type="expression" dxfId="45662" priority="45763">
      <formula>$B84="FO.FM"</formula>
    </cfRule>
    <cfRule type="expression" dxfId="45661" priority="45762">
      <formula>$B84="FO.FUEL"</formula>
    </cfRule>
    <cfRule type="expression" dxfId="45660" priority="45761">
      <formula>$B84="FO.ENV"</formula>
    </cfRule>
    <cfRule type="expression" dxfId="45659" priority="45760">
      <formula>$B84="FO.SYS"</formula>
    </cfRule>
    <cfRule type="expression" dxfId="45658" priority="45759">
      <formula>$B84="FO.OS"</formula>
    </cfRule>
    <cfRule type="expression" dxfId="45657" priority="45758">
      <formula>$B84="FO"</formula>
    </cfRule>
    <cfRule type="expression" dxfId="45656" priority="45757">
      <formula>OR($B84="MO",$B84="ME")</formula>
    </cfRule>
    <cfRule type="expression" dxfId="45655" priority="45756">
      <formula>OR($B84="PO",$B84="PE")</formula>
    </cfRule>
    <cfRule type="expression" dxfId="45654" priority="45755">
      <formula>$B84="NC"</formula>
    </cfRule>
    <cfRule type="expression" dxfId="45653" priority="45754">
      <formula>$B84="RS"</formula>
    </cfRule>
    <cfRule type="expression" dxfId="45652" priority="45753">
      <formula>$B84="SF"</formula>
    </cfRule>
    <cfRule type="expression" dxfId="45651" priority="45752">
      <formula>OR($B84="PD",$B84="PDE")</formula>
    </cfRule>
    <cfRule type="expression" dxfId="45650" priority="45751">
      <formula>OR($B84="MD",$B84="MDE")</formula>
    </cfRule>
    <cfRule type="expression" dxfId="45649" priority="45750">
      <formula>$B84="FD"</formula>
    </cfRule>
    <cfRule type="expression" dxfId="45648" priority="45749">
      <formula>$B84="FD.DS"</formula>
    </cfRule>
    <cfRule type="expression" dxfId="45647" priority="45748">
      <formula>$B84="FD.ENV"</formula>
    </cfRule>
    <cfRule type="expression" dxfId="45646" priority="45747">
      <formula>$B84="FD.FUEL"</formula>
    </cfRule>
    <cfRule type="expression" dxfId="45645" priority="45746">
      <formula>$B84="FD.MP"</formula>
    </cfRule>
    <cfRule type="expression" dxfId="45644" priority="45745">
      <formula>$B84="FD.RS"</formula>
    </cfRule>
    <cfRule type="expression" dxfId="45643" priority="45744">
      <formula>$B84="SED"</formula>
    </cfRule>
    <cfRule type="expression" dxfId="45642" priority="45743">
      <formula>$B84="SUD"</formula>
    </cfRule>
    <cfRule type="expression" dxfId="45641" priority="45742">
      <formula>$B84="SHD"</formula>
    </cfRule>
    <cfRule type="expression" dxfId="45640" priority="45741">
      <formula>$B84="FO.OTH"</formula>
    </cfRule>
    <cfRule type="expression" dxfId="45639" priority="45740">
      <formula>$B84="FO.FM"</formula>
    </cfRule>
    <cfRule type="expression" dxfId="45638" priority="45739">
      <formula>$B84="FO.FUEL"</formula>
    </cfRule>
    <cfRule type="expression" dxfId="45637" priority="45738">
      <formula>$B84="FO.ENV"</formula>
    </cfRule>
    <cfRule type="expression" dxfId="45636" priority="45737">
      <formula>$B84="FO.SYS"</formula>
    </cfRule>
    <cfRule type="expression" dxfId="45635" priority="45736">
      <formula>$B84="FO.OS"</formula>
    </cfRule>
    <cfRule type="expression" dxfId="45634" priority="45735">
      <formula>$B84="FO"</formula>
    </cfRule>
    <cfRule type="expression" dxfId="45633" priority="45734">
      <formula>OR($B84="MO",$B84="ME")</formula>
    </cfRule>
    <cfRule type="expression" dxfId="45632" priority="45733">
      <formula>OR($B84="PO",$B84="PE")</formula>
    </cfRule>
    <cfRule type="expression" dxfId="45631" priority="45732">
      <formula>$B84="NC"</formula>
    </cfRule>
    <cfRule type="expression" dxfId="45630" priority="45731">
      <formula>$B84="RS"</formula>
    </cfRule>
    <cfRule type="expression" dxfId="45629" priority="45730">
      <formula>$B84="SF"</formula>
    </cfRule>
    <cfRule type="expression" dxfId="45628" priority="45729">
      <formula>OR($B84="PD",$B84="PDE")</formula>
    </cfRule>
    <cfRule type="expression" dxfId="45627" priority="45728">
      <formula>OR($B84="MD",$B84="MDE")</formula>
    </cfRule>
    <cfRule type="expression" dxfId="45626" priority="45727">
      <formula>$B84="FD"</formula>
    </cfRule>
    <cfRule type="expression" dxfId="45625" priority="45726">
      <formula>$B84="FD.DS"</formula>
    </cfRule>
    <cfRule type="expression" dxfId="45624" priority="45725">
      <formula>$B84="FD.ENV"</formula>
    </cfRule>
    <cfRule type="expression" dxfId="45623" priority="45724">
      <formula>$B84="FD.FUEL"</formula>
    </cfRule>
    <cfRule type="expression" dxfId="45622" priority="45723">
      <formula>$B84="FD.MP"</formula>
    </cfRule>
    <cfRule type="expression" dxfId="45621" priority="45722">
      <formula>$B84="FD.RS"</formula>
    </cfRule>
    <cfRule type="expression" dxfId="45620" priority="45721">
      <formula>$B84="SED"</formula>
    </cfRule>
    <cfRule type="expression" dxfId="45619" priority="45720">
      <formula>$B84="SUD"</formula>
    </cfRule>
    <cfRule type="expression" dxfId="45618" priority="45719">
      <formula>$B84="SHD"</formula>
    </cfRule>
    <cfRule type="expression" dxfId="45617" priority="45718">
      <formula>$B84="FD"</formula>
    </cfRule>
    <cfRule type="expression" dxfId="45616" priority="45717">
      <formula>$B84="FD.DS"</formula>
    </cfRule>
    <cfRule type="expression" dxfId="45615" priority="45716">
      <formula>$B84="FD.ENV"</formula>
    </cfRule>
    <cfRule type="expression" dxfId="45614" priority="45715">
      <formula>$B84="FD.FUEL"</formula>
    </cfRule>
    <cfRule type="expression" dxfId="45613" priority="45714">
      <formula>$B84="FD.RS"</formula>
    </cfRule>
    <cfRule type="expression" dxfId="45612" priority="45713">
      <formula>$B84="SED"</formula>
    </cfRule>
    <cfRule type="expression" dxfId="45611" priority="45712">
      <formula>$B84="SUD"</formula>
    </cfRule>
    <cfRule type="expression" dxfId="45610" priority="45711">
      <formula>$B84="SHD"</formula>
    </cfRule>
    <cfRule type="expression" dxfId="45609" priority="45888">
      <formula>$B84="FD.OTH"</formula>
    </cfRule>
    <cfRule type="expression" dxfId="45608" priority="45709">
      <formula>$B84="FO.OTH"</formula>
    </cfRule>
    <cfRule type="expression" dxfId="45607" priority="45708">
      <formula>$B84="FO.FM"</formula>
    </cfRule>
    <cfRule type="expression" dxfId="45606" priority="45707">
      <formula>$B84="FO.FUEL"</formula>
    </cfRule>
    <cfRule type="expression" dxfId="45605" priority="45706">
      <formula>$B84="FO.ENV"</formula>
    </cfRule>
    <cfRule type="expression" dxfId="45604" priority="45705">
      <formula>$B84="FO.SYS"</formula>
    </cfRule>
    <cfRule type="expression" dxfId="45603" priority="45704">
      <formula>$B84="FO.OS"</formula>
    </cfRule>
    <cfRule type="expression" dxfId="45602" priority="45703">
      <formula>$B84="FO"</formula>
    </cfRule>
    <cfRule type="expression" dxfId="45601" priority="45702">
      <formula>OR($B84="MO",$B84="ME")</formula>
    </cfRule>
    <cfRule type="expression" dxfId="45600" priority="45701">
      <formula>OR($B84="PO",$B84="PE")</formula>
    </cfRule>
    <cfRule type="expression" dxfId="45599" priority="45700">
      <formula>$B84="NC"</formula>
    </cfRule>
    <cfRule type="expression" dxfId="45598" priority="45699">
      <formula>$B84="RS"</formula>
    </cfRule>
    <cfRule type="expression" dxfId="45597" priority="45698">
      <formula>$B84="SF"</formula>
    </cfRule>
    <cfRule type="expression" dxfId="45596" priority="45697">
      <formula>OR($B84="PD",$B84="PDE")</formula>
    </cfRule>
    <cfRule type="expression" dxfId="45595" priority="45696">
      <formula>OR($B84="MD",$B84="MDE")</formula>
    </cfRule>
    <cfRule type="expression" dxfId="45594" priority="45695">
      <formula>$B84="FD.MP"</formula>
    </cfRule>
    <cfRule type="expression" dxfId="45593" priority="45694">
      <formula>$B84="FD.SYS"</formula>
    </cfRule>
    <cfRule type="expression" dxfId="45592" priority="45693">
      <formula>$B84="FO.OTH"</formula>
    </cfRule>
    <cfRule type="expression" dxfId="45591" priority="45692">
      <formula>$B84="FO.FM"</formula>
    </cfRule>
    <cfRule type="expression" dxfId="45590" priority="45691">
      <formula>$B84="FO.FUEL"</formula>
    </cfRule>
    <cfRule type="expression" dxfId="45589" priority="45690">
      <formula>$B84="FO.ENV"</formula>
    </cfRule>
    <cfRule type="expression" dxfId="45588" priority="45689">
      <formula>$B84="FO.SYS"</formula>
    </cfRule>
    <cfRule type="expression" dxfId="45587" priority="45688">
      <formula>$B84="FO.OS"</formula>
    </cfRule>
    <cfRule type="expression" dxfId="45586" priority="45687">
      <formula>$B84="FO"</formula>
    </cfRule>
    <cfRule type="expression" dxfId="45585" priority="45686">
      <formula>OR($B84="MO",$B84="ME")</formula>
    </cfRule>
    <cfRule type="expression" dxfId="45584" priority="45685">
      <formula>OR($B84="PO",$B84="PE")</formula>
    </cfRule>
    <cfRule type="expression" dxfId="45583" priority="45684">
      <formula>$B84="NC"</formula>
    </cfRule>
    <cfRule type="expression" dxfId="45582" priority="45683">
      <formula>$B84="RS"</formula>
    </cfRule>
    <cfRule type="expression" dxfId="45581" priority="45682">
      <formula>$B84="SF"</formula>
    </cfRule>
    <cfRule type="expression" dxfId="45580" priority="45681">
      <formula>OR($B84="PD",$B84="PDE")</formula>
    </cfRule>
    <cfRule type="expression" dxfId="45579" priority="45680">
      <formula>OR($B84="MD",$B84="MDE")</formula>
    </cfRule>
    <cfRule type="expression" dxfId="45578" priority="45679">
      <formula>$B84="FD"</formula>
    </cfRule>
    <cfRule type="expression" dxfId="45577" priority="45678">
      <formula>$B84="FD.DS"</formula>
    </cfRule>
    <cfRule type="expression" dxfId="45576" priority="45677">
      <formula>$B84="FD.ENV"</formula>
    </cfRule>
    <cfRule type="expression" dxfId="45575" priority="45676">
      <formula>$B84="FD.FUEL"</formula>
    </cfRule>
    <cfRule type="expression" dxfId="45574" priority="45675">
      <formula>$B84="FD.MP"</formula>
    </cfRule>
    <cfRule type="expression" dxfId="45573" priority="45674">
      <formula>$B84="FD.RS"</formula>
    </cfRule>
    <cfRule type="expression" dxfId="45572" priority="45673">
      <formula>$B84="SED"</formula>
    </cfRule>
    <cfRule type="expression" dxfId="45571" priority="45672">
      <formula>$B84="SUD"</formula>
    </cfRule>
    <cfRule type="expression" dxfId="45570" priority="45671">
      <formula>$B84="SHD"</formula>
    </cfRule>
    <cfRule type="expression" dxfId="45569" priority="45670">
      <formula>$B84="FO.OTH"</formula>
    </cfRule>
    <cfRule type="expression" dxfId="45568" priority="45669">
      <formula>$B84="FO.FM"</formula>
    </cfRule>
    <cfRule type="expression" dxfId="45567" priority="45668">
      <formula>$B84="FO.FUEL"</formula>
    </cfRule>
    <cfRule type="expression" dxfId="45566" priority="45667">
      <formula>$B84="FO.ENV"</formula>
    </cfRule>
    <cfRule type="expression" dxfId="45565" priority="45666">
      <formula>$B84="FO.SYS"</formula>
    </cfRule>
    <cfRule type="expression" dxfId="45564" priority="45665">
      <formula>$B84="FO.OS"</formula>
    </cfRule>
    <cfRule type="expression" dxfId="45563" priority="45664">
      <formula>$B84="FO"</formula>
    </cfRule>
    <cfRule type="expression" dxfId="45562" priority="45663">
      <formula>OR($B84="MO",$B84="ME")</formula>
    </cfRule>
    <cfRule type="expression" dxfId="45561" priority="45662">
      <formula>OR($B84="PO",$B84="PE")</formula>
    </cfRule>
    <cfRule type="expression" dxfId="45560" priority="45661">
      <formula>$B84="NC"</formula>
    </cfRule>
    <cfRule type="expression" dxfId="45559" priority="45660">
      <formula>$B84="RS"</formula>
    </cfRule>
    <cfRule type="expression" dxfId="45558" priority="45659">
      <formula>$B84="SF"</formula>
    </cfRule>
    <cfRule type="expression" dxfId="45557" priority="45658">
      <formula>OR($B84="PD",$B84="PDE")</formula>
    </cfRule>
    <cfRule type="expression" dxfId="45556" priority="45657">
      <formula>OR($B84="MD",$B84="MDE")</formula>
    </cfRule>
    <cfRule type="expression" dxfId="45555" priority="45656">
      <formula>$B84="FD"</formula>
    </cfRule>
    <cfRule type="expression" dxfId="45554" priority="45655">
      <formula>$B84="FD.DS"</formula>
    </cfRule>
    <cfRule type="expression" dxfId="45553" priority="45654">
      <formula>$B84="FD.ENV"</formula>
    </cfRule>
    <cfRule type="expression" dxfId="45552" priority="45653">
      <formula>$B84="FD.FUEL"</formula>
    </cfRule>
    <cfRule type="expression" dxfId="45551" priority="45652">
      <formula>$B84="FD.MP"</formula>
    </cfRule>
    <cfRule type="expression" dxfId="45550" priority="45651">
      <formula>$B84="FD.RS"</formula>
    </cfRule>
    <cfRule type="expression" dxfId="45549" priority="45650">
      <formula>$B84="SED"</formula>
    </cfRule>
    <cfRule type="expression" dxfId="45548" priority="45649">
      <formula>$B84="SUD"</formula>
    </cfRule>
    <cfRule type="expression" dxfId="45547" priority="45648">
      <formula>$B84="SHD"</formula>
    </cfRule>
    <cfRule type="expression" dxfId="45546" priority="45647">
      <formula>$B84="FO.OTH"</formula>
    </cfRule>
    <cfRule type="expression" dxfId="45545" priority="45646">
      <formula>$B84="FO.FM"</formula>
    </cfRule>
    <cfRule type="expression" dxfId="45544" priority="45645">
      <formula>$B84="FO.FUEL"</formula>
    </cfRule>
    <cfRule type="expression" dxfId="45543" priority="45644">
      <formula>$B84="FO.ENV"</formula>
    </cfRule>
    <cfRule type="expression" dxfId="45542" priority="45643">
      <formula>$B84="FO.SYS"</formula>
    </cfRule>
    <cfRule type="expression" dxfId="45541" priority="45642">
      <formula>$B84="FO.OS"</formula>
    </cfRule>
    <cfRule type="expression" dxfId="45540" priority="45641">
      <formula>$B84="FO"</formula>
    </cfRule>
    <cfRule type="expression" dxfId="45539" priority="45640">
      <formula>OR($B84="MO",$B84="ME")</formula>
    </cfRule>
    <cfRule type="expression" dxfId="45538" priority="45639">
      <formula>OR($B84="PO",$B84="PE")</formula>
    </cfRule>
    <cfRule type="expression" dxfId="45537" priority="45638">
      <formula>$B84="NC"</formula>
    </cfRule>
    <cfRule type="expression" dxfId="45536" priority="45637">
      <formula>$B84="RS"</formula>
    </cfRule>
    <cfRule type="expression" dxfId="45535" priority="45636">
      <formula>$B84="SF"</formula>
    </cfRule>
    <cfRule type="expression" dxfId="45534" priority="45635">
      <formula>OR($B84="PD",$B84="PDE")</formula>
    </cfRule>
    <cfRule type="expression" dxfId="45533" priority="45634">
      <formula>OR($B84="MD",$B84="MDE")</formula>
    </cfRule>
    <cfRule type="expression" dxfId="45532" priority="45633">
      <formula>$B84="FD.MP"</formula>
    </cfRule>
    <cfRule type="expression" dxfId="45531" priority="45632">
      <formula>$B84="FD"</formula>
    </cfRule>
    <cfRule type="expression" dxfId="45530" priority="45631">
      <formula>$B84="FD.DS"</formula>
    </cfRule>
    <cfRule type="expression" dxfId="45529" priority="45630">
      <formula>$B84="FD.ENV"</formula>
    </cfRule>
    <cfRule type="expression" dxfId="45528" priority="45629">
      <formula>$B84="FD.FUEL"</formula>
    </cfRule>
    <cfRule type="expression" dxfId="45527" priority="45628">
      <formula>$B84="FD.RS"</formula>
    </cfRule>
    <cfRule type="expression" dxfId="45526" priority="45627">
      <formula>$B84="SED"</formula>
    </cfRule>
    <cfRule type="expression" dxfId="45525" priority="45626">
      <formula>$B84="SUD"</formula>
    </cfRule>
    <cfRule type="expression" dxfId="45524" priority="45625">
      <formula>$B84="SHD"</formula>
    </cfRule>
    <cfRule type="expression" dxfId="45523" priority="45624">
      <formula>$B84="FO.OTH"</formula>
    </cfRule>
    <cfRule type="expression" dxfId="45522" priority="45623">
      <formula>$B84="FO.FM"</formula>
    </cfRule>
    <cfRule type="expression" dxfId="45521" priority="45622">
      <formula>$B84="FO.FUEL"</formula>
    </cfRule>
    <cfRule type="expression" dxfId="45520" priority="45621">
      <formula>$B84="FO.ENV"</formula>
    </cfRule>
    <cfRule type="expression" dxfId="45519" priority="45620">
      <formula>$B84="FO.SYS"</formula>
    </cfRule>
    <cfRule type="expression" dxfId="45518" priority="45619">
      <formula>$B84="FO.OS"</formula>
    </cfRule>
    <cfRule type="expression" dxfId="45517" priority="45618">
      <formula>$B84="FO"</formula>
    </cfRule>
    <cfRule type="expression" dxfId="45516" priority="45617">
      <formula>OR($B84="MO",$B84="ME")</formula>
    </cfRule>
    <cfRule type="expression" dxfId="45515" priority="45616">
      <formula>OR($B84="PO",$B84="PE")</formula>
    </cfRule>
    <cfRule type="expression" dxfId="45514" priority="45615">
      <formula>$B84="NC"</formula>
    </cfRule>
    <cfRule type="expression" dxfId="45513" priority="45614">
      <formula>$B84="RS"</formula>
    </cfRule>
    <cfRule type="expression" dxfId="45512" priority="45613">
      <formula>$B84="SF"</formula>
    </cfRule>
    <cfRule type="expression" dxfId="45511" priority="45612">
      <formula>OR($B84="PD",$B84="PDE")</formula>
    </cfRule>
    <cfRule type="expression" dxfId="45510" priority="45611">
      <formula>OR($B84="MD",$B84="MDE")</formula>
    </cfRule>
    <cfRule type="expression" dxfId="45509" priority="45610">
      <formula>$B84="FD.MP"</formula>
    </cfRule>
    <cfRule type="expression" dxfId="45508" priority="45609">
      <formula>$B84="FO.OTH"</formula>
    </cfRule>
    <cfRule type="expression" dxfId="45507" priority="45608">
      <formula>$B84="FO.FM"</formula>
    </cfRule>
    <cfRule type="expression" dxfId="45506" priority="45607">
      <formula>$B84="FO.FUEL"</formula>
    </cfRule>
    <cfRule type="expression" dxfId="45505" priority="45606">
      <formula>$B84="FO.ENV"</formula>
    </cfRule>
    <cfRule type="expression" dxfId="45504" priority="45605">
      <formula>$B84="FO.SYS"</formula>
    </cfRule>
    <cfRule type="expression" dxfId="45503" priority="45604">
      <formula>$B84="FO.OS"</formula>
    </cfRule>
    <cfRule type="expression" dxfId="45502" priority="45603">
      <formula>$B84="FO"</formula>
    </cfRule>
    <cfRule type="expression" dxfId="45501" priority="45602">
      <formula>OR($B84="MO",$B84="ME")</formula>
    </cfRule>
    <cfRule type="expression" dxfId="45500" priority="45601">
      <formula>OR($B84="PO",$B84="PE")</formula>
    </cfRule>
    <cfRule type="expression" dxfId="45499" priority="45600">
      <formula>$B84="NC"</formula>
    </cfRule>
    <cfRule type="expression" dxfId="45498" priority="45599">
      <formula>$B84="RS"</formula>
    </cfRule>
    <cfRule type="expression" dxfId="45497" priority="45598">
      <formula>$B84="SF"</formula>
    </cfRule>
    <cfRule type="expression" dxfId="45496" priority="45597">
      <formula>OR($B84="PD",$B84="PDE")</formula>
    </cfRule>
    <cfRule type="expression" dxfId="45495" priority="45596">
      <formula>OR($B84="MD",$B84="MDE")</formula>
    </cfRule>
    <cfRule type="expression" dxfId="45494" priority="45595">
      <formula>$B84="FD"</formula>
    </cfRule>
    <cfRule type="expression" dxfId="45493" priority="45594">
      <formula>$B84="FD.DS"</formula>
    </cfRule>
    <cfRule type="expression" dxfId="45492" priority="45593">
      <formula>$B84="FD.ENV"</formula>
    </cfRule>
    <cfRule type="expression" dxfId="45491" priority="45592">
      <formula>$B84="FD.FUEL"</formula>
    </cfRule>
    <cfRule type="expression" dxfId="45490" priority="45591">
      <formula>$B84="FD.MP"</formula>
    </cfRule>
    <cfRule type="expression" dxfId="45489" priority="45590">
      <formula>$B84="FD.RS"</formula>
    </cfRule>
    <cfRule type="expression" dxfId="45488" priority="45589">
      <formula>$B84="SED"</formula>
    </cfRule>
    <cfRule type="expression" dxfId="45487" priority="45588">
      <formula>$B84="SUD"</formula>
    </cfRule>
    <cfRule type="expression" dxfId="45486" priority="45587">
      <formula>$B84="SHD"</formula>
    </cfRule>
    <cfRule type="expression" dxfId="45485" priority="45586">
      <formula>$B84="FO.OTH"</formula>
    </cfRule>
    <cfRule type="expression" dxfId="45484" priority="45585">
      <formula>$B84="FO.FM"</formula>
    </cfRule>
    <cfRule type="expression" dxfId="45483" priority="45584">
      <formula>$B84="FO.FUEL"</formula>
    </cfRule>
    <cfRule type="expression" dxfId="45482" priority="45583">
      <formula>$B84="FO.ENV"</formula>
    </cfRule>
    <cfRule type="expression" dxfId="45481" priority="45582">
      <formula>$B84="FO.SYS"</formula>
    </cfRule>
    <cfRule type="expression" dxfId="45480" priority="45581">
      <formula>$B84="FO.OS"</formula>
    </cfRule>
    <cfRule type="expression" dxfId="45479" priority="45580">
      <formula>$B84="FO"</formula>
    </cfRule>
    <cfRule type="expression" dxfId="45478" priority="45579">
      <formula>OR($B84="MO",$B84="ME")</formula>
    </cfRule>
    <cfRule type="expression" dxfId="45477" priority="45578">
      <formula>OR($B84="PO",$B84="PE")</formula>
    </cfRule>
    <cfRule type="expression" dxfId="45476" priority="45577">
      <formula>$B84="NC"</formula>
    </cfRule>
    <cfRule type="expression" dxfId="45475" priority="45576">
      <formula>$B84="RS"</formula>
    </cfRule>
    <cfRule type="expression" dxfId="45474" priority="45575">
      <formula>$B84="SF"</formula>
    </cfRule>
    <cfRule type="expression" dxfId="45473" priority="45574">
      <formula>OR($B84="PD",$B84="PDE")</formula>
    </cfRule>
    <cfRule type="expression" dxfId="45472" priority="45573">
      <formula>OR($B84="MD",$B84="MDE")</formula>
    </cfRule>
    <cfRule type="expression" dxfId="45471" priority="45572">
      <formula>$B84="FD"</formula>
    </cfRule>
    <cfRule type="expression" dxfId="45470" priority="45571">
      <formula>$B84="FD.DS"</formula>
    </cfRule>
    <cfRule type="expression" dxfId="45469" priority="45570">
      <formula>$B84="FD.ENV"</formula>
    </cfRule>
    <cfRule type="expression" dxfId="45468" priority="45569">
      <formula>$B84="FD.FUEL"</formula>
    </cfRule>
    <cfRule type="expression" dxfId="45467" priority="45568">
      <formula>$B84="FD.MP"</formula>
    </cfRule>
    <cfRule type="expression" dxfId="45466" priority="45567">
      <formula>$B84="FD.RS"</formula>
    </cfRule>
    <cfRule type="expression" dxfId="45465" priority="45566">
      <formula>$B84="SED"</formula>
    </cfRule>
    <cfRule type="expression" dxfId="45464" priority="45565">
      <formula>$B84="SUD"</formula>
    </cfRule>
    <cfRule type="expression" dxfId="45463" priority="45564">
      <formula>$B84="SHD"</formula>
    </cfRule>
    <cfRule type="expression" dxfId="45462" priority="45563">
      <formula>$B84="FO.OTH"</formula>
    </cfRule>
    <cfRule type="expression" dxfId="45461" priority="45562">
      <formula>$B84="FO.FM"</formula>
    </cfRule>
    <cfRule type="expression" dxfId="45460" priority="45561">
      <formula>$B84="FO.FUEL"</formula>
    </cfRule>
    <cfRule type="expression" dxfId="45459" priority="45560">
      <formula>$B84="FO.ENV"</formula>
    </cfRule>
    <cfRule type="expression" dxfId="45458" priority="45559">
      <formula>$B84="FO.SYS"</formula>
    </cfRule>
    <cfRule type="expression" dxfId="45457" priority="45558">
      <formula>$B84="FO.OS"</formula>
    </cfRule>
    <cfRule type="expression" dxfId="45456" priority="45557">
      <formula>$B84="FO"</formula>
    </cfRule>
    <cfRule type="expression" dxfId="45455" priority="45556">
      <formula>OR($B84="MO",$B84="ME")</formula>
    </cfRule>
    <cfRule type="expression" dxfId="45454" priority="45555">
      <formula>OR($B84="PO",$B84="PE")</formula>
    </cfRule>
    <cfRule type="expression" dxfId="45453" priority="45554">
      <formula>$B84="NC"</formula>
    </cfRule>
    <cfRule type="expression" dxfId="45452" priority="45553">
      <formula>$B84="RS"</formula>
    </cfRule>
    <cfRule type="expression" dxfId="45451" priority="45552">
      <formula>$B84="SF"</formula>
    </cfRule>
    <cfRule type="expression" dxfId="45450" priority="45551">
      <formula>OR($B84="PD",$B84="PDE")</formula>
    </cfRule>
    <cfRule type="expression" dxfId="45449" priority="45550">
      <formula>OR($B84="MD",$B84="MDE")</formula>
    </cfRule>
    <cfRule type="expression" dxfId="45448" priority="45549">
      <formula>$B84="FD"</formula>
    </cfRule>
    <cfRule type="expression" dxfId="45447" priority="45548">
      <formula>$B84="FD.DS"</formula>
    </cfRule>
    <cfRule type="expression" dxfId="45446" priority="45547">
      <formula>$B84="FD.ENV"</formula>
    </cfRule>
    <cfRule type="expression" dxfId="45445" priority="45546">
      <formula>$B84="FD.FUEL"</formula>
    </cfRule>
    <cfRule type="expression" dxfId="45444" priority="45545">
      <formula>$B84="FD.MP"</formula>
    </cfRule>
    <cfRule type="expression" dxfId="45443" priority="45544">
      <formula>$B84="FD.RS"</formula>
    </cfRule>
    <cfRule type="expression" dxfId="45442" priority="45543">
      <formula>$B84="SED"</formula>
    </cfRule>
    <cfRule type="expression" dxfId="45441" priority="45542">
      <formula>$B84="SUD"</formula>
    </cfRule>
    <cfRule type="expression" dxfId="45440" priority="45541">
      <formula>$B84="SHD"</formula>
    </cfRule>
    <cfRule type="expression" dxfId="45439" priority="45540">
      <formula>$B84="FD"</formula>
    </cfRule>
    <cfRule type="expression" dxfId="45438" priority="45539">
      <formula>$B84="FD.DS"</formula>
    </cfRule>
    <cfRule type="expression" dxfId="45437" priority="45538">
      <formula>$B84="FD.ENV"</formula>
    </cfRule>
    <cfRule type="expression" dxfId="45436" priority="45537">
      <formula>$B84="FD.FUEL"</formula>
    </cfRule>
    <cfRule type="expression" dxfId="45435" priority="45536">
      <formula>$B84="FD.RS"</formula>
    </cfRule>
    <cfRule type="expression" dxfId="45434" priority="45535">
      <formula>$B84="SED"</formula>
    </cfRule>
    <cfRule type="expression" dxfId="45433" priority="45534">
      <formula>$B84="SUD"</formula>
    </cfRule>
    <cfRule type="expression" dxfId="45432" priority="45533">
      <formula>$B84="SHD"</formula>
    </cfRule>
  </conditionalFormatting>
  <conditionalFormatting sqref="A85">
    <cfRule type="expression" dxfId="45431" priority="45532">
      <formula>$B85="FD.OTH"</formula>
    </cfRule>
    <cfRule type="expression" dxfId="45430" priority="45531">
      <formula>$B85="FO.OTH"</formula>
    </cfRule>
    <cfRule type="expression" dxfId="45429" priority="45530">
      <formula>$B85="FO.FM"</formula>
    </cfRule>
    <cfRule type="expression" dxfId="45428" priority="45529">
      <formula>$B85="FO.FUEL"</formula>
    </cfRule>
    <cfRule type="expression" dxfId="45427" priority="45528">
      <formula>$B85="FO.ENV"</formula>
    </cfRule>
    <cfRule type="expression" dxfId="45426" priority="45527">
      <formula>$B85="FO.SYS"</formula>
    </cfRule>
    <cfRule type="expression" dxfId="45425" priority="45526">
      <formula>$B85="FO.OS"</formula>
    </cfRule>
    <cfRule type="expression" dxfId="45424" priority="45525">
      <formula>$B85="FO"</formula>
    </cfRule>
    <cfRule type="expression" dxfId="45423" priority="45524">
      <formula>OR($B85="MO",$B85="ME")</formula>
    </cfRule>
    <cfRule type="expression" dxfId="45422" priority="45523">
      <formula>OR($B85="PO",$B85="PE")</formula>
    </cfRule>
    <cfRule type="expression" dxfId="45421" priority="45522">
      <formula>$B85="NC"</formula>
    </cfRule>
    <cfRule type="expression" dxfId="45420" priority="45521">
      <formula>$B85="RS"</formula>
    </cfRule>
    <cfRule type="expression" dxfId="45419" priority="45520">
      <formula>$B85="SF"</formula>
    </cfRule>
    <cfRule type="expression" dxfId="45418" priority="45519">
      <formula>OR($B85="PD",$B85="PDE")</formula>
    </cfRule>
    <cfRule type="expression" dxfId="45417" priority="45518">
      <formula>OR($B85="MD",$B85="MDE")</formula>
    </cfRule>
    <cfRule type="expression" dxfId="45416" priority="45517">
      <formula>$B85="FD.MP"</formula>
    </cfRule>
    <cfRule type="expression" dxfId="45415" priority="45516">
      <formula>$B85="FD.SYS"</formula>
    </cfRule>
    <cfRule type="expression" dxfId="45414" priority="45515">
      <formula>$B85="FO.OTH"</formula>
    </cfRule>
    <cfRule type="expression" dxfId="45413" priority="45514">
      <formula>$B85="FO.FM"</formula>
    </cfRule>
    <cfRule type="expression" dxfId="45412" priority="45513">
      <formula>$B85="FO.FUEL"</formula>
    </cfRule>
    <cfRule type="expression" dxfId="45411" priority="45512">
      <formula>$B85="FO.ENV"</formula>
    </cfRule>
    <cfRule type="expression" dxfId="45410" priority="45511">
      <formula>$B85="FO.SYS"</formula>
    </cfRule>
    <cfRule type="expression" dxfId="45409" priority="45510">
      <formula>$B85="FO.OS"</formula>
    </cfRule>
    <cfRule type="expression" dxfId="45408" priority="45509">
      <formula>$B85="FO"</formula>
    </cfRule>
    <cfRule type="expression" dxfId="45407" priority="45508">
      <formula>OR($B85="MO",$B85="ME")</formula>
    </cfRule>
    <cfRule type="expression" dxfId="45406" priority="45507">
      <formula>OR($B85="PO",$B85="PE")</formula>
    </cfRule>
    <cfRule type="expression" dxfId="45405" priority="45506">
      <formula>$B85="NC"</formula>
    </cfRule>
    <cfRule type="expression" dxfId="45404" priority="45505">
      <formula>$B85="RS"</formula>
    </cfRule>
    <cfRule type="expression" dxfId="45403" priority="45504">
      <formula>$B85="SF"</formula>
    </cfRule>
    <cfRule type="expression" dxfId="45402" priority="45503">
      <formula>OR($B85="PD",$B85="PDE")</formula>
    </cfRule>
    <cfRule type="expression" dxfId="45401" priority="45502">
      <formula>OR($B85="MD",$B85="MDE")</formula>
    </cfRule>
    <cfRule type="expression" dxfId="45400" priority="45501">
      <formula>$B85="FD"</formula>
    </cfRule>
    <cfRule type="expression" dxfId="45399" priority="45500">
      <formula>$B85="FD.DS"</formula>
    </cfRule>
    <cfRule type="expression" dxfId="45398" priority="45499">
      <formula>$B85="FD.ENV"</formula>
    </cfRule>
    <cfRule type="expression" dxfId="45397" priority="45498">
      <formula>$B85="FD.FUEL"</formula>
    </cfRule>
    <cfRule type="expression" dxfId="45396" priority="45497">
      <formula>$B85="FD.MP"</formula>
    </cfRule>
    <cfRule type="expression" dxfId="45395" priority="45496">
      <formula>$B85="FD.RS"</formula>
    </cfRule>
    <cfRule type="expression" dxfId="45394" priority="45495">
      <formula>$B85="SED"</formula>
    </cfRule>
    <cfRule type="expression" dxfId="45393" priority="45494">
      <formula>$B85="SUD"</formula>
    </cfRule>
    <cfRule type="expression" dxfId="45392" priority="45493">
      <formula>$B85="SHD"</formula>
    </cfRule>
    <cfRule type="expression" dxfId="45391" priority="45492">
      <formula>$B85="FO.OTH"</formula>
    </cfRule>
    <cfRule type="expression" dxfId="45390" priority="45491">
      <formula>$B85="FO.FM"</formula>
    </cfRule>
    <cfRule type="expression" dxfId="45389" priority="45490">
      <formula>$B85="FO.FUEL"</formula>
    </cfRule>
    <cfRule type="expression" dxfId="45388" priority="45489">
      <formula>$B85="FO.ENV"</formula>
    </cfRule>
    <cfRule type="expression" dxfId="45387" priority="45488">
      <formula>$B85="FO.SYS"</formula>
    </cfRule>
    <cfRule type="expression" dxfId="45386" priority="45487">
      <formula>$B85="FO.OS"</formula>
    </cfRule>
    <cfRule type="expression" dxfId="45385" priority="45486">
      <formula>$B85="FO"</formula>
    </cfRule>
    <cfRule type="expression" dxfId="45384" priority="45485">
      <formula>OR($B85="MO",$B85="ME")</formula>
    </cfRule>
    <cfRule type="expression" dxfId="45383" priority="45484">
      <formula>OR($B85="PO",$B85="PE")</formula>
    </cfRule>
    <cfRule type="expression" dxfId="45382" priority="45483">
      <formula>$B85="NC"</formula>
    </cfRule>
    <cfRule type="expression" dxfId="45381" priority="45482">
      <formula>$B85="RS"</formula>
    </cfRule>
    <cfRule type="expression" dxfId="45380" priority="45481">
      <formula>$B85="SF"</formula>
    </cfRule>
    <cfRule type="expression" dxfId="45379" priority="45480">
      <formula>OR($B85="PD",$B85="PDE")</formula>
    </cfRule>
    <cfRule type="expression" dxfId="45378" priority="45479">
      <formula>OR($B85="MD",$B85="MDE")</formula>
    </cfRule>
    <cfRule type="expression" dxfId="45377" priority="45478">
      <formula>$B85="FD"</formula>
    </cfRule>
    <cfRule type="expression" dxfId="45376" priority="45477">
      <formula>$B85="FD.DS"</formula>
    </cfRule>
    <cfRule type="expression" dxfId="45375" priority="45476">
      <formula>$B85="FD.ENV"</formula>
    </cfRule>
    <cfRule type="expression" dxfId="45374" priority="45475">
      <formula>$B85="FD.FUEL"</formula>
    </cfRule>
    <cfRule type="expression" dxfId="45373" priority="45474">
      <formula>$B85="FD.MP"</formula>
    </cfRule>
    <cfRule type="expression" dxfId="45372" priority="45473">
      <formula>$B85="FD.RS"</formula>
    </cfRule>
    <cfRule type="expression" dxfId="45371" priority="45472">
      <formula>$B85="SED"</formula>
    </cfRule>
    <cfRule type="expression" dxfId="45370" priority="45471">
      <formula>$B85="SUD"</formula>
    </cfRule>
    <cfRule type="expression" dxfId="45369" priority="45470">
      <formula>$B85="SHD"</formula>
    </cfRule>
    <cfRule type="expression" dxfId="45368" priority="45469">
      <formula>$B85="FO.OTH"</formula>
    </cfRule>
    <cfRule type="expression" dxfId="45367" priority="45468">
      <formula>$B85="FO.FM"</formula>
    </cfRule>
    <cfRule type="expression" dxfId="45366" priority="45467">
      <formula>$B85="FO.FUEL"</formula>
    </cfRule>
    <cfRule type="expression" dxfId="45365" priority="45466">
      <formula>$B85="FO.ENV"</formula>
    </cfRule>
    <cfRule type="expression" dxfId="45364" priority="45465">
      <formula>$B85="FO.SYS"</formula>
    </cfRule>
    <cfRule type="expression" dxfId="45363" priority="45464">
      <formula>$B85="FO.OS"</formula>
    </cfRule>
    <cfRule type="expression" dxfId="45362" priority="45463">
      <formula>$B85="FO"</formula>
    </cfRule>
    <cfRule type="expression" dxfId="45361" priority="45462">
      <formula>OR($B85="MO",$B85="ME")</formula>
    </cfRule>
    <cfRule type="expression" dxfId="45360" priority="45461">
      <formula>OR($B85="PO",$B85="PE")</formula>
    </cfRule>
    <cfRule type="expression" dxfId="45359" priority="45460">
      <formula>$B85="NC"</formula>
    </cfRule>
    <cfRule type="expression" dxfId="45358" priority="45459">
      <formula>$B85="RS"</formula>
    </cfRule>
    <cfRule type="expression" dxfId="45357" priority="45458">
      <formula>$B85="SF"</formula>
    </cfRule>
    <cfRule type="expression" dxfId="45356" priority="45457">
      <formula>OR($B85="PD",$B85="PDE")</formula>
    </cfRule>
    <cfRule type="expression" dxfId="45355" priority="45456">
      <formula>OR($B85="MD",$B85="MDE")</formula>
    </cfRule>
    <cfRule type="expression" dxfId="45354" priority="45455">
      <formula>$B85="FD.MP"</formula>
    </cfRule>
    <cfRule type="expression" dxfId="45353" priority="45454">
      <formula>$B85="FD"</formula>
    </cfRule>
    <cfRule type="expression" dxfId="45352" priority="45453">
      <formula>$B85="FD.DS"</formula>
    </cfRule>
    <cfRule type="expression" dxfId="45351" priority="45452">
      <formula>$B85="FD.ENV"</formula>
    </cfRule>
    <cfRule type="expression" dxfId="45350" priority="45451">
      <formula>$B85="FD.FUEL"</formula>
    </cfRule>
    <cfRule type="expression" dxfId="45349" priority="45450">
      <formula>$B85="FD.RS"</formula>
    </cfRule>
    <cfRule type="expression" dxfId="45348" priority="45449">
      <formula>$B85="SED"</formula>
    </cfRule>
    <cfRule type="expression" dxfId="45347" priority="45448">
      <formula>$B85="SUD"</formula>
    </cfRule>
    <cfRule type="expression" dxfId="45346" priority="45447">
      <formula>$B85="SHD"</formula>
    </cfRule>
    <cfRule type="expression" dxfId="45345" priority="45446">
      <formula>$B85="FO.OTH"</formula>
    </cfRule>
    <cfRule type="expression" dxfId="45344" priority="45445">
      <formula>$B85="FO.FM"</formula>
    </cfRule>
    <cfRule type="expression" dxfId="45343" priority="45444">
      <formula>$B85="FO.FUEL"</formula>
    </cfRule>
    <cfRule type="expression" dxfId="45342" priority="45443">
      <formula>$B85="FO.ENV"</formula>
    </cfRule>
    <cfRule type="expression" dxfId="45341" priority="45442">
      <formula>$B85="FO.SYS"</formula>
    </cfRule>
    <cfRule type="expression" dxfId="45340" priority="45441">
      <formula>$B85="FO.OS"</formula>
    </cfRule>
    <cfRule type="expression" dxfId="45339" priority="45440">
      <formula>$B85="FO"</formula>
    </cfRule>
    <cfRule type="expression" dxfId="45338" priority="45439">
      <formula>OR($B85="MO",$B85="ME")</formula>
    </cfRule>
    <cfRule type="expression" dxfId="45337" priority="45438">
      <formula>OR($B85="PO",$B85="PE")</formula>
    </cfRule>
    <cfRule type="expression" dxfId="45336" priority="45437">
      <formula>$B85="NC"</formula>
    </cfRule>
    <cfRule type="expression" dxfId="45335" priority="45436">
      <formula>$B85="RS"</formula>
    </cfRule>
    <cfRule type="expression" dxfId="45334" priority="45435">
      <formula>$B85="SF"</formula>
    </cfRule>
    <cfRule type="expression" dxfId="45333" priority="45434">
      <formula>OR($B85="PD",$B85="PDE")</formula>
    </cfRule>
    <cfRule type="expression" dxfId="45332" priority="45433">
      <formula>OR($B85="MD",$B85="MDE")</formula>
    </cfRule>
    <cfRule type="expression" dxfId="45331" priority="45432">
      <formula>$B85="FD.MP"</formula>
    </cfRule>
    <cfRule type="expression" dxfId="45330" priority="45431">
      <formula>$B85="FO.OTH"</formula>
    </cfRule>
    <cfRule type="expression" dxfId="45329" priority="45430">
      <formula>$B85="FO.FM"</formula>
    </cfRule>
    <cfRule type="expression" dxfId="45328" priority="45429">
      <formula>$B85="FO.FUEL"</formula>
    </cfRule>
    <cfRule type="expression" dxfId="45327" priority="45428">
      <formula>$B85="FO.ENV"</formula>
    </cfRule>
    <cfRule type="expression" dxfId="45326" priority="45427">
      <formula>$B85="FO.SYS"</formula>
    </cfRule>
    <cfRule type="expression" dxfId="45325" priority="45426">
      <formula>$B85="FO.OS"</formula>
    </cfRule>
    <cfRule type="expression" dxfId="45324" priority="45425">
      <formula>$B85="FO"</formula>
    </cfRule>
    <cfRule type="expression" dxfId="45323" priority="45424">
      <formula>OR($B85="MO",$B85="ME")</formula>
    </cfRule>
    <cfRule type="expression" dxfId="45322" priority="45423">
      <formula>OR($B85="PO",$B85="PE")</formula>
    </cfRule>
    <cfRule type="expression" dxfId="45321" priority="45422">
      <formula>$B85="NC"</formula>
    </cfRule>
    <cfRule type="expression" dxfId="45320" priority="45421">
      <formula>$B85="RS"</formula>
    </cfRule>
    <cfRule type="expression" dxfId="45319" priority="45420">
      <formula>$B85="SF"</formula>
    </cfRule>
    <cfRule type="expression" dxfId="45318" priority="45419">
      <formula>OR($B85="PD",$B85="PDE")</formula>
    </cfRule>
    <cfRule type="expression" dxfId="45317" priority="45418">
      <formula>OR($B85="MD",$B85="MDE")</formula>
    </cfRule>
    <cfRule type="expression" dxfId="45316" priority="45417">
      <formula>$B85="FD"</formula>
    </cfRule>
    <cfRule type="expression" dxfId="45315" priority="45416">
      <formula>$B85="FD.DS"</formula>
    </cfRule>
    <cfRule type="expression" dxfId="45314" priority="45415">
      <formula>$B85="FD.ENV"</formula>
    </cfRule>
    <cfRule type="expression" dxfId="45313" priority="45414">
      <formula>$B85="FD.FUEL"</formula>
    </cfRule>
    <cfRule type="expression" dxfId="45312" priority="45413">
      <formula>$B85="FD.MP"</formula>
    </cfRule>
    <cfRule type="expression" dxfId="45311" priority="45412">
      <formula>$B85="FD.RS"</formula>
    </cfRule>
    <cfRule type="expression" dxfId="45310" priority="45411">
      <formula>$B85="SED"</formula>
    </cfRule>
    <cfRule type="expression" dxfId="45309" priority="45410">
      <formula>$B85="SUD"</formula>
    </cfRule>
    <cfRule type="expression" dxfId="45308" priority="45409">
      <formula>$B85="SHD"</formula>
    </cfRule>
    <cfRule type="expression" dxfId="45307" priority="45408">
      <formula>$B85="FO.OTH"</formula>
    </cfRule>
    <cfRule type="expression" dxfId="45306" priority="45407">
      <formula>$B85="FO.FM"</formula>
    </cfRule>
    <cfRule type="expression" dxfId="45305" priority="45406">
      <formula>$B85="FO.FUEL"</formula>
    </cfRule>
    <cfRule type="expression" dxfId="45304" priority="45405">
      <formula>$B85="FO.ENV"</formula>
    </cfRule>
    <cfRule type="expression" dxfId="45303" priority="45404">
      <formula>$B85="FO.SYS"</formula>
    </cfRule>
    <cfRule type="expression" dxfId="45302" priority="45403">
      <formula>$B85="FO.OS"</formula>
    </cfRule>
    <cfRule type="expression" dxfId="45301" priority="45402">
      <formula>$B85="FO"</formula>
    </cfRule>
    <cfRule type="expression" dxfId="45300" priority="45401">
      <formula>OR($B85="MO",$B85="ME")</formula>
    </cfRule>
    <cfRule type="expression" dxfId="45299" priority="45400">
      <formula>OR($B85="PO",$B85="PE")</formula>
    </cfRule>
    <cfRule type="expression" dxfId="45298" priority="45399">
      <formula>$B85="NC"</formula>
    </cfRule>
    <cfRule type="expression" dxfId="45297" priority="45398">
      <formula>$B85="RS"</formula>
    </cfRule>
    <cfRule type="expression" dxfId="45296" priority="45397">
      <formula>$B85="SF"</formula>
    </cfRule>
    <cfRule type="expression" dxfId="45295" priority="45396">
      <formula>OR($B85="PD",$B85="PDE")</formula>
    </cfRule>
    <cfRule type="expression" dxfId="45294" priority="45395">
      <formula>OR($B85="MD",$B85="MDE")</formula>
    </cfRule>
    <cfRule type="expression" dxfId="45293" priority="45394">
      <formula>$B85="FD"</formula>
    </cfRule>
    <cfRule type="expression" dxfId="45292" priority="45393">
      <formula>$B85="FD.DS"</formula>
    </cfRule>
    <cfRule type="expression" dxfId="45291" priority="45392">
      <formula>$B85="FD.ENV"</formula>
    </cfRule>
    <cfRule type="expression" dxfId="45290" priority="45391">
      <formula>$B85="FD.FUEL"</formula>
    </cfRule>
    <cfRule type="expression" dxfId="45289" priority="45390">
      <formula>$B85="FD.MP"</formula>
    </cfRule>
    <cfRule type="expression" dxfId="45288" priority="45389">
      <formula>$B85="FD.RS"</formula>
    </cfRule>
    <cfRule type="expression" dxfId="45287" priority="45388">
      <formula>$B85="SED"</formula>
    </cfRule>
    <cfRule type="expression" dxfId="45286" priority="45387">
      <formula>$B85="SUD"</formula>
    </cfRule>
    <cfRule type="expression" dxfId="45285" priority="45386">
      <formula>$B85="SHD"</formula>
    </cfRule>
    <cfRule type="expression" dxfId="45284" priority="45385">
      <formula>$B85="FO.OTH"</formula>
    </cfRule>
    <cfRule type="expression" dxfId="45283" priority="45384">
      <formula>$B85="FO.FM"</formula>
    </cfRule>
    <cfRule type="expression" dxfId="45282" priority="45383">
      <formula>$B85="FO.FUEL"</formula>
    </cfRule>
    <cfRule type="expression" dxfId="45281" priority="45382">
      <formula>$B85="FO.ENV"</formula>
    </cfRule>
    <cfRule type="expression" dxfId="45280" priority="45381">
      <formula>$B85="FO.SYS"</formula>
    </cfRule>
    <cfRule type="expression" dxfId="45279" priority="45380">
      <formula>$B85="FO.OS"</formula>
    </cfRule>
    <cfRule type="expression" dxfId="45278" priority="45379">
      <formula>$B85="FO"</formula>
    </cfRule>
    <cfRule type="expression" dxfId="45277" priority="45378">
      <formula>OR($B85="MO",$B85="ME")</formula>
    </cfRule>
    <cfRule type="expression" dxfId="45276" priority="45377">
      <formula>OR($B85="PO",$B85="PE")</formula>
    </cfRule>
    <cfRule type="expression" dxfId="45275" priority="45376">
      <formula>$B85="NC"</formula>
    </cfRule>
    <cfRule type="expression" dxfId="45274" priority="45375">
      <formula>$B85="RS"</formula>
    </cfRule>
    <cfRule type="expression" dxfId="45273" priority="45374">
      <formula>$B85="SF"</formula>
    </cfRule>
    <cfRule type="expression" dxfId="45272" priority="45373">
      <formula>OR($B85="PD",$B85="PDE")</formula>
    </cfRule>
    <cfRule type="expression" dxfId="45271" priority="45372">
      <formula>OR($B85="MD",$B85="MDE")</formula>
    </cfRule>
    <cfRule type="expression" dxfId="45270" priority="45371">
      <formula>$B85="FD"</formula>
    </cfRule>
    <cfRule type="expression" dxfId="45269" priority="45370">
      <formula>$B85="FD.DS"</formula>
    </cfRule>
    <cfRule type="expression" dxfId="45268" priority="45369">
      <formula>$B85="FD.ENV"</formula>
    </cfRule>
    <cfRule type="expression" dxfId="45267" priority="45368">
      <formula>$B85="FD.FUEL"</formula>
    </cfRule>
    <cfRule type="expression" dxfId="45266" priority="45367">
      <formula>$B85="FD.MP"</formula>
    </cfRule>
    <cfRule type="expression" dxfId="45265" priority="45366">
      <formula>$B85="FD.RS"</formula>
    </cfRule>
    <cfRule type="expression" dxfId="45264" priority="45365">
      <formula>$B85="SED"</formula>
    </cfRule>
    <cfRule type="expression" dxfId="45263" priority="45364">
      <formula>$B85="SUD"</formula>
    </cfRule>
    <cfRule type="expression" dxfId="45262" priority="45363">
      <formula>$B85="SHD"</formula>
    </cfRule>
    <cfRule type="expression" dxfId="45261" priority="45362">
      <formula>$B85="FD"</formula>
    </cfRule>
    <cfRule type="expression" dxfId="45260" priority="45361">
      <formula>$B85="FD.DS"</formula>
    </cfRule>
    <cfRule type="expression" dxfId="45259" priority="45360">
      <formula>$B85="FD.ENV"</formula>
    </cfRule>
    <cfRule type="expression" dxfId="45258" priority="45359">
      <formula>$B85="FD.FUEL"</formula>
    </cfRule>
    <cfRule type="expression" dxfId="45257" priority="45358">
      <formula>$B85="FD.RS"</formula>
    </cfRule>
    <cfRule type="expression" dxfId="45256" priority="45357">
      <formula>$B85="SED"</formula>
    </cfRule>
    <cfRule type="expression" dxfId="45255" priority="45356">
      <formula>$B85="SUD"</formula>
    </cfRule>
    <cfRule type="expression" dxfId="45254" priority="45355">
      <formula>$B85="SHD"</formula>
    </cfRule>
    <cfRule type="expression" dxfId="45253" priority="45354">
      <formula>$B85="FD.OTH"</formula>
    </cfRule>
    <cfRule type="expression" dxfId="45252" priority="45353">
      <formula>$B85="FO.OTH"</formula>
    </cfRule>
    <cfRule type="expression" dxfId="45251" priority="45352">
      <formula>$B85="FO.FM"</formula>
    </cfRule>
    <cfRule type="expression" dxfId="45250" priority="45351">
      <formula>$B85="FO.FUEL"</formula>
    </cfRule>
    <cfRule type="expression" dxfId="45249" priority="45350">
      <formula>$B85="FO.ENV"</formula>
    </cfRule>
    <cfRule type="expression" dxfId="45248" priority="45349">
      <formula>$B85="FO.SYS"</formula>
    </cfRule>
    <cfRule type="expression" dxfId="45247" priority="45348">
      <formula>$B85="FO.OS"</formula>
    </cfRule>
    <cfRule type="expression" dxfId="45246" priority="45347">
      <formula>$B85="FO"</formula>
    </cfRule>
    <cfRule type="expression" dxfId="45245" priority="45346">
      <formula>OR($B85="MO",$B85="ME")</formula>
    </cfRule>
    <cfRule type="expression" dxfId="45244" priority="45345">
      <formula>OR($B85="PO",$B85="PE")</formula>
    </cfRule>
    <cfRule type="expression" dxfId="45243" priority="45344">
      <formula>$B85="NC"</formula>
    </cfRule>
    <cfRule type="expression" dxfId="45242" priority="45343">
      <formula>$B85="RS"</formula>
    </cfRule>
    <cfRule type="expression" dxfId="45241" priority="45342">
      <formula>$B85="SF"</formula>
    </cfRule>
    <cfRule type="expression" dxfId="45240" priority="45341">
      <formula>OR($B85="PD",$B85="PDE")</formula>
    </cfRule>
    <cfRule type="expression" dxfId="45239" priority="45340">
      <formula>OR($B85="MD",$B85="MDE")</formula>
    </cfRule>
    <cfRule type="expression" dxfId="45238" priority="45339">
      <formula>$B85="FD.MP"</formula>
    </cfRule>
    <cfRule type="expression" dxfId="45237" priority="45338">
      <formula>$B85="FD.SYS"</formula>
    </cfRule>
    <cfRule type="expression" dxfId="45236" priority="45337">
      <formula>$B85="FO.OTH"</formula>
    </cfRule>
    <cfRule type="expression" dxfId="45235" priority="45336">
      <formula>$B85="FO.FM"</formula>
    </cfRule>
    <cfRule type="expression" dxfId="45234" priority="45335">
      <formula>$B85="FO.FUEL"</formula>
    </cfRule>
    <cfRule type="expression" dxfId="45233" priority="45334">
      <formula>$B85="FO.ENV"</formula>
    </cfRule>
    <cfRule type="expression" dxfId="45232" priority="45333">
      <formula>$B85="FO.SYS"</formula>
    </cfRule>
    <cfRule type="expression" dxfId="45231" priority="45332">
      <formula>$B85="FO.OS"</formula>
    </cfRule>
    <cfRule type="expression" dxfId="45230" priority="45331">
      <formula>$B85="FO"</formula>
    </cfRule>
    <cfRule type="expression" dxfId="45229" priority="45330">
      <formula>OR($B85="MO",$B85="ME")</formula>
    </cfRule>
    <cfRule type="expression" dxfId="45228" priority="45329">
      <formula>OR($B85="PO",$B85="PE")</formula>
    </cfRule>
    <cfRule type="expression" dxfId="45227" priority="45328">
      <formula>$B85="NC"</formula>
    </cfRule>
    <cfRule type="expression" dxfId="45226" priority="45327">
      <formula>$B85="RS"</formula>
    </cfRule>
    <cfRule type="expression" dxfId="45225" priority="45326">
      <formula>$B85="SF"</formula>
    </cfRule>
    <cfRule type="expression" dxfId="45224" priority="45325">
      <formula>OR($B85="PD",$B85="PDE")</formula>
    </cfRule>
    <cfRule type="expression" dxfId="45223" priority="45324">
      <formula>OR($B85="MD",$B85="MDE")</formula>
    </cfRule>
    <cfRule type="expression" dxfId="45222" priority="45323">
      <formula>$B85="FD"</formula>
    </cfRule>
    <cfRule type="expression" dxfId="45221" priority="45322">
      <formula>$B85="FD.DS"</formula>
    </cfRule>
    <cfRule type="expression" dxfId="45220" priority="45321">
      <formula>$B85="FD.ENV"</formula>
    </cfRule>
    <cfRule type="expression" dxfId="45219" priority="45320">
      <formula>$B85="FD.FUEL"</formula>
    </cfRule>
    <cfRule type="expression" dxfId="45218" priority="45319">
      <formula>$B85="FD.MP"</formula>
    </cfRule>
    <cfRule type="expression" dxfId="45217" priority="45318">
      <formula>$B85="FD.RS"</formula>
    </cfRule>
    <cfRule type="expression" dxfId="45216" priority="45317">
      <formula>$B85="SED"</formula>
    </cfRule>
    <cfRule type="expression" dxfId="45215" priority="45316">
      <formula>$B85="SUD"</formula>
    </cfRule>
    <cfRule type="expression" dxfId="45214" priority="45315">
      <formula>$B85="SHD"</formula>
    </cfRule>
    <cfRule type="expression" dxfId="45213" priority="45314">
      <formula>$B85="FO.OTH"</formula>
    </cfRule>
    <cfRule type="expression" dxfId="45212" priority="45313">
      <formula>$B85="FO.FM"</formula>
    </cfRule>
    <cfRule type="expression" dxfId="45211" priority="45312">
      <formula>$B85="FO.FUEL"</formula>
    </cfRule>
    <cfRule type="expression" dxfId="45210" priority="45311">
      <formula>$B85="FO.ENV"</formula>
    </cfRule>
    <cfRule type="expression" dxfId="45209" priority="45310">
      <formula>$B85="FO.SYS"</formula>
    </cfRule>
    <cfRule type="expression" dxfId="45208" priority="45309">
      <formula>$B85="FO.OS"</formula>
    </cfRule>
    <cfRule type="expression" dxfId="45207" priority="45308">
      <formula>$B85="FO"</formula>
    </cfRule>
    <cfRule type="expression" dxfId="45206" priority="45307">
      <formula>OR($B85="MO",$B85="ME")</formula>
    </cfRule>
    <cfRule type="expression" dxfId="45205" priority="45306">
      <formula>OR($B85="PO",$B85="PE")</formula>
    </cfRule>
    <cfRule type="expression" dxfId="45204" priority="45305">
      <formula>$B85="NC"</formula>
    </cfRule>
    <cfRule type="expression" dxfId="45203" priority="45304">
      <formula>$B85="RS"</formula>
    </cfRule>
    <cfRule type="expression" dxfId="45202" priority="45303">
      <formula>$B85="SF"</formula>
    </cfRule>
    <cfRule type="expression" dxfId="45201" priority="45302">
      <formula>OR($B85="PD",$B85="PDE")</formula>
    </cfRule>
    <cfRule type="expression" dxfId="45200" priority="45301">
      <formula>OR($B85="MD",$B85="MDE")</formula>
    </cfRule>
    <cfRule type="expression" dxfId="45199" priority="45300">
      <formula>$B85="FD"</formula>
    </cfRule>
    <cfRule type="expression" dxfId="45198" priority="45299">
      <formula>$B85="FD.DS"</formula>
    </cfRule>
    <cfRule type="expression" dxfId="45197" priority="45298">
      <formula>$B85="FD.ENV"</formula>
    </cfRule>
    <cfRule type="expression" dxfId="45196" priority="45297">
      <formula>$B85="FD.FUEL"</formula>
    </cfRule>
    <cfRule type="expression" dxfId="45195" priority="45296">
      <formula>$B85="FD.MP"</formula>
    </cfRule>
    <cfRule type="expression" dxfId="45194" priority="45295">
      <formula>$B85="FD.RS"</formula>
    </cfRule>
    <cfRule type="expression" dxfId="45193" priority="45294">
      <formula>$B85="SED"</formula>
    </cfRule>
    <cfRule type="expression" dxfId="45192" priority="45293">
      <formula>$B85="SUD"</formula>
    </cfRule>
    <cfRule type="expression" dxfId="45191" priority="45292">
      <formula>$B85="SHD"</formula>
    </cfRule>
    <cfRule type="expression" dxfId="45190" priority="45291">
      <formula>$B85="FO.OTH"</formula>
    </cfRule>
    <cfRule type="expression" dxfId="45189" priority="45290">
      <formula>$B85="FO.FM"</formula>
    </cfRule>
    <cfRule type="expression" dxfId="45188" priority="45289">
      <formula>$B85="FO.FUEL"</formula>
    </cfRule>
    <cfRule type="expression" dxfId="45187" priority="45288">
      <formula>$B85="FO.ENV"</formula>
    </cfRule>
    <cfRule type="expression" dxfId="45186" priority="45287">
      <formula>$B85="FO.SYS"</formula>
    </cfRule>
    <cfRule type="expression" dxfId="45185" priority="45286">
      <formula>$B85="FO.OS"</formula>
    </cfRule>
    <cfRule type="expression" dxfId="45184" priority="45285">
      <formula>$B85="FO"</formula>
    </cfRule>
    <cfRule type="expression" dxfId="45183" priority="45284">
      <formula>OR($B85="MO",$B85="ME")</formula>
    </cfRule>
    <cfRule type="expression" dxfId="45182" priority="45283">
      <formula>OR($B85="PO",$B85="PE")</formula>
    </cfRule>
    <cfRule type="expression" dxfId="45181" priority="45282">
      <formula>$B85="NC"</formula>
    </cfRule>
    <cfRule type="expression" dxfId="45180" priority="45281">
      <formula>$B85="RS"</formula>
    </cfRule>
    <cfRule type="expression" dxfId="45179" priority="45280">
      <formula>$B85="SF"</formula>
    </cfRule>
    <cfRule type="expression" dxfId="45178" priority="45279">
      <formula>OR($B85="PD",$B85="PDE")</formula>
    </cfRule>
    <cfRule type="expression" dxfId="45177" priority="45278">
      <formula>OR($B85="MD",$B85="MDE")</formula>
    </cfRule>
    <cfRule type="expression" dxfId="45176" priority="45277">
      <formula>$B85="FD.MP"</formula>
    </cfRule>
    <cfRule type="expression" dxfId="45175" priority="45276">
      <formula>$B85="FD"</formula>
    </cfRule>
    <cfRule type="expression" dxfId="45174" priority="45275">
      <formula>$B85="FD.DS"</formula>
    </cfRule>
    <cfRule type="expression" dxfId="45173" priority="45274">
      <formula>$B85="FD.ENV"</formula>
    </cfRule>
    <cfRule type="expression" dxfId="45172" priority="45273">
      <formula>$B85="FD.FUEL"</formula>
    </cfRule>
    <cfRule type="expression" dxfId="45171" priority="45272">
      <formula>$B85="FD.RS"</formula>
    </cfRule>
    <cfRule type="expression" dxfId="45170" priority="45271">
      <formula>$B85="SED"</formula>
    </cfRule>
    <cfRule type="expression" dxfId="45169" priority="45270">
      <formula>$B85="SUD"</formula>
    </cfRule>
    <cfRule type="expression" dxfId="45168" priority="45269">
      <formula>$B85="SHD"</formula>
    </cfRule>
    <cfRule type="expression" dxfId="45167" priority="45268">
      <formula>$B85="FO.OTH"</formula>
    </cfRule>
    <cfRule type="expression" dxfId="45166" priority="45267">
      <formula>$B85="FO.FM"</formula>
    </cfRule>
    <cfRule type="expression" dxfId="45165" priority="45266">
      <formula>$B85="FO.FUEL"</formula>
    </cfRule>
    <cfRule type="expression" dxfId="45164" priority="45265">
      <formula>$B85="FO.ENV"</formula>
    </cfRule>
    <cfRule type="expression" dxfId="45163" priority="45264">
      <formula>$B85="FO.SYS"</formula>
    </cfRule>
    <cfRule type="expression" dxfId="45162" priority="45263">
      <formula>$B85="FO.OS"</formula>
    </cfRule>
    <cfRule type="expression" dxfId="45161" priority="45262">
      <formula>$B85="FO"</formula>
    </cfRule>
    <cfRule type="expression" dxfId="45160" priority="45261">
      <formula>OR($B85="MO",$B85="ME")</formula>
    </cfRule>
    <cfRule type="expression" dxfId="45159" priority="45260">
      <formula>OR($B85="PO",$B85="PE")</formula>
    </cfRule>
    <cfRule type="expression" dxfId="45158" priority="45259">
      <formula>$B85="NC"</formula>
    </cfRule>
    <cfRule type="expression" dxfId="45157" priority="45258">
      <formula>$B85="RS"</formula>
    </cfRule>
    <cfRule type="expression" dxfId="45156" priority="45257">
      <formula>$B85="SF"</formula>
    </cfRule>
    <cfRule type="expression" dxfId="45155" priority="45256">
      <formula>OR($B85="PD",$B85="PDE")</formula>
    </cfRule>
    <cfRule type="expression" dxfId="45154" priority="45255">
      <formula>OR($B85="MD",$B85="MDE")</formula>
    </cfRule>
    <cfRule type="expression" dxfId="45153" priority="45254">
      <formula>$B85="FD.MP"</formula>
    </cfRule>
    <cfRule type="expression" dxfId="45152" priority="45253">
      <formula>$B85="FO.OTH"</formula>
    </cfRule>
    <cfRule type="expression" dxfId="45151" priority="45252">
      <formula>$B85="FO.FM"</formula>
    </cfRule>
    <cfRule type="expression" dxfId="45150" priority="45251">
      <formula>$B85="FO.FUEL"</formula>
    </cfRule>
    <cfRule type="expression" dxfId="45149" priority="45250">
      <formula>$B85="FO.ENV"</formula>
    </cfRule>
    <cfRule type="expression" dxfId="45148" priority="45249">
      <formula>$B85="FO.SYS"</formula>
    </cfRule>
    <cfRule type="expression" dxfId="45147" priority="45248">
      <formula>$B85="FO.OS"</formula>
    </cfRule>
    <cfRule type="expression" dxfId="45146" priority="45247">
      <formula>$B85="FO"</formula>
    </cfRule>
    <cfRule type="expression" dxfId="45145" priority="45246">
      <formula>OR($B85="MO",$B85="ME")</formula>
    </cfRule>
    <cfRule type="expression" dxfId="45144" priority="45245">
      <formula>OR($B85="PO",$B85="PE")</formula>
    </cfRule>
    <cfRule type="expression" dxfId="45143" priority="45244">
      <formula>$B85="NC"</formula>
    </cfRule>
    <cfRule type="expression" dxfId="45142" priority="45243">
      <formula>$B85="RS"</formula>
    </cfRule>
    <cfRule type="expression" dxfId="45141" priority="45242">
      <formula>$B85="SF"</formula>
    </cfRule>
    <cfRule type="expression" dxfId="45140" priority="45241">
      <formula>OR($B85="PD",$B85="PDE")</formula>
    </cfRule>
    <cfRule type="expression" dxfId="45139" priority="45240">
      <formula>OR($B85="MD",$B85="MDE")</formula>
    </cfRule>
    <cfRule type="expression" dxfId="45138" priority="45239">
      <formula>$B85="FD"</formula>
    </cfRule>
    <cfRule type="expression" dxfId="45137" priority="45238">
      <formula>$B85="FD.DS"</formula>
    </cfRule>
    <cfRule type="expression" dxfId="45136" priority="45237">
      <formula>$B85="FD.ENV"</formula>
    </cfRule>
    <cfRule type="expression" dxfId="45135" priority="45236">
      <formula>$B85="FD.FUEL"</formula>
    </cfRule>
    <cfRule type="expression" dxfId="45134" priority="45235">
      <formula>$B85="FD.MP"</formula>
    </cfRule>
    <cfRule type="expression" dxfId="45133" priority="45234">
      <formula>$B85="FD.RS"</formula>
    </cfRule>
    <cfRule type="expression" dxfId="45132" priority="45233">
      <formula>$B85="SED"</formula>
    </cfRule>
    <cfRule type="expression" dxfId="45131" priority="45232">
      <formula>$B85="SUD"</formula>
    </cfRule>
    <cfRule type="expression" dxfId="45130" priority="45231">
      <formula>$B85="SHD"</formula>
    </cfRule>
    <cfRule type="expression" dxfId="45129" priority="45230">
      <formula>$B85="FO.OTH"</formula>
    </cfRule>
    <cfRule type="expression" dxfId="45128" priority="45229">
      <formula>$B85="FO.FM"</formula>
    </cfRule>
    <cfRule type="expression" dxfId="45127" priority="45228">
      <formula>$B85="FO.FUEL"</formula>
    </cfRule>
    <cfRule type="expression" dxfId="45126" priority="45227">
      <formula>$B85="FO.ENV"</formula>
    </cfRule>
    <cfRule type="expression" dxfId="45125" priority="45226">
      <formula>$B85="FO.SYS"</formula>
    </cfRule>
    <cfRule type="expression" dxfId="45124" priority="45225">
      <formula>$B85="FO.OS"</formula>
    </cfRule>
    <cfRule type="expression" dxfId="45123" priority="45224">
      <formula>$B85="FO"</formula>
    </cfRule>
    <cfRule type="expression" dxfId="45122" priority="45223">
      <formula>OR($B85="MO",$B85="ME")</formula>
    </cfRule>
    <cfRule type="expression" dxfId="45121" priority="45222">
      <formula>OR($B85="PO",$B85="PE")</formula>
    </cfRule>
    <cfRule type="expression" dxfId="45120" priority="45221">
      <formula>$B85="NC"</formula>
    </cfRule>
    <cfRule type="expression" dxfId="45119" priority="45220">
      <formula>$B85="RS"</formula>
    </cfRule>
    <cfRule type="expression" dxfId="45118" priority="45219">
      <formula>$B85="SF"</formula>
    </cfRule>
    <cfRule type="expression" dxfId="45117" priority="45218">
      <formula>OR($B85="PD",$B85="PDE")</formula>
    </cfRule>
    <cfRule type="expression" dxfId="45116" priority="45217">
      <formula>OR($B85="MD",$B85="MDE")</formula>
    </cfRule>
    <cfRule type="expression" dxfId="45115" priority="45216">
      <formula>$B85="FD"</formula>
    </cfRule>
    <cfRule type="expression" dxfId="45114" priority="45215">
      <formula>$B85="FD.DS"</formula>
    </cfRule>
    <cfRule type="expression" dxfId="45113" priority="45214">
      <formula>$B85="FD.ENV"</formula>
    </cfRule>
    <cfRule type="expression" dxfId="45112" priority="45213">
      <formula>$B85="FD.FUEL"</formula>
    </cfRule>
    <cfRule type="expression" dxfId="45111" priority="45212">
      <formula>$B85="FD.MP"</formula>
    </cfRule>
    <cfRule type="expression" dxfId="45110" priority="45211">
      <formula>$B85="FD.RS"</formula>
    </cfRule>
    <cfRule type="expression" dxfId="45109" priority="45210">
      <formula>$B85="SED"</formula>
    </cfRule>
    <cfRule type="expression" dxfId="45108" priority="45209">
      <formula>$B85="SUD"</formula>
    </cfRule>
    <cfRule type="expression" dxfId="45107" priority="45208">
      <formula>$B85="SHD"</formula>
    </cfRule>
    <cfRule type="expression" dxfId="45106" priority="45207">
      <formula>$B85="FO.OTH"</formula>
    </cfRule>
    <cfRule type="expression" dxfId="45105" priority="45206">
      <formula>$B85="FO.FM"</formula>
    </cfRule>
    <cfRule type="expression" dxfId="45104" priority="45205">
      <formula>$B85="FO.FUEL"</formula>
    </cfRule>
    <cfRule type="expression" dxfId="45103" priority="45204">
      <formula>$B85="FO.ENV"</formula>
    </cfRule>
    <cfRule type="expression" dxfId="45102" priority="45203">
      <formula>$B85="FO.SYS"</formula>
    </cfRule>
    <cfRule type="expression" dxfId="45101" priority="45202">
      <formula>$B85="FO.OS"</formula>
    </cfRule>
    <cfRule type="expression" dxfId="45100" priority="45201">
      <formula>$B85="FO"</formula>
    </cfRule>
    <cfRule type="expression" dxfId="45099" priority="45200">
      <formula>OR($B85="MO",$B85="ME")</formula>
    </cfRule>
    <cfRule type="expression" dxfId="45098" priority="45199">
      <formula>OR($B85="PO",$B85="PE")</formula>
    </cfRule>
    <cfRule type="expression" dxfId="45097" priority="45198">
      <formula>$B85="NC"</formula>
    </cfRule>
    <cfRule type="expression" dxfId="45096" priority="45197">
      <formula>$B85="RS"</formula>
    </cfRule>
    <cfRule type="expression" dxfId="45095" priority="45196">
      <formula>$B85="SF"</formula>
    </cfRule>
    <cfRule type="expression" dxfId="45094" priority="45195">
      <formula>OR($B85="PD",$B85="PDE")</formula>
    </cfRule>
    <cfRule type="expression" dxfId="45093" priority="45194">
      <formula>OR($B85="MD",$B85="MDE")</formula>
    </cfRule>
    <cfRule type="expression" dxfId="45092" priority="45193">
      <formula>$B85="FD"</formula>
    </cfRule>
    <cfRule type="expression" dxfId="45091" priority="45192">
      <formula>$B85="FD.DS"</formula>
    </cfRule>
    <cfRule type="expression" dxfId="45090" priority="45191">
      <formula>$B85="FD.ENV"</formula>
    </cfRule>
    <cfRule type="expression" dxfId="45089" priority="45190">
      <formula>$B85="FD.FUEL"</formula>
    </cfRule>
    <cfRule type="expression" dxfId="45088" priority="45189">
      <formula>$B85="FD.MP"</formula>
    </cfRule>
    <cfRule type="expression" dxfId="45087" priority="45188">
      <formula>$B85="FD.RS"</formula>
    </cfRule>
    <cfRule type="expression" dxfId="45086" priority="45187">
      <formula>$B85="SED"</formula>
    </cfRule>
    <cfRule type="expression" dxfId="45085" priority="45186">
      <formula>$B85="SUD"</formula>
    </cfRule>
    <cfRule type="expression" dxfId="45084" priority="45185">
      <formula>$B85="SHD"</formula>
    </cfRule>
    <cfRule type="expression" dxfId="45083" priority="45184">
      <formula>$B85="FD"</formula>
    </cfRule>
    <cfRule type="expression" dxfId="45082" priority="45183">
      <formula>$B85="FD.DS"</formula>
    </cfRule>
    <cfRule type="expression" dxfId="45081" priority="45182">
      <formula>$B85="FD.ENV"</formula>
    </cfRule>
    <cfRule type="expression" dxfId="45080" priority="45181">
      <formula>$B85="FD.FUEL"</formula>
    </cfRule>
    <cfRule type="expression" dxfId="45079" priority="45180">
      <formula>$B85="FD.RS"</formula>
    </cfRule>
    <cfRule type="expression" dxfId="45078" priority="45179">
      <formula>$B85="SED"</formula>
    </cfRule>
    <cfRule type="expression" dxfId="45077" priority="45178">
      <formula>$B85="SUD"</formula>
    </cfRule>
    <cfRule type="expression" dxfId="45076" priority="45177">
      <formula>$B85="SHD"</formula>
    </cfRule>
  </conditionalFormatting>
  <conditionalFormatting sqref="A86">
    <cfRule type="expression" dxfId="45075" priority="45055">
      <formula>$B86="SED"</formula>
    </cfRule>
    <cfRule type="expression" dxfId="45074" priority="44821">
      <formula>$B86="SHD"</formula>
    </cfRule>
    <cfRule type="expression" dxfId="45073" priority="45174">
      <formula>$B86="FO.FM"</formula>
    </cfRule>
    <cfRule type="expression" dxfId="45072" priority="45173">
      <formula>$B86="FO.FUEL"</formula>
    </cfRule>
    <cfRule type="expression" dxfId="45071" priority="45172">
      <formula>$B86="FO.ENV"</formula>
    </cfRule>
    <cfRule type="expression" dxfId="45070" priority="45171">
      <formula>$B86="FO.SYS"</formula>
    </cfRule>
    <cfRule type="expression" dxfId="45069" priority="45170">
      <formula>$B86="FO.OS"</formula>
    </cfRule>
    <cfRule type="expression" dxfId="45068" priority="45169">
      <formula>$B86="FO"</formula>
    </cfRule>
    <cfRule type="expression" dxfId="45067" priority="45168">
      <formula>OR($B86="MO",$B86="ME")</formula>
    </cfRule>
    <cfRule type="expression" dxfId="45066" priority="45167">
      <formula>OR($B86="PO",$B86="PE")</formula>
    </cfRule>
    <cfRule type="expression" dxfId="45065" priority="45166">
      <formula>$B86="NC"</formula>
    </cfRule>
    <cfRule type="expression" dxfId="45064" priority="45165">
      <formula>$B86="RS"</formula>
    </cfRule>
    <cfRule type="expression" dxfId="45063" priority="45164">
      <formula>$B86="SF"</formula>
    </cfRule>
    <cfRule type="expression" dxfId="45062" priority="45163">
      <formula>OR($B86="PD",$B86="PDE")</formula>
    </cfRule>
    <cfRule type="expression" dxfId="45061" priority="45162">
      <formula>OR($B86="MD",$B86="MDE")</formula>
    </cfRule>
    <cfRule type="expression" dxfId="45060" priority="45161">
      <formula>$B86="FD.MP"</formula>
    </cfRule>
    <cfRule type="expression" dxfId="45059" priority="45160">
      <formula>$B86="FD.SYS"</formula>
    </cfRule>
    <cfRule type="expression" dxfId="45058" priority="45159">
      <formula>$B86="FO.OTH"</formula>
    </cfRule>
    <cfRule type="expression" dxfId="45057" priority="45158">
      <formula>$B86="FO.FM"</formula>
    </cfRule>
    <cfRule type="expression" dxfId="45056" priority="45157">
      <formula>$B86="FO.FUEL"</formula>
    </cfRule>
    <cfRule type="expression" dxfId="45055" priority="45156">
      <formula>$B86="FO.ENV"</formula>
    </cfRule>
    <cfRule type="expression" dxfId="45054" priority="45155">
      <formula>$B86="FO.SYS"</formula>
    </cfRule>
    <cfRule type="expression" dxfId="45053" priority="45154">
      <formula>$B86="FO.OS"</formula>
    </cfRule>
    <cfRule type="expression" dxfId="45052" priority="45153">
      <formula>$B86="FO"</formula>
    </cfRule>
    <cfRule type="expression" dxfId="45051" priority="45152">
      <formula>OR($B86="MO",$B86="ME")</formula>
    </cfRule>
    <cfRule type="expression" dxfId="45050" priority="45151">
      <formula>OR($B86="PO",$B86="PE")</formula>
    </cfRule>
    <cfRule type="expression" dxfId="45049" priority="45150">
      <formula>$B86="NC"</formula>
    </cfRule>
    <cfRule type="expression" dxfId="45048" priority="45149">
      <formula>$B86="RS"</formula>
    </cfRule>
    <cfRule type="expression" dxfId="45047" priority="45148">
      <formula>$B86="SF"</formula>
    </cfRule>
    <cfRule type="expression" dxfId="45046" priority="45147">
      <formula>OR($B86="PD",$B86="PDE")</formula>
    </cfRule>
    <cfRule type="expression" dxfId="45045" priority="45146">
      <formula>OR($B86="MD",$B86="MDE")</formula>
    </cfRule>
    <cfRule type="expression" dxfId="45044" priority="45145">
      <formula>$B86="FD"</formula>
    </cfRule>
    <cfRule type="expression" dxfId="45043" priority="45144">
      <formula>$B86="FD.DS"</formula>
    </cfRule>
    <cfRule type="expression" dxfId="45042" priority="45143">
      <formula>$B86="FD.ENV"</formula>
    </cfRule>
    <cfRule type="expression" dxfId="45041" priority="45142">
      <formula>$B86="FD.FUEL"</formula>
    </cfRule>
    <cfRule type="expression" dxfId="45040" priority="45141">
      <formula>$B86="FD.MP"</formula>
    </cfRule>
    <cfRule type="expression" dxfId="45039" priority="45140">
      <formula>$B86="FD.RS"</formula>
    </cfRule>
    <cfRule type="expression" dxfId="45038" priority="45139">
      <formula>$B86="SED"</formula>
    </cfRule>
    <cfRule type="expression" dxfId="45037" priority="45138">
      <formula>$B86="SUD"</formula>
    </cfRule>
    <cfRule type="expression" dxfId="45036" priority="45137">
      <formula>$B86="SHD"</formula>
    </cfRule>
    <cfRule type="expression" dxfId="45035" priority="45136">
      <formula>$B86="FO.OTH"</formula>
    </cfRule>
    <cfRule type="expression" dxfId="45034" priority="45135">
      <formula>$B86="FO.FM"</formula>
    </cfRule>
    <cfRule type="expression" dxfId="45033" priority="45134">
      <formula>$B86="FO.FUEL"</formula>
    </cfRule>
    <cfRule type="expression" dxfId="45032" priority="45133">
      <formula>$B86="FO.ENV"</formula>
    </cfRule>
    <cfRule type="expression" dxfId="45031" priority="45132">
      <formula>$B86="FO.SYS"</formula>
    </cfRule>
    <cfRule type="expression" dxfId="45030" priority="45131">
      <formula>$B86="FO.OS"</formula>
    </cfRule>
    <cfRule type="expression" dxfId="45029" priority="45130">
      <formula>$B86="FO"</formula>
    </cfRule>
    <cfRule type="expression" dxfId="45028" priority="45129">
      <formula>OR($B86="MO",$B86="ME")</formula>
    </cfRule>
    <cfRule type="expression" dxfId="45027" priority="45128">
      <formula>OR($B86="PO",$B86="PE")</formula>
    </cfRule>
    <cfRule type="expression" dxfId="45026" priority="45127">
      <formula>$B86="NC"</formula>
    </cfRule>
    <cfRule type="expression" dxfId="45025" priority="45126">
      <formula>$B86="RS"</formula>
    </cfRule>
    <cfRule type="expression" dxfId="45024" priority="45125">
      <formula>$B86="SF"</formula>
    </cfRule>
    <cfRule type="expression" dxfId="45023" priority="45124">
      <formula>OR($B86="PD",$B86="PDE")</formula>
    </cfRule>
    <cfRule type="expression" dxfId="45022" priority="45123">
      <formula>OR($B86="MD",$B86="MDE")</formula>
    </cfRule>
    <cfRule type="expression" dxfId="45021" priority="45122">
      <formula>$B86="FD"</formula>
    </cfRule>
    <cfRule type="expression" dxfId="45020" priority="45121">
      <formula>$B86="FD.DS"</formula>
    </cfRule>
    <cfRule type="expression" dxfId="45019" priority="45120">
      <formula>$B86="FD.ENV"</formula>
    </cfRule>
    <cfRule type="expression" dxfId="45018" priority="45119">
      <formula>$B86="FD.FUEL"</formula>
    </cfRule>
    <cfRule type="expression" dxfId="45017" priority="45118">
      <formula>$B86="FD.MP"</formula>
    </cfRule>
    <cfRule type="expression" dxfId="45016" priority="45117">
      <formula>$B86="FD.RS"</formula>
    </cfRule>
    <cfRule type="expression" dxfId="45015" priority="45116">
      <formula>$B86="SED"</formula>
    </cfRule>
    <cfRule type="expression" dxfId="45014" priority="45115">
      <formula>$B86="SUD"</formula>
    </cfRule>
    <cfRule type="expression" dxfId="45013" priority="45114">
      <formula>$B86="SHD"</formula>
    </cfRule>
    <cfRule type="expression" dxfId="45012" priority="45113">
      <formula>$B86="FO.OTH"</formula>
    </cfRule>
    <cfRule type="expression" dxfId="45011" priority="45112">
      <formula>$B86="FO.FM"</formula>
    </cfRule>
    <cfRule type="expression" dxfId="45010" priority="45111">
      <formula>$B86="FO.FUEL"</formula>
    </cfRule>
    <cfRule type="expression" dxfId="45009" priority="45110">
      <formula>$B86="FO.ENV"</formula>
    </cfRule>
    <cfRule type="expression" dxfId="45008" priority="45109">
      <formula>$B86="FO.SYS"</formula>
    </cfRule>
    <cfRule type="expression" dxfId="45007" priority="45108">
      <formula>$B86="FO.OS"</formula>
    </cfRule>
    <cfRule type="expression" dxfId="45006" priority="45107">
      <formula>$B86="FO"</formula>
    </cfRule>
    <cfRule type="expression" dxfId="45005" priority="45106">
      <formula>OR($B86="MO",$B86="ME")</formula>
    </cfRule>
    <cfRule type="expression" dxfId="45004" priority="45105">
      <formula>OR($B86="PO",$B86="PE")</formula>
    </cfRule>
    <cfRule type="expression" dxfId="45003" priority="45104">
      <formula>$B86="NC"</formula>
    </cfRule>
    <cfRule type="expression" dxfId="45002" priority="45103">
      <formula>$B86="RS"</formula>
    </cfRule>
    <cfRule type="expression" dxfId="45001" priority="45102">
      <formula>$B86="SF"</formula>
    </cfRule>
    <cfRule type="expression" dxfId="45000" priority="45101">
      <formula>OR($B86="PD",$B86="PDE")</formula>
    </cfRule>
    <cfRule type="expression" dxfId="44999" priority="45100">
      <formula>OR($B86="MD",$B86="MDE")</formula>
    </cfRule>
    <cfRule type="expression" dxfId="44998" priority="45099">
      <formula>$B86="FD.MP"</formula>
    </cfRule>
    <cfRule type="expression" dxfId="44997" priority="45098">
      <formula>$B86="FD"</formula>
    </cfRule>
    <cfRule type="expression" dxfId="44996" priority="45097">
      <formula>$B86="FD.DS"</formula>
    </cfRule>
    <cfRule type="expression" dxfId="44995" priority="45096">
      <formula>$B86="FD.ENV"</formula>
    </cfRule>
    <cfRule type="expression" dxfId="44994" priority="45095">
      <formula>$B86="FD.FUEL"</formula>
    </cfRule>
    <cfRule type="expression" dxfId="44993" priority="45094">
      <formula>$B86="FD.RS"</formula>
    </cfRule>
    <cfRule type="expression" dxfId="44992" priority="45093">
      <formula>$B86="SED"</formula>
    </cfRule>
    <cfRule type="expression" dxfId="44991" priority="45092">
      <formula>$B86="SUD"</formula>
    </cfRule>
    <cfRule type="expression" dxfId="44990" priority="45091">
      <formula>$B86="SHD"</formula>
    </cfRule>
    <cfRule type="expression" dxfId="44989" priority="45090">
      <formula>$B86="FO.OTH"</formula>
    </cfRule>
    <cfRule type="expression" dxfId="44988" priority="45089">
      <formula>$B86="FO.FM"</formula>
    </cfRule>
    <cfRule type="expression" dxfId="44987" priority="45088">
      <formula>$B86="FO.FUEL"</formula>
    </cfRule>
    <cfRule type="expression" dxfId="44986" priority="45087">
      <formula>$B86="FO.ENV"</formula>
    </cfRule>
    <cfRule type="expression" dxfId="44985" priority="45086">
      <formula>$B86="FO.SYS"</formula>
    </cfRule>
    <cfRule type="expression" dxfId="44984" priority="45085">
      <formula>$B86="FO.OS"</formula>
    </cfRule>
    <cfRule type="expression" dxfId="44983" priority="45084">
      <formula>$B86="FO"</formula>
    </cfRule>
    <cfRule type="expression" dxfId="44982" priority="45083">
      <formula>OR($B86="MO",$B86="ME")</formula>
    </cfRule>
    <cfRule type="expression" dxfId="44981" priority="45082">
      <formula>OR($B86="PO",$B86="PE")</formula>
    </cfRule>
    <cfRule type="expression" dxfId="44980" priority="45081">
      <formula>$B86="NC"</formula>
    </cfRule>
    <cfRule type="expression" dxfId="44979" priority="45080">
      <formula>$B86="RS"</formula>
    </cfRule>
    <cfRule type="expression" dxfId="44978" priority="45079">
      <formula>$B86="SF"</formula>
    </cfRule>
    <cfRule type="expression" dxfId="44977" priority="45078">
      <formula>OR($B86="PD",$B86="PDE")</formula>
    </cfRule>
    <cfRule type="expression" dxfId="44976" priority="45077">
      <formula>OR($B86="MD",$B86="MDE")</formula>
    </cfRule>
    <cfRule type="expression" dxfId="44975" priority="45076">
      <formula>$B86="FD.MP"</formula>
    </cfRule>
    <cfRule type="expression" dxfId="44974" priority="45075">
      <formula>$B86="FO.OTH"</formula>
    </cfRule>
    <cfRule type="expression" dxfId="44973" priority="45074">
      <formula>$B86="FO.FM"</formula>
    </cfRule>
    <cfRule type="expression" dxfId="44972" priority="45073">
      <formula>$B86="FO.FUEL"</formula>
    </cfRule>
    <cfRule type="expression" dxfId="44971" priority="45072">
      <formula>$B86="FO.ENV"</formula>
    </cfRule>
    <cfRule type="expression" dxfId="44970" priority="45071">
      <formula>$B86="FO.SYS"</formula>
    </cfRule>
    <cfRule type="expression" dxfId="44969" priority="45070">
      <formula>$B86="FO.OS"</formula>
    </cfRule>
    <cfRule type="expression" dxfId="44968" priority="45069">
      <formula>$B86="FO"</formula>
    </cfRule>
    <cfRule type="expression" dxfId="44967" priority="45068">
      <formula>OR($B86="MO",$B86="ME")</formula>
    </cfRule>
    <cfRule type="expression" dxfId="44966" priority="45067">
      <formula>OR($B86="PO",$B86="PE")</formula>
    </cfRule>
    <cfRule type="expression" dxfId="44965" priority="45066">
      <formula>$B86="NC"</formula>
    </cfRule>
    <cfRule type="expression" dxfId="44964" priority="45065">
      <formula>$B86="RS"</formula>
    </cfRule>
    <cfRule type="expression" dxfId="44963" priority="45064">
      <formula>$B86="SF"</formula>
    </cfRule>
    <cfRule type="expression" dxfId="44962" priority="45063">
      <formula>OR($B86="PD",$B86="PDE")</formula>
    </cfRule>
    <cfRule type="expression" dxfId="44961" priority="45062">
      <formula>OR($B86="MD",$B86="MDE")</formula>
    </cfRule>
    <cfRule type="expression" dxfId="44960" priority="45061">
      <formula>$B86="FD"</formula>
    </cfRule>
    <cfRule type="expression" dxfId="44959" priority="45060">
      <formula>$B86="FD.DS"</formula>
    </cfRule>
    <cfRule type="expression" dxfId="44958" priority="45059">
      <formula>$B86="FD.ENV"</formula>
    </cfRule>
    <cfRule type="expression" dxfId="44957" priority="45058">
      <formula>$B86="FD.FUEL"</formula>
    </cfRule>
    <cfRule type="expression" dxfId="44956" priority="45057">
      <formula>$B86="FD.MP"</formula>
    </cfRule>
    <cfRule type="expression" dxfId="44955" priority="45056">
      <formula>$B86="FD.RS"</formula>
    </cfRule>
    <cfRule type="expression" dxfId="44954" priority="45176">
      <formula>$B86="FD.OTH"</formula>
    </cfRule>
    <cfRule type="expression" dxfId="44953" priority="45054">
      <formula>$B86="SUD"</formula>
    </cfRule>
    <cfRule type="expression" dxfId="44952" priority="45053">
      <formula>$B86="SHD"</formula>
    </cfRule>
    <cfRule type="expression" dxfId="44951" priority="45052">
      <formula>$B86="FO.OTH"</formula>
    </cfRule>
    <cfRule type="expression" dxfId="44950" priority="45051">
      <formula>$B86="FO.FM"</formula>
    </cfRule>
    <cfRule type="expression" dxfId="44949" priority="45050">
      <formula>$B86="FO.FUEL"</formula>
    </cfRule>
    <cfRule type="expression" dxfId="44948" priority="45049">
      <formula>$B86="FO.ENV"</formula>
    </cfRule>
    <cfRule type="expression" dxfId="44947" priority="45048">
      <formula>$B86="FO.SYS"</formula>
    </cfRule>
    <cfRule type="expression" dxfId="44946" priority="45047">
      <formula>$B86="FO.OS"</formula>
    </cfRule>
    <cfRule type="expression" dxfId="44945" priority="45046">
      <formula>$B86="FO"</formula>
    </cfRule>
    <cfRule type="expression" dxfId="44944" priority="45045">
      <formula>OR($B86="MO",$B86="ME")</formula>
    </cfRule>
    <cfRule type="expression" dxfId="44943" priority="45044">
      <formula>OR($B86="PO",$B86="PE")</formula>
    </cfRule>
    <cfRule type="expression" dxfId="44942" priority="45043">
      <formula>$B86="NC"</formula>
    </cfRule>
    <cfRule type="expression" dxfId="44941" priority="45042">
      <formula>$B86="RS"</formula>
    </cfRule>
    <cfRule type="expression" dxfId="44940" priority="45041">
      <formula>$B86="SF"</formula>
    </cfRule>
    <cfRule type="expression" dxfId="44939" priority="45040">
      <formula>OR($B86="PD",$B86="PDE")</formula>
    </cfRule>
    <cfRule type="expression" dxfId="44938" priority="45039">
      <formula>OR($B86="MD",$B86="MDE")</formula>
    </cfRule>
    <cfRule type="expression" dxfId="44937" priority="45038">
      <formula>$B86="FD"</formula>
    </cfRule>
    <cfRule type="expression" dxfId="44936" priority="45037">
      <formula>$B86="FD.DS"</formula>
    </cfRule>
    <cfRule type="expression" dxfId="44935" priority="45036">
      <formula>$B86="FD.ENV"</formula>
    </cfRule>
    <cfRule type="expression" dxfId="44934" priority="45035">
      <formula>$B86="FD.FUEL"</formula>
    </cfRule>
    <cfRule type="expression" dxfId="44933" priority="45034">
      <formula>$B86="FD.MP"</formula>
    </cfRule>
    <cfRule type="expression" dxfId="44932" priority="45033">
      <formula>$B86="FD.RS"</formula>
    </cfRule>
    <cfRule type="expression" dxfId="44931" priority="45032">
      <formula>$B86="SED"</formula>
    </cfRule>
    <cfRule type="expression" dxfId="44930" priority="45031">
      <formula>$B86="SUD"</formula>
    </cfRule>
    <cfRule type="expression" dxfId="44929" priority="45030">
      <formula>$B86="SHD"</formula>
    </cfRule>
    <cfRule type="expression" dxfId="44928" priority="45029">
      <formula>$B86="FO.OTH"</formula>
    </cfRule>
    <cfRule type="expression" dxfId="44927" priority="45028">
      <formula>$B86="FO.FM"</formula>
    </cfRule>
    <cfRule type="expression" dxfId="44926" priority="45027">
      <formula>$B86="FO.FUEL"</formula>
    </cfRule>
    <cfRule type="expression" dxfId="44925" priority="45026">
      <formula>$B86="FO.ENV"</formula>
    </cfRule>
    <cfRule type="expression" dxfId="44924" priority="45025">
      <formula>$B86="FO.SYS"</formula>
    </cfRule>
    <cfRule type="expression" dxfId="44923" priority="45024">
      <formula>$B86="FO.OS"</formula>
    </cfRule>
    <cfRule type="expression" dxfId="44922" priority="45023">
      <formula>$B86="FO"</formula>
    </cfRule>
    <cfRule type="expression" dxfId="44921" priority="45022">
      <formula>OR($B86="MO",$B86="ME")</formula>
    </cfRule>
    <cfRule type="expression" dxfId="44920" priority="45021">
      <formula>OR($B86="PO",$B86="PE")</formula>
    </cfRule>
    <cfRule type="expression" dxfId="44919" priority="45020">
      <formula>$B86="NC"</formula>
    </cfRule>
    <cfRule type="expression" dxfId="44918" priority="45019">
      <formula>$B86="RS"</formula>
    </cfRule>
    <cfRule type="expression" dxfId="44917" priority="45018">
      <formula>$B86="SF"</formula>
    </cfRule>
    <cfRule type="expression" dxfId="44916" priority="45017">
      <formula>OR($B86="PD",$B86="PDE")</formula>
    </cfRule>
    <cfRule type="expression" dxfId="44915" priority="45016">
      <formula>OR($B86="MD",$B86="MDE")</formula>
    </cfRule>
    <cfRule type="expression" dxfId="44914" priority="45015">
      <formula>$B86="FD"</formula>
    </cfRule>
    <cfRule type="expression" dxfId="44913" priority="45014">
      <formula>$B86="FD.DS"</formula>
    </cfRule>
    <cfRule type="expression" dxfId="44912" priority="45013">
      <formula>$B86="FD.ENV"</formula>
    </cfRule>
    <cfRule type="expression" dxfId="44911" priority="45012">
      <formula>$B86="FD.FUEL"</formula>
    </cfRule>
    <cfRule type="expression" dxfId="44910" priority="45011">
      <formula>$B86="FD.MP"</formula>
    </cfRule>
    <cfRule type="expression" dxfId="44909" priority="45010">
      <formula>$B86="FD.RS"</formula>
    </cfRule>
    <cfRule type="expression" dxfId="44908" priority="45009">
      <formula>$B86="SED"</formula>
    </cfRule>
    <cfRule type="expression" dxfId="44907" priority="45008">
      <formula>$B86="SUD"</formula>
    </cfRule>
    <cfRule type="expression" dxfId="44906" priority="45007">
      <formula>$B86="SHD"</formula>
    </cfRule>
    <cfRule type="expression" dxfId="44905" priority="45006">
      <formula>$B86="FD"</formula>
    </cfRule>
    <cfRule type="expression" dxfId="44904" priority="45005">
      <formula>$B86="FD.DS"</formula>
    </cfRule>
    <cfRule type="expression" dxfId="44903" priority="45004">
      <formula>$B86="FD.ENV"</formula>
    </cfRule>
    <cfRule type="expression" dxfId="44902" priority="45003">
      <formula>$B86="FD.FUEL"</formula>
    </cfRule>
    <cfRule type="expression" dxfId="44901" priority="45002">
      <formula>$B86="FD.RS"</formula>
    </cfRule>
    <cfRule type="expression" dxfId="44900" priority="45001">
      <formula>$B86="SED"</formula>
    </cfRule>
    <cfRule type="expression" dxfId="44899" priority="45000">
      <formula>$B86="SUD"</formula>
    </cfRule>
    <cfRule type="expression" dxfId="44898" priority="44999">
      <formula>$B86="SHD"</formula>
    </cfRule>
    <cfRule type="expression" dxfId="44897" priority="44998">
      <formula>$B86="FD.OTH"</formula>
    </cfRule>
    <cfRule type="expression" dxfId="44896" priority="44997">
      <formula>$B86="FO.OTH"</formula>
    </cfRule>
    <cfRule type="expression" dxfId="44895" priority="44996">
      <formula>$B86="FO.FM"</formula>
    </cfRule>
    <cfRule type="expression" dxfId="44894" priority="44995">
      <formula>$B86="FO.FUEL"</formula>
    </cfRule>
    <cfRule type="expression" dxfId="44893" priority="44994">
      <formula>$B86="FO.ENV"</formula>
    </cfRule>
    <cfRule type="expression" dxfId="44892" priority="44993">
      <formula>$B86="FO.SYS"</formula>
    </cfRule>
    <cfRule type="expression" dxfId="44891" priority="44992">
      <formula>$B86="FO.OS"</formula>
    </cfRule>
    <cfRule type="expression" dxfId="44890" priority="44991">
      <formula>$B86="FO"</formula>
    </cfRule>
    <cfRule type="expression" dxfId="44889" priority="44990">
      <formula>OR($B86="MO",$B86="ME")</formula>
    </cfRule>
    <cfRule type="expression" dxfId="44888" priority="44989">
      <formula>OR($B86="PO",$B86="PE")</formula>
    </cfRule>
    <cfRule type="expression" dxfId="44887" priority="44988">
      <formula>$B86="NC"</formula>
    </cfRule>
    <cfRule type="expression" dxfId="44886" priority="44987">
      <formula>$B86="RS"</formula>
    </cfRule>
    <cfRule type="expression" dxfId="44885" priority="44986">
      <formula>$B86="SF"</formula>
    </cfRule>
    <cfRule type="expression" dxfId="44884" priority="44985">
      <formula>OR($B86="PD",$B86="PDE")</formula>
    </cfRule>
    <cfRule type="expression" dxfId="44883" priority="44984">
      <formula>OR($B86="MD",$B86="MDE")</formula>
    </cfRule>
    <cfRule type="expression" dxfId="44882" priority="44983">
      <formula>$B86="FD.MP"</formula>
    </cfRule>
    <cfRule type="expression" dxfId="44881" priority="44982">
      <formula>$B86="FD.SYS"</formula>
    </cfRule>
    <cfRule type="expression" dxfId="44880" priority="44981">
      <formula>$B86="FO.OTH"</formula>
    </cfRule>
    <cfRule type="expression" dxfId="44879" priority="44980">
      <formula>$B86="FO.FM"</formula>
    </cfRule>
    <cfRule type="expression" dxfId="44878" priority="44979">
      <formula>$B86="FO.FUEL"</formula>
    </cfRule>
    <cfRule type="expression" dxfId="44877" priority="44978">
      <formula>$B86="FO.ENV"</formula>
    </cfRule>
    <cfRule type="expression" dxfId="44876" priority="44977">
      <formula>$B86="FO.SYS"</formula>
    </cfRule>
    <cfRule type="expression" dxfId="44875" priority="44976">
      <formula>$B86="FO.OS"</formula>
    </cfRule>
    <cfRule type="expression" dxfId="44874" priority="44975">
      <formula>$B86="FO"</formula>
    </cfRule>
    <cfRule type="expression" dxfId="44873" priority="44974">
      <formula>OR($B86="MO",$B86="ME")</formula>
    </cfRule>
    <cfRule type="expression" dxfId="44872" priority="44973">
      <formula>OR($B86="PO",$B86="PE")</formula>
    </cfRule>
    <cfRule type="expression" dxfId="44871" priority="44972">
      <formula>$B86="NC"</formula>
    </cfRule>
    <cfRule type="expression" dxfId="44870" priority="44971">
      <formula>$B86="RS"</formula>
    </cfRule>
    <cfRule type="expression" dxfId="44869" priority="44970">
      <formula>$B86="SF"</formula>
    </cfRule>
    <cfRule type="expression" dxfId="44868" priority="44969">
      <formula>OR($B86="PD",$B86="PDE")</formula>
    </cfRule>
    <cfRule type="expression" dxfId="44867" priority="44968">
      <formula>OR($B86="MD",$B86="MDE")</formula>
    </cfRule>
    <cfRule type="expression" dxfId="44866" priority="44967">
      <formula>$B86="FD"</formula>
    </cfRule>
    <cfRule type="expression" dxfId="44865" priority="44966">
      <formula>$B86="FD.DS"</formula>
    </cfRule>
    <cfRule type="expression" dxfId="44864" priority="44965">
      <formula>$B86="FD.ENV"</formula>
    </cfRule>
    <cfRule type="expression" dxfId="44863" priority="44964">
      <formula>$B86="FD.FUEL"</formula>
    </cfRule>
    <cfRule type="expression" dxfId="44862" priority="44963">
      <formula>$B86="FD.MP"</formula>
    </cfRule>
    <cfRule type="expression" dxfId="44861" priority="44962">
      <formula>$B86="FD.RS"</formula>
    </cfRule>
    <cfRule type="expression" dxfId="44860" priority="44961">
      <formula>$B86="SED"</formula>
    </cfRule>
    <cfRule type="expression" dxfId="44859" priority="44960">
      <formula>$B86="SUD"</formula>
    </cfRule>
    <cfRule type="expression" dxfId="44858" priority="44959">
      <formula>$B86="SHD"</formula>
    </cfRule>
    <cfRule type="expression" dxfId="44857" priority="44958">
      <formula>$B86="FO.OTH"</formula>
    </cfRule>
    <cfRule type="expression" dxfId="44856" priority="44957">
      <formula>$B86="FO.FM"</formula>
    </cfRule>
    <cfRule type="expression" dxfId="44855" priority="44956">
      <formula>$B86="FO.FUEL"</formula>
    </cfRule>
    <cfRule type="expression" dxfId="44854" priority="44955">
      <formula>$B86="FO.ENV"</formula>
    </cfRule>
    <cfRule type="expression" dxfId="44853" priority="44954">
      <formula>$B86="FO.SYS"</formula>
    </cfRule>
    <cfRule type="expression" dxfId="44852" priority="44953">
      <formula>$B86="FO.OS"</formula>
    </cfRule>
    <cfRule type="expression" dxfId="44851" priority="44952">
      <formula>$B86="FO"</formula>
    </cfRule>
    <cfRule type="expression" dxfId="44850" priority="44951">
      <formula>OR($B86="MO",$B86="ME")</formula>
    </cfRule>
    <cfRule type="expression" dxfId="44849" priority="44950">
      <formula>OR($B86="PO",$B86="PE")</formula>
    </cfRule>
    <cfRule type="expression" dxfId="44848" priority="44949">
      <formula>$B86="NC"</formula>
    </cfRule>
    <cfRule type="expression" dxfId="44847" priority="44948">
      <formula>$B86="RS"</formula>
    </cfRule>
    <cfRule type="expression" dxfId="44846" priority="44947">
      <formula>$B86="SF"</formula>
    </cfRule>
    <cfRule type="expression" dxfId="44845" priority="44946">
      <formula>OR($B86="PD",$B86="PDE")</formula>
    </cfRule>
    <cfRule type="expression" dxfId="44844" priority="44945">
      <formula>OR($B86="MD",$B86="MDE")</formula>
    </cfRule>
    <cfRule type="expression" dxfId="44843" priority="44944">
      <formula>$B86="FD"</formula>
    </cfRule>
    <cfRule type="expression" dxfId="44842" priority="44943">
      <formula>$B86="FD.DS"</formula>
    </cfRule>
    <cfRule type="expression" dxfId="44841" priority="44942">
      <formula>$B86="FD.ENV"</formula>
    </cfRule>
    <cfRule type="expression" dxfId="44840" priority="44941">
      <formula>$B86="FD.FUEL"</formula>
    </cfRule>
    <cfRule type="expression" dxfId="44839" priority="44940">
      <formula>$B86="FD.MP"</formula>
    </cfRule>
    <cfRule type="expression" dxfId="44838" priority="44939">
      <formula>$B86="FD.RS"</formula>
    </cfRule>
    <cfRule type="expression" dxfId="44837" priority="44938">
      <formula>$B86="SED"</formula>
    </cfRule>
    <cfRule type="expression" dxfId="44836" priority="44937">
      <formula>$B86="SUD"</formula>
    </cfRule>
    <cfRule type="expression" dxfId="44835" priority="44936">
      <formula>$B86="SHD"</formula>
    </cfRule>
    <cfRule type="expression" dxfId="44834" priority="44935">
      <formula>$B86="FO.OTH"</formula>
    </cfRule>
    <cfRule type="expression" dxfId="44833" priority="44934">
      <formula>$B86="FO.FM"</formula>
    </cfRule>
    <cfRule type="expression" dxfId="44832" priority="44933">
      <formula>$B86="FO.FUEL"</formula>
    </cfRule>
    <cfRule type="expression" dxfId="44831" priority="44932">
      <formula>$B86="FO.ENV"</formula>
    </cfRule>
    <cfRule type="expression" dxfId="44830" priority="44931">
      <formula>$B86="FO.SYS"</formula>
    </cfRule>
    <cfRule type="expression" dxfId="44829" priority="44930">
      <formula>$B86="FO.OS"</formula>
    </cfRule>
    <cfRule type="expression" dxfId="44828" priority="44929">
      <formula>$B86="FO"</formula>
    </cfRule>
    <cfRule type="expression" dxfId="44827" priority="44928">
      <formula>OR($B86="MO",$B86="ME")</formula>
    </cfRule>
    <cfRule type="expression" dxfId="44826" priority="44927">
      <formula>OR($B86="PO",$B86="PE")</formula>
    </cfRule>
    <cfRule type="expression" dxfId="44825" priority="44926">
      <formula>$B86="NC"</formula>
    </cfRule>
    <cfRule type="expression" dxfId="44824" priority="44925">
      <formula>$B86="RS"</formula>
    </cfRule>
    <cfRule type="expression" dxfId="44823" priority="44924">
      <formula>$B86="SF"</formula>
    </cfRule>
    <cfRule type="expression" dxfId="44822" priority="44923">
      <formula>OR($B86="PD",$B86="PDE")</formula>
    </cfRule>
    <cfRule type="expression" dxfId="44821" priority="44922">
      <formula>OR($B86="MD",$B86="MDE")</formula>
    </cfRule>
    <cfRule type="expression" dxfId="44820" priority="44921">
      <formula>$B86="FD.MP"</formula>
    </cfRule>
    <cfRule type="expression" dxfId="44819" priority="44920">
      <formula>$B86="FD"</formula>
    </cfRule>
    <cfRule type="expression" dxfId="44818" priority="44919">
      <formula>$B86="FD.DS"</formula>
    </cfRule>
    <cfRule type="expression" dxfId="44817" priority="44918">
      <formula>$B86="FD.ENV"</formula>
    </cfRule>
    <cfRule type="expression" dxfId="44816" priority="44917">
      <formula>$B86="FD.FUEL"</formula>
    </cfRule>
    <cfRule type="expression" dxfId="44815" priority="44916">
      <formula>$B86="FD.RS"</formula>
    </cfRule>
    <cfRule type="expression" dxfId="44814" priority="44915">
      <formula>$B86="SED"</formula>
    </cfRule>
    <cfRule type="expression" dxfId="44813" priority="44914">
      <formula>$B86="SUD"</formula>
    </cfRule>
    <cfRule type="expression" dxfId="44812" priority="44913">
      <formula>$B86="SHD"</formula>
    </cfRule>
    <cfRule type="expression" dxfId="44811" priority="44912">
      <formula>$B86="FO.OTH"</formula>
    </cfRule>
    <cfRule type="expression" dxfId="44810" priority="44911">
      <formula>$B86="FO.FM"</formula>
    </cfRule>
    <cfRule type="expression" dxfId="44809" priority="44910">
      <formula>$B86="FO.FUEL"</formula>
    </cfRule>
    <cfRule type="expression" dxfId="44808" priority="44909">
      <formula>$B86="FO.ENV"</formula>
    </cfRule>
    <cfRule type="expression" dxfId="44807" priority="44908">
      <formula>$B86="FO.SYS"</formula>
    </cfRule>
    <cfRule type="expression" dxfId="44806" priority="44907">
      <formula>$B86="FO.OS"</formula>
    </cfRule>
    <cfRule type="expression" dxfId="44805" priority="44906">
      <formula>$B86="FO"</formula>
    </cfRule>
    <cfRule type="expression" dxfId="44804" priority="44905">
      <formula>OR($B86="MO",$B86="ME")</formula>
    </cfRule>
    <cfRule type="expression" dxfId="44803" priority="44904">
      <formula>OR($B86="PO",$B86="PE")</formula>
    </cfRule>
    <cfRule type="expression" dxfId="44802" priority="44903">
      <formula>$B86="NC"</formula>
    </cfRule>
    <cfRule type="expression" dxfId="44801" priority="44902">
      <formula>$B86="RS"</formula>
    </cfRule>
    <cfRule type="expression" dxfId="44800" priority="44901">
      <formula>$B86="SF"</formula>
    </cfRule>
    <cfRule type="expression" dxfId="44799" priority="44900">
      <formula>OR($B86="PD",$B86="PDE")</formula>
    </cfRule>
    <cfRule type="expression" dxfId="44798" priority="44899">
      <formula>OR($B86="MD",$B86="MDE")</formula>
    </cfRule>
    <cfRule type="expression" dxfId="44797" priority="44898">
      <formula>$B86="FD.MP"</formula>
    </cfRule>
    <cfRule type="expression" dxfId="44796" priority="44897">
      <formula>$B86="FO.OTH"</formula>
    </cfRule>
    <cfRule type="expression" dxfId="44795" priority="44896">
      <formula>$B86="FO.FM"</formula>
    </cfRule>
    <cfRule type="expression" dxfId="44794" priority="44895">
      <formula>$B86="FO.FUEL"</formula>
    </cfRule>
    <cfRule type="expression" dxfId="44793" priority="44894">
      <formula>$B86="FO.ENV"</formula>
    </cfRule>
    <cfRule type="expression" dxfId="44792" priority="44893">
      <formula>$B86="FO.SYS"</formula>
    </cfRule>
    <cfRule type="expression" dxfId="44791" priority="44892">
      <formula>$B86="FO.OS"</formula>
    </cfRule>
    <cfRule type="expression" dxfId="44790" priority="44891">
      <formula>$B86="FO"</formula>
    </cfRule>
    <cfRule type="expression" dxfId="44789" priority="44890">
      <formula>OR($B86="MO",$B86="ME")</formula>
    </cfRule>
    <cfRule type="expression" dxfId="44788" priority="44889">
      <formula>OR($B86="PO",$B86="PE")</formula>
    </cfRule>
    <cfRule type="expression" dxfId="44787" priority="44888">
      <formula>$B86="NC"</formula>
    </cfRule>
    <cfRule type="expression" dxfId="44786" priority="44887">
      <formula>$B86="RS"</formula>
    </cfRule>
    <cfRule type="expression" dxfId="44785" priority="44886">
      <formula>$B86="SF"</formula>
    </cfRule>
    <cfRule type="expression" dxfId="44784" priority="44885">
      <formula>OR($B86="PD",$B86="PDE")</formula>
    </cfRule>
    <cfRule type="expression" dxfId="44783" priority="44884">
      <formula>OR($B86="MD",$B86="MDE")</formula>
    </cfRule>
    <cfRule type="expression" dxfId="44782" priority="44883">
      <formula>$B86="FD"</formula>
    </cfRule>
    <cfRule type="expression" dxfId="44781" priority="44882">
      <formula>$B86="FD.DS"</formula>
    </cfRule>
    <cfRule type="expression" dxfId="44780" priority="44881">
      <formula>$B86="FD.ENV"</formula>
    </cfRule>
    <cfRule type="expression" dxfId="44779" priority="44880">
      <formula>$B86="FD.FUEL"</formula>
    </cfRule>
    <cfRule type="expression" dxfId="44778" priority="44879">
      <formula>$B86="FD.MP"</formula>
    </cfRule>
    <cfRule type="expression" dxfId="44777" priority="44878">
      <formula>$B86="FD.RS"</formula>
    </cfRule>
    <cfRule type="expression" dxfId="44776" priority="44877">
      <formula>$B86="SED"</formula>
    </cfRule>
    <cfRule type="expression" dxfId="44775" priority="44876">
      <formula>$B86="SUD"</formula>
    </cfRule>
    <cfRule type="expression" dxfId="44774" priority="44875">
      <formula>$B86="SHD"</formula>
    </cfRule>
    <cfRule type="expression" dxfId="44773" priority="44874">
      <formula>$B86="FO.OTH"</formula>
    </cfRule>
    <cfRule type="expression" dxfId="44772" priority="44873">
      <formula>$B86="FO.FM"</formula>
    </cfRule>
    <cfRule type="expression" dxfId="44771" priority="44872">
      <formula>$B86="FO.FUEL"</formula>
    </cfRule>
    <cfRule type="expression" dxfId="44770" priority="44871">
      <formula>$B86="FO.ENV"</formula>
    </cfRule>
    <cfRule type="expression" dxfId="44769" priority="44870">
      <formula>$B86="FO.SYS"</formula>
    </cfRule>
    <cfRule type="expression" dxfId="44768" priority="44869">
      <formula>$B86="FO.OS"</formula>
    </cfRule>
    <cfRule type="expression" dxfId="44767" priority="44868">
      <formula>$B86="FO"</formula>
    </cfRule>
    <cfRule type="expression" dxfId="44766" priority="44867">
      <formula>OR($B86="MO",$B86="ME")</formula>
    </cfRule>
    <cfRule type="expression" dxfId="44765" priority="44866">
      <formula>OR($B86="PO",$B86="PE")</formula>
    </cfRule>
    <cfRule type="expression" dxfId="44764" priority="44865">
      <formula>$B86="NC"</formula>
    </cfRule>
    <cfRule type="expression" dxfId="44763" priority="44864">
      <formula>$B86="RS"</formula>
    </cfRule>
    <cfRule type="expression" dxfId="44762" priority="44863">
      <formula>$B86="SF"</formula>
    </cfRule>
    <cfRule type="expression" dxfId="44761" priority="44862">
      <formula>OR($B86="PD",$B86="PDE")</formula>
    </cfRule>
    <cfRule type="expression" dxfId="44760" priority="44861">
      <formula>OR($B86="MD",$B86="MDE")</formula>
    </cfRule>
    <cfRule type="expression" dxfId="44759" priority="44860">
      <formula>$B86="FD"</formula>
    </cfRule>
    <cfRule type="expression" dxfId="44758" priority="44859">
      <formula>$B86="FD.DS"</formula>
    </cfRule>
    <cfRule type="expression" dxfId="44757" priority="44858">
      <formula>$B86="FD.ENV"</formula>
    </cfRule>
    <cfRule type="expression" dxfId="44756" priority="44857">
      <formula>$B86="FD.FUEL"</formula>
    </cfRule>
    <cfRule type="expression" dxfId="44755" priority="44856">
      <formula>$B86="FD.MP"</formula>
    </cfRule>
    <cfRule type="expression" dxfId="44754" priority="44855">
      <formula>$B86="FD.RS"</formula>
    </cfRule>
    <cfRule type="expression" dxfId="44753" priority="44854">
      <formula>$B86="SED"</formula>
    </cfRule>
    <cfRule type="expression" dxfId="44752" priority="44853">
      <formula>$B86="SUD"</formula>
    </cfRule>
    <cfRule type="expression" dxfId="44751" priority="44852">
      <formula>$B86="SHD"</formula>
    </cfRule>
    <cfRule type="expression" dxfId="44750" priority="44851">
      <formula>$B86="FO.OTH"</formula>
    </cfRule>
    <cfRule type="expression" dxfId="44749" priority="44850">
      <formula>$B86="FO.FM"</formula>
    </cfRule>
    <cfRule type="expression" dxfId="44748" priority="44849">
      <formula>$B86="FO.FUEL"</formula>
    </cfRule>
    <cfRule type="expression" dxfId="44747" priority="44848">
      <formula>$B86="FO.ENV"</formula>
    </cfRule>
    <cfRule type="expression" dxfId="44746" priority="44847">
      <formula>$B86="FO.SYS"</formula>
    </cfRule>
    <cfRule type="expression" dxfId="44745" priority="45175">
      <formula>$B86="FO.OTH"</formula>
    </cfRule>
    <cfRule type="expression" dxfId="44744" priority="44845">
      <formula>$B86="FO"</formula>
    </cfRule>
    <cfRule type="expression" dxfId="44743" priority="44844">
      <formula>OR($B86="MO",$B86="ME")</formula>
    </cfRule>
    <cfRule type="expression" dxfId="44742" priority="44843">
      <formula>OR($B86="PO",$B86="PE")</formula>
    </cfRule>
    <cfRule type="expression" dxfId="44741" priority="44842">
      <formula>$B86="NC"</formula>
    </cfRule>
    <cfRule type="expression" dxfId="44740" priority="44841">
      <formula>$B86="RS"</formula>
    </cfRule>
    <cfRule type="expression" dxfId="44739" priority="44840">
      <formula>$B86="SF"</formula>
    </cfRule>
    <cfRule type="expression" dxfId="44738" priority="44839">
      <formula>OR($B86="PD",$B86="PDE")</formula>
    </cfRule>
    <cfRule type="expression" dxfId="44737" priority="44838">
      <formula>OR($B86="MD",$B86="MDE")</formula>
    </cfRule>
    <cfRule type="expression" dxfId="44736" priority="44837">
      <formula>$B86="FD"</formula>
    </cfRule>
    <cfRule type="expression" dxfId="44735" priority="44836">
      <formula>$B86="FD.DS"</formula>
    </cfRule>
    <cfRule type="expression" dxfId="44734" priority="44835">
      <formula>$B86="FD.ENV"</formula>
    </cfRule>
    <cfRule type="expression" dxfId="44733" priority="44834">
      <formula>$B86="FD.FUEL"</formula>
    </cfRule>
    <cfRule type="expression" dxfId="44732" priority="44833">
      <formula>$B86="FD.MP"</formula>
    </cfRule>
    <cfRule type="expression" dxfId="44731" priority="44832">
      <formula>$B86="FD.RS"</formula>
    </cfRule>
    <cfRule type="expression" dxfId="44730" priority="44831">
      <formula>$B86="SED"</formula>
    </cfRule>
    <cfRule type="expression" dxfId="44729" priority="44830">
      <formula>$B86="SUD"</formula>
    </cfRule>
    <cfRule type="expression" dxfId="44728" priority="44829">
      <formula>$B86="SHD"</formula>
    </cfRule>
    <cfRule type="expression" dxfId="44727" priority="44828">
      <formula>$B86="FD"</formula>
    </cfRule>
    <cfRule type="expression" dxfId="44726" priority="44827">
      <formula>$B86="FD.DS"</formula>
    </cfRule>
    <cfRule type="expression" dxfId="44725" priority="44826">
      <formula>$B86="FD.ENV"</formula>
    </cfRule>
    <cfRule type="expression" dxfId="44724" priority="44825">
      <formula>$B86="FD.FUEL"</formula>
    </cfRule>
    <cfRule type="expression" dxfId="44723" priority="44824">
      <formula>$B86="FD.RS"</formula>
    </cfRule>
    <cfRule type="expression" dxfId="44722" priority="44823">
      <formula>$B86="SED"</formula>
    </cfRule>
    <cfRule type="expression" dxfId="44721" priority="44822">
      <formula>$B86="SUD"</formula>
    </cfRule>
    <cfRule type="expression" dxfId="44720" priority="44846">
      <formula>$B86="FO.OS"</formula>
    </cfRule>
  </conditionalFormatting>
  <conditionalFormatting sqref="A87">
    <cfRule type="expression" dxfId="44719" priority="44669">
      <formula>$B87="FO.SYS"</formula>
    </cfRule>
    <cfRule type="expression" dxfId="44718" priority="44819">
      <formula>$B87="FO.OTH"</formula>
    </cfRule>
    <cfRule type="expression" dxfId="44717" priority="44818">
      <formula>$B87="FO.FM"</formula>
    </cfRule>
    <cfRule type="expression" dxfId="44716" priority="44817">
      <formula>$B87="FO.FUEL"</formula>
    </cfRule>
    <cfRule type="expression" dxfId="44715" priority="44816">
      <formula>$B87="FO.ENV"</formula>
    </cfRule>
    <cfRule type="expression" dxfId="44714" priority="44815">
      <formula>$B87="FO.SYS"</formula>
    </cfRule>
    <cfRule type="expression" dxfId="44713" priority="44814">
      <formula>$B87="FO.OS"</formula>
    </cfRule>
    <cfRule type="expression" dxfId="44712" priority="44813">
      <formula>$B87="FO"</formula>
    </cfRule>
    <cfRule type="expression" dxfId="44711" priority="44812">
      <formula>OR($B87="MO",$B87="ME")</formula>
    </cfRule>
    <cfRule type="expression" dxfId="44710" priority="44811">
      <formula>OR($B87="PO",$B87="PE")</formula>
    </cfRule>
    <cfRule type="expression" dxfId="44709" priority="44810">
      <formula>$B87="NC"</formula>
    </cfRule>
    <cfRule type="expression" dxfId="44708" priority="44809">
      <formula>$B87="RS"</formula>
    </cfRule>
    <cfRule type="expression" dxfId="44707" priority="44808">
      <formula>$B87="SF"</formula>
    </cfRule>
    <cfRule type="expression" dxfId="44706" priority="44807">
      <formula>OR($B87="PD",$B87="PDE")</formula>
    </cfRule>
    <cfRule type="expression" dxfId="44705" priority="44806">
      <formula>OR($B87="MD",$B87="MDE")</formula>
    </cfRule>
    <cfRule type="expression" dxfId="44704" priority="44805">
      <formula>$B87="FD.MP"</formula>
    </cfRule>
    <cfRule type="expression" dxfId="44703" priority="44804">
      <formula>$B87="FD.SYS"</formula>
    </cfRule>
    <cfRule type="expression" dxfId="44702" priority="44803">
      <formula>$B87="FO.OTH"</formula>
    </cfRule>
    <cfRule type="expression" dxfId="44701" priority="44802">
      <formula>$B87="FO.FM"</formula>
    </cfRule>
    <cfRule type="expression" dxfId="44700" priority="44801">
      <formula>$B87="FO.FUEL"</formula>
    </cfRule>
    <cfRule type="expression" dxfId="44699" priority="44800">
      <formula>$B87="FO.ENV"</formula>
    </cfRule>
    <cfRule type="expression" dxfId="44698" priority="44799">
      <formula>$B87="FO.SYS"</formula>
    </cfRule>
    <cfRule type="expression" dxfId="44697" priority="44798">
      <formula>$B87="FO.OS"</formula>
    </cfRule>
    <cfRule type="expression" dxfId="44696" priority="44797">
      <formula>$B87="FO"</formula>
    </cfRule>
    <cfRule type="expression" dxfId="44695" priority="44796">
      <formula>OR($B87="MO",$B87="ME")</formula>
    </cfRule>
    <cfRule type="expression" dxfId="44694" priority="44795">
      <formula>OR($B87="PO",$B87="PE")</formula>
    </cfRule>
    <cfRule type="expression" dxfId="44693" priority="44794">
      <formula>$B87="NC"</formula>
    </cfRule>
    <cfRule type="expression" dxfId="44692" priority="44793">
      <formula>$B87="RS"</formula>
    </cfRule>
    <cfRule type="expression" dxfId="44691" priority="44792">
      <formula>$B87="SF"</formula>
    </cfRule>
    <cfRule type="expression" dxfId="44690" priority="44791">
      <formula>OR($B87="PD",$B87="PDE")</formula>
    </cfRule>
    <cfRule type="expression" dxfId="44689" priority="44790">
      <formula>OR($B87="MD",$B87="MDE")</formula>
    </cfRule>
    <cfRule type="expression" dxfId="44688" priority="44789">
      <formula>$B87="FD"</formula>
    </cfRule>
    <cfRule type="expression" dxfId="44687" priority="44788">
      <formula>$B87="FD.DS"</formula>
    </cfRule>
    <cfRule type="expression" dxfId="44686" priority="44787">
      <formula>$B87="FD.ENV"</formula>
    </cfRule>
    <cfRule type="expression" dxfId="44685" priority="44786">
      <formula>$B87="FD.FUEL"</formula>
    </cfRule>
    <cfRule type="expression" dxfId="44684" priority="44785">
      <formula>$B87="FD.MP"</formula>
    </cfRule>
    <cfRule type="expression" dxfId="44683" priority="44784">
      <formula>$B87="FD.RS"</formula>
    </cfRule>
    <cfRule type="expression" dxfId="44682" priority="44783">
      <formula>$B87="SED"</formula>
    </cfRule>
    <cfRule type="expression" dxfId="44681" priority="44782">
      <formula>$B87="SUD"</formula>
    </cfRule>
    <cfRule type="expression" dxfId="44680" priority="44781">
      <formula>$B87="SHD"</formula>
    </cfRule>
    <cfRule type="expression" dxfId="44679" priority="44780">
      <formula>$B87="FO.OTH"</formula>
    </cfRule>
    <cfRule type="expression" dxfId="44678" priority="44779">
      <formula>$B87="FO.FM"</formula>
    </cfRule>
    <cfRule type="expression" dxfId="44677" priority="44778">
      <formula>$B87="FO.FUEL"</formula>
    </cfRule>
    <cfRule type="expression" dxfId="44676" priority="44777">
      <formula>$B87="FO.ENV"</formula>
    </cfRule>
    <cfRule type="expression" dxfId="44675" priority="44776">
      <formula>$B87="FO.SYS"</formula>
    </cfRule>
    <cfRule type="expression" dxfId="44674" priority="44775">
      <formula>$B87="FO.OS"</formula>
    </cfRule>
    <cfRule type="expression" dxfId="44673" priority="44774">
      <formula>$B87="FO"</formula>
    </cfRule>
    <cfRule type="expression" dxfId="44672" priority="44773">
      <formula>OR($B87="MO",$B87="ME")</formula>
    </cfRule>
    <cfRule type="expression" dxfId="44671" priority="44772">
      <formula>OR($B87="PO",$B87="PE")</formula>
    </cfRule>
    <cfRule type="expression" dxfId="44670" priority="44771">
      <formula>$B87="NC"</formula>
    </cfRule>
    <cfRule type="expression" dxfId="44669" priority="44770">
      <formula>$B87="RS"</formula>
    </cfRule>
    <cfRule type="expression" dxfId="44668" priority="44769">
      <formula>$B87="SF"</formula>
    </cfRule>
    <cfRule type="expression" dxfId="44667" priority="44768">
      <formula>OR($B87="PD",$B87="PDE")</formula>
    </cfRule>
    <cfRule type="expression" dxfId="44666" priority="44767">
      <formula>OR($B87="MD",$B87="MDE")</formula>
    </cfRule>
    <cfRule type="expression" dxfId="44665" priority="44766">
      <formula>$B87="FD"</formula>
    </cfRule>
    <cfRule type="expression" dxfId="44664" priority="44765">
      <formula>$B87="FD.DS"</formula>
    </cfRule>
    <cfRule type="expression" dxfId="44663" priority="44764">
      <formula>$B87="FD.ENV"</formula>
    </cfRule>
    <cfRule type="expression" dxfId="44662" priority="44763">
      <formula>$B87="FD.FUEL"</formula>
    </cfRule>
    <cfRule type="expression" dxfId="44661" priority="44762">
      <formula>$B87="FD.MP"</formula>
    </cfRule>
    <cfRule type="expression" dxfId="44660" priority="44761">
      <formula>$B87="FD.RS"</formula>
    </cfRule>
    <cfRule type="expression" dxfId="44659" priority="44760">
      <formula>$B87="SED"</formula>
    </cfRule>
    <cfRule type="expression" dxfId="44658" priority="44759">
      <formula>$B87="SUD"</formula>
    </cfRule>
    <cfRule type="expression" dxfId="44657" priority="44758">
      <formula>$B87="SHD"</formula>
    </cfRule>
    <cfRule type="expression" dxfId="44656" priority="44757">
      <formula>$B87="FO.OTH"</formula>
    </cfRule>
    <cfRule type="expression" dxfId="44655" priority="44756">
      <formula>$B87="FO.FM"</formula>
    </cfRule>
    <cfRule type="expression" dxfId="44654" priority="44755">
      <formula>$B87="FO.FUEL"</formula>
    </cfRule>
    <cfRule type="expression" dxfId="44653" priority="44754">
      <formula>$B87="FO.ENV"</formula>
    </cfRule>
    <cfRule type="expression" dxfId="44652" priority="44753">
      <formula>$B87="FO.SYS"</formula>
    </cfRule>
    <cfRule type="expression" dxfId="44651" priority="44752">
      <formula>$B87="FO.OS"</formula>
    </cfRule>
    <cfRule type="expression" dxfId="44650" priority="44751">
      <formula>$B87="FO"</formula>
    </cfRule>
    <cfRule type="expression" dxfId="44649" priority="44750">
      <formula>OR($B87="MO",$B87="ME")</formula>
    </cfRule>
    <cfRule type="expression" dxfId="44648" priority="44749">
      <formula>OR($B87="PO",$B87="PE")</formula>
    </cfRule>
    <cfRule type="expression" dxfId="44647" priority="44748">
      <formula>$B87="NC"</formula>
    </cfRule>
    <cfRule type="expression" dxfId="44646" priority="44747">
      <formula>$B87="RS"</formula>
    </cfRule>
    <cfRule type="expression" dxfId="44645" priority="44746">
      <formula>$B87="SF"</formula>
    </cfRule>
    <cfRule type="expression" dxfId="44644" priority="44745">
      <formula>OR($B87="PD",$B87="PDE")</formula>
    </cfRule>
    <cfRule type="expression" dxfId="44643" priority="44744">
      <formula>OR($B87="MD",$B87="MDE")</formula>
    </cfRule>
    <cfRule type="expression" dxfId="44642" priority="44743">
      <formula>$B87="FD.MP"</formula>
    </cfRule>
    <cfRule type="expression" dxfId="44641" priority="44742">
      <formula>$B87="FD"</formula>
    </cfRule>
    <cfRule type="expression" dxfId="44640" priority="44741">
      <formula>$B87="FD.DS"</formula>
    </cfRule>
    <cfRule type="expression" dxfId="44639" priority="44740">
      <formula>$B87="FD.ENV"</formula>
    </cfRule>
    <cfRule type="expression" dxfId="44638" priority="44739">
      <formula>$B87="FD.FUEL"</formula>
    </cfRule>
    <cfRule type="expression" dxfId="44637" priority="44738">
      <formula>$B87="FD.RS"</formula>
    </cfRule>
    <cfRule type="expression" dxfId="44636" priority="44737">
      <formula>$B87="SED"</formula>
    </cfRule>
    <cfRule type="expression" dxfId="44635" priority="44736">
      <formula>$B87="SUD"</formula>
    </cfRule>
    <cfRule type="expression" dxfId="44634" priority="44735">
      <formula>$B87="SHD"</formula>
    </cfRule>
    <cfRule type="expression" dxfId="44633" priority="44734">
      <formula>$B87="FO.OTH"</formula>
    </cfRule>
    <cfRule type="expression" dxfId="44632" priority="44733">
      <formula>$B87="FO.FM"</formula>
    </cfRule>
    <cfRule type="expression" dxfId="44631" priority="44732">
      <formula>$B87="FO.FUEL"</formula>
    </cfRule>
    <cfRule type="expression" dxfId="44630" priority="44731">
      <formula>$B87="FO.ENV"</formula>
    </cfRule>
    <cfRule type="expression" dxfId="44629" priority="44730">
      <formula>$B87="FO.SYS"</formula>
    </cfRule>
    <cfRule type="expression" dxfId="44628" priority="44729">
      <formula>$B87="FO.OS"</formula>
    </cfRule>
    <cfRule type="expression" dxfId="44627" priority="44728">
      <formula>$B87="FO"</formula>
    </cfRule>
    <cfRule type="expression" dxfId="44626" priority="44727">
      <formula>OR($B87="MO",$B87="ME")</formula>
    </cfRule>
    <cfRule type="expression" dxfId="44625" priority="44726">
      <formula>OR($B87="PO",$B87="PE")</formula>
    </cfRule>
    <cfRule type="expression" dxfId="44624" priority="44725">
      <formula>$B87="NC"</formula>
    </cfRule>
    <cfRule type="expression" dxfId="44623" priority="44724">
      <formula>$B87="RS"</formula>
    </cfRule>
    <cfRule type="expression" dxfId="44622" priority="44723">
      <formula>$B87="SF"</formula>
    </cfRule>
    <cfRule type="expression" dxfId="44621" priority="44722">
      <formula>OR($B87="PD",$B87="PDE")</formula>
    </cfRule>
    <cfRule type="expression" dxfId="44620" priority="44721">
      <formula>OR($B87="MD",$B87="MDE")</formula>
    </cfRule>
    <cfRule type="expression" dxfId="44619" priority="44720">
      <formula>$B87="FD.MP"</formula>
    </cfRule>
    <cfRule type="expression" dxfId="44618" priority="44719">
      <formula>$B87="FO.OTH"</formula>
    </cfRule>
    <cfRule type="expression" dxfId="44617" priority="44718">
      <formula>$B87="FO.FM"</formula>
    </cfRule>
    <cfRule type="expression" dxfId="44616" priority="44717">
      <formula>$B87="FO.FUEL"</formula>
    </cfRule>
    <cfRule type="expression" dxfId="44615" priority="44716">
      <formula>$B87="FO.ENV"</formula>
    </cfRule>
    <cfRule type="expression" dxfId="44614" priority="44715">
      <formula>$B87="FO.SYS"</formula>
    </cfRule>
    <cfRule type="expression" dxfId="44613" priority="44714">
      <formula>$B87="FO.OS"</formula>
    </cfRule>
    <cfRule type="expression" dxfId="44612" priority="44713">
      <formula>$B87="FO"</formula>
    </cfRule>
    <cfRule type="expression" dxfId="44611" priority="44712">
      <formula>OR($B87="MO",$B87="ME")</formula>
    </cfRule>
    <cfRule type="expression" dxfId="44610" priority="44711">
      <formula>OR($B87="PO",$B87="PE")</formula>
    </cfRule>
    <cfRule type="expression" dxfId="44609" priority="44710">
      <formula>$B87="NC"</formula>
    </cfRule>
    <cfRule type="expression" dxfId="44608" priority="44709">
      <formula>$B87="RS"</formula>
    </cfRule>
    <cfRule type="expression" dxfId="44607" priority="44708">
      <formula>$B87="SF"</formula>
    </cfRule>
    <cfRule type="expression" dxfId="44606" priority="44707">
      <formula>OR($B87="PD",$B87="PDE")</formula>
    </cfRule>
    <cfRule type="expression" dxfId="44605" priority="44706">
      <formula>OR($B87="MD",$B87="MDE")</formula>
    </cfRule>
    <cfRule type="expression" dxfId="44604" priority="44705">
      <formula>$B87="FD"</formula>
    </cfRule>
    <cfRule type="expression" dxfId="44603" priority="44704">
      <formula>$B87="FD.DS"</formula>
    </cfRule>
    <cfRule type="expression" dxfId="44602" priority="44703">
      <formula>$B87="FD.ENV"</formula>
    </cfRule>
    <cfRule type="expression" dxfId="44601" priority="44702">
      <formula>$B87="FD.FUEL"</formula>
    </cfRule>
    <cfRule type="expression" dxfId="44600" priority="44701">
      <formula>$B87="FD.MP"</formula>
    </cfRule>
    <cfRule type="expression" dxfId="44599" priority="44700">
      <formula>$B87="FD.RS"</formula>
    </cfRule>
    <cfRule type="expression" dxfId="44598" priority="44699">
      <formula>$B87="SED"</formula>
    </cfRule>
    <cfRule type="expression" dxfId="44597" priority="44698">
      <formula>$B87="SUD"</formula>
    </cfRule>
    <cfRule type="expression" dxfId="44596" priority="44697">
      <formula>$B87="SHD"</formula>
    </cfRule>
    <cfRule type="expression" dxfId="44595" priority="44696">
      <formula>$B87="FO.OTH"</formula>
    </cfRule>
    <cfRule type="expression" dxfId="44594" priority="44695">
      <formula>$B87="FO.FM"</formula>
    </cfRule>
    <cfRule type="expression" dxfId="44593" priority="44694">
      <formula>$B87="FO.FUEL"</formula>
    </cfRule>
    <cfRule type="expression" dxfId="44592" priority="44693">
      <formula>$B87="FO.ENV"</formula>
    </cfRule>
    <cfRule type="expression" dxfId="44591" priority="44692">
      <formula>$B87="FO.SYS"</formula>
    </cfRule>
    <cfRule type="expression" dxfId="44590" priority="44691">
      <formula>$B87="FO.OS"</formula>
    </cfRule>
    <cfRule type="expression" dxfId="44589" priority="44690">
      <formula>$B87="FO"</formula>
    </cfRule>
    <cfRule type="expression" dxfId="44588" priority="44689">
      <formula>OR($B87="MO",$B87="ME")</formula>
    </cfRule>
    <cfRule type="expression" dxfId="44587" priority="44688">
      <formula>OR($B87="PO",$B87="PE")</formula>
    </cfRule>
    <cfRule type="expression" dxfId="44586" priority="44687">
      <formula>$B87="NC"</formula>
    </cfRule>
    <cfRule type="expression" dxfId="44585" priority="44686">
      <formula>$B87="RS"</formula>
    </cfRule>
    <cfRule type="expression" dxfId="44584" priority="44685">
      <formula>$B87="SF"</formula>
    </cfRule>
    <cfRule type="expression" dxfId="44583" priority="44684">
      <formula>OR($B87="PD",$B87="PDE")</formula>
    </cfRule>
    <cfRule type="expression" dxfId="44582" priority="44683">
      <formula>OR($B87="MD",$B87="MDE")</formula>
    </cfRule>
    <cfRule type="expression" dxfId="44581" priority="44682">
      <formula>$B87="FD"</formula>
    </cfRule>
    <cfRule type="expression" dxfId="44580" priority="44681">
      <formula>$B87="FD.DS"</formula>
    </cfRule>
    <cfRule type="expression" dxfId="44579" priority="44680">
      <formula>$B87="FD.ENV"</formula>
    </cfRule>
    <cfRule type="expression" dxfId="44578" priority="44679">
      <formula>$B87="FD.FUEL"</formula>
    </cfRule>
    <cfRule type="expression" dxfId="44577" priority="44678">
      <formula>$B87="FD.MP"</formula>
    </cfRule>
    <cfRule type="expression" dxfId="44576" priority="44677">
      <formula>$B87="FD.RS"</formula>
    </cfRule>
    <cfRule type="expression" dxfId="44575" priority="44676">
      <formula>$B87="SED"</formula>
    </cfRule>
    <cfRule type="expression" dxfId="44574" priority="44675">
      <formula>$B87="SUD"</formula>
    </cfRule>
    <cfRule type="expression" dxfId="44573" priority="44674">
      <formula>$B87="SHD"</formula>
    </cfRule>
    <cfRule type="expression" dxfId="44572" priority="44673">
      <formula>$B87="FO.OTH"</formula>
    </cfRule>
    <cfRule type="expression" dxfId="44571" priority="44672">
      <formula>$B87="FO.FM"</formula>
    </cfRule>
    <cfRule type="expression" dxfId="44570" priority="44671">
      <formula>$B87="FO.FUEL"</formula>
    </cfRule>
    <cfRule type="expression" dxfId="44569" priority="44670">
      <formula>$B87="FO.ENV"</formula>
    </cfRule>
    <cfRule type="expression" dxfId="44568" priority="44820">
      <formula>$B87="FD.OTH"</formula>
    </cfRule>
    <cfRule type="expression" dxfId="44567" priority="44668">
      <formula>$B87="FO.OS"</formula>
    </cfRule>
    <cfRule type="expression" dxfId="44566" priority="44667">
      <formula>$B87="FO"</formula>
    </cfRule>
    <cfRule type="expression" dxfId="44565" priority="44666">
      <formula>OR($B87="MO",$B87="ME")</formula>
    </cfRule>
    <cfRule type="expression" dxfId="44564" priority="44665">
      <formula>OR($B87="PO",$B87="PE")</formula>
    </cfRule>
    <cfRule type="expression" dxfId="44563" priority="44664">
      <formula>$B87="NC"</formula>
    </cfRule>
    <cfRule type="expression" dxfId="44562" priority="44663">
      <formula>$B87="RS"</formula>
    </cfRule>
    <cfRule type="expression" dxfId="44561" priority="44662">
      <formula>$B87="SF"</formula>
    </cfRule>
    <cfRule type="expression" dxfId="44560" priority="44661">
      <formula>OR($B87="PD",$B87="PDE")</formula>
    </cfRule>
    <cfRule type="expression" dxfId="44559" priority="44660">
      <formula>OR($B87="MD",$B87="MDE")</formula>
    </cfRule>
    <cfRule type="expression" dxfId="44558" priority="44659">
      <formula>$B87="FD"</formula>
    </cfRule>
    <cfRule type="expression" dxfId="44557" priority="44658">
      <formula>$B87="FD.DS"</formula>
    </cfRule>
    <cfRule type="expression" dxfId="44556" priority="44657">
      <formula>$B87="FD.ENV"</formula>
    </cfRule>
    <cfRule type="expression" dxfId="44555" priority="44656">
      <formula>$B87="FD.FUEL"</formula>
    </cfRule>
    <cfRule type="expression" dxfId="44554" priority="44655">
      <formula>$B87="FD.MP"</formula>
    </cfRule>
    <cfRule type="expression" dxfId="44553" priority="44654">
      <formula>$B87="FD.RS"</formula>
    </cfRule>
    <cfRule type="expression" dxfId="44552" priority="44653">
      <formula>$B87="SED"</formula>
    </cfRule>
    <cfRule type="expression" dxfId="44551" priority="44652">
      <formula>$B87="SUD"</formula>
    </cfRule>
    <cfRule type="expression" dxfId="44550" priority="44651">
      <formula>$B87="SHD"</formula>
    </cfRule>
    <cfRule type="expression" dxfId="44549" priority="44650">
      <formula>$B87="FD"</formula>
    </cfRule>
    <cfRule type="expression" dxfId="44548" priority="44649">
      <formula>$B87="FD.DS"</formula>
    </cfRule>
    <cfRule type="expression" dxfId="44547" priority="44648">
      <formula>$B87="FD.ENV"</formula>
    </cfRule>
    <cfRule type="expression" dxfId="44546" priority="44647">
      <formula>$B87="FD.FUEL"</formula>
    </cfRule>
    <cfRule type="expression" dxfId="44545" priority="44646">
      <formula>$B87="FD.RS"</formula>
    </cfRule>
    <cfRule type="expression" dxfId="44544" priority="44645">
      <formula>$B87="SED"</formula>
    </cfRule>
    <cfRule type="expression" dxfId="44543" priority="44644">
      <formula>$B87="SUD"</formula>
    </cfRule>
    <cfRule type="expression" dxfId="44542" priority="44643">
      <formula>$B87="SHD"</formula>
    </cfRule>
  </conditionalFormatting>
  <conditionalFormatting sqref="A88:A99">
    <cfRule type="expression" dxfId="44541" priority="44642">
      <formula>$B88="FO.OTH"</formula>
    </cfRule>
    <cfRule type="expression" dxfId="44540" priority="44641">
      <formula>$B88="FO.FM"</formula>
    </cfRule>
    <cfRule type="expression" dxfId="44539" priority="44640">
      <formula>$B88="FO.FUEL"</formula>
    </cfRule>
    <cfRule type="expression" dxfId="44538" priority="44639">
      <formula>$B88="FO.ENV"</formula>
    </cfRule>
    <cfRule type="expression" dxfId="44537" priority="44638">
      <formula>$B88="FO.SYS"</formula>
    </cfRule>
    <cfRule type="expression" dxfId="44536" priority="44637">
      <formula>$B88="FO.OS"</formula>
    </cfRule>
    <cfRule type="expression" dxfId="44535" priority="44636">
      <formula>$B88="FO"</formula>
    </cfRule>
    <cfRule type="expression" dxfId="44534" priority="44635">
      <formula>OR($B88="MO",$B88="ME")</formula>
    </cfRule>
    <cfRule type="expression" dxfId="44533" priority="44634">
      <formula>OR($B88="PO",$B88="PE")</formula>
    </cfRule>
    <cfRule type="expression" dxfId="44532" priority="44633">
      <formula>$B88="NC"</formula>
    </cfRule>
    <cfRule type="expression" dxfId="44531" priority="44632">
      <formula>$B88="RS"</formula>
    </cfRule>
    <cfRule type="expression" dxfId="44530" priority="44631">
      <formula>$B88="SF"</formula>
    </cfRule>
    <cfRule type="expression" dxfId="44529" priority="44630">
      <formula>OR($B88="PD",$B88="PDE")</formula>
    </cfRule>
    <cfRule type="expression" dxfId="44528" priority="44629">
      <formula>OR($B88="MD",$B88="MDE")</formula>
    </cfRule>
    <cfRule type="expression" dxfId="44527" priority="44628">
      <formula>$B88="FD"</formula>
    </cfRule>
    <cfRule type="expression" dxfId="44526" priority="44627">
      <formula>$B88="FD.DS"</formula>
    </cfRule>
    <cfRule type="expression" dxfId="44525" priority="44626">
      <formula>$B88="FD.ENV"</formula>
    </cfRule>
    <cfRule type="expression" dxfId="44524" priority="44625">
      <formula>$B88="FD.FUEL"</formula>
    </cfRule>
    <cfRule type="expression" dxfId="44523" priority="44624">
      <formula>$B88="FD.MP"</formula>
    </cfRule>
    <cfRule type="expression" dxfId="44522" priority="44623">
      <formula>$B88="FD.RS"</formula>
    </cfRule>
    <cfRule type="expression" dxfId="44521" priority="44622">
      <formula>$B88="SED"</formula>
    </cfRule>
    <cfRule type="expression" dxfId="44520" priority="44621">
      <formula>$B88="SUD"</formula>
    </cfRule>
    <cfRule type="expression" dxfId="44519" priority="44620">
      <formula>$B88="SHD"</formula>
    </cfRule>
    <cfRule type="expression" dxfId="44518" priority="44619">
      <formula>$B88="FD.SYS"</formula>
    </cfRule>
    <cfRule type="expression" dxfId="44517" priority="44618">
      <formula>$B88="FD.OTH"</formula>
    </cfRule>
  </conditionalFormatting>
  <conditionalFormatting sqref="A89:A100">
    <cfRule type="expression" dxfId="44516" priority="44617">
      <formula>$B89="FO.OTH"</formula>
    </cfRule>
    <cfRule type="expression" dxfId="44515" priority="44616">
      <formula>$B89="FO.FM"</formula>
    </cfRule>
    <cfRule type="expression" dxfId="44514" priority="44615">
      <formula>$B89="FO.FUEL"</formula>
    </cfRule>
    <cfRule type="expression" dxfId="44513" priority="44614">
      <formula>$B89="FO.ENV"</formula>
    </cfRule>
    <cfRule type="expression" dxfId="44512" priority="44613">
      <formula>$B89="FO.SYS"</formula>
    </cfRule>
    <cfRule type="expression" dxfId="44511" priority="44612">
      <formula>$B89="FO.OS"</formula>
    </cfRule>
    <cfRule type="expression" dxfId="44510" priority="44611">
      <formula>$B89="FO"</formula>
    </cfRule>
    <cfRule type="expression" dxfId="44509" priority="44610">
      <formula>OR($B89="MO",$B89="ME")</formula>
    </cfRule>
    <cfRule type="expression" dxfId="44508" priority="44609">
      <formula>OR($B89="PO",$B89="PE")</formula>
    </cfRule>
    <cfRule type="expression" dxfId="44507" priority="44608">
      <formula>$B89="NC"</formula>
    </cfRule>
    <cfRule type="expression" dxfId="44506" priority="44607">
      <formula>$B89="RS"</formula>
    </cfRule>
    <cfRule type="expression" dxfId="44505" priority="44606">
      <formula>$B89="SF"</formula>
    </cfRule>
    <cfRule type="expression" dxfId="44504" priority="44605">
      <formula>OR($B89="PD",$B89="PDE")</formula>
    </cfRule>
    <cfRule type="expression" dxfId="44503" priority="44604">
      <formula>OR($B89="MD",$B89="MDE")</formula>
    </cfRule>
    <cfRule type="expression" dxfId="44502" priority="44603">
      <formula>$B89="FD"</formula>
    </cfRule>
    <cfRule type="expression" dxfId="44501" priority="44602">
      <formula>$B89="FD.DS"</formula>
    </cfRule>
    <cfRule type="expression" dxfId="44500" priority="44601">
      <formula>$B89="FD.ENV"</formula>
    </cfRule>
    <cfRule type="expression" dxfId="44499" priority="44600">
      <formula>$B89="FD.FUEL"</formula>
    </cfRule>
    <cfRule type="expression" dxfId="44498" priority="44599">
      <formula>$B89="FD.MP"</formula>
    </cfRule>
    <cfRule type="expression" dxfId="44497" priority="44598">
      <formula>$B89="FD.RS"</formula>
    </cfRule>
    <cfRule type="expression" dxfId="44496" priority="44597">
      <formula>$B89="SED"</formula>
    </cfRule>
    <cfRule type="expression" dxfId="44495" priority="44596">
      <formula>$B89="SUD"</formula>
    </cfRule>
    <cfRule type="expression" dxfId="44494" priority="44595">
      <formula>$B89="SHD"</formula>
    </cfRule>
    <cfRule type="expression" dxfId="44493" priority="44594">
      <formula>$B89="FD.SYS"</formula>
    </cfRule>
    <cfRule type="expression" dxfId="44492" priority="44593">
      <formula>$B89="FD.OTH"</formula>
    </cfRule>
  </conditionalFormatting>
  <conditionalFormatting sqref="A100:A101">
    <cfRule type="expression" dxfId="44491" priority="44592">
      <formula>$B100="FO.OTH"</formula>
    </cfRule>
    <cfRule type="expression" dxfId="44490" priority="44591">
      <formula>$B100="FO.FM"</formula>
    </cfRule>
    <cfRule type="expression" dxfId="44489" priority="44590">
      <formula>$B100="FO.FUEL"</formula>
    </cfRule>
    <cfRule type="expression" dxfId="44488" priority="44589">
      <formula>$B100="FO.ENV"</formula>
    </cfRule>
    <cfRule type="expression" dxfId="44487" priority="44588">
      <formula>$B100="FO.SYS"</formula>
    </cfRule>
    <cfRule type="expression" dxfId="44486" priority="44587">
      <formula>$B100="FO.OS"</formula>
    </cfRule>
    <cfRule type="expression" dxfId="44485" priority="44586">
      <formula>$B100="FO"</formula>
    </cfRule>
    <cfRule type="expression" dxfId="44484" priority="44585">
      <formula>OR($B100="MO",$B100="ME")</formula>
    </cfRule>
    <cfRule type="expression" dxfId="44483" priority="44584">
      <formula>OR($B100="PO",$B100="PE")</formula>
    </cfRule>
    <cfRule type="expression" dxfId="44482" priority="44583">
      <formula>$B100="NC"</formula>
    </cfRule>
    <cfRule type="expression" dxfId="44481" priority="44582">
      <formula>$B100="RS"</formula>
    </cfRule>
    <cfRule type="expression" dxfId="44480" priority="44581">
      <formula>$B100="SF"</formula>
    </cfRule>
    <cfRule type="expression" dxfId="44479" priority="44580">
      <formula>OR($B100="PD",$B100="PDE")</formula>
    </cfRule>
    <cfRule type="expression" dxfId="44478" priority="44579">
      <formula>OR($B100="MD",$B100="MDE")</formula>
    </cfRule>
    <cfRule type="expression" dxfId="44477" priority="44578">
      <formula>$B100="FD"</formula>
    </cfRule>
    <cfRule type="expression" dxfId="44476" priority="44577">
      <formula>$B100="FD.DS"</formula>
    </cfRule>
    <cfRule type="expression" dxfId="44475" priority="44576">
      <formula>$B100="FD.ENV"</formula>
    </cfRule>
    <cfRule type="expression" dxfId="44474" priority="44575">
      <formula>$B100="FD.FUEL"</formula>
    </cfRule>
    <cfRule type="expression" dxfId="44473" priority="44574">
      <formula>$B100="FD.MP"</formula>
    </cfRule>
    <cfRule type="expression" dxfId="44472" priority="44573">
      <formula>$B100="FD.RS"</formula>
    </cfRule>
    <cfRule type="expression" dxfId="44471" priority="44572">
      <formula>$B100="SED"</formula>
    </cfRule>
    <cfRule type="expression" dxfId="44470" priority="44571">
      <formula>$B100="SUD"</formula>
    </cfRule>
    <cfRule type="expression" dxfId="44469" priority="44570">
      <formula>$B100="SHD"</formula>
    </cfRule>
    <cfRule type="expression" dxfId="44468" priority="44569">
      <formula>$B100="FD.SYS"</formula>
    </cfRule>
    <cfRule type="expression" dxfId="44467" priority="44568">
      <formula>$B100="FD.OTH"</formula>
    </cfRule>
  </conditionalFormatting>
  <conditionalFormatting sqref="A101:A102">
    <cfRule type="expression" dxfId="44466" priority="44567">
      <formula>$B101="FO.OTH"</formula>
    </cfRule>
    <cfRule type="expression" dxfId="44465" priority="44566">
      <formula>$B101="FO.FM"</formula>
    </cfRule>
    <cfRule type="expression" dxfId="44464" priority="44565">
      <formula>$B101="FO.FUEL"</formula>
    </cfRule>
    <cfRule type="expression" dxfId="44463" priority="44564">
      <formula>$B101="FO.ENV"</formula>
    </cfRule>
    <cfRule type="expression" dxfId="44462" priority="44563">
      <formula>$B101="FO.SYS"</formula>
    </cfRule>
    <cfRule type="expression" dxfId="44461" priority="44562">
      <formula>$B101="FO.OS"</formula>
    </cfRule>
    <cfRule type="expression" dxfId="44460" priority="44561">
      <formula>$B101="FO"</formula>
    </cfRule>
    <cfRule type="expression" dxfId="44459" priority="44560">
      <formula>OR($B101="MO",$B101="ME")</formula>
    </cfRule>
    <cfRule type="expression" dxfId="44458" priority="44559">
      <formula>OR($B101="PO",$B101="PE")</formula>
    </cfRule>
    <cfRule type="expression" dxfId="44457" priority="44558">
      <formula>$B101="NC"</formula>
    </cfRule>
    <cfRule type="expression" dxfId="44456" priority="44557">
      <formula>$B101="RS"</formula>
    </cfRule>
    <cfRule type="expression" dxfId="44455" priority="44556">
      <formula>$B101="SF"</formula>
    </cfRule>
    <cfRule type="expression" dxfId="44454" priority="44555">
      <formula>OR($B101="PD",$B101="PDE")</formula>
    </cfRule>
    <cfRule type="expression" dxfId="44453" priority="44554">
      <formula>OR($B101="MD",$B101="MDE")</formula>
    </cfRule>
    <cfRule type="expression" dxfId="44452" priority="44553">
      <formula>$B101="FD"</formula>
    </cfRule>
    <cfRule type="expression" dxfId="44451" priority="44552">
      <formula>$B101="FD.DS"</formula>
    </cfRule>
    <cfRule type="expression" dxfId="44450" priority="44551">
      <formula>$B101="FD.ENV"</formula>
    </cfRule>
    <cfRule type="expression" dxfId="44449" priority="44550">
      <formula>$B101="FD.FUEL"</formula>
    </cfRule>
    <cfRule type="expression" dxfId="44448" priority="44549">
      <formula>$B101="FD.MP"</formula>
    </cfRule>
    <cfRule type="expression" dxfId="44447" priority="44548">
      <formula>$B101="FD.RS"</formula>
    </cfRule>
    <cfRule type="expression" dxfId="44446" priority="44547">
      <formula>$B101="SED"</formula>
    </cfRule>
    <cfRule type="expression" dxfId="44445" priority="44546">
      <formula>$B101="SUD"</formula>
    </cfRule>
    <cfRule type="expression" dxfId="44444" priority="44545">
      <formula>$B101="SHD"</formula>
    </cfRule>
    <cfRule type="expression" dxfId="44443" priority="44544">
      <formula>$B101="FD.SYS"</formula>
    </cfRule>
    <cfRule type="expression" dxfId="44442" priority="44543">
      <formula>$B101="FD.OTH"</formula>
    </cfRule>
  </conditionalFormatting>
  <conditionalFormatting sqref="A102">
    <cfRule type="expression" dxfId="44441" priority="44542">
      <formula>$B102="FO.OTH"</formula>
    </cfRule>
    <cfRule type="expression" dxfId="44440" priority="44541">
      <formula>$B102="FO.FM"</formula>
    </cfRule>
    <cfRule type="expression" dxfId="44439" priority="44540">
      <formula>$B102="FO.FUEL"</formula>
    </cfRule>
    <cfRule type="expression" dxfId="44438" priority="44539">
      <formula>$B102="FO.ENV"</formula>
    </cfRule>
    <cfRule type="expression" dxfId="44437" priority="44538">
      <formula>$B102="FO.SYS"</formula>
    </cfRule>
    <cfRule type="expression" dxfId="44436" priority="44537">
      <formula>$B102="FO.OS"</formula>
    </cfRule>
    <cfRule type="expression" dxfId="44435" priority="44536">
      <formula>$B102="FO"</formula>
    </cfRule>
    <cfRule type="expression" dxfId="44434" priority="44535">
      <formula>OR($B102="MO",$B102="ME")</formula>
    </cfRule>
    <cfRule type="expression" dxfId="44433" priority="44534">
      <formula>OR($B102="PO",$B102="PE")</formula>
    </cfRule>
    <cfRule type="expression" dxfId="44432" priority="44533">
      <formula>$B102="NC"</formula>
    </cfRule>
    <cfRule type="expression" dxfId="44431" priority="44532">
      <formula>$B102="RS"</formula>
    </cfRule>
    <cfRule type="expression" dxfId="44430" priority="44531">
      <formula>$B102="SF"</formula>
    </cfRule>
    <cfRule type="expression" dxfId="44429" priority="44530">
      <formula>OR($B102="PD",$B102="PDE")</formula>
    </cfRule>
    <cfRule type="expression" dxfId="44428" priority="44529">
      <formula>OR($B102="MD",$B102="MDE")</formula>
    </cfRule>
    <cfRule type="expression" dxfId="44427" priority="44528">
      <formula>$B102="FD"</formula>
    </cfRule>
    <cfRule type="expression" dxfId="44426" priority="44527">
      <formula>$B102="FD.DS"</formula>
    </cfRule>
    <cfRule type="expression" dxfId="44425" priority="44526">
      <formula>$B102="FD.ENV"</formula>
    </cfRule>
    <cfRule type="expression" dxfId="44424" priority="44525">
      <formula>$B102="FD.FUEL"</formula>
    </cfRule>
    <cfRule type="expression" dxfId="44423" priority="44524">
      <formula>$B102="FD.MP"</formula>
    </cfRule>
    <cfRule type="expression" dxfId="44422" priority="44523">
      <formula>$B102="FD.RS"</formula>
    </cfRule>
    <cfRule type="expression" dxfId="44421" priority="44522">
      <formula>$B102="SED"</formula>
    </cfRule>
    <cfRule type="expression" dxfId="44420" priority="44521">
      <formula>$B102="SUD"</formula>
    </cfRule>
    <cfRule type="expression" dxfId="44419" priority="44520">
      <formula>$B102="SHD"</formula>
    </cfRule>
    <cfRule type="expression" dxfId="44418" priority="44519">
      <formula>$B102="FD.SYS"</formula>
    </cfRule>
  </conditionalFormatting>
  <conditionalFormatting sqref="A102:A103">
    <cfRule type="expression" dxfId="44417" priority="44493">
      <formula>$B102="FD.OTH"</formula>
    </cfRule>
  </conditionalFormatting>
  <conditionalFormatting sqref="A103">
    <cfRule type="expression" dxfId="44416" priority="44513">
      <formula>$B103="FO.SYS"</formula>
    </cfRule>
    <cfRule type="expression" dxfId="44415" priority="44469">
      <formula>$B103="FD.SYS"</formula>
    </cfRule>
    <cfRule type="expression" dxfId="44414" priority="44514">
      <formula>$B103="FO.ENV"</formula>
    </cfRule>
    <cfRule type="expression" dxfId="44413" priority="44516">
      <formula>$B103="FO.FM"</formula>
    </cfRule>
    <cfRule type="expression" dxfId="44412" priority="44512">
      <formula>$B103="FO.OS"</formula>
    </cfRule>
    <cfRule type="expression" dxfId="44411" priority="44511">
      <formula>$B103="FO"</formula>
    </cfRule>
    <cfRule type="expression" dxfId="44410" priority="44510">
      <formula>OR($B103="MO",$B103="ME")</formula>
    </cfRule>
    <cfRule type="expression" dxfId="44409" priority="44509">
      <formula>OR($B103="PO",$B103="PE")</formula>
    </cfRule>
    <cfRule type="expression" dxfId="44408" priority="44508">
      <formula>$B103="NC"</formula>
    </cfRule>
    <cfRule type="expression" dxfId="44407" priority="44507">
      <formula>$B103="RS"</formula>
    </cfRule>
    <cfRule type="expression" dxfId="44406" priority="44506">
      <formula>$B103="SF"</formula>
    </cfRule>
    <cfRule type="expression" dxfId="44405" priority="44505">
      <formula>OR($B103="PD",$B103="PDE")</formula>
    </cfRule>
    <cfRule type="expression" dxfId="44404" priority="44504">
      <formula>OR($B103="MD",$B103="MDE")</formula>
    </cfRule>
    <cfRule type="expression" dxfId="44403" priority="44503">
      <formula>$B103="FD"</formula>
    </cfRule>
    <cfRule type="expression" dxfId="44402" priority="44502">
      <formula>$B103="FD.DS"</formula>
    </cfRule>
    <cfRule type="expression" dxfId="44401" priority="44501">
      <formula>$B103="FD.ENV"</formula>
    </cfRule>
    <cfRule type="expression" dxfId="44400" priority="44500">
      <formula>$B103="FD.FUEL"</formula>
    </cfRule>
    <cfRule type="expression" dxfId="44399" priority="44499">
      <formula>$B103="FD.MP"</formula>
    </cfRule>
    <cfRule type="expression" dxfId="44398" priority="44498">
      <formula>$B103="FD.RS"</formula>
    </cfRule>
    <cfRule type="expression" dxfId="44397" priority="44497">
      <formula>$B103="SED"</formula>
    </cfRule>
    <cfRule type="expression" dxfId="44396" priority="44496">
      <formula>$B103="SUD"</formula>
    </cfRule>
    <cfRule type="expression" dxfId="44395" priority="44495">
      <formula>$B103="SHD"</formula>
    </cfRule>
    <cfRule type="expression" dxfId="44394" priority="44494">
      <formula>$B103="FD.SYS"</formula>
    </cfRule>
    <cfRule type="expression" dxfId="44393" priority="44517">
      <formula>$B103="FO.OTH"</formula>
    </cfRule>
    <cfRule type="expression" dxfId="44392" priority="44492">
      <formula>$B103="FO.OTH"</formula>
    </cfRule>
    <cfRule type="expression" dxfId="44391" priority="44491">
      <formula>$B103="FO.FM"</formula>
    </cfRule>
    <cfRule type="expression" dxfId="44390" priority="44490">
      <formula>$B103="FO.FUEL"</formula>
    </cfRule>
    <cfRule type="expression" dxfId="44389" priority="44489">
      <formula>$B103="FO.ENV"</formula>
    </cfRule>
    <cfRule type="expression" dxfId="44388" priority="44488">
      <formula>$B103="FO.SYS"</formula>
    </cfRule>
    <cfRule type="expression" dxfId="44387" priority="44487">
      <formula>$B103="FO.OS"</formula>
    </cfRule>
    <cfRule type="expression" dxfId="44386" priority="44486">
      <formula>$B103="FO"</formula>
    </cfRule>
    <cfRule type="expression" dxfId="44385" priority="44485">
      <formula>OR($B103="MO",$B103="ME")</formula>
    </cfRule>
    <cfRule type="expression" dxfId="44384" priority="44484">
      <formula>OR($B103="PO",$B103="PE")</formula>
    </cfRule>
    <cfRule type="expression" dxfId="44383" priority="44483">
      <formula>$B103="NC"</formula>
    </cfRule>
    <cfRule type="expression" dxfId="44382" priority="44482">
      <formula>$B103="RS"</formula>
    </cfRule>
    <cfRule type="expression" dxfId="44381" priority="44481">
      <formula>$B103="SF"</formula>
    </cfRule>
    <cfRule type="expression" dxfId="44380" priority="44480">
      <formula>OR($B103="PD",$B103="PDE")</formula>
    </cfRule>
    <cfRule type="expression" dxfId="44379" priority="44479">
      <formula>OR($B103="MD",$B103="MDE")</formula>
    </cfRule>
    <cfRule type="expression" dxfId="44378" priority="44478">
      <formula>$B103="FD"</formula>
    </cfRule>
    <cfRule type="expression" dxfId="44377" priority="44477">
      <formula>$B103="FD.DS"</formula>
    </cfRule>
    <cfRule type="expression" dxfId="44376" priority="44476">
      <formula>$B103="FD.ENV"</formula>
    </cfRule>
    <cfRule type="expression" dxfId="44375" priority="44475">
      <formula>$B103="FD.FUEL"</formula>
    </cfRule>
    <cfRule type="expression" dxfId="44374" priority="44474">
      <formula>$B103="FD.MP"</formula>
    </cfRule>
    <cfRule type="expression" dxfId="44373" priority="44473">
      <formula>$B103="FD.RS"</formula>
    </cfRule>
    <cfRule type="expression" dxfId="44372" priority="44472">
      <formula>$B103="SED"</formula>
    </cfRule>
    <cfRule type="expression" dxfId="44371" priority="44471">
      <formula>$B103="SUD"</formula>
    </cfRule>
    <cfRule type="expression" dxfId="44370" priority="44470">
      <formula>$B103="SHD"</formula>
    </cfRule>
    <cfRule type="expression" dxfId="44369" priority="44515">
      <formula>$B103="FO.FUEL"</formula>
    </cfRule>
  </conditionalFormatting>
  <conditionalFormatting sqref="A103:A104">
    <cfRule type="expression" dxfId="44368" priority="44443">
      <formula>$B103="FD.OTH"</formula>
    </cfRule>
  </conditionalFormatting>
  <conditionalFormatting sqref="A104">
    <cfRule type="expression" dxfId="44367" priority="44466">
      <formula>$B104="FO.FM"</formula>
    </cfRule>
    <cfRule type="expression" dxfId="44366" priority="44419">
      <formula>$B104="FD.SYS"</formula>
    </cfRule>
    <cfRule type="expression" dxfId="44365" priority="44464">
      <formula>$B104="FO.ENV"</formula>
    </cfRule>
    <cfRule type="expression" dxfId="44364" priority="44463">
      <formula>$B104="FO.SYS"</formula>
    </cfRule>
    <cfRule type="expression" dxfId="44363" priority="44462">
      <formula>$B104="FO.OS"</formula>
    </cfRule>
    <cfRule type="expression" dxfId="44362" priority="44461">
      <formula>$B104="FO"</formula>
    </cfRule>
    <cfRule type="expression" dxfId="44361" priority="44460">
      <formula>OR($B104="MO",$B104="ME")</formula>
    </cfRule>
    <cfRule type="expression" dxfId="44360" priority="44459">
      <formula>OR($B104="PO",$B104="PE")</formula>
    </cfRule>
    <cfRule type="expression" dxfId="44359" priority="44458">
      <formula>$B104="NC"</formula>
    </cfRule>
    <cfRule type="expression" dxfId="44358" priority="44457">
      <formula>$B104="RS"</formula>
    </cfRule>
    <cfRule type="expression" dxfId="44357" priority="44456">
      <formula>$B104="SF"</formula>
    </cfRule>
    <cfRule type="expression" dxfId="44356" priority="44455">
      <formula>OR($B104="PD",$B104="PDE")</formula>
    </cfRule>
    <cfRule type="expression" dxfId="44355" priority="44454">
      <formula>OR($B104="MD",$B104="MDE")</formula>
    </cfRule>
    <cfRule type="expression" dxfId="44354" priority="44453">
      <formula>$B104="FD"</formula>
    </cfRule>
    <cfRule type="expression" dxfId="44353" priority="44452">
      <formula>$B104="FD.DS"</formula>
    </cfRule>
    <cfRule type="expression" dxfId="44352" priority="44451">
      <formula>$B104="FD.ENV"</formula>
    </cfRule>
    <cfRule type="expression" dxfId="44351" priority="44450">
      <formula>$B104="FD.FUEL"</formula>
    </cfRule>
    <cfRule type="expression" dxfId="44350" priority="44449">
      <formula>$B104="FD.MP"</formula>
    </cfRule>
    <cfRule type="expression" dxfId="44349" priority="44448">
      <formula>$B104="FD.RS"</formula>
    </cfRule>
    <cfRule type="expression" dxfId="44348" priority="44447">
      <formula>$B104="SED"</formula>
    </cfRule>
    <cfRule type="expression" dxfId="44347" priority="44446">
      <formula>$B104="SUD"</formula>
    </cfRule>
    <cfRule type="expression" dxfId="44346" priority="44445">
      <formula>$B104="SHD"</formula>
    </cfRule>
    <cfRule type="expression" dxfId="44345" priority="44444">
      <formula>$B104="FD.SYS"</formula>
    </cfRule>
    <cfRule type="expression" dxfId="44344" priority="44467">
      <formula>$B104="FO.OTH"</formula>
    </cfRule>
    <cfRule type="expression" dxfId="44343" priority="44442">
      <formula>$B104="FO.OTH"</formula>
    </cfRule>
    <cfRule type="expression" dxfId="44342" priority="44441">
      <formula>$B104="FO.FM"</formula>
    </cfRule>
    <cfRule type="expression" dxfId="44341" priority="44440">
      <formula>$B104="FO.FUEL"</formula>
    </cfRule>
    <cfRule type="expression" dxfId="44340" priority="44439">
      <formula>$B104="FO.ENV"</formula>
    </cfRule>
    <cfRule type="expression" dxfId="44339" priority="44438">
      <formula>$B104="FO.SYS"</formula>
    </cfRule>
    <cfRule type="expression" dxfId="44338" priority="44437">
      <formula>$B104="FO.OS"</formula>
    </cfRule>
    <cfRule type="expression" dxfId="44337" priority="44436">
      <formula>$B104="FO"</formula>
    </cfRule>
    <cfRule type="expression" dxfId="44336" priority="44435">
      <formula>OR($B104="MO",$B104="ME")</formula>
    </cfRule>
    <cfRule type="expression" dxfId="44335" priority="44434">
      <formula>OR($B104="PO",$B104="PE")</formula>
    </cfRule>
    <cfRule type="expression" dxfId="44334" priority="44433">
      <formula>$B104="NC"</formula>
    </cfRule>
    <cfRule type="expression" dxfId="44333" priority="44432">
      <formula>$B104="RS"</formula>
    </cfRule>
    <cfRule type="expression" dxfId="44332" priority="44431">
      <formula>$B104="SF"</formula>
    </cfRule>
    <cfRule type="expression" dxfId="44331" priority="44430">
      <formula>OR($B104="PD",$B104="PDE")</formula>
    </cfRule>
    <cfRule type="expression" dxfId="44330" priority="44429">
      <formula>OR($B104="MD",$B104="MDE")</formula>
    </cfRule>
    <cfRule type="expression" dxfId="44329" priority="44428">
      <formula>$B104="FD"</formula>
    </cfRule>
    <cfRule type="expression" dxfId="44328" priority="44427">
      <formula>$B104="FD.DS"</formula>
    </cfRule>
    <cfRule type="expression" dxfId="44327" priority="44426">
      <formula>$B104="FD.ENV"</formula>
    </cfRule>
    <cfRule type="expression" dxfId="44326" priority="44425">
      <formula>$B104="FD.FUEL"</formula>
    </cfRule>
    <cfRule type="expression" dxfId="44325" priority="44424">
      <formula>$B104="FD.MP"</formula>
    </cfRule>
    <cfRule type="expression" dxfId="44324" priority="44423">
      <formula>$B104="FD.RS"</formula>
    </cfRule>
    <cfRule type="expression" dxfId="44323" priority="44422">
      <formula>$B104="SED"</formula>
    </cfRule>
    <cfRule type="expression" dxfId="44322" priority="44421">
      <formula>$B104="SUD"</formula>
    </cfRule>
    <cfRule type="expression" dxfId="44321" priority="44420">
      <formula>$B104="SHD"</formula>
    </cfRule>
    <cfRule type="expression" dxfId="44320" priority="44465">
      <formula>$B104="FO.FUEL"</formula>
    </cfRule>
  </conditionalFormatting>
  <conditionalFormatting sqref="A104:A105">
    <cfRule type="expression" dxfId="44319" priority="44393">
      <formula>$B104="FD.OTH"</formula>
    </cfRule>
  </conditionalFormatting>
  <conditionalFormatting sqref="A105">
    <cfRule type="expression" dxfId="44318" priority="44353">
      <formula>$B105="FD"</formula>
    </cfRule>
    <cfRule type="expression" dxfId="44317" priority="44343">
      <formula>$B105="FD.OTH"</formula>
    </cfRule>
    <cfRule type="expression" dxfId="44316" priority="44414">
      <formula>$B105="FO.ENV"</formula>
    </cfRule>
    <cfRule type="expression" dxfId="44315" priority="44413">
      <formula>$B105="FO.SYS"</formula>
    </cfRule>
    <cfRule type="expression" dxfId="44314" priority="44412">
      <formula>$B105="FO.OS"</formula>
    </cfRule>
    <cfRule type="expression" dxfId="44313" priority="44411">
      <formula>$B105="FO"</formula>
    </cfRule>
    <cfRule type="expression" dxfId="44312" priority="44410">
      <formula>OR($B105="MO",$B105="ME")</formula>
    </cfRule>
    <cfRule type="expression" dxfId="44311" priority="44409">
      <formula>OR($B105="PO",$B105="PE")</formula>
    </cfRule>
    <cfRule type="expression" dxfId="44310" priority="44408">
      <formula>$B105="NC"</formula>
    </cfRule>
    <cfRule type="expression" dxfId="44309" priority="44407">
      <formula>$B105="RS"</formula>
    </cfRule>
    <cfRule type="expression" dxfId="44308" priority="44406">
      <formula>$B105="SF"</formula>
    </cfRule>
    <cfRule type="expression" dxfId="44307" priority="44405">
      <formula>OR($B105="PD",$B105="PDE")</formula>
    </cfRule>
    <cfRule type="expression" dxfId="44306" priority="44404">
      <formula>OR($B105="MD",$B105="MDE")</formula>
    </cfRule>
    <cfRule type="expression" dxfId="44305" priority="44403">
      <formula>$B105="FD"</formula>
    </cfRule>
    <cfRule type="expression" dxfId="44304" priority="44402">
      <formula>$B105="FD.DS"</formula>
    </cfRule>
    <cfRule type="expression" dxfId="44303" priority="44401">
      <formula>$B105="FD.ENV"</formula>
    </cfRule>
    <cfRule type="expression" dxfId="44302" priority="44400">
      <formula>$B105="FD.FUEL"</formula>
    </cfRule>
    <cfRule type="expression" dxfId="44301" priority="44399">
      <formula>$B105="FD.MP"</formula>
    </cfRule>
    <cfRule type="expression" dxfId="44300" priority="44398">
      <formula>$B105="FD.RS"</formula>
    </cfRule>
    <cfRule type="expression" dxfId="44299" priority="44397">
      <formula>$B105="SED"</formula>
    </cfRule>
    <cfRule type="expression" dxfId="44298" priority="44396">
      <formula>$B105="SUD"</formula>
    </cfRule>
    <cfRule type="expression" dxfId="44297" priority="44395">
      <formula>$B105="SHD"</formula>
    </cfRule>
    <cfRule type="expression" dxfId="44296" priority="44394">
      <formula>$B105="FD.SYS"</formula>
    </cfRule>
    <cfRule type="expression" dxfId="44295" priority="44416">
      <formula>$B105="FO.FM"</formula>
    </cfRule>
    <cfRule type="expression" dxfId="44294" priority="44392">
      <formula>$B105="FO.OTH"</formula>
    </cfRule>
    <cfRule type="expression" dxfId="44293" priority="44391">
      <formula>$B105="FO.FM"</formula>
    </cfRule>
    <cfRule type="expression" dxfId="44292" priority="44390">
      <formula>$B105="FO.FUEL"</formula>
    </cfRule>
    <cfRule type="expression" dxfId="44291" priority="44389">
      <formula>$B105="FO.ENV"</formula>
    </cfRule>
    <cfRule type="expression" dxfId="44290" priority="44388">
      <formula>$B105="FO.SYS"</formula>
    </cfRule>
    <cfRule type="expression" dxfId="44289" priority="44387">
      <formula>$B105="FO.OS"</formula>
    </cfRule>
    <cfRule type="expression" dxfId="44288" priority="44386">
      <formula>$B105="FO"</formula>
    </cfRule>
    <cfRule type="expression" dxfId="44287" priority="44385">
      <formula>OR($B105="MO",$B105="ME")</formula>
    </cfRule>
    <cfRule type="expression" dxfId="44286" priority="44384">
      <formula>OR($B105="PO",$B105="PE")</formula>
    </cfRule>
    <cfRule type="expression" dxfId="44285" priority="44383">
      <formula>$B105="NC"</formula>
    </cfRule>
    <cfRule type="expression" dxfId="44284" priority="44382">
      <formula>$B105="RS"</formula>
    </cfRule>
    <cfRule type="expression" dxfId="44283" priority="44381">
      <formula>$B105="SF"</formula>
    </cfRule>
    <cfRule type="expression" dxfId="44282" priority="44380">
      <formula>OR($B105="PD",$B105="PDE")</formula>
    </cfRule>
    <cfRule type="expression" dxfId="44281" priority="44379">
      <formula>OR($B105="MD",$B105="MDE")</formula>
    </cfRule>
    <cfRule type="expression" dxfId="44280" priority="44378">
      <formula>$B105="FD"</formula>
    </cfRule>
    <cfRule type="expression" dxfId="44279" priority="44377">
      <formula>$B105="FD.DS"</formula>
    </cfRule>
    <cfRule type="expression" dxfId="44278" priority="44376">
      <formula>$B105="FD.ENV"</formula>
    </cfRule>
    <cfRule type="expression" dxfId="44277" priority="44375">
      <formula>$B105="FD.FUEL"</formula>
    </cfRule>
    <cfRule type="expression" dxfId="44276" priority="44374">
      <formula>$B105="FD.MP"</formula>
    </cfRule>
    <cfRule type="expression" dxfId="44275" priority="44373">
      <formula>$B105="FD.RS"</formula>
    </cfRule>
    <cfRule type="expression" dxfId="44274" priority="44372">
      <formula>$B105="SED"</formula>
    </cfRule>
    <cfRule type="expression" dxfId="44273" priority="44371">
      <formula>$B105="SUD"</formula>
    </cfRule>
    <cfRule type="expression" dxfId="44272" priority="44370">
      <formula>$B105="SHD"</formula>
    </cfRule>
    <cfRule type="expression" dxfId="44271" priority="44369">
      <formula>$B105="FD.SYS"</formula>
    </cfRule>
    <cfRule type="expression" dxfId="44270" priority="44368">
      <formula>$B105="FD.OTH"</formula>
    </cfRule>
    <cfRule type="expression" dxfId="44269" priority="44367">
      <formula>$B105="FO.OTH"</formula>
    </cfRule>
    <cfRule type="expression" dxfId="44268" priority="44366">
      <formula>$B105="FO.FM"</formula>
    </cfRule>
    <cfRule type="expression" dxfId="44267" priority="44365">
      <formula>$B105="FO.FUEL"</formula>
    </cfRule>
    <cfRule type="expression" dxfId="44266" priority="44364">
      <formula>$B105="FO.ENV"</formula>
    </cfRule>
    <cfRule type="expression" dxfId="44265" priority="44363">
      <formula>$B105="FO.SYS"</formula>
    </cfRule>
    <cfRule type="expression" dxfId="44264" priority="44362">
      <formula>$B105="FO.OS"</formula>
    </cfRule>
    <cfRule type="expression" dxfId="44263" priority="44361">
      <formula>$B105="FO"</formula>
    </cfRule>
    <cfRule type="expression" dxfId="44262" priority="44360">
      <formula>OR($B105="MO",$B105="ME")</formula>
    </cfRule>
    <cfRule type="expression" dxfId="44261" priority="44359">
      <formula>OR($B105="PO",$B105="PE")</formula>
    </cfRule>
    <cfRule type="expression" dxfId="44260" priority="44358">
      <formula>$B105="NC"</formula>
    </cfRule>
    <cfRule type="expression" dxfId="44259" priority="44357">
      <formula>$B105="RS"</formula>
    </cfRule>
    <cfRule type="expression" dxfId="44258" priority="44356">
      <formula>$B105="SF"</formula>
    </cfRule>
    <cfRule type="expression" dxfId="44257" priority="44355">
      <formula>OR($B105="PD",$B105="PDE")</formula>
    </cfRule>
    <cfRule type="expression" dxfId="44256" priority="44354">
      <formula>OR($B105="MD",$B105="MDE")</formula>
    </cfRule>
    <cfRule type="expression" dxfId="44255" priority="44417">
      <formula>$B105="FO.OTH"</formula>
    </cfRule>
    <cfRule type="expression" dxfId="44254" priority="44352">
      <formula>$B105="FD.DS"</formula>
    </cfRule>
    <cfRule type="expression" dxfId="44253" priority="44351">
      <formula>$B105="FD.ENV"</formula>
    </cfRule>
    <cfRule type="expression" dxfId="44252" priority="44350">
      <formula>$B105="FD.FUEL"</formula>
    </cfRule>
    <cfRule type="expression" dxfId="44251" priority="44349">
      <formula>$B105="FD.MP"</formula>
    </cfRule>
    <cfRule type="expression" dxfId="44250" priority="44348">
      <formula>$B105="FD.RS"</formula>
    </cfRule>
    <cfRule type="expression" dxfId="44249" priority="44347">
      <formula>$B105="SED"</formula>
    </cfRule>
    <cfRule type="expression" dxfId="44248" priority="44346">
      <formula>$B105="SUD"</formula>
    </cfRule>
    <cfRule type="expression" dxfId="44247" priority="44345">
      <formula>$B105="SHD"</formula>
    </cfRule>
    <cfRule type="expression" dxfId="44246" priority="44344">
      <formula>$B105="FD.SYS"</formula>
    </cfRule>
    <cfRule type="expression" dxfId="44245" priority="44415">
      <formula>$B105="FO.FUEL"</formula>
    </cfRule>
  </conditionalFormatting>
  <conditionalFormatting sqref="A105:A106">
    <cfRule type="expression" dxfId="44244" priority="44342">
      <formula>$B105="FO.OTH"</formula>
    </cfRule>
    <cfRule type="expression" dxfId="44243" priority="44341">
      <formula>$B105="FO.FM"</formula>
    </cfRule>
    <cfRule type="expression" dxfId="44242" priority="44340">
      <formula>$B105="FO.FUEL"</formula>
    </cfRule>
    <cfRule type="expression" dxfId="44241" priority="44339">
      <formula>$B105="FO.ENV"</formula>
    </cfRule>
    <cfRule type="expression" dxfId="44240" priority="44338">
      <formula>$B105="FO.SYS"</formula>
    </cfRule>
    <cfRule type="expression" dxfId="44239" priority="44337">
      <formula>$B105="FO.OS"</formula>
    </cfRule>
    <cfRule type="expression" dxfId="44238" priority="44336">
      <formula>$B105="FO"</formula>
    </cfRule>
    <cfRule type="expression" dxfId="44237" priority="44335">
      <formula>OR($B105="MO",$B105="ME")</formula>
    </cfRule>
    <cfRule type="expression" dxfId="44236" priority="44334">
      <formula>OR($B105="PO",$B105="PE")</formula>
    </cfRule>
    <cfRule type="expression" dxfId="44235" priority="44333">
      <formula>$B105="NC"</formula>
    </cfRule>
    <cfRule type="expression" dxfId="44234" priority="44332">
      <formula>$B105="RS"</formula>
    </cfRule>
    <cfRule type="expression" dxfId="44233" priority="44331">
      <formula>$B105="SF"</formula>
    </cfRule>
    <cfRule type="expression" dxfId="44232" priority="44330">
      <formula>OR($B105="PD",$B105="PDE")</formula>
    </cfRule>
    <cfRule type="expression" dxfId="44231" priority="44329">
      <formula>OR($B105="MD",$B105="MDE")</formula>
    </cfRule>
    <cfRule type="expression" dxfId="44230" priority="44328">
      <formula>$B105="FD"</formula>
    </cfRule>
    <cfRule type="expression" dxfId="44229" priority="44327">
      <formula>$B105="FD.DS"</formula>
    </cfRule>
    <cfRule type="expression" dxfId="44228" priority="44326">
      <formula>$B105="FD.ENV"</formula>
    </cfRule>
    <cfRule type="expression" dxfId="44227" priority="44325">
      <formula>$B105="FD.FUEL"</formula>
    </cfRule>
    <cfRule type="expression" dxfId="44226" priority="44324">
      <formula>$B105="FD.MP"</formula>
    </cfRule>
    <cfRule type="expression" dxfId="44225" priority="44323">
      <formula>$B105="FD.RS"</formula>
    </cfRule>
    <cfRule type="expression" dxfId="44224" priority="44322">
      <formula>$B105="SED"</formula>
    </cfRule>
    <cfRule type="expression" dxfId="44223" priority="44321">
      <formula>$B105="SUD"</formula>
    </cfRule>
    <cfRule type="expression" dxfId="44222" priority="44320">
      <formula>$B105="SHD"</formula>
    </cfRule>
    <cfRule type="expression" dxfId="44221" priority="44319">
      <formula>$B105="FD.SYS"</formula>
    </cfRule>
    <cfRule type="expression" dxfId="44220" priority="44318">
      <formula>$B105="FD.OTH"</formula>
    </cfRule>
  </conditionalFormatting>
  <conditionalFormatting sqref="A106">
    <cfRule type="expression" dxfId="44219" priority="44304">
      <formula>OR($B106="MD",$B106="MDE")</formula>
    </cfRule>
    <cfRule type="expression" dxfId="44218" priority="44222">
      <formula>$B106="FD.OTH"</formula>
    </cfRule>
    <cfRule type="expression" dxfId="44217" priority="44315">
      <formula>$B106="FO.FUEL"</formula>
    </cfRule>
    <cfRule type="expression" dxfId="44216" priority="44314">
      <formula>$B106="FO.ENV"</formula>
    </cfRule>
    <cfRule type="expression" dxfId="44215" priority="44313">
      <formula>$B106="FO.SYS"</formula>
    </cfRule>
    <cfRule type="expression" dxfId="44214" priority="44312">
      <formula>$B106="FO.OS"</formula>
    </cfRule>
    <cfRule type="expression" dxfId="44213" priority="44311">
      <formula>$B106="FO"</formula>
    </cfRule>
    <cfRule type="expression" dxfId="44212" priority="44310">
      <formula>OR($B106="MO",$B106="ME")</formula>
    </cfRule>
    <cfRule type="expression" dxfId="44211" priority="44309">
      <formula>OR($B106="PO",$B106="PE")</formula>
    </cfRule>
    <cfRule type="expression" dxfId="44210" priority="44308">
      <formula>$B106="NC"</formula>
    </cfRule>
    <cfRule type="expression" dxfId="44209" priority="44307">
      <formula>$B106="RS"</formula>
    </cfRule>
    <cfRule type="expression" dxfId="44208" priority="44306">
      <formula>$B106="SF"</formula>
    </cfRule>
    <cfRule type="expression" dxfId="44207" priority="44305">
      <formula>OR($B106="PD",$B106="PDE")</formula>
    </cfRule>
    <cfRule type="expression" dxfId="44206" priority="44317">
      <formula>$B106="FO.OTH"</formula>
    </cfRule>
    <cfRule type="expression" dxfId="44205" priority="44303">
      <formula>$B106="FD"</formula>
    </cfRule>
    <cfRule type="expression" dxfId="44204" priority="44302">
      <formula>$B106="FD.DS"</formula>
    </cfRule>
    <cfRule type="expression" dxfId="44203" priority="44301">
      <formula>$B106="FD.ENV"</formula>
    </cfRule>
    <cfRule type="expression" dxfId="44202" priority="44300">
      <formula>$B106="FD.FUEL"</formula>
    </cfRule>
    <cfRule type="expression" dxfId="44201" priority="44299">
      <formula>$B106="FD.MP"</formula>
    </cfRule>
    <cfRule type="expression" dxfId="44200" priority="44298">
      <formula>$B106="FD.RS"</formula>
    </cfRule>
    <cfRule type="expression" dxfId="44199" priority="44297">
      <formula>$B106="SED"</formula>
    </cfRule>
    <cfRule type="expression" dxfId="44198" priority="44296">
      <formula>$B106="SUD"</formula>
    </cfRule>
    <cfRule type="expression" dxfId="44197" priority="44295">
      <formula>$B106="SHD"</formula>
    </cfRule>
    <cfRule type="expression" dxfId="44196" priority="44294">
      <formula>$B106="FD.SYS"</formula>
    </cfRule>
    <cfRule type="expression" dxfId="44195" priority="44293">
      <formula>$B106="FD.OTH"</formula>
    </cfRule>
    <cfRule type="expression" dxfId="44194" priority="44292">
      <formula>$B106="FO.OTH"</formula>
    </cfRule>
    <cfRule type="expression" dxfId="44193" priority="44291">
      <formula>$B106="FO.FM"</formula>
    </cfRule>
    <cfRule type="expression" dxfId="44192" priority="44290">
      <formula>$B106="FO.FUEL"</formula>
    </cfRule>
    <cfRule type="expression" dxfId="44191" priority="44289">
      <formula>$B106="FO.ENV"</formula>
    </cfRule>
    <cfRule type="expression" dxfId="44190" priority="44288">
      <formula>$B106="FO.SYS"</formula>
    </cfRule>
    <cfRule type="expression" dxfId="44189" priority="44287">
      <formula>$B106="FO.OS"</formula>
    </cfRule>
    <cfRule type="expression" dxfId="44188" priority="44286">
      <formula>$B106="FO"</formula>
    </cfRule>
    <cfRule type="expression" dxfId="44187" priority="44285">
      <formula>OR($B106="MO",$B106="ME")</formula>
    </cfRule>
    <cfRule type="expression" dxfId="44186" priority="44284">
      <formula>OR($B106="PO",$B106="PE")</formula>
    </cfRule>
    <cfRule type="expression" dxfId="44185" priority="44283">
      <formula>$B106="NC"</formula>
    </cfRule>
    <cfRule type="expression" dxfId="44184" priority="44282">
      <formula>$B106="RS"</formula>
    </cfRule>
    <cfRule type="expression" dxfId="44183" priority="44281">
      <formula>$B106="SF"</formula>
    </cfRule>
    <cfRule type="expression" dxfId="44182" priority="44280">
      <formula>OR($B106="PD",$B106="PDE")</formula>
    </cfRule>
    <cfRule type="expression" dxfId="44181" priority="44279">
      <formula>OR($B106="MD",$B106="MDE")</formula>
    </cfRule>
    <cfRule type="expression" dxfId="44180" priority="44278">
      <formula>$B106="FD"</formula>
    </cfRule>
    <cfRule type="expression" dxfId="44179" priority="44277">
      <formula>$B106="FD.DS"</formula>
    </cfRule>
    <cfRule type="expression" dxfId="44178" priority="44276">
      <formula>$B106="FD.ENV"</formula>
    </cfRule>
    <cfRule type="expression" dxfId="44177" priority="44275">
      <formula>$B106="FD.FUEL"</formula>
    </cfRule>
    <cfRule type="expression" dxfId="44176" priority="44274">
      <formula>$B106="FD.MP"</formula>
    </cfRule>
    <cfRule type="expression" dxfId="44175" priority="44273">
      <formula>$B106="FD.RS"</formula>
    </cfRule>
    <cfRule type="expression" dxfId="44174" priority="44272">
      <formula>$B106="SED"</formula>
    </cfRule>
    <cfRule type="expression" dxfId="44173" priority="44271">
      <formula>$B106="FO.OTH"</formula>
    </cfRule>
    <cfRule type="expression" dxfId="44172" priority="44270">
      <formula>$B106="FO.FM"</formula>
    </cfRule>
    <cfRule type="expression" dxfId="44171" priority="44269">
      <formula>$B106="FO.FUEL"</formula>
    </cfRule>
    <cfRule type="expression" dxfId="44170" priority="44268">
      <formula>$B106="FO.ENV"</formula>
    </cfRule>
    <cfRule type="expression" dxfId="44169" priority="44267">
      <formula>$B106="FO.SYS"</formula>
    </cfRule>
    <cfRule type="expression" dxfId="44168" priority="44266">
      <formula>$B106="FO.OS"</formula>
    </cfRule>
    <cfRule type="expression" dxfId="44167" priority="44265">
      <formula>$B106="FO"</formula>
    </cfRule>
    <cfRule type="expression" dxfId="44166" priority="44264">
      <formula>OR($B106="MO",$B106="ME")</formula>
    </cfRule>
    <cfRule type="expression" dxfId="44165" priority="44263">
      <formula>OR($B106="PO",$B106="PE")</formula>
    </cfRule>
    <cfRule type="expression" dxfId="44164" priority="44262">
      <formula>$B106="NC"</formula>
    </cfRule>
    <cfRule type="expression" dxfId="44163" priority="44261">
      <formula>$B106="RS"</formula>
    </cfRule>
    <cfRule type="expression" dxfId="44162" priority="44260">
      <formula>$B106="SF"</formula>
    </cfRule>
    <cfRule type="expression" dxfId="44161" priority="44259">
      <formula>OR($B106="PD",$B106="PDE")</formula>
    </cfRule>
    <cfRule type="expression" dxfId="44160" priority="44258">
      <formula>OR($B106="MD",$B106="MDE")</formula>
    </cfRule>
    <cfRule type="expression" dxfId="44159" priority="44257">
      <formula>$B106="FD"</formula>
    </cfRule>
    <cfRule type="expression" dxfId="44158" priority="44256">
      <formula>$B106="FD.DS"</formula>
    </cfRule>
    <cfRule type="expression" dxfId="44157" priority="44255">
      <formula>$B106="FD.ENV"</formula>
    </cfRule>
    <cfRule type="expression" dxfId="44156" priority="44254">
      <formula>$B106="FD.FUEL"</formula>
    </cfRule>
    <cfRule type="expression" dxfId="44155" priority="44253">
      <formula>$B106="FD.MP"</formula>
    </cfRule>
    <cfRule type="expression" dxfId="44154" priority="44252">
      <formula>$B106="FD.RS"</formula>
    </cfRule>
    <cfRule type="expression" dxfId="44153" priority="44251">
      <formula>$B106="SED"</formula>
    </cfRule>
    <cfRule type="expression" dxfId="44152" priority="44250">
      <formula>$B106="SUD"</formula>
    </cfRule>
    <cfRule type="expression" dxfId="44151" priority="44249">
      <formula>$B106="SHD"</formula>
    </cfRule>
    <cfRule type="expression" dxfId="44150" priority="44248">
      <formula>$B106="FD.SYS"</formula>
    </cfRule>
    <cfRule type="expression" dxfId="44149" priority="44247">
      <formula>$B106="FD.OTH"</formula>
    </cfRule>
    <cfRule type="expression" dxfId="44148" priority="44246">
      <formula>$B106="FO.OTH"</formula>
    </cfRule>
    <cfRule type="expression" dxfId="44147" priority="44245">
      <formula>$B106="FO.FM"</formula>
    </cfRule>
    <cfRule type="expression" dxfId="44146" priority="44244">
      <formula>$B106="FO.FUEL"</formula>
    </cfRule>
    <cfRule type="expression" dxfId="44145" priority="44243">
      <formula>$B106="FO.ENV"</formula>
    </cfRule>
    <cfRule type="expression" dxfId="44144" priority="44242">
      <formula>$B106="FO.SYS"</formula>
    </cfRule>
    <cfRule type="expression" dxfId="44143" priority="44241">
      <formula>$B106="FO.OS"</formula>
    </cfRule>
    <cfRule type="expression" dxfId="44142" priority="44240">
      <formula>$B106="FO"</formula>
    </cfRule>
    <cfRule type="expression" dxfId="44141" priority="44239">
      <formula>OR($B106="MO",$B106="ME")</formula>
    </cfRule>
    <cfRule type="expression" dxfId="44140" priority="44238">
      <formula>OR($B106="PO",$B106="PE")</formula>
    </cfRule>
    <cfRule type="expression" dxfId="44139" priority="44237">
      <formula>$B106="NC"</formula>
    </cfRule>
    <cfRule type="expression" dxfId="44138" priority="44236">
      <formula>$B106="RS"</formula>
    </cfRule>
    <cfRule type="expression" dxfId="44137" priority="44235">
      <formula>$B106="SF"</formula>
    </cfRule>
    <cfRule type="expression" dxfId="44136" priority="44234">
      <formula>OR($B106="PD",$B106="PDE")</formula>
    </cfRule>
    <cfRule type="expression" dxfId="44135" priority="44233">
      <formula>OR($B106="MD",$B106="MDE")</formula>
    </cfRule>
    <cfRule type="expression" dxfId="44134" priority="44232">
      <formula>$B106="FD"</formula>
    </cfRule>
    <cfRule type="expression" dxfId="44133" priority="44231">
      <formula>$B106="FD.DS"</formula>
    </cfRule>
    <cfRule type="expression" dxfId="44132" priority="44230">
      <formula>$B106="FD.ENV"</formula>
    </cfRule>
    <cfRule type="expression" dxfId="44131" priority="44229">
      <formula>$B106="FD.FUEL"</formula>
    </cfRule>
    <cfRule type="expression" dxfId="44130" priority="44228">
      <formula>$B106="FD.MP"</formula>
    </cfRule>
    <cfRule type="expression" dxfId="44129" priority="44227">
      <formula>$B106="FD.RS"</formula>
    </cfRule>
    <cfRule type="expression" dxfId="44128" priority="44226">
      <formula>$B106="SED"</formula>
    </cfRule>
    <cfRule type="expression" dxfId="44127" priority="44225">
      <formula>$B106="SUD"</formula>
    </cfRule>
    <cfRule type="expression" dxfId="44126" priority="44224">
      <formula>$B106="SHD"</formula>
    </cfRule>
    <cfRule type="expression" dxfId="44125" priority="44223">
      <formula>$B106="FD.SYS"</formula>
    </cfRule>
    <cfRule type="expression" dxfId="44124" priority="44316">
      <formula>$B106="FO.FM"</formula>
    </cfRule>
  </conditionalFormatting>
  <conditionalFormatting sqref="A106:A107">
    <cfRule type="expression" dxfId="44123" priority="44221">
      <formula>$B106="FO.OTH"</formula>
    </cfRule>
    <cfRule type="expression" dxfId="44122" priority="44220">
      <formula>$B106="FO.FM"</formula>
    </cfRule>
    <cfRule type="expression" dxfId="44121" priority="44219">
      <formula>$B106="FO.FUEL"</formula>
    </cfRule>
    <cfRule type="expression" dxfId="44120" priority="44218">
      <formula>$B106="FO.ENV"</formula>
    </cfRule>
    <cfRule type="expression" dxfId="44119" priority="44217">
      <formula>$B106="FO.SYS"</formula>
    </cfRule>
    <cfRule type="expression" dxfId="44118" priority="44216">
      <formula>$B106="FO.OS"</formula>
    </cfRule>
    <cfRule type="expression" dxfId="44117" priority="44215">
      <formula>$B106="FO"</formula>
    </cfRule>
    <cfRule type="expression" dxfId="44116" priority="44214">
      <formula>OR($B106="MO",$B106="ME")</formula>
    </cfRule>
    <cfRule type="expression" dxfId="44115" priority="44213">
      <formula>OR($B106="PO",$B106="PE")</formula>
    </cfRule>
    <cfRule type="expression" dxfId="44114" priority="44212">
      <formula>$B106="NC"</formula>
    </cfRule>
    <cfRule type="expression" dxfId="44113" priority="44211">
      <formula>$B106="RS"</formula>
    </cfRule>
    <cfRule type="expression" dxfId="44112" priority="44210">
      <formula>$B106="SF"</formula>
    </cfRule>
    <cfRule type="expression" dxfId="44111" priority="44209">
      <formula>OR($B106="PD",$B106="PDE")</formula>
    </cfRule>
    <cfRule type="expression" dxfId="44110" priority="44208">
      <formula>OR($B106="MD",$B106="MDE")</formula>
    </cfRule>
    <cfRule type="expression" dxfId="44109" priority="44207">
      <formula>$B106="FD"</formula>
    </cfRule>
    <cfRule type="expression" dxfId="44108" priority="44206">
      <formula>$B106="FD.DS"</formula>
    </cfRule>
    <cfRule type="expression" dxfId="44107" priority="44205">
      <formula>$B106="FD.ENV"</formula>
    </cfRule>
    <cfRule type="expression" dxfId="44106" priority="44204">
      <formula>$B106="FD.FUEL"</formula>
    </cfRule>
    <cfRule type="expression" dxfId="44105" priority="44203">
      <formula>$B106="FD.MP"</formula>
    </cfRule>
    <cfRule type="expression" dxfId="44104" priority="44202">
      <formula>$B106="FD.RS"</formula>
    </cfRule>
    <cfRule type="expression" dxfId="44103" priority="44201">
      <formula>$B106="SED"</formula>
    </cfRule>
    <cfRule type="expression" dxfId="44102" priority="44200">
      <formula>$B106="SUD"</formula>
    </cfRule>
    <cfRule type="expression" dxfId="44101" priority="44199">
      <formula>$B106="SHD"</formula>
    </cfRule>
    <cfRule type="expression" dxfId="44100" priority="44198">
      <formula>$B106="FD.SYS"</formula>
    </cfRule>
    <cfRule type="expression" dxfId="44099" priority="44197">
      <formula>$B106="FD.OTH"</formula>
    </cfRule>
    <cfRule type="expression" dxfId="44098" priority="44196">
      <formula>$B106="SUD"</formula>
    </cfRule>
    <cfRule type="expression" dxfId="44097" priority="44195">
      <formula>$B106="SHD"</formula>
    </cfRule>
    <cfRule type="expression" dxfId="44096" priority="44194">
      <formula>$B106="FD.SYS"</formula>
    </cfRule>
    <cfRule type="expression" dxfId="44095" priority="44193">
      <formula>$B106="FD.OTH"</formula>
    </cfRule>
  </conditionalFormatting>
  <conditionalFormatting sqref="A107">
    <cfRule type="expression" dxfId="44094" priority="44182">
      <formula>$B107="RS"</formula>
    </cfRule>
    <cfRule type="expression" dxfId="44093" priority="44191">
      <formula>$B107="FO.FM"</formula>
    </cfRule>
    <cfRule type="expression" dxfId="44092" priority="44190">
      <formula>$B107="FO.FUEL"</formula>
    </cfRule>
    <cfRule type="expression" dxfId="44091" priority="44189">
      <formula>$B107="FO.ENV"</formula>
    </cfRule>
    <cfRule type="expression" dxfId="44090" priority="44188">
      <formula>$B107="FO.SYS"</formula>
    </cfRule>
    <cfRule type="expression" dxfId="44089" priority="44187">
      <formula>$B107="FO.OS"</formula>
    </cfRule>
    <cfRule type="expression" dxfId="44088" priority="44186">
      <formula>$B107="FO"</formula>
    </cfRule>
    <cfRule type="expression" dxfId="44087" priority="44185">
      <formula>OR($B107="MO",$B107="ME")</formula>
    </cfRule>
    <cfRule type="expression" dxfId="44086" priority="44184">
      <formula>OR($B107="PO",$B107="PE")</formula>
    </cfRule>
    <cfRule type="expression" dxfId="44085" priority="44183">
      <formula>$B107="NC"</formula>
    </cfRule>
    <cfRule type="expression" dxfId="44084" priority="44192">
      <formula>$B107="FO.OTH"</formula>
    </cfRule>
    <cfRule type="expression" dxfId="44083" priority="44181">
      <formula>$B107="SF"</formula>
    </cfRule>
    <cfRule type="expression" dxfId="44082" priority="44180">
      <formula>OR($B107="PD",$B107="PDE")</formula>
    </cfRule>
    <cfRule type="expression" dxfId="44081" priority="44179">
      <formula>OR($B107="MD",$B107="MDE")</formula>
    </cfRule>
    <cfRule type="expression" dxfId="44080" priority="44178">
      <formula>$B107="FD"</formula>
    </cfRule>
    <cfRule type="expression" dxfId="44079" priority="44177">
      <formula>$B107="FD.DS"</formula>
    </cfRule>
    <cfRule type="expression" dxfId="44078" priority="44176">
      <formula>$B107="FD.ENV"</formula>
    </cfRule>
    <cfRule type="expression" dxfId="44077" priority="44175">
      <formula>$B107="FD.FUEL"</formula>
    </cfRule>
    <cfRule type="expression" dxfId="44076" priority="44174">
      <formula>$B107="FD.MP"</formula>
    </cfRule>
    <cfRule type="expression" dxfId="44075" priority="44173">
      <formula>$B107="FD.RS"</formula>
    </cfRule>
    <cfRule type="expression" dxfId="44074" priority="44172">
      <formula>$B107="SED"</formula>
    </cfRule>
    <cfRule type="expression" dxfId="44073" priority="44171">
      <formula>$B107="FO.OTH"</formula>
    </cfRule>
    <cfRule type="expression" dxfId="44072" priority="44170">
      <formula>$B107="FO.FM"</formula>
    </cfRule>
    <cfRule type="expression" dxfId="44071" priority="44169">
      <formula>$B107="FO.FUEL"</formula>
    </cfRule>
    <cfRule type="expression" dxfId="44070" priority="44168">
      <formula>$B107="FO.ENV"</formula>
    </cfRule>
    <cfRule type="expression" dxfId="44069" priority="44167">
      <formula>$B107="FO.SYS"</formula>
    </cfRule>
    <cfRule type="expression" dxfId="44068" priority="44166">
      <formula>$B107="FO.OS"</formula>
    </cfRule>
    <cfRule type="expression" dxfId="44067" priority="44165">
      <formula>$B107="FO"</formula>
    </cfRule>
    <cfRule type="expression" dxfId="44066" priority="44164">
      <formula>OR($B107="MO",$B107="ME")</formula>
    </cfRule>
    <cfRule type="expression" dxfId="44065" priority="44163">
      <formula>OR($B107="PO",$B107="PE")</formula>
    </cfRule>
    <cfRule type="expression" dxfId="44064" priority="44162">
      <formula>$B107="NC"</formula>
    </cfRule>
    <cfRule type="expression" dxfId="44063" priority="44161">
      <formula>$B107="RS"</formula>
    </cfRule>
    <cfRule type="expression" dxfId="44062" priority="44160">
      <formula>$B107="SF"</formula>
    </cfRule>
    <cfRule type="expression" dxfId="44061" priority="44159">
      <formula>OR($B107="PD",$B107="PDE")</formula>
    </cfRule>
    <cfRule type="expression" dxfId="44060" priority="44158">
      <formula>OR($B107="MD",$B107="MDE")</formula>
    </cfRule>
    <cfRule type="expression" dxfId="44059" priority="44157">
      <formula>$B107="FD"</formula>
    </cfRule>
    <cfRule type="expression" dxfId="44058" priority="44156">
      <formula>$B107="FD.DS"</formula>
    </cfRule>
    <cfRule type="expression" dxfId="44057" priority="44155">
      <formula>$B107="FD.ENV"</formula>
    </cfRule>
    <cfRule type="expression" dxfId="44056" priority="44154">
      <formula>$B107="FD.FUEL"</formula>
    </cfRule>
    <cfRule type="expression" dxfId="44055" priority="44153">
      <formula>$B107="FD.MP"</formula>
    </cfRule>
    <cfRule type="expression" dxfId="44054" priority="44152">
      <formula>$B107="FD.RS"</formula>
    </cfRule>
    <cfRule type="expression" dxfId="44053" priority="44151">
      <formula>$B107="SED"</formula>
    </cfRule>
    <cfRule type="expression" dxfId="44052" priority="44150">
      <formula>$B107="FO.OTH"</formula>
    </cfRule>
    <cfRule type="expression" dxfId="44051" priority="44149">
      <formula>$B107="FO.FM"</formula>
    </cfRule>
    <cfRule type="expression" dxfId="44050" priority="44148">
      <formula>$B107="FO.FUEL"</formula>
    </cfRule>
    <cfRule type="expression" dxfId="44049" priority="44147">
      <formula>$B107="FO.ENV"</formula>
    </cfRule>
    <cfRule type="expression" dxfId="44048" priority="44146">
      <formula>$B107="FO.SYS"</formula>
    </cfRule>
    <cfRule type="expression" dxfId="44047" priority="44145">
      <formula>$B107="FO.OS"</formula>
    </cfRule>
    <cfRule type="expression" dxfId="44046" priority="44144">
      <formula>$B107="FO"</formula>
    </cfRule>
    <cfRule type="expression" dxfId="44045" priority="44143">
      <formula>OR($B107="MO",$B107="ME")</formula>
    </cfRule>
    <cfRule type="expression" dxfId="44044" priority="44142">
      <formula>OR($B107="PO",$B107="PE")</formula>
    </cfRule>
    <cfRule type="expression" dxfId="44043" priority="44141">
      <formula>$B107="NC"</formula>
    </cfRule>
    <cfRule type="expression" dxfId="44042" priority="44140">
      <formula>$B107="RS"</formula>
    </cfRule>
    <cfRule type="expression" dxfId="44041" priority="44139">
      <formula>$B107="SF"</formula>
    </cfRule>
    <cfRule type="expression" dxfId="44040" priority="44138">
      <formula>OR($B107="PD",$B107="PDE")</formula>
    </cfRule>
    <cfRule type="expression" dxfId="44039" priority="44137">
      <formula>OR($B107="MD",$B107="MDE")</formula>
    </cfRule>
    <cfRule type="expression" dxfId="44038" priority="44136">
      <formula>$B107="FD"</formula>
    </cfRule>
    <cfRule type="expression" dxfId="44037" priority="44135">
      <formula>$B107="FD.DS"</formula>
    </cfRule>
    <cfRule type="expression" dxfId="44036" priority="44134">
      <formula>$B107="FD.ENV"</formula>
    </cfRule>
    <cfRule type="expression" dxfId="44035" priority="44133">
      <formula>$B107="FD.FUEL"</formula>
    </cfRule>
    <cfRule type="expression" dxfId="44034" priority="44132">
      <formula>$B107="FD.MP"</formula>
    </cfRule>
    <cfRule type="expression" dxfId="44033" priority="44131">
      <formula>$B107="FD.RS"</formula>
    </cfRule>
    <cfRule type="expression" dxfId="44032" priority="44130">
      <formula>$B107="SED"</formula>
    </cfRule>
    <cfRule type="expression" dxfId="44031" priority="44129">
      <formula>$B107="SUD"</formula>
    </cfRule>
    <cfRule type="expression" dxfId="44030" priority="44128">
      <formula>$B107="SHD"</formula>
    </cfRule>
    <cfRule type="expression" dxfId="44029" priority="44127">
      <formula>$B107="FD.SYS"</formula>
    </cfRule>
    <cfRule type="expression" dxfId="44028" priority="44126">
      <formula>$B107="FD.OTH"</formula>
    </cfRule>
    <cfRule type="expression" dxfId="44027" priority="44125">
      <formula>$B107="FO.OTH"</formula>
    </cfRule>
    <cfRule type="expression" dxfId="44026" priority="44124">
      <formula>$B107="FO.FM"</formula>
    </cfRule>
    <cfRule type="expression" dxfId="44025" priority="44123">
      <formula>$B107="FO.FUEL"</formula>
    </cfRule>
    <cfRule type="expression" dxfId="44024" priority="44122">
      <formula>$B107="FO.ENV"</formula>
    </cfRule>
    <cfRule type="expression" dxfId="44023" priority="44121">
      <formula>$B107="FO.SYS"</formula>
    </cfRule>
    <cfRule type="expression" dxfId="44022" priority="44120">
      <formula>$B107="FO.OS"</formula>
    </cfRule>
    <cfRule type="expression" dxfId="44021" priority="44119">
      <formula>$B107="FO"</formula>
    </cfRule>
    <cfRule type="expression" dxfId="44020" priority="44118">
      <formula>OR($B107="MO",$B107="ME")</formula>
    </cfRule>
    <cfRule type="expression" dxfId="44019" priority="44117">
      <formula>OR($B107="PO",$B107="PE")</formula>
    </cfRule>
    <cfRule type="expression" dxfId="44018" priority="44116">
      <formula>$B107="NC"</formula>
    </cfRule>
    <cfRule type="expression" dxfId="44017" priority="44115">
      <formula>$B107="RS"</formula>
    </cfRule>
    <cfRule type="expression" dxfId="44016" priority="44114">
      <formula>$B107="SF"</formula>
    </cfRule>
    <cfRule type="expression" dxfId="44015" priority="44113">
      <formula>OR($B107="PD",$B107="PDE")</formula>
    </cfRule>
    <cfRule type="expression" dxfId="44014" priority="44112">
      <formula>OR($B107="MD",$B107="MDE")</formula>
    </cfRule>
    <cfRule type="expression" dxfId="44013" priority="44111">
      <formula>$B107="FD"</formula>
    </cfRule>
    <cfRule type="expression" dxfId="44012" priority="44110">
      <formula>$B107="FD.DS"</formula>
    </cfRule>
    <cfRule type="expression" dxfId="44011" priority="44109">
      <formula>$B107="FD.ENV"</formula>
    </cfRule>
    <cfRule type="expression" dxfId="44010" priority="44108">
      <formula>$B107="FD.FUEL"</formula>
    </cfRule>
    <cfRule type="expression" dxfId="44009" priority="44107">
      <formula>$B107="FD.MP"</formula>
    </cfRule>
    <cfRule type="expression" dxfId="44008" priority="44106">
      <formula>$B107="FD.RS"</formula>
    </cfRule>
    <cfRule type="expression" dxfId="44007" priority="44105">
      <formula>$B107="SED"</formula>
    </cfRule>
    <cfRule type="expression" dxfId="44006" priority="44104">
      <formula>$B107="SUD"</formula>
    </cfRule>
    <cfRule type="expression" dxfId="44005" priority="44103">
      <formula>$B107="SHD"</formula>
    </cfRule>
    <cfRule type="expression" dxfId="44004" priority="44102">
      <formula>$B107="FD.SYS"</formula>
    </cfRule>
    <cfRule type="expression" dxfId="44003" priority="44101">
      <formula>$B107="FD.OTH"</formula>
    </cfRule>
    <cfRule type="expression" dxfId="44002" priority="44100">
      <formula>$B107="FO.OTH"</formula>
    </cfRule>
    <cfRule type="expression" dxfId="44001" priority="44099">
      <formula>$B107="FO.FM"</formula>
    </cfRule>
    <cfRule type="expression" dxfId="44000" priority="44098">
      <formula>$B107="FO.FUEL"</formula>
    </cfRule>
    <cfRule type="expression" dxfId="43999" priority="44097">
      <formula>$B107="FO.ENV"</formula>
    </cfRule>
    <cfRule type="expression" dxfId="43998" priority="44096">
      <formula>$B107="FO.SYS"</formula>
    </cfRule>
    <cfRule type="expression" dxfId="43997" priority="44095">
      <formula>$B107="FO.OS"</formula>
    </cfRule>
    <cfRule type="expression" dxfId="43996" priority="44094">
      <formula>$B107="FO"</formula>
    </cfRule>
    <cfRule type="expression" dxfId="43995" priority="44093">
      <formula>OR($B107="MO",$B107="ME")</formula>
    </cfRule>
    <cfRule type="expression" dxfId="43994" priority="44092">
      <formula>OR($B107="PO",$B107="PE")</formula>
    </cfRule>
    <cfRule type="expression" dxfId="43993" priority="44091">
      <formula>$B107="NC"</formula>
    </cfRule>
    <cfRule type="expression" dxfId="43992" priority="44090">
      <formula>$B107="RS"</formula>
    </cfRule>
    <cfRule type="expression" dxfId="43991" priority="44089">
      <formula>$B107="SF"</formula>
    </cfRule>
    <cfRule type="expression" dxfId="43990" priority="44088">
      <formula>OR($B107="PD",$B107="PDE")</formula>
    </cfRule>
    <cfRule type="expression" dxfId="43989" priority="44087">
      <formula>OR($B107="MD",$B107="MDE")</formula>
    </cfRule>
    <cfRule type="expression" dxfId="43988" priority="44086">
      <formula>$B107="FD"</formula>
    </cfRule>
    <cfRule type="expression" dxfId="43987" priority="44085">
      <formula>$B107="FD.DS"</formula>
    </cfRule>
    <cfRule type="expression" dxfId="43986" priority="44084">
      <formula>$B107="FD.ENV"</formula>
    </cfRule>
    <cfRule type="expression" dxfId="43985" priority="44083">
      <formula>$B107="FD.FUEL"</formula>
    </cfRule>
    <cfRule type="expression" dxfId="43984" priority="44082">
      <formula>$B107="FD.MP"</formula>
    </cfRule>
    <cfRule type="expression" dxfId="43983" priority="44081">
      <formula>$B107="FD.RS"</formula>
    </cfRule>
    <cfRule type="expression" dxfId="43982" priority="44080">
      <formula>$B107="SED"</formula>
    </cfRule>
    <cfRule type="expression" dxfId="43981" priority="44079">
      <formula>$B107="SUD"</formula>
    </cfRule>
    <cfRule type="expression" dxfId="43980" priority="44078">
      <formula>$B107="SHD"</formula>
    </cfRule>
    <cfRule type="expression" dxfId="43979" priority="44077">
      <formula>$B107="FD.SYS"</formula>
    </cfRule>
    <cfRule type="expression" dxfId="43978" priority="44076">
      <formula>$B107="FD.OTH"</formula>
    </cfRule>
    <cfRule type="expression" dxfId="43977" priority="44075">
      <formula>$B107="FO.OTH"</formula>
    </cfRule>
    <cfRule type="expression" dxfId="43976" priority="44074">
      <formula>$B107="FO.FM"</formula>
    </cfRule>
    <cfRule type="expression" dxfId="43975" priority="44073">
      <formula>$B107="FO.FUEL"</formula>
    </cfRule>
    <cfRule type="expression" dxfId="43974" priority="44072">
      <formula>$B107="FO.ENV"</formula>
    </cfRule>
    <cfRule type="expression" dxfId="43973" priority="44071">
      <formula>$B107="FO.SYS"</formula>
    </cfRule>
    <cfRule type="expression" dxfId="43972" priority="44070">
      <formula>$B107="FO.OS"</formula>
    </cfRule>
    <cfRule type="expression" dxfId="43971" priority="44069">
      <formula>$B107="FO"</formula>
    </cfRule>
    <cfRule type="expression" dxfId="43970" priority="44068">
      <formula>OR($B107="MO",$B107="ME")</formula>
    </cfRule>
    <cfRule type="expression" dxfId="43969" priority="44067">
      <formula>OR($B107="PO",$B107="PE")</formula>
    </cfRule>
    <cfRule type="expression" dxfId="43968" priority="44066">
      <formula>$B107="NC"</formula>
    </cfRule>
    <cfRule type="expression" dxfId="43967" priority="44065">
      <formula>$B107="RS"</formula>
    </cfRule>
    <cfRule type="expression" dxfId="43966" priority="44064">
      <formula>$B107="SF"</formula>
    </cfRule>
    <cfRule type="expression" dxfId="43965" priority="44063">
      <formula>OR($B107="PD",$B107="PDE")</formula>
    </cfRule>
    <cfRule type="expression" dxfId="43964" priority="44062">
      <formula>OR($B107="MD",$B107="MDE")</formula>
    </cfRule>
    <cfRule type="expression" dxfId="43963" priority="44061">
      <formula>$B107="FD"</formula>
    </cfRule>
    <cfRule type="expression" dxfId="43962" priority="44060">
      <formula>$B107="FD.DS"</formula>
    </cfRule>
    <cfRule type="expression" dxfId="43961" priority="44059">
      <formula>$B107="FD.ENV"</formula>
    </cfRule>
    <cfRule type="expression" dxfId="43960" priority="44058">
      <formula>$B107="FD.FUEL"</formula>
    </cfRule>
    <cfRule type="expression" dxfId="43959" priority="44057">
      <formula>$B107="FD.MP"</formula>
    </cfRule>
    <cfRule type="expression" dxfId="43958" priority="44056">
      <formula>$B107="FD.RS"</formula>
    </cfRule>
    <cfRule type="expression" dxfId="43957" priority="44055">
      <formula>$B107="SED"</formula>
    </cfRule>
    <cfRule type="expression" dxfId="43956" priority="44054">
      <formula>$B107="SUD"</formula>
    </cfRule>
    <cfRule type="expression" dxfId="43955" priority="44053">
      <formula>$B107="SHD"</formula>
    </cfRule>
    <cfRule type="expression" dxfId="43954" priority="44052">
      <formula>$B107="FD.SYS"</formula>
    </cfRule>
    <cfRule type="expression" dxfId="43953" priority="44051">
      <formula>$B107="FD.OTH"</formula>
    </cfRule>
  </conditionalFormatting>
  <conditionalFormatting sqref="A107:A108">
    <cfRule type="expression" dxfId="43952" priority="44050">
      <formula>$B107="FO.OTH"</formula>
    </cfRule>
    <cfRule type="expression" dxfId="43951" priority="44049">
      <formula>$B107="FO.FM"</formula>
    </cfRule>
    <cfRule type="expression" dxfId="43950" priority="44048">
      <formula>$B107="FO.FUEL"</formula>
    </cfRule>
    <cfRule type="expression" dxfId="43949" priority="44047">
      <formula>$B107="FO.ENV"</formula>
    </cfRule>
    <cfRule type="expression" dxfId="43948" priority="44046">
      <formula>$B107="FO.SYS"</formula>
    </cfRule>
    <cfRule type="expression" dxfId="43947" priority="44045">
      <formula>$B107="FO.OS"</formula>
    </cfRule>
    <cfRule type="expression" dxfId="43946" priority="44044">
      <formula>$B107="FO"</formula>
    </cfRule>
    <cfRule type="expression" dxfId="43945" priority="44043">
      <formula>OR($B107="MO",$B107="ME")</formula>
    </cfRule>
    <cfRule type="expression" dxfId="43944" priority="44042">
      <formula>OR($B107="PO",$B107="PE")</formula>
    </cfRule>
    <cfRule type="expression" dxfId="43943" priority="44041">
      <formula>$B107="NC"</formula>
    </cfRule>
    <cfRule type="expression" dxfId="43942" priority="44040">
      <formula>$B107="RS"</formula>
    </cfRule>
    <cfRule type="expression" dxfId="43941" priority="44039">
      <formula>$B107="SF"</formula>
    </cfRule>
    <cfRule type="expression" dxfId="43940" priority="44038">
      <formula>OR($B107="PD",$B107="PDE")</formula>
    </cfRule>
    <cfRule type="expression" dxfId="43939" priority="44037">
      <formula>OR($B107="MD",$B107="MDE")</formula>
    </cfRule>
    <cfRule type="expression" dxfId="43938" priority="44036">
      <formula>$B107="FD"</formula>
    </cfRule>
    <cfRule type="expression" dxfId="43937" priority="44035">
      <formula>$B107="FD.DS"</formula>
    </cfRule>
    <cfRule type="expression" dxfId="43936" priority="44034">
      <formula>$B107="FD.ENV"</formula>
    </cfRule>
    <cfRule type="expression" dxfId="43935" priority="44033">
      <formula>$B107="FD.FUEL"</formula>
    </cfRule>
    <cfRule type="expression" dxfId="43934" priority="44032">
      <formula>$B107="FD.MP"</formula>
    </cfRule>
    <cfRule type="expression" dxfId="43933" priority="44031">
      <formula>$B107="FD.RS"</formula>
    </cfRule>
    <cfRule type="expression" dxfId="43932" priority="44030">
      <formula>$B107="SED"</formula>
    </cfRule>
    <cfRule type="expression" dxfId="43931" priority="44029">
      <formula>$B107="SUD"</formula>
    </cfRule>
    <cfRule type="expression" dxfId="43930" priority="44028">
      <formula>$B107="SHD"</formula>
    </cfRule>
    <cfRule type="expression" dxfId="43929" priority="44027">
      <formula>$B107="FD.SYS"</formula>
    </cfRule>
    <cfRule type="expression" dxfId="43928" priority="44026">
      <formula>$B107="FD.OTH"</formula>
    </cfRule>
    <cfRule type="expression" dxfId="43927" priority="44025">
      <formula>$B107="SUD"</formula>
    </cfRule>
    <cfRule type="expression" dxfId="43926" priority="44024">
      <formula>$B107="SHD"</formula>
    </cfRule>
    <cfRule type="expression" dxfId="43925" priority="44023">
      <formula>$B107="FD.SYS"</formula>
    </cfRule>
    <cfRule type="expression" dxfId="43924" priority="44022">
      <formula>$B107="FD.OTH"</formula>
    </cfRule>
  </conditionalFormatting>
  <conditionalFormatting sqref="A108">
    <cfRule type="expression" dxfId="43923" priority="44021">
      <formula>$B108="FO.OTH"</formula>
    </cfRule>
    <cfRule type="expression" dxfId="43922" priority="44020">
      <formula>$B108="FO.FM"</formula>
    </cfRule>
    <cfRule type="expression" dxfId="43921" priority="44019">
      <formula>$B108="FO.FUEL"</formula>
    </cfRule>
    <cfRule type="expression" dxfId="43920" priority="44018">
      <formula>$B108="FO.ENV"</formula>
    </cfRule>
    <cfRule type="expression" dxfId="43919" priority="44017">
      <formula>$B108="FO.SYS"</formula>
    </cfRule>
    <cfRule type="expression" dxfId="43918" priority="44016">
      <formula>$B108="FO.OS"</formula>
    </cfRule>
    <cfRule type="expression" dxfId="43917" priority="44015">
      <formula>$B108="FO"</formula>
    </cfRule>
    <cfRule type="expression" dxfId="43916" priority="44014">
      <formula>OR($B108="MO",$B108="ME")</formula>
    </cfRule>
    <cfRule type="expression" dxfId="43915" priority="44013">
      <formula>OR($B108="PO",$B108="PE")</formula>
    </cfRule>
    <cfRule type="expression" dxfId="43914" priority="44012">
      <formula>$B108="NC"</formula>
    </cfRule>
    <cfRule type="expression" dxfId="43913" priority="44011">
      <formula>$B108="RS"</formula>
    </cfRule>
    <cfRule type="expression" dxfId="43912" priority="44010">
      <formula>$B108="SF"</formula>
    </cfRule>
    <cfRule type="expression" dxfId="43911" priority="44009">
      <formula>OR($B108="PD",$B108="PDE")</formula>
    </cfRule>
    <cfRule type="expression" dxfId="43910" priority="44008">
      <formula>OR($B108="MD",$B108="MDE")</formula>
    </cfRule>
    <cfRule type="expression" dxfId="43909" priority="44007">
      <formula>$B108="FD"</formula>
    </cfRule>
    <cfRule type="expression" dxfId="43908" priority="44006">
      <formula>$B108="FD.DS"</formula>
    </cfRule>
    <cfRule type="expression" dxfId="43907" priority="44005">
      <formula>$B108="FD.ENV"</formula>
    </cfRule>
    <cfRule type="expression" dxfId="43906" priority="44004">
      <formula>$B108="FD.FUEL"</formula>
    </cfRule>
    <cfRule type="expression" dxfId="43905" priority="44003">
      <formula>$B108="FD.MP"</formula>
    </cfRule>
    <cfRule type="expression" dxfId="43904" priority="44002">
      <formula>$B108="FD.RS"</formula>
    </cfRule>
    <cfRule type="expression" dxfId="43903" priority="44001">
      <formula>$B108="SED"</formula>
    </cfRule>
    <cfRule type="expression" dxfId="43902" priority="44000">
      <formula>$B108="FO.OTH"</formula>
    </cfRule>
    <cfRule type="expression" dxfId="43901" priority="43999">
      <formula>$B108="FO.FM"</formula>
    </cfRule>
    <cfRule type="expression" dxfId="43900" priority="43998">
      <formula>$B108="FO.FUEL"</formula>
    </cfRule>
    <cfRule type="expression" dxfId="43899" priority="43997">
      <formula>$B108="FO.ENV"</formula>
    </cfRule>
    <cfRule type="expression" dxfId="43898" priority="43996">
      <formula>$B108="FO.SYS"</formula>
    </cfRule>
    <cfRule type="expression" dxfId="43897" priority="43995">
      <formula>$B108="FO.OS"</formula>
    </cfRule>
    <cfRule type="expression" dxfId="43896" priority="43994">
      <formula>$B108="FO"</formula>
    </cfRule>
    <cfRule type="expression" dxfId="43895" priority="43993">
      <formula>OR($B108="MO",$B108="ME")</formula>
    </cfRule>
    <cfRule type="expression" dxfId="43894" priority="43992">
      <formula>OR($B108="PO",$B108="PE")</formula>
    </cfRule>
    <cfRule type="expression" dxfId="43893" priority="43991">
      <formula>$B108="NC"</formula>
    </cfRule>
    <cfRule type="expression" dxfId="43892" priority="43990">
      <formula>$B108="RS"</formula>
    </cfRule>
    <cfRule type="expression" dxfId="43891" priority="43989">
      <formula>$B108="SF"</formula>
    </cfRule>
    <cfRule type="expression" dxfId="43890" priority="43988">
      <formula>OR($B108="PD",$B108="PDE")</formula>
    </cfRule>
    <cfRule type="expression" dxfId="43889" priority="43987">
      <formula>OR($B108="MD",$B108="MDE")</formula>
    </cfRule>
    <cfRule type="expression" dxfId="43888" priority="43986">
      <formula>$B108="FD"</formula>
    </cfRule>
    <cfRule type="expression" dxfId="43887" priority="43985">
      <formula>$B108="FD.DS"</formula>
    </cfRule>
    <cfRule type="expression" dxfId="43886" priority="43984">
      <formula>$B108="FD.ENV"</formula>
    </cfRule>
    <cfRule type="expression" dxfId="43885" priority="43983">
      <formula>$B108="FD.FUEL"</formula>
    </cfRule>
    <cfRule type="expression" dxfId="43884" priority="43982">
      <formula>$B108="FD.MP"</formula>
    </cfRule>
    <cfRule type="expression" dxfId="43883" priority="43981">
      <formula>$B108="FD.RS"</formula>
    </cfRule>
    <cfRule type="expression" dxfId="43882" priority="43980">
      <formula>$B108="SED"</formula>
    </cfRule>
    <cfRule type="expression" dxfId="43881" priority="43979">
      <formula>$B108="FO.OTH"</formula>
    </cfRule>
    <cfRule type="expression" dxfId="43880" priority="43978">
      <formula>$B108="FO.FM"</formula>
    </cfRule>
    <cfRule type="expression" dxfId="43879" priority="43977">
      <formula>$B108="FO.FUEL"</formula>
    </cfRule>
    <cfRule type="expression" dxfId="43878" priority="43976">
      <formula>$B108="FO.ENV"</formula>
    </cfRule>
    <cfRule type="expression" dxfId="43877" priority="43975">
      <formula>$B108="FO.SYS"</formula>
    </cfRule>
    <cfRule type="expression" dxfId="43876" priority="43974">
      <formula>$B108="FO.OS"</formula>
    </cfRule>
    <cfRule type="expression" dxfId="43875" priority="43973">
      <formula>$B108="FO"</formula>
    </cfRule>
    <cfRule type="expression" dxfId="43874" priority="43972">
      <formula>OR($B108="MO",$B108="ME")</formula>
    </cfRule>
    <cfRule type="expression" dxfId="43873" priority="43971">
      <formula>OR($B108="PO",$B108="PE")</formula>
    </cfRule>
    <cfRule type="expression" dxfId="43872" priority="43970">
      <formula>$B108="NC"</formula>
    </cfRule>
    <cfRule type="expression" dxfId="43871" priority="43969">
      <formula>$B108="RS"</formula>
    </cfRule>
    <cfRule type="expression" dxfId="43870" priority="43968">
      <formula>$B108="SF"</formula>
    </cfRule>
    <cfRule type="expression" dxfId="43869" priority="43967">
      <formula>OR($B108="PD",$B108="PDE")</formula>
    </cfRule>
    <cfRule type="expression" dxfId="43868" priority="43966">
      <formula>OR($B108="MD",$B108="MDE")</formula>
    </cfRule>
    <cfRule type="expression" dxfId="43867" priority="43965">
      <formula>$B108="FD"</formula>
    </cfRule>
    <cfRule type="expression" dxfId="43866" priority="43964">
      <formula>$B108="FD.DS"</formula>
    </cfRule>
    <cfRule type="expression" dxfId="43865" priority="43963">
      <formula>$B108="FD.ENV"</formula>
    </cfRule>
    <cfRule type="expression" dxfId="43864" priority="43962">
      <formula>$B108="FD.FUEL"</formula>
    </cfRule>
    <cfRule type="expression" dxfId="43863" priority="43961">
      <formula>$B108="FD.MP"</formula>
    </cfRule>
    <cfRule type="expression" dxfId="43862" priority="43960">
      <formula>$B108="FD.RS"</formula>
    </cfRule>
    <cfRule type="expression" dxfId="43861" priority="43959">
      <formula>$B108="SED"</formula>
    </cfRule>
    <cfRule type="expression" dxfId="43860" priority="43958">
      <formula>$B108="SUD"</formula>
    </cfRule>
    <cfRule type="expression" dxfId="43859" priority="43957">
      <formula>$B108="SHD"</formula>
    </cfRule>
    <cfRule type="expression" dxfId="43858" priority="43956">
      <formula>$B108="FD.SYS"</formula>
    </cfRule>
    <cfRule type="expression" dxfId="43857" priority="43955">
      <formula>$B108="FD.OTH"</formula>
    </cfRule>
    <cfRule type="expression" dxfId="43856" priority="43954">
      <formula>$B108="FO.OTH"</formula>
    </cfRule>
    <cfRule type="expression" dxfId="43855" priority="43953">
      <formula>$B108="FO.FM"</formula>
    </cfRule>
    <cfRule type="expression" dxfId="43854" priority="43952">
      <formula>$B108="FO.FUEL"</formula>
    </cfRule>
    <cfRule type="expression" dxfId="43853" priority="43951">
      <formula>$B108="FO.ENV"</formula>
    </cfRule>
    <cfRule type="expression" dxfId="43852" priority="43950">
      <formula>$B108="FO.SYS"</formula>
    </cfRule>
    <cfRule type="expression" dxfId="43851" priority="43949">
      <formula>$B108="FO.OS"</formula>
    </cfRule>
    <cfRule type="expression" dxfId="43850" priority="43948">
      <formula>$B108="FO"</formula>
    </cfRule>
    <cfRule type="expression" dxfId="43849" priority="43947">
      <formula>OR($B108="MO",$B108="ME")</formula>
    </cfRule>
    <cfRule type="expression" dxfId="43848" priority="43946">
      <formula>OR($B108="PO",$B108="PE")</formula>
    </cfRule>
    <cfRule type="expression" dxfId="43847" priority="43945">
      <formula>$B108="NC"</formula>
    </cfRule>
    <cfRule type="expression" dxfId="43846" priority="43944">
      <formula>$B108="RS"</formula>
    </cfRule>
    <cfRule type="expression" dxfId="43845" priority="43943">
      <formula>$B108="SF"</formula>
    </cfRule>
    <cfRule type="expression" dxfId="43844" priority="43942">
      <formula>OR($B108="PD",$B108="PDE")</formula>
    </cfRule>
    <cfRule type="expression" dxfId="43843" priority="43941">
      <formula>OR($B108="MD",$B108="MDE")</formula>
    </cfRule>
    <cfRule type="expression" dxfId="43842" priority="43940">
      <formula>$B108="FD"</formula>
    </cfRule>
    <cfRule type="expression" dxfId="43841" priority="43939">
      <formula>$B108="FD.DS"</formula>
    </cfRule>
    <cfRule type="expression" dxfId="43840" priority="43938">
      <formula>$B108="FD.ENV"</formula>
    </cfRule>
    <cfRule type="expression" dxfId="43839" priority="43937">
      <formula>$B108="FD.FUEL"</formula>
    </cfRule>
    <cfRule type="expression" dxfId="43838" priority="43936">
      <formula>$B108="FD.MP"</formula>
    </cfRule>
    <cfRule type="expression" dxfId="43837" priority="43935">
      <formula>$B108="FD.RS"</formula>
    </cfRule>
    <cfRule type="expression" dxfId="43836" priority="43934">
      <formula>$B108="SED"</formula>
    </cfRule>
    <cfRule type="expression" dxfId="43835" priority="43933">
      <formula>$B108="SUD"</formula>
    </cfRule>
    <cfRule type="expression" dxfId="43834" priority="43932">
      <formula>$B108="SHD"</formula>
    </cfRule>
    <cfRule type="expression" dxfId="43833" priority="43931">
      <formula>$B108="FD.SYS"</formula>
    </cfRule>
    <cfRule type="expression" dxfId="43832" priority="43930">
      <formula>$B108="FD.OTH"</formula>
    </cfRule>
    <cfRule type="expression" dxfId="43831" priority="43929">
      <formula>$B108="FO.OTH"</formula>
    </cfRule>
    <cfRule type="expression" dxfId="43830" priority="43928">
      <formula>$B108="FO.FM"</formula>
    </cfRule>
    <cfRule type="expression" dxfId="43829" priority="43927">
      <formula>$B108="FO.FUEL"</formula>
    </cfRule>
    <cfRule type="expression" dxfId="43828" priority="43926">
      <formula>$B108="FO.ENV"</formula>
    </cfRule>
    <cfRule type="expression" dxfId="43827" priority="43925">
      <formula>$B108="FO.SYS"</formula>
    </cfRule>
    <cfRule type="expression" dxfId="43826" priority="43924">
      <formula>$B108="FO.OS"</formula>
    </cfRule>
    <cfRule type="expression" dxfId="43825" priority="43923">
      <formula>$B108="FO"</formula>
    </cfRule>
    <cfRule type="expression" dxfId="43824" priority="43922">
      <formula>OR($B108="MO",$B108="ME")</formula>
    </cfRule>
    <cfRule type="expression" dxfId="43823" priority="43921">
      <formula>OR($B108="PO",$B108="PE")</formula>
    </cfRule>
    <cfRule type="expression" dxfId="43822" priority="43920">
      <formula>$B108="NC"</formula>
    </cfRule>
    <cfRule type="expression" dxfId="43821" priority="43919">
      <formula>$B108="RS"</formula>
    </cfRule>
    <cfRule type="expression" dxfId="43820" priority="43918">
      <formula>$B108="SF"</formula>
    </cfRule>
    <cfRule type="expression" dxfId="43819" priority="43917">
      <formula>OR($B108="PD",$B108="PDE")</formula>
    </cfRule>
    <cfRule type="expression" dxfId="43818" priority="43916">
      <formula>OR($B108="MD",$B108="MDE")</formula>
    </cfRule>
    <cfRule type="expression" dxfId="43817" priority="43915">
      <formula>$B108="FD"</formula>
    </cfRule>
    <cfRule type="expression" dxfId="43816" priority="43914">
      <formula>$B108="FD.DS"</formula>
    </cfRule>
    <cfRule type="expression" dxfId="43815" priority="43913">
      <formula>$B108="FD.ENV"</formula>
    </cfRule>
    <cfRule type="expression" dxfId="43814" priority="43912">
      <formula>$B108="FD.FUEL"</formula>
    </cfRule>
    <cfRule type="expression" dxfId="43813" priority="43911">
      <formula>$B108="FD.MP"</formula>
    </cfRule>
    <cfRule type="expression" dxfId="43812" priority="43910">
      <formula>$B108="FD.RS"</formula>
    </cfRule>
    <cfRule type="expression" dxfId="43811" priority="43909">
      <formula>$B108="SED"</formula>
    </cfRule>
    <cfRule type="expression" dxfId="43810" priority="43908">
      <formula>$B108="SUD"</formula>
    </cfRule>
    <cfRule type="expression" dxfId="43809" priority="43907">
      <formula>$B108="SHD"</formula>
    </cfRule>
    <cfRule type="expression" dxfId="43808" priority="43906">
      <formula>$B108="FD.SYS"</formula>
    </cfRule>
    <cfRule type="expression" dxfId="43807" priority="43905">
      <formula>$B108="FD.OTH"</formula>
    </cfRule>
    <cfRule type="expression" dxfId="43806" priority="43904">
      <formula>$B108="FO.OTH"</formula>
    </cfRule>
    <cfRule type="expression" dxfId="43805" priority="43903">
      <formula>$B108="FO.FM"</formula>
    </cfRule>
    <cfRule type="expression" dxfId="43804" priority="43902">
      <formula>$B108="FO.FUEL"</formula>
    </cfRule>
    <cfRule type="expression" dxfId="43803" priority="43901">
      <formula>$B108="FO.ENV"</formula>
    </cfRule>
    <cfRule type="expression" dxfId="43802" priority="43900">
      <formula>$B108="FO.SYS"</formula>
    </cfRule>
    <cfRule type="expression" dxfId="43801" priority="43899">
      <formula>$B108="FO.OS"</formula>
    </cfRule>
    <cfRule type="expression" dxfId="43800" priority="43898">
      <formula>$B108="FO"</formula>
    </cfRule>
    <cfRule type="expression" dxfId="43799" priority="43897">
      <formula>OR($B108="MO",$B108="ME")</formula>
    </cfRule>
    <cfRule type="expression" dxfId="43798" priority="43896">
      <formula>OR($B108="PO",$B108="PE")</formula>
    </cfRule>
    <cfRule type="expression" dxfId="43797" priority="43895">
      <formula>$B108="NC"</formula>
    </cfRule>
    <cfRule type="expression" dxfId="43796" priority="43894">
      <formula>$B108="RS"</formula>
    </cfRule>
    <cfRule type="expression" dxfId="43795" priority="43893">
      <formula>$B108="SF"</formula>
    </cfRule>
    <cfRule type="expression" dxfId="43794" priority="43892">
      <formula>OR($B108="PD",$B108="PDE")</formula>
    </cfRule>
    <cfRule type="expression" dxfId="43793" priority="43891">
      <formula>OR($B108="MD",$B108="MDE")</formula>
    </cfRule>
    <cfRule type="expression" dxfId="43792" priority="43890">
      <formula>$B108="FD"</formula>
    </cfRule>
    <cfRule type="expression" dxfId="43791" priority="43889">
      <formula>$B108="FD.DS"</formula>
    </cfRule>
    <cfRule type="expression" dxfId="43790" priority="43888">
      <formula>$B108="FD.ENV"</formula>
    </cfRule>
    <cfRule type="expression" dxfId="43789" priority="43887">
      <formula>$B108="FD.FUEL"</formula>
    </cfRule>
    <cfRule type="expression" dxfId="43788" priority="43886">
      <formula>$B108="FD.MP"</formula>
    </cfRule>
    <cfRule type="expression" dxfId="43787" priority="43885">
      <formula>$B108="FD.RS"</formula>
    </cfRule>
    <cfRule type="expression" dxfId="43786" priority="43884">
      <formula>$B108="SED"</formula>
    </cfRule>
    <cfRule type="expression" dxfId="43785" priority="43883">
      <formula>$B108="SUD"</formula>
    </cfRule>
    <cfRule type="expression" dxfId="43784" priority="43882">
      <formula>$B108="SHD"</formula>
    </cfRule>
    <cfRule type="expression" dxfId="43783" priority="43881">
      <formula>$B108="FD.SYS"</formula>
    </cfRule>
    <cfRule type="expression" dxfId="43782" priority="43880">
      <formula>$B108="FD.OTH"</formula>
    </cfRule>
  </conditionalFormatting>
  <conditionalFormatting sqref="A108:A109">
    <cfRule type="expression" dxfId="43781" priority="43879">
      <formula>$B108="FO.OTH"</formula>
    </cfRule>
    <cfRule type="expression" dxfId="43780" priority="43878">
      <formula>$B108="FO.FM"</formula>
    </cfRule>
    <cfRule type="expression" dxfId="43779" priority="43877">
      <formula>$B108="FO.FUEL"</formula>
    </cfRule>
    <cfRule type="expression" dxfId="43778" priority="43876">
      <formula>$B108="FO.ENV"</formula>
    </cfRule>
    <cfRule type="expression" dxfId="43777" priority="43875">
      <formula>$B108="FO.SYS"</formula>
    </cfRule>
    <cfRule type="expression" dxfId="43776" priority="43874">
      <formula>$B108="FO.OS"</formula>
    </cfRule>
    <cfRule type="expression" dxfId="43775" priority="43873">
      <formula>$B108="FO"</formula>
    </cfRule>
    <cfRule type="expression" dxfId="43774" priority="43872">
      <formula>OR($B108="MO",$B108="ME")</formula>
    </cfRule>
    <cfRule type="expression" dxfId="43773" priority="43871">
      <formula>OR($B108="PO",$B108="PE")</formula>
    </cfRule>
    <cfRule type="expression" dxfId="43772" priority="43870">
      <formula>$B108="NC"</formula>
    </cfRule>
    <cfRule type="expression" dxfId="43771" priority="43869">
      <formula>$B108="RS"</formula>
    </cfRule>
    <cfRule type="expression" dxfId="43770" priority="43868">
      <formula>$B108="SF"</formula>
    </cfRule>
    <cfRule type="expression" dxfId="43769" priority="43867">
      <formula>OR($B108="PD",$B108="PDE")</formula>
    </cfRule>
    <cfRule type="expression" dxfId="43768" priority="43866">
      <formula>OR($B108="MD",$B108="MDE")</formula>
    </cfRule>
    <cfRule type="expression" dxfId="43767" priority="43865">
      <formula>$B108="FD"</formula>
    </cfRule>
    <cfRule type="expression" dxfId="43766" priority="43864">
      <formula>$B108="FD.DS"</formula>
    </cfRule>
    <cfRule type="expression" dxfId="43765" priority="43863">
      <formula>$B108="FD.ENV"</formula>
    </cfRule>
    <cfRule type="expression" dxfId="43764" priority="43862">
      <formula>$B108="FD.FUEL"</formula>
    </cfRule>
    <cfRule type="expression" dxfId="43763" priority="43861">
      <formula>$B108="FD.MP"</formula>
    </cfRule>
    <cfRule type="expression" dxfId="43762" priority="43860">
      <formula>$B108="FD.RS"</formula>
    </cfRule>
    <cfRule type="expression" dxfId="43761" priority="43859">
      <formula>$B108="SED"</formula>
    </cfRule>
    <cfRule type="expression" dxfId="43760" priority="43858">
      <formula>$B108="SUD"</formula>
    </cfRule>
    <cfRule type="expression" dxfId="43759" priority="43857">
      <formula>$B108="SHD"</formula>
    </cfRule>
    <cfRule type="expression" dxfId="43758" priority="43856">
      <formula>$B108="FD.SYS"</formula>
    </cfRule>
    <cfRule type="expression" dxfId="43757" priority="43855">
      <formula>$B108="FD.OTH"</formula>
    </cfRule>
    <cfRule type="expression" dxfId="43756" priority="43854">
      <formula>$B108="SUD"</formula>
    </cfRule>
    <cfRule type="expression" dxfId="43755" priority="43853">
      <formula>$B108="SHD"</formula>
    </cfRule>
    <cfRule type="expression" dxfId="43754" priority="43852">
      <formula>$B108="FD.SYS"</formula>
    </cfRule>
    <cfRule type="expression" dxfId="43753" priority="43851">
      <formula>$B108="FD.OTH"</formula>
    </cfRule>
  </conditionalFormatting>
  <conditionalFormatting sqref="A109">
    <cfRule type="expression" dxfId="43752" priority="43622">
      <formula>$B109="SF"</formula>
    </cfRule>
    <cfRule type="expression" dxfId="43751" priority="43609">
      <formula>$B109="FD.OTH"</formula>
    </cfRule>
    <cfRule type="expression" dxfId="43750" priority="43848">
      <formula>$B109="FO.FUEL"</formula>
    </cfRule>
    <cfRule type="expression" dxfId="43749" priority="43847">
      <formula>$B109="FO.ENV"</formula>
    </cfRule>
    <cfRule type="expression" dxfId="43748" priority="43846">
      <formula>$B109="FO.SYS"</formula>
    </cfRule>
    <cfRule type="expression" dxfId="43747" priority="43845">
      <formula>$B109="FO.OS"</formula>
    </cfRule>
    <cfRule type="expression" dxfId="43746" priority="43844">
      <formula>$B109="FO"</formula>
    </cfRule>
    <cfRule type="expression" dxfId="43745" priority="43843">
      <formula>OR($B109="MO",$B109="ME")</formula>
    </cfRule>
    <cfRule type="expression" dxfId="43744" priority="43842">
      <formula>OR($B109="PO",$B109="PE")</formula>
    </cfRule>
    <cfRule type="expression" dxfId="43743" priority="43841">
      <formula>$B109="NC"</formula>
    </cfRule>
    <cfRule type="expression" dxfId="43742" priority="43840">
      <formula>$B109="RS"</formula>
    </cfRule>
    <cfRule type="expression" dxfId="43741" priority="43839">
      <formula>$B109="SF"</formula>
    </cfRule>
    <cfRule type="expression" dxfId="43740" priority="43838">
      <formula>OR($B109="PD",$B109="PDE")</formula>
    </cfRule>
    <cfRule type="expression" dxfId="43739" priority="43837">
      <formula>OR($B109="MD",$B109="MDE")</formula>
    </cfRule>
    <cfRule type="expression" dxfId="43738" priority="43836">
      <formula>$B109="FD"</formula>
    </cfRule>
    <cfRule type="expression" dxfId="43737" priority="43835">
      <formula>$B109="FD.DS"</formula>
    </cfRule>
    <cfRule type="expression" dxfId="43736" priority="43834">
      <formula>$B109="FD.ENV"</formula>
    </cfRule>
    <cfRule type="expression" dxfId="43735" priority="43833">
      <formula>$B109="FD.FUEL"</formula>
    </cfRule>
    <cfRule type="expression" dxfId="43734" priority="43832">
      <formula>$B109="FD.MP"</formula>
    </cfRule>
    <cfRule type="expression" dxfId="43733" priority="43831">
      <formula>$B109="FD.RS"</formula>
    </cfRule>
    <cfRule type="expression" dxfId="43732" priority="43830">
      <formula>$B109="SED"</formula>
    </cfRule>
    <cfRule type="expression" dxfId="43731" priority="43829">
      <formula>$B109="FO.OTH"</formula>
    </cfRule>
    <cfRule type="expression" dxfId="43730" priority="43828">
      <formula>$B109="FO.FM"</formula>
    </cfRule>
    <cfRule type="expression" dxfId="43729" priority="43827">
      <formula>$B109="FO.FUEL"</formula>
    </cfRule>
    <cfRule type="expression" dxfId="43728" priority="43826">
      <formula>$B109="FO.ENV"</formula>
    </cfRule>
    <cfRule type="expression" dxfId="43727" priority="43825">
      <formula>$B109="FO.SYS"</formula>
    </cfRule>
    <cfRule type="expression" dxfId="43726" priority="43824">
      <formula>$B109="FO.OS"</formula>
    </cfRule>
    <cfRule type="expression" dxfId="43725" priority="43823">
      <formula>$B109="FO"</formula>
    </cfRule>
    <cfRule type="expression" dxfId="43724" priority="43822">
      <formula>OR($B109="MO",$B109="ME")</formula>
    </cfRule>
    <cfRule type="expression" dxfId="43723" priority="43821">
      <formula>OR($B109="PO",$B109="PE")</formula>
    </cfRule>
    <cfRule type="expression" dxfId="43722" priority="43820">
      <formula>$B109="NC"</formula>
    </cfRule>
    <cfRule type="expression" dxfId="43721" priority="43819">
      <formula>$B109="RS"</formula>
    </cfRule>
    <cfRule type="expression" dxfId="43720" priority="43818">
      <formula>$B109="SF"</formula>
    </cfRule>
    <cfRule type="expression" dxfId="43719" priority="43817">
      <formula>OR($B109="PD",$B109="PDE")</formula>
    </cfRule>
    <cfRule type="expression" dxfId="43718" priority="43816">
      <formula>OR($B109="MD",$B109="MDE")</formula>
    </cfRule>
    <cfRule type="expression" dxfId="43717" priority="43815">
      <formula>$B109="FD"</formula>
    </cfRule>
    <cfRule type="expression" dxfId="43716" priority="43814">
      <formula>$B109="FD.DS"</formula>
    </cfRule>
    <cfRule type="expression" dxfId="43715" priority="43813">
      <formula>$B109="FD.ENV"</formula>
    </cfRule>
    <cfRule type="expression" dxfId="43714" priority="43812">
      <formula>$B109="FD.FUEL"</formula>
    </cfRule>
    <cfRule type="expression" dxfId="43713" priority="43811">
      <formula>$B109="FD.MP"</formula>
    </cfRule>
    <cfRule type="expression" dxfId="43712" priority="43810">
      <formula>$B109="FD.RS"</formula>
    </cfRule>
    <cfRule type="expression" dxfId="43711" priority="43809">
      <formula>$B109="SED"</formula>
    </cfRule>
    <cfRule type="expression" dxfId="43710" priority="43808">
      <formula>$B109="FO.OTH"</formula>
    </cfRule>
    <cfRule type="expression" dxfId="43709" priority="43807">
      <formula>$B109="FO.FM"</formula>
    </cfRule>
    <cfRule type="expression" dxfId="43708" priority="43806">
      <formula>$B109="FO.FUEL"</formula>
    </cfRule>
    <cfRule type="expression" dxfId="43707" priority="43805">
      <formula>$B109="FO.ENV"</formula>
    </cfRule>
    <cfRule type="expression" dxfId="43706" priority="43804">
      <formula>$B109="FO.SYS"</formula>
    </cfRule>
    <cfRule type="expression" dxfId="43705" priority="43803">
      <formula>$B109="FO.OS"</formula>
    </cfRule>
    <cfRule type="expression" dxfId="43704" priority="43802">
      <formula>$B109="FO"</formula>
    </cfRule>
    <cfRule type="expression" dxfId="43703" priority="43801">
      <formula>OR($B109="MO",$B109="ME")</formula>
    </cfRule>
    <cfRule type="expression" dxfId="43702" priority="43800">
      <formula>OR($B109="PO",$B109="PE")</formula>
    </cfRule>
    <cfRule type="expression" dxfId="43701" priority="43799">
      <formula>$B109="NC"</formula>
    </cfRule>
    <cfRule type="expression" dxfId="43700" priority="43798">
      <formula>$B109="RS"</formula>
    </cfRule>
    <cfRule type="expression" dxfId="43699" priority="43797">
      <formula>$B109="SF"</formula>
    </cfRule>
    <cfRule type="expression" dxfId="43698" priority="43796">
      <formula>OR($B109="PD",$B109="PDE")</formula>
    </cfRule>
    <cfRule type="expression" dxfId="43697" priority="43795">
      <formula>OR($B109="MD",$B109="MDE")</formula>
    </cfRule>
    <cfRule type="expression" dxfId="43696" priority="43794">
      <formula>$B109="FD"</formula>
    </cfRule>
    <cfRule type="expression" dxfId="43695" priority="43793">
      <formula>$B109="FD.DS"</formula>
    </cfRule>
    <cfRule type="expression" dxfId="43694" priority="43792">
      <formula>$B109="FD.ENV"</formula>
    </cfRule>
    <cfRule type="expression" dxfId="43693" priority="43791">
      <formula>$B109="FD.FUEL"</formula>
    </cfRule>
    <cfRule type="expression" dxfId="43692" priority="43790">
      <formula>$B109="FD.MP"</formula>
    </cfRule>
    <cfRule type="expression" dxfId="43691" priority="43789">
      <formula>$B109="FD.RS"</formula>
    </cfRule>
    <cfRule type="expression" dxfId="43690" priority="43788">
      <formula>$B109="SED"</formula>
    </cfRule>
    <cfRule type="expression" dxfId="43689" priority="43787">
      <formula>$B109="SUD"</formula>
    </cfRule>
    <cfRule type="expression" dxfId="43688" priority="43786">
      <formula>$B109="SHD"</formula>
    </cfRule>
    <cfRule type="expression" dxfId="43687" priority="43785">
      <formula>$B109="FD.SYS"</formula>
    </cfRule>
    <cfRule type="expression" dxfId="43686" priority="43784">
      <formula>$B109="FD.OTH"</formula>
    </cfRule>
    <cfRule type="expression" dxfId="43685" priority="43783">
      <formula>$B109="FO.OTH"</formula>
    </cfRule>
    <cfRule type="expression" dxfId="43684" priority="43782">
      <formula>$B109="FO.FM"</formula>
    </cfRule>
    <cfRule type="expression" dxfId="43683" priority="43781">
      <formula>$B109="FO.FUEL"</formula>
    </cfRule>
    <cfRule type="expression" dxfId="43682" priority="43780">
      <formula>$B109="FO.ENV"</formula>
    </cfRule>
    <cfRule type="expression" dxfId="43681" priority="43779">
      <formula>$B109="FO.SYS"</formula>
    </cfRule>
    <cfRule type="expression" dxfId="43680" priority="43778">
      <formula>$B109="FO.OS"</formula>
    </cfRule>
    <cfRule type="expression" dxfId="43679" priority="43777">
      <formula>$B109="FO"</formula>
    </cfRule>
    <cfRule type="expression" dxfId="43678" priority="43776">
      <formula>OR($B109="MO",$B109="ME")</formula>
    </cfRule>
    <cfRule type="expression" dxfId="43677" priority="43775">
      <formula>OR($B109="PO",$B109="PE")</formula>
    </cfRule>
    <cfRule type="expression" dxfId="43676" priority="43774">
      <formula>$B109="NC"</formula>
    </cfRule>
    <cfRule type="expression" dxfId="43675" priority="43773">
      <formula>$B109="RS"</formula>
    </cfRule>
    <cfRule type="expression" dxfId="43674" priority="43772">
      <formula>$B109="SF"</formula>
    </cfRule>
    <cfRule type="expression" dxfId="43673" priority="43771">
      <formula>OR($B109="PD",$B109="PDE")</formula>
    </cfRule>
    <cfRule type="expression" dxfId="43672" priority="43770">
      <formula>OR($B109="MD",$B109="MDE")</formula>
    </cfRule>
    <cfRule type="expression" dxfId="43671" priority="43769">
      <formula>$B109="FD"</formula>
    </cfRule>
    <cfRule type="expression" dxfId="43670" priority="43768">
      <formula>$B109="FD.DS"</formula>
    </cfRule>
    <cfRule type="expression" dxfId="43669" priority="43767">
      <formula>$B109="FD.ENV"</formula>
    </cfRule>
    <cfRule type="expression" dxfId="43668" priority="43766">
      <formula>$B109="FD.FUEL"</formula>
    </cfRule>
    <cfRule type="expression" dxfId="43667" priority="43765">
      <formula>$B109="FD.MP"</formula>
    </cfRule>
    <cfRule type="expression" dxfId="43666" priority="43764">
      <formula>$B109="FD.RS"</formula>
    </cfRule>
    <cfRule type="expression" dxfId="43665" priority="43763">
      <formula>$B109="SED"</formula>
    </cfRule>
    <cfRule type="expression" dxfId="43664" priority="43762">
      <formula>$B109="SUD"</formula>
    </cfRule>
    <cfRule type="expression" dxfId="43663" priority="43761">
      <formula>$B109="SHD"</formula>
    </cfRule>
    <cfRule type="expression" dxfId="43662" priority="43760">
      <formula>$B109="FD.SYS"</formula>
    </cfRule>
    <cfRule type="expression" dxfId="43661" priority="43759">
      <formula>$B109="FD.OTH"</formula>
    </cfRule>
    <cfRule type="expression" dxfId="43660" priority="43758">
      <formula>$B109="FO.OTH"</formula>
    </cfRule>
    <cfRule type="expression" dxfId="43659" priority="43757">
      <formula>$B109="FO.FM"</formula>
    </cfRule>
    <cfRule type="expression" dxfId="43658" priority="43756">
      <formula>$B109="FO.FUEL"</formula>
    </cfRule>
    <cfRule type="expression" dxfId="43657" priority="43755">
      <formula>$B109="FO.ENV"</formula>
    </cfRule>
    <cfRule type="expression" dxfId="43656" priority="43754">
      <formula>$B109="FO.SYS"</formula>
    </cfRule>
    <cfRule type="expression" dxfId="43655" priority="43753">
      <formula>$B109="FO.OS"</formula>
    </cfRule>
    <cfRule type="expression" dxfId="43654" priority="43752">
      <formula>$B109="FO"</formula>
    </cfRule>
    <cfRule type="expression" dxfId="43653" priority="43751">
      <formula>OR($B109="MO",$B109="ME")</formula>
    </cfRule>
    <cfRule type="expression" dxfId="43652" priority="43750">
      <formula>OR($B109="PO",$B109="PE")</formula>
    </cfRule>
    <cfRule type="expression" dxfId="43651" priority="43749">
      <formula>$B109="NC"</formula>
    </cfRule>
    <cfRule type="expression" dxfId="43650" priority="43748">
      <formula>$B109="RS"</formula>
    </cfRule>
    <cfRule type="expression" dxfId="43649" priority="43747">
      <formula>$B109="SF"</formula>
    </cfRule>
    <cfRule type="expression" dxfId="43648" priority="43746">
      <formula>OR($B109="PD",$B109="PDE")</formula>
    </cfRule>
    <cfRule type="expression" dxfId="43647" priority="43745">
      <formula>OR($B109="MD",$B109="MDE")</formula>
    </cfRule>
    <cfRule type="expression" dxfId="43646" priority="43744">
      <formula>$B109="FD"</formula>
    </cfRule>
    <cfRule type="expression" dxfId="43645" priority="43743">
      <formula>$B109="FD.DS"</formula>
    </cfRule>
    <cfRule type="expression" dxfId="43644" priority="43742">
      <formula>$B109="FD.ENV"</formula>
    </cfRule>
    <cfRule type="expression" dxfId="43643" priority="43741">
      <formula>$B109="FD.FUEL"</formula>
    </cfRule>
    <cfRule type="expression" dxfId="43642" priority="43740">
      <formula>$B109="FD.MP"</formula>
    </cfRule>
    <cfRule type="expression" dxfId="43641" priority="43739">
      <formula>$B109="FD.RS"</formula>
    </cfRule>
    <cfRule type="expression" dxfId="43640" priority="43738">
      <formula>$B109="SED"</formula>
    </cfRule>
    <cfRule type="expression" dxfId="43639" priority="43737">
      <formula>$B109="SUD"</formula>
    </cfRule>
    <cfRule type="expression" dxfId="43638" priority="43736">
      <formula>$B109="SHD"</formula>
    </cfRule>
    <cfRule type="expression" dxfId="43637" priority="43735">
      <formula>$B109="FD.SYS"</formula>
    </cfRule>
    <cfRule type="expression" dxfId="43636" priority="43734">
      <formula>$B109="FD.OTH"</formula>
    </cfRule>
    <cfRule type="expression" dxfId="43635" priority="43733">
      <formula>$B109="FO.OTH"</formula>
    </cfRule>
    <cfRule type="expression" dxfId="43634" priority="43732">
      <formula>$B109="FO.FM"</formula>
    </cfRule>
    <cfRule type="expression" dxfId="43633" priority="43731">
      <formula>$B109="FO.FUEL"</formula>
    </cfRule>
    <cfRule type="expression" dxfId="43632" priority="43730">
      <formula>$B109="FO.ENV"</formula>
    </cfRule>
    <cfRule type="expression" dxfId="43631" priority="43729">
      <formula>$B109="FO.SYS"</formula>
    </cfRule>
    <cfRule type="expression" dxfId="43630" priority="43728">
      <formula>$B109="FO.OS"</formula>
    </cfRule>
    <cfRule type="expression" dxfId="43629" priority="43727">
      <formula>$B109="FO"</formula>
    </cfRule>
    <cfRule type="expression" dxfId="43628" priority="43726">
      <formula>OR($B109="MO",$B109="ME")</formula>
    </cfRule>
    <cfRule type="expression" dxfId="43627" priority="43725">
      <formula>OR($B109="PO",$B109="PE")</formula>
    </cfRule>
    <cfRule type="expression" dxfId="43626" priority="43724">
      <formula>$B109="NC"</formula>
    </cfRule>
    <cfRule type="expression" dxfId="43625" priority="43723">
      <formula>$B109="RS"</formula>
    </cfRule>
    <cfRule type="expression" dxfId="43624" priority="43722">
      <formula>$B109="SF"</formula>
    </cfRule>
    <cfRule type="expression" dxfId="43623" priority="43721">
      <formula>OR($B109="PD",$B109="PDE")</formula>
    </cfRule>
    <cfRule type="expression" dxfId="43622" priority="43720">
      <formula>OR($B109="MD",$B109="MDE")</formula>
    </cfRule>
    <cfRule type="expression" dxfId="43621" priority="43719">
      <formula>$B109="FD"</formula>
    </cfRule>
    <cfRule type="expression" dxfId="43620" priority="43718">
      <formula>$B109="FD.DS"</formula>
    </cfRule>
    <cfRule type="expression" dxfId="43619" priority="43717">
      <formula>$B109="FD.ENV"</formula>
    </cfRule>
    <cfRule type="expression" dxfId="43618" priority="43716">
      <formula>$B109="FD.FUEL"</formula>
    </cfRule>
    <cfRule type="expression" dxfId="43617" priority="43715">
      <formula>$B109="FD.MP"</formula>
    </cfRule>
    <cfRule type="expression" dxfId="43616" priority="43849">
      <formula>$B109="FO.FM"</formula>
    </cfRule>
    <cfRule type="expression" dxfId="43615" priority="43713">
      <formula>$B109="SED"</formula>
    </cfRule>
    <cfRule type="expression" dxfId="43614" priority="43712">
      <formula>$B109="SUD"</formula>
    </cfRule>
    <cfRule type="expression" dxfId="43613" priority="43711">
      <formula>$B109="SHD"</formula>
    </cfRule>
    <cfRule type="expression" dxfId="43612" priority="43710">
      <formula>$B109="FD.SYS"</formula>
    </cfRule>
    <cfRule type="expression" dxfId="43611" priority="43709">
      <formula>$B109="FD.OTH"</formula>
    </cfRule>
    <cfRule type="expression" dxfId="43610" priority="43708">
      <formula>$B109="FO.OTH"</formula>
    </cfRule>
    <cfRule type="expression" dxfId="43609" priority="43707">
      <formula>$B109="FO.FM"</formula>
    </cfRule>
    <cfRule type="expression" dxfId="43608" priority="43706">
      <formula>$B109="FO.FUEL"</formula>
    </cfRule>
    <cfRule type="expression" dxfId="43607" priority="43705">
      <formula>$B109="FO.ENV"</formula>
    </cfRule>
    <cfRule type="expression" dxfId="43606" priority="43704">
      <formula>$B109="FO.SYS"</formula>
    </cfRule>
    <cfRule type="expression" dxfId="43605" priority="43703">
      <formula>$B109="FO.OS"</formula>
    </cfRule>
    <cfRule type="expression" dxfId="43604" priority="43702">
      <formula>$B109="FO"</formula>
    </cfRule>
    <cfRule type="expression" dxfId="43603" priority="43701">
      <formula>OR($B109="MO",$B109="ME")</formula>
    </cfRule>
    <cfRule type="expression" dxfId="43602" priority="43700">
      <formula>OR($B109="PO",$B109="PE")</formula>
    </cfRule>
    <cfRule type="expression" dxfId="43601" priority="43699">
      <formula>$B109="NC"</formula>
    </cfRule>
    <cfRule type="expression" dxfId="43600" priority="43698">
      <formula>$B109="RS"</formula>
    </cfRule>
    <cfRule type="expression" dxfId="43599" priority="43697">
      <formula>$B109="SF"</formula>
    </cfRule>
    <cfRule type="expression" dxfId="43598" priority="43696">
      <formula>OR($B109="PD",$B109="PDE")</formula>
    </cfRule>
    <cfRule type="expression" dxfId="43597" priority="43695">
      <formula>OR($B109="MD",$B109="MDE")</formula>
    </cfRule>
    <cfRule type="expression" dxfId="43596" priority="43694">
      <formula>$B109="FD"</formula>
    </cfRule>
    <cfRule type="expression" dxfId="43595" priority="43693">
      <formula>$B109="FD.DS"</formula>
    </cfRule>
    <cfRule type="expression" dxfId="43594" priority="43692">
      <formula>$B109="FD.ENV"</formula>
    </cfRule>
    <cfRule type="expression" dxfId="43593" priority="43691">
      <formula>$B109="FD.FUEL"</formula>
    </cfRule>
    <cfRule type="expression" dxfId="43592" priority="43690">
      <formula>$B109="FD.MP"</formula>
    </cfRule>
    <cfRule type="expression" dxfId="43591" priority="43689">
      <formula>$B109="FD.RS"</formula>
    </cfRule>
    <cfRule type="expression" dxfId="43590" priority="43688">
      <formula>$B109="SED"</formula>
    </cfRule>
    <cfRule type="expression" dxfId="43589" priority="43687">
      <formula>$B109="SUD"</formula>
    </cfRule>
    <cfRule type="expression" dxfId="43588" priority="43686">
      <formula>$B109="SHD"</formula>
    </cfRule>
    <cfRule type="expression" dxfId="43587" priority="43685">
      <formula>$B109="FD.SYS"</formula>
    </cfRule>
    <cfRule type="expression" dxfId="43586" priority="43684">
      <formula>$B109="FD.OTH"</formula>
    </cfRule>
    <cfRule type="expression" dxfId="43585" priority="43683">
      <formula>$B109="FO.OTH"</formula>
    </cfRule>
    <cfRule type="expression" dxfId="43584" priority="43682">
      <formula>$B109="FO.FM"</formula>
    </cfRule>
    <cfRule type="expression" dxfId="43583" priority="43681">
      <formula>$B109="FO.FUEL"</formula>
    </cfRule>
    <cfRule type="expression" dxfId="43582" priority="43680">
      <formula>$B109="FO.ENV"</formula>
    </cfRule>
    <cfRule type="expression" dxfId="43581" priority="43679">
      <formula>$B109="FO.SYS"</formula>
    </cfRule>
    <cfRule type="expression" dxfId="43580" priority="43678">
      <formula>$B109="FO.OS"</formula>
    </cfRule>
    <cfRule type="expression" dxfId="43579" priority="43677">
      <formula>$B109="FO"</formula>
    </cfRule>
    <cfRule type="expression" dxfId="43578" priority="43676">
      <formula>OR($B109="MO",$B109="ME")</formula>
    </cfRule>
    <cfRule type="expression" dxfId="43577" priority="43675">
      <formula>OR($B109="PO",$B109="PE")</formula>
    </cfRule>
    <cfRule type="expression" dxfId="43576" priority="43674">
      <formula>$B109="NC"</formula>
    </cfRule>
    <cfRule type="expression" dxfId="43575" priority="43673">
      <formula>$B109="RS"</formula>
    </cfRule>
    <cfRule type="expression" dxfId="43574" priority="43672">
      <formula>$B109="SF"</formula>
    </cfRule>
    <cfRule type="expression" dxfId="43573" priority="43671">
      <formula>OR($B109="PD",$B109="PDE")</formula>
    </cfRule>
    <cfRule type="expression" dxfId="43572" priority="43670">
      <formula>OR($B109="MD",$B109="MDE")</formula>
    </cfRule>
    <cfRule type="expression" dxfId="43571" priority="43669">
      <formula>$B109="FD"</formula>
    </cfRule>
    <cfRule type="expression" dxfId="43570" priority="43668">
      <formula>$B109="FD.DS"</formula>
    </cfRule>
    <cfRule type="expression" dxfId="43569" priority="43667">
      <formula>$B109="FD.ENV"</formula>
    </cfRule>
    <cfRule type="expression" dxfId="43568" priority="43666">
      <formula>$B109="FD.FUEL"</formula>
    </cfRule>
    <cfRule type="expression" dxfId="43567" priority="43665">
      <formula>$B109="FD.MP"</formula>
    </cfRule>
    <cfRule type="expression" dxfId="43566" priority="43664">
      <formula>$B109="FD.RS"</formula>
    </cfRule>
    <cfRule type="expression" dxfId="43565" priority="43663">
      <formula>$B109="SED"</formula>
    </cfRule>
    <cfRule type="expression" dxfId="43564" priority="43662">
      <formula>$B109="SUD"</formula>
    </cfRule>
    <cfRule type="expression" dxfId="43563" priority="43661">
      <formula>$B109="SHD"</formula>
    </cfRule>
    <cfRule type="expression" dxfId="43562" priority="43660">
      <formula>$B109="FD.SYS"</formula>
    </cfRule>
    <cfRule type="expression" dxfId="43561" priority="43659">
      <formula>$B109="FD.OTH"</formula>
    </cfRule>
    <cfRule type="expression" dxfId="43560" priority="43658">
      <formula>$B109="FO.OTH"</formula>
    </cfRule>
    <cfRule type="expression" dxfId="43559" priority="43657">
      <formula>$B109="FO.FM"</formula>
    </cfRule>
    <cfRule type="expression" dxfId="43558" priority="43656">
      <formula>$B109="FO.FUEL"</formula>
    </cfRule>
    <cfRule type="expression" dxfId="43557" priority="43655">
      <formula>$B109="FO.ENV"</formula>
    </cfRule>
    <cfRule type="expression" dxfId="43556" priority="43654">
      <formula>$B109="FO.SYS"</formula>
    </cfRule>
    <cfRule type="expression" dxfId="43555" priority="43653">
      <formula>$B109="FO.OS"</formula>
    </cfRule>
    <cfRule type="expression" dxfId="43554" priority="43652">
      <formula>$B109="FO"</formula>
    </cfRule>
    <cfRule type="expression" dxfId="43553" priority="43651">
      <formula>OR($B109="MO",$B109="ME")</formula>
    </cfRule>
    <cfRule type="expression" dxfId="43552" priority="43650">
      <formula>OR($B109="PO",$B109="PE")</formula>
    </cfRule>
    <cfRule type="expression" dxfId="43551" priority="43649">
      <formula>$B109="NC"</formula>
    </cfRule>
    <cfRule type="expression" dxfId="43550" priority="43648">
      <formula>$B109="RS"</formula>
    </cfRule>
    <cfRule type="expression" dxfId="43549" priority="43647">
      <formula>$B109="SF"</formula>
    </cfRule>
    <cfRule type="expression" dxfId="43548" priority="43646">
      <formula>OR($B109="PD",$B109="PDE")</formula>
    </cfRule>
    <cfRule type="expression" dxfId="43547" priority="43645">
      <formula>OR($B109="MD",$B109="MDE")</formula>
    </cfRule>
    <cfRule type="expression" dxfId="43546" priority="43644">
      <formula>$B109="FD"</formula>
    </cfRule>
    <cfRule type="expression" dxfId="43545" priority="43643">
      <formula>$B109="FD.DS"</formula>
    </cfRule>
    <cfRule type="expression" dxfId="43544" priority="43642">
      <formula>$B109="FD.ENV"</formula>
    </cfRule>
    <cfRule type="expression" dxfId="43543" priority="43641">
      <formula>$B109="FD.FUEL"</formula>
    </cfRule>
    <cfRule type="expression" dxfId="43542" priority="43640">
      <formula>$B109="FD.MP"</formula>
    </cfRule>
    <cfRule type="expression" dxfId="43541" priority="43639">
      <formula>$B109="FD.RS"</formula>
    </cfRule>
    <cfRule type="expression" dxfId="43540" priority="43638">
      <formula>$B109="SED"</formula>
    </cfRule>
    <cfRule type="expression" dxfId="43539" priority="43637">
      <formula>$B109="SUD"</formula>
    </cfRule>
    <cfRule type="expression" dxfId="43538" priority="43636">
      <formula>$B109="SHD"</formula>
    </cfRule>
    <cfRule type="expression" dxfId="43537" priority="43635">
      <formula>$B109="FD.SYS"</formula>
    </cfRule>
    <cfRule type="expression" dxfId="43536" priority="43634">
      <formula>$B109="FD.OTH"</formula>
    </cfRule>
    <cfRule type="expression" dxfId="43535" priority="43633">
      <formula>$B109="FO.OTH"</formula>
    </cfRule>
    <cfRule type="expression" dxfId="43534" priority="43632">
      <formula>$B109="FO.FM"</formula>
    </cfRule>
    <cfRule type="expression" dxfId="43533" priority="43631">
      <formula>$B109="FO.FUEL"</formula>
    </cfRule>
    <cfRule type="expression" dxfId="43532" priority="43630">
      <formula>$B109="FO.ENV"</formula>
    </cfRule>
    <cfRule type="expression" dxfId="43531" priority="43629">
      <formula>$B109="FO.SYS"</formula>
    </cfRule>
    <cfRule type="expression" dxfId="43530" priority="43628">
      <formula>$B109="FO.OS"</formula>
    </cfRule>
    <cfRule type="expression" dxfId="43529" priority="43627">
      <formula>$B109="FO"</formula>
    </cfRule>
    <cfRule type="expression" dxfId="43528" priority="43626">
      <formula>OR($B109="MO",$B109="ME")</formula>
    </cfRule>
    <cfRule type="expression" dxfId="43527" priority="43625">
      <formula>OR($B109="PO",$B109="PE")</formula>
    </cfRule>
    <cfRule type="expression" dxfId="43526" priority="43624">
      <formula>$B109="NC"</formula>
    </cfRule>
    <cfRule type="expression" dxfId="43525" priority="43623">
      <formula>$B109="RS"</formula>
    </cfRule>
    <cfRule type="expression" dxfId="43524" priority="43850">
      <formula>$B109="FO.OTH"</formula>
    </cfRule>
    <cfRule type="expression" dxfId="43523" priority="43621">
      <formula>OR($B109="PD",$B109="PDE")</formula>
    </cfRule>
    <cfRule type="expression" dxfId="43522" priority="43620">
      <formula>OR($B109="MD",$B109="MDE")</formula>
    </cfRule>
    <cfRule type="expression" dxfId="43521" priority="43619">
      <formula>$B109="FD"</formula>
    </cfRule>
    <cfRule type="expression" dxfId="43520" priority="43618">
      <formula>$B109="FD.DS"</formula>
    </cfRule>
    <cfRule type="expression" dxfId="43519" priority="43617">
      <formula>$B109="FD.ENV"</formula>
    </cfRule>
    <cfRule type="expression" dxfId="43518" priority="43616">
      <formula>$B109="FD.FUEL"</formula>
    </cfRule>
    <cfRule type="expression" dxfId="43517" priority="43615">
      <formula>$B109="FD.MP"</formula>
    </cfRule>
    <cfRule type="expression" dxfId="43516" priority="43614">
      <formula>$B109="FD.RS"</formula>
    </cfRule>
    <cfRule type="expression" dxfId="43515" priority="43613">
      <formula>$B109="SED"</formula>
    </cfRule>
    <cfRule type="expression" dxfId="43514" priority="43612">
      <formula>$B109="SUD"</formula>
    </cfRule>
    <cfRule type="expression" dxfId="43513" priority="43611">
      <formula>$B109="SHD"</formula>
    </cfRule>
    <cfRule type="expression" dxfId="43512" priority="43610">
      <formula>$B109="FD.SYS"</formula>
    </cfRule>
    <cfRule type="expression" dxfId="43511" priority="43714">
      <formula>$B109="FD.RS"</formula>
    </cfRule>
  </conditionalFormatting>
  <conditionalFormatting sqref="A109:A110">
    <cfRule type="expression" dxfId="43510" priority="43608">
      <formula>$B109="FO.OTH"</formula>
    </cfRule>
    <cfRule type="expression" dxfId="43509" priority="43607">
      <formula>$B109="FO.FM"</formula>
    </cfRule>
    <cfRule type="expression" dxfId="43508" priority="43606">
      <formula>$B109="FO.FUEL"</formula>
    </cfRule>
    <cfRule type="expression" dxfId="43507" priority="43605">
      <formula>$B109="FO.ENV"</formula>
    </cfRule>
    <cfRule type="expression" dxfId="43506" priority="43604">
      <formula>$B109="FO.SYS"</formula>
    </cfRule>
    <cfRule type="expression" dxfId="43505" priority="43603">
      <formula>$B109="FO.OS"</formula>
    </cfRule>
    <cfRule type="expression" dxfId="43504" priority="43602">
      <formula>$B109="FO"</formula>
    </cfRule>
    <cfRule type="expression" dxfId="43503" priority="43601">
      <formula>OR($B109="MO",$B109="ME")</formula>
    </cfRule>
    <cfRule type="expression" dxfId="43502" priority="43600">
      <formula>OR($B109="PO",$B109="PE")</formula>
    </cfRule>
    <cfRule type="expression" dxfId="43501" priority="43599">
      <formula>$B109="NC"</formula>
    </cfRule>
    <cfRule type="expression" dxfId="43500" priority="43598">
      <formula>$B109="RS"</formula>
    </cfRule>
    <cfRule type="expression" dxfId="43499" priority="43597">
      <formula>$B109="SF"</formula>
    </cfRule>
    <cfRule type="expression" dxfId="43498" priority="43596">
      <formula>OR($B109="PD",$B109="PDE")</formula>
    </cfRule>
    <cfRule type="expression" dxfId="43497" priority="43595">
      <formula>OR($B109="MD",$B109="MDE")</formula>
    </cfRule>
    <cfRule type="expression" dxfId="43496" priority="43594">
      <formula>$B109="FD"</formula>
    </cfRule>
    <cfRule type="expression" dxfId="43495" priority="43593">
      <formula>$B109="FD.DS"</formula>
    </cfRule>
    <cfRule type="expression" dxfId="43494" priority="43592">
      <formula>$B109="FD.ENV"</formula>
    </cfRule>
    <cfRule type="expression" dxfId="43493" priority="43591">
      <formula>$B109="FD.FUEL"</formula>
    </cfRule>
    <cfRule type="expression" dxfId="43492" priority="43590">
      <formula>$B109="FD.MP"</formula>
    </cfRule>
    <cfRule type="expression" dxfId="43491" priority="43589">
      <formula>$B109="FD.RS"</formula>
    </cfRule>
    <cfRule type="expression" dxfId="43490" priority="43588">
      <formula>$B109="SED"</formula>
    </cfRule>
    <cfRule type="expression" dxfId="43489" priority="43587">
      <formula>$B109="SUD"</formula>
    </cfRule>
    <cfRule type="expression" dxfId="43488" priority="43586">
      <formula>$B109="SHD"</formula>
    </cfRule>
    <cfRule type="expression" dxfId="43487" priority="43585">
      <formula>$B109="FD.SYS"</formula>
    </cfRule>
    <cfRule type="expression" dxfId="43486" priority="43584">
      <formula>$B109="FD.OTH"</formula>
    </cfRule>
    <cfRule type="expression" dxfId="43485" priority="43583">
      <formula>$B109="SUD"</formula>
    </cfRule>
    <cfRule type="expression" dxfId="43484" priority="43582">
      <formula>$B109="SHD"</formula>
    </cfRule>
    <cfRule type="expression" dxfId="43483" priority="43581">
      <formula>$B109="FD.SYS"</formula>
    </cfRule>
    <cfRule type="expression" dxfId="43482" priority="43580">
      <formula>$B109="FD.OTH"</formula>
    </cfRule>
  </conditionalFormatting>
  <conditionalFormatting sqref="A110">
    <cfRule type="expression" dxfId="43481" priority="43529">
      <formula>OR($B110="PO",$B110="PE")</formula>
    </cfRule>
    <cfRule type="expression" dxfId="43480" priority="43238">
      <formula>$B110="FD.OTH"</formula>
    </cfRule>
    <cfRule type="expression" dxfId="43479" priority="43577">
      <formula>$B110="FO.FUEL"</formula>
    </cfRule>
    <cfRule type="expression" dxfId="43478" priority="43576">
      <formula>$B110="FO.ENV"</formula>
    </cfRule>
    <cfRule type="expression" dxfId="43477" priority="43575">
      <formula>$B110="FO.SYS"</formula>
    </cfRule>
    <cfRule type="expression" dxfId="43476" priority="43574">
      <formula>$B110="FO.OS"</formula>
    </cfRule>
    <cfRule type="expression" dxfId="43475" priority="43573">
      <formula>$B110="FO"</formula>
    </cfRule>
    <cfRule type="expression" dxfId="43474" priority="43572">
      <formula>OR($B110="MO",$B110="ME")</formula>
    </cfRule>
    <cfRule type="expression" dxfId="43473" priority="43571">
      <formula>OR($B110="PO",$B110="PE")</formula>
    </cfRule>
    <cfRule type="expression" dxfId="43472" priority="43570">
      <formula>$B110="NC"</formula>
    </cfRule>
    <cfRule type="expression" dxfId="43471" priority="43569">
      <formula>$B110="RS"</formula>
    </cfRule>
    <cfRule type="expression" dxfId="43470" priority="43568">
      <formula>$B110="SF"</formula>
    </cfRule>
    <cfRule type="expression" dxfId="43469" priority="43567">
      <formula>OR($B110="PD",$B110="PDE")</formula>
    </cfRule>
    <cfRule type="expression" dxfId="43468" priority="43566">
      <formula>OR($B110="MD",$B110="MDE")</formula>
    </cfRule>
    <cfRule type="expression" dxfId="43467" priority="43565">
      <formula>$B110="FD"</formula>
    </cfRule>
    <cfRule type="expression" dxfId="43466" priority="43564">
      <formula>$B110="FD.DS"</formula>
    </cfRule>
    <cfRule type="expression" dxfId="43465" priority="43563">
      <formula>$B110="FD.ENV"</formula>
    </cfRule>
    <cfRule type="expression" dxfId="43464" priority="43562">
      <formula>$B110="FD.FUEL"</formula>
    </cfRule>
    <cfRule type="expression" dxfId="43463" priority="43561">
      <formula>$B110="FD.MP"</formula>
    </cfRule>
    <cfRule type="expression" dxfId="43462" priority="43560">
      <formula>$B110="FD.RS"</formula>
    </cfRule>
    <cfRule type="expression" dxfId="43461" priority="43559">
      <formula>$B110="SED"</formula>
    </cfRule>
    <cfRule type="expression" dxfId="43460" priority="43558">
      <formula>$B110="FO.OTH"</formula>
    </cfRule>
    <cfRule type="expression" dxfId="43459" priority="43557">
      <formula>$B110="FO.FM"</formula>
    </cfRule>
    <cfRule type="expression" dxfId="43458" priority="43556">
      <formula>$B110="FO.FUEL"</formula>
    </cfRule>
    <cfRule type="expression" dxfId="43457" priority="43555">
      <formula>$B110="FO.ENV"</formula>
    </cfRule>
    <cfRule type="expression" dxfId="43456" priority="43554">
      <formula>$B110="FO.SYS"</formula>
    </cfRule>
    <cfRule type="expression" dxfId="43455" priority="43553">
      <formula>$B110="FO.OS"</formula>
    </cfRule>
    <cfRule type="expression" dxfId="43454" priority="43552">
      <formula>$B110="FO"</formula>
    </cfRule>
    <cfRule type="expression" dxfId="43453" priority="43551">
      <formula>OR($B110="MO",$B110="ME")</formula>
    </cfRule>
    <cfRule type="expression" dxfId="43452" priority="43550">
      <formula>OR($B110="PO",$B110="PE")</formula>
    </cfRule>
    <cfRule type="expression" dxfId="43451" priority="43549">
      <formula>$B110="NC"</formula>
    </cfRule>
    <cfRule type="expression" dxfId="43450" priority="43548">
      <formula>$B110="RS"</formula>
    </cfRule>
    <cfRule type="expression" dxfId="43449" priority="43547">
      <formula>$B110="SF"</formula>
    </cfRule>
    <cfRule type="expression" dxfId="43448" priority="43546">
      <formula>OR($B110="PD",$B110="PDE")</formula>
    </cfRule>
    <cfRule type="expression" dxfId="43447" priority="43545">
      <formula>OR($B110="MD",$B110="MDE")</formula>
    </cfRule>
    <cfRule type="expression" dxfId="43446" priority="43544">
      <formula>$B110="FD"</formula>
    </cfRule>
    <cfRule type="expression" dxfId="43445" priority="43543">
      <formula>$B110="FD.DS"</formula>
    </cfRule>
    <cfRule type="expression" dxfId="43444" priority="43542">
      <formula>$B110="FD.ENV"</formula>
    </cfRule>
    <cfRule type="expression" dxfId="43443" priority="43541">
      <formula>$B110="FD.FUEL"</formula>
    </cfRule>
    <cfRule type="expression" dxfId="43442" priority="43540">
      <formula>$B110="FD.MP"</formula>
    </cfRule>
    <cfRule type="expression" dxfId="43441" priority="43539">
      <formula>$B110="FD.RS"</formula>
    </cfRule>
    <cfRule type="expression" dxfId="43440" priority="43538">
      <formula>$B110="SED"</formula>
    </cfRule>
    <cfRule type="expression" dxfId="43439" priority="43537">
      <formula>$B110="FO.OTH"</formula>
    </cfRule>
    <cfRule type="expression" dxfId="43438" priority="43536">
      <formula>$B110="FO.FM"</formula>
    </cfRule>
    <cfRule type="expression" dxfId="43437" priority="43535">
      <formula>$B110="FO.FUEL"</formula>
    </cfRule>
    <cfRule type="expression" dxfId="43436" priority="43534">
      <formula>$B110="FO.ENV"</formula>
    </cfRule>
    <cfRule type="expression" dxfId="43435" priority="43533">
      <formula>$B110="FO.SYS"</formula>
    </cfRule>
    <cfRule type="expression" dxfId="43434" priority="43532">
      <formula>$B110="FO.OS"</formula>
    </cfRule>
    <cfRule type="expression" dxfId="43433" priority="43531">
      <formula>$B110="FO"</formula>
    </cfRule>
    <cfRule type="expression" dxfId="43432" priority="43530">
      <formula>OR($B110="MO",$B110="ME")</formula>
    </cfRule>
    <cfRule type="expression" dxfId="43431" priority="43579">
      <formula>$B110="FO.OTH"</formula>
    </cfRule>
    <cfRule type="expression" dxfId="43430" priority="43528">
      <formula>$B110="NC"</formula>
    </cfRule>
    <cfRule type="expression" dxfId="43429" priority="43527">
      <formula>$B110="RS"</formula>
    </cfRule>
    <cfRule type="expression" dxfId="43428" priority="43526">
      <formula>$B110="SF"</formula>
    </cfRule>
    <cfRule type="expression" dxfId="43427" priority="43525">
      <formula>OR($B110="PD",$B110="PDE")</formula>
    </cfRule>
    <cfRule type="expression" dxfId="43426" priority="43524">
      <formula>OR($B110="MD",$B110="MDE")</formula>
    </cfRule>
    <cfRule type="expression" dxfId="43425" priority="43523">
      <formula>$B110="FD"</formula>
    </cfRule>
    <cfRule type="expression" dxfId="43424" priority="43522">
      <formula>$B110="FD.DS"</formula>
    </cfRule>
    <cfRule type="expression" dxfId="43423" priority="43521">
      <formula>$B110="FD.ENV"</formula>
    </cfRule>
    <cfRule type="expression" dxfId="43422" priority="43520">
      <formula>$B110="FD.FUEL"</formula>
    </cfRule>
    <cfRule type="expression" dxfId="43421" priority="43519">
      <formula>$B110="FD.MP"</formula>
    </cfRule>
    <cfRule type="expression" dxfId="43420" priority="43518">
      <formula>$B110="FD.RS"</formula>
    </cfRule>
    <cfRule type="expression" dxfId="43419" priority="43517">
      <formula>$B110="SED"</formula>
    </cfRule>
    <cfRule type="expression" dxfId="43418" priority="43516">
      <formula>$B110="SUD"</formula>
    </cfRule>
    <cfRule type="expression" dxfId="43417" priority="43515">
      <formula>$B110="SHD"</formula>
    </cfRule>
    <cfRule type="expression" dxfId="43416" priority="43514">
      <formula>$B110="FD.SYS"</formula>
    </cfRule>
    <cfRule type="expression" dxfId="43415" priority="43513">
      <formula>$B110="FD.OTH"</formula>
    </cfRule>
    <cfRule type="expression" dxfId="43414" priority="43512">
      <formula>$B110="FO.OTH"</formula>
    </cfRule>
    <cfRule type="expression" dxfId="43413" priority="43511">
      <formula>$B110="FO.FM"</formula>
    </cfRule>
    <cfRule type="expression" dxfId="43412" priority="43510">
      <formula>$B110="FO.FUEL"</formula>
    </cfRule>
    <cfRule type="expression" dxfId="43411" priority="43509">
      <formula>$B110="FO.ENV"</formula>
    </cfRule>
    <cfRule type="expression" dxfId="43410" priority="43508">
      <formula>$B110="FO.SYS"</formula>
    </cfRule>
    <cfRule type="expression" dxfId="43409" priority="43507">
      <formula>$B110="FO.OS"</formula>
    </cfRule>
    <cfRule type="expression" dxfId="43408" priority="43506">
      <formula>$B110="FO"</formula>
    </cfRule>
    <cfRule type="expression" dxfId="43407" priority="43505">
      <formula>OR($B110="MO",$B110="ME")</formula>
    </cfRule>
    <cfRule type="expression" dxfId="43406" priority="43504">
      <formula>OR($B110="PO",$B110="PE")</formula>
    </cfRule>
    <cfRule type="expression" dxfId="43405" priority="43503">
      <formula>$B110="NC"</formula>
    </cfRule>
    <cfRule type="expression" dxfId="43404" priority="43502">
      <formula>$B110="RS"</formula>
    </cfRule>
    <cfRule type="expression" dxfId="43403" priority="43501">
      <formula>$B110="SF"</formula>
    </cfRule>
    <cfRule type="expression" dxfId="43402" priority="43500">
      <formula>OR($B110="PD",$B110="PDE")</formula>
    </cfRule>
    <cfRule type="expression" dxfId="43401" priority="43499">
      <formula>OR($B110="MD",$B110="MDE")</formula>
    </cfRule>
    <cfRule type="expression" dxfId="43400" priority="43498">
      <formula>$B110="FD"</formula>
    </cfRule>
    <cfRule type="expression" dxfId="43399" priority="43497">
      <formula>$B110="FD.DS"</formula>
    </cfRule>
    <cfRule type="expression" dxfId="43398" priority="43496">
      <formula>$B110="FD.ENV"</formula>
    </cfRule>
    <cfRule type="expression" dxfId="43397" priority="43495">
      <formula>$B110="FD.FUEL"</formula>
    </cfRule>
    <cfRule type="expression" dxfId="43396" priority="43494">
      <formula>$B110="FD.MP"</formula>
    </cfRule>
    <cfRule type="expression" dxfId="43395" priority="43493">
      <formula>$B110="FD.RS"</formula>
    </cfRule>
    <cfRule type="expression" dxfId="43394" priority="43492">
      <formula>$B110="SED"</formula>
    </cfRule>
    <cfRule type="expression" dxfId="43393" priority="43491">
      <formula>$B110="SUD"</formula>
    </cfRule>
    <cfRule type="expression" dxfId="43392" priority="43490">
      <formula>$B110="SHD"</formula>
    </cfRule>
    <cfRule type="expression" dxfId="43391" priority="43489">
      <formula>$B110="FD.SYS"</formula>
    </cfRule>
    <cfRule type="expression" dxfId="43390" priority="43488">
      <formula>$B110="FD.OTH"</formula>
    </cfRule>
    <cfRule type="expression" dxfId="43389" priority="43487">
      <formula>$B110="FO.OTH"</formula>
    </cfRule>
    <cfRule type="expression" dxfId="43388" priority="43486">
      <formula>$B110="FO.FM"</formula>
    </cfRule>
    <cfRule type="expression" dxfId="43387" priority="43485">
      <formula>$B110="FO.FUEL"</formula>
    </cfRule>
    <cfRule type="expression" dxfId="43386" priority="43484">
      <formula>$B110="FO.ENV"</formula>
    </cfRule>
    <cfRule type="expression" dxfId="43385" priority="43483">
      <formula>$B110="FO.SYS"</formula>
    </cfRule>
    <cfRule type="expression" dxfId="43384" priority="43482">
      <formula>$B110="FO.OS"</formula>
    </cfRule>
    <cfRule type="expression" dxfId="43383" priority="43481">
      <formula>$B110="FO"</formula>
    </cfRule>
    <cfRule type="expression" dxfId="43382" priority="43480">
      <formula>OR($B110="MO",$B110="ME")</formula>
    </cfRule>
    <cfRule type="expression" dxfId="43381" priority="43479">
      <formula>OR($B110="PO",$B110="PE")</formula>
    </cfRule>
    <cfRule type="expression" dxfId="43380" priority="43478">
      <formula>$B110="NC"</formula>
    </cfRule>
    <cfRule type="expression" dxfId="43379" priority="43477">
      <formula>$B110="RS"</formula>
    </cfRule>
    <cfRule type="expression" dxfId="43378" priority="43476">
      <formula>$B110="SF"</formula>
    </cfRule>
    <cfRule type="expression" dxfId="43377" priority="43475">
      <formula>OR($B110="PD",$B110="PDE")</formula>
    </cfRule>
    <cfRule type="expression" dxfId="43376" priority="43474">
      <formula>OR($B110="MD",$B110="MDE")</formula>
    </cfRule>
    <cfRule type="expression" dxfId="43375" priority="43473">
      <formula>$B110="FD"</formula>
    </cfRule>
    <cfRule type="expression" dxfId="43374" priority="43472">
      <formula>$B110="FD.DS"</formula>
    </cfRule>
    <cfRule type="expression" dxfId="43373" priority="43471">
      <formula>$B110="FD.ENV"</formula>
    </cfRule>
    <cfRule type="expression" dxfId="43372" priority="43470">
      <formula>$B110="FD.FUEL"</formula>
    </cfRule>
    <cfRule type="expression" dxfId="43371" priority="43469">
      <formula>$B110="FD.MP"</formula>
    </cfRule>
    <cfRule type="expression" dxfId="43370" priority="43468">
      <formula>$B110="FD.RS"</formula>
    </cfRule>
    <cfRule type="expression" dxfId="43369" priority="43467">
      <formula>$B110="SED"</formula>
    </cfRule>
    <cfRule type="expression" dxfId="43368" priority="43466">
      <formula>$B110="SUD"</formula>
    </cfRule>
    <cfRule type="expression" dxfId="43367" priority="43465">
      <formula>$B110="SHD"</formula>
    </cfRule>
    <cfRule type="expression" dxfId="43366" priority="43464">
      <formula>$B110="FD.SYS"</formula>
    </cfRule>
    <cfRule type="expression" dxfId="43365" priority="43463">
      <formula>$B110="FD.OTH"</formula>
    </cfRule>
    <cfRule type="expression" dxfId="43364" priority="43462">
      <formula>$B110="FO.OTH"</formula>
    </cfRule>
    <cfRule type="expression" dxfId="43363" priority="43461">
      <formula>$B110="FO.FM"</formula>
    </cfRule>
    <cfRule type="expression" dxfId="43362" priority="43460">
      <formula>$B110="FO.FUEL"</formula>
    </cfRule>
    <cfRule type="expression" dxfId="43361" priority="43459">
      <formula>$B110="FO.ENV"</formula>
    </cfRule>
    <cfRule type="expression" dxfId="43360" priority="43458">
      <formula>$B110="FO.SYS"</formula>
    </cfRule>
    <cfRule type="expression" dxfId="43359" priority="43457">
      <formula>$B110="FO.OS"</formula>
    </cfRule>
    <cfRule type="expression" dxfId="43358" priority="43456">
      <formula>$B110="FO"</formula>
    </cfRule>
    <cfRule type="expression" dxfId="43357" priority="43455">
      <formula>OR($B110="MO",$B110="ME")</formula>
    </cfRule>
    <cfRule type="expression" dxfId="43356" priority="43454">
      <formula>OR($B110="PO",$B110="PE")</formula>
    </cfRule>
    <cfRule type="expression" dxfId="43355" priority="43453">
      <formula>$B110="NC"</formula>
    </cfRule>
    <cfRule type="expression" dxfId="43354" priority="43452">
      <formula>$B110="RS"</formula>
    </cfRule>
    <cfRule type="expression" dxfId="43353" priority="43451">
      <formula>$B110="SF"</formula>
    </cfRule>
    <cfRule type="expression" dxfId="43352" priority="43450">
      <formula>OR($B110="PD",$B110="PDE")</formula>
    </cfRule>
    <cfRule type="expression" dxfId="43351" priority="43449">
      <formula>OR($B110="MD",$B110="MDE")</formula>
    </cfRule>
    <cfRule type="expression" dxfId="43350" priority="43448">
      <formula>$B110="FD"</formula>
    </cfRule>
    <cfRule type="expression" dxfId="43349" priority="43447">
      <formula>$B110="FD.DS"</formula>
    </cfRule>
    <cfRule type="expression" dxfId="43348" priority="43446">
      <formula>$B110="FD.ENV"</formula>
    </cfRule>
    <cfRule type="expression" dxfId="43347" priority="43445">
      <formula>$B110="FD.FUEL"</formula>
    </cfRule>
    <cfRule type="expression" dxfId="43346" priority="43444">
      <formula>$B110="FD.MP"</formula>
    </cfRule>
    <cfRule type="expression" dxfId="43345" priority="43443">
      <formula>$B110="FD.RS"</formula>
    </cfRule>
    <cfRule type="expression" dxfId="43344" priority="43442">
      <formula>$B110="SED"</formula>
    </cfRule>
    <cfRule type="expression" dxfId="43343" priority="43441">
      <formula>$B110="SUD"</formula>
    </cfRule>
    <cfRule type="expression" dxfId="43342" priority="43440">
      <formula>$B110="SHD"</formula>
    </cfRule>
    <cfRule type="expression" dxfId="43341" priority="43439">
      <formula>$B110="FD.SYS"</formula>
    </cfRule>
    <cfRule type="expression" dxfId="43340" priority="43438">
      <formula>$B110="FD.OTH"</formula>
    </cfRule>
    <cfRule type="expression" dxfId="43339" priority="43437">
      <formula>$B110="FO.OTH"</formula>
    </cfRule>
    <cfRule type="expression" dxfId="43338" priority="43436">
      <formula>$B110="FO.FM"</formula>
    </cfRule>
    <cfRule type="expression" dxfId="43337" priority="43435">
      <formula>$B110="FO.FUEL"</formula>
    </cfRule>
    <cfRule type="expression" dxfId="43336" priority="43434">
      <formula>$B110="FO.ENV"</formula>
    </cfRule>
    <cfRule type="expression" dxfId="43335" priority="43433">
      <formula>$B110="FO.SYS"</formula>
    </cfRule>
    <cfRule type="expression" dxfId="43334" priority="43432">
      <formula>$B110="FO.OS"</formula>
    </cfRule>
    <cfRule type="expression" dxfId="43333" priority="43431">
      <formula>$B110="FO"</formula>
    </cfRule>
    <cfRule type="expression" dxfId="43332" priority="43430">
      <formula>OR($B110="MO",$B110="ME")</formula>
    </cfRule>
    <cfRule type="expression" dxfId="43331" priority="43429">
      <formula>OR($B110="PO",$B110="PE")</formula>
    </cfRule>
    <cfRule type="expression" dxfId="43330" priority="43428">
      <formula>$B110="NC"</formula>
    </cfRule>
    <cfRule type="expression" dxfId="43329" priority="43427">
      <formula>$B110="RS"</formula>
    </cfRule>
    <cfRule type="expression" dxfId="43328" priority="43426">
      <formula>$B110="SF"</formula>
    </cfRule>
    <cfRule type="expression" dxfId="43327" priority="43425">
      <formula>OR($B110="PD",$B110="PDE")</formula>
    </cfRule>
    <cfRule type="expression" dxfId="43326" priority="43424">
      <formula>OR($B110="MD",$B110="MDE")</formula>
    </cfRule>
    <cfRule type="expression" dxfId="43325" priority="43423">
      <formula>$B110="FD"</formula>
    </cfRule>
    <cfRule type="expression" dxfId="43324" priority="43422">
      <formula>$B110="FD.DS"</formula>
    </cfRule>
    <cfRule type="expression" dxfId="43323" priority="43421">
      <formula>$B110="FD.ENV"</formula>
    </cfRule>
    <cfRule type="expression" dxfId="43322" priority="43420">
      <formula>$B110="FD.FUEL"</formula>
    </cfRule>
    <cfRule type="expression" dxfId="43321" priority="43419">
      <formula>$B110="FD.MP"</formula>
    </cfRule>
    <cfRule type="expression" dxfId="43320" priority="43418">
      <formula>$B110="FD.RS"</formula>
    </cfRule>
    <cfRule type="expression" dxfId="43319" priority="43417">
      <formula>$B110="SED"</formula>
    </cfRule>
    <cfRule type="expression" dxfId="43318" priority="43416">
      <formula>$B110="SUD"</formula>
    </cfRule>
    <cfRule type="expression" dxfId="43317" priority="43415">
      <formula>$B110="SHD"</formula>
    </cfRule>
    <cfRule type="expression" dxfId="43316" priority="43414">
      <formula>$B110="FD.SYS"</formula>
    </cfRule>
    <cfRule type="expression" dxfId="43315" priority="43413">
      <formula>$B110="FD.OTH"</formula>
    </cfRule>
    <cfRule type="expression" dxfId="43314" priority="43412">
      <formula>$B110="FO.OTH"</formula>
    </cfRule>
    <cfRule type="expression" dxfId="43313" priority="43411">
      <formula>$B110="FO.FM"</formula>
    </cfRule>
    <cfRule type="expression" dxfId="43312" priority="43410">
      <formula>$B110="FO.FUEL"</formula>
    </cfRule>
    <cfRule type="expression" dxfId="43311" priority="43409">
      <formula>$B110="FO.ENV"</formula>
    </cfRule>
    <cfRule type="expression" dxfId="43310" priority="43408">
      <formula>$B110="FO.SYS"</formula>
    </cfRule>
    <cfRule type="expression" dxfId="43309" priority="43407">
      <formula>$B110="FO.OS"</formula>
    </cfRule>
    <cfRule type="expression" dxfId="43308" priority="43406">
      <formula>$B110="FO"</formula>
    </cfRule>
    <cfRule type="expression" dxfId="43307" priority="43405">
      <formula>OR($B110="MO",$B110="ME")</formula>
    </cfRule>
    <cfRule type="expression" dxfId="43306" priority="43404">
      <formula>OR($B110="PO",$B110="PE")</formula>
    </cfRule>
    <cfRule type="expression" dxfId="43305" priority="43403">
      <formula>$B110="NC"</formula>
    </cfRule>
    <cfRule type="expression" dxfId="43304" priority="43402">
      <formula>$B110="RS"</formula>
    </cfRule>
    <cfRule type="expression" dxfId="43303" priority="43401">
      <formula>$B110="SF"</formula>
    </cfRule>
    <cfRule type="expression" dxfId="43302" priority="43400">
      <formula>OR($B110="PD",$B110="PDE")</formula>
    </cfRule>
    <cfRule type="expression" dxfId="43301" priority="43399">
      <formula>OR($B110="MD",$B110="MDE")</formula>
    </cfRule>
    <cfRule type="expression" dxfId="43300" priority="43398">
      <formula>$B110="FD"</formula>
    </cfRule>
    <cfRule type="expression" dxfId="43299" priority="43397">
      <formula>$B110="FD.DS"</formula>
    </cfRule>
    <cfRule type="expression" dxfId="43298" priority="43396">
      <formula>$B110="FD.ENV"</formula>
    </cfRule>
    <cfRule type="expression" dxfId="43297" priority="43395">
      <formula>$B110="FD.FUEL"</formula>
    </cfRule>
    <cfRule type="expression" dxfId="43296" priority="43394">
      <formula>$B110="FD.MP"</formula>
    </cfRule>
    <cfRule type="expression" dxfId="43295" priority="43578">
      <formula>$B110="FO.FM"</formula>
    </cfRule>
    <cfRule type="expression" dxfId="43294" priority="43392">
      <formula>$B110="SED"</formula>
    </cfRule>
    <cfRule type="expression" dxfId="43293" priority="43391">
      <formula>$B110="SUD"</formula>
    </cfRule>
    <cfRule type="expression" dxfId="43292" priority="43390">
      <formula>$B110="SHD"</formula>
    </cfRule>
    <cfRule type="expression" dxfId="43291" priority="43389">
      <formula>$B110="FD.SYS"</formula>
    </cfRule>
    <cfRule type="expression" dxfId="43290" priority="43388">
      <formula>$B110="FD.OTH"</formula>
    </cfRule>
    <cfRule type="expression" dxfId="43289" priority="43387">
      <formula>$B110="FO.OTH"</formula>
    </cfRule>
    <cfRule type="expression" dxfId="43288" priority="43386">
      <formula>$B110="FO.FM"</formula>
    </cfRule>
    <cfRule type="expression" dxfId="43287" priority="43385">
      <formula>$B110="FO.FUEL"</formula>
    </cfRule>
    <cfRule type="expression" dxfId="43286" priority="43384">
      <formula>$B110="FO.ENV"</formula>
    </cfRule>
    <cfRule type="expression" dxfId="43285" priority="43383">
      <formula>$B110="FO.SYS"</formula>
    </cfRule>
    <cfRule type="expression" dxfId="43284" priority="43382">
      <formula>$B110="FO.OS"</formula>
    </cfRule>
    <cfRule type="expression" dxfId="43283" priority="43381">
      <formula>$B110="FO"</formula>
    </cfRule>
    <cfRule type="expression" dxfId="43282" priority="43380">
      <formula>OR($B110="MO",$B110="ME")</formula>
    </cfRule>
    <cfRule type="expression" dxfId="43281" priority="43379">
      <formula>OR($B110="PO",$B110="PE")</formula>
    </cfRule>
    <cfRule type="expression" dxfId="43280" priority="43378">
      <formula>$B110="NC"</formula>
    </cfRule>
    <cfRule type="expression" dxfId="43279" priority="43377">
      <formula>$B110="RS"</formula>
    </cfRule>
    <cfRule type="expression" dxfId="43278" priority="43376">
      <formula>$B110="SF"</formula>
    </cfRule>
    <cfRule type="expression" dxfId="43277" priority="43375">
      <formula>OR($B110="PD",$B110="PDE")</formula>
    </cfRule>
    <cfRule type="expression" dxfId="43276" priority="43374">
      <formula>OR($B110="MD",$B110="MDE")</formula>
    </cfRule>
    <cfRule type="expression" dxfId="43275" priority="43373">
      <formula>$B110="FD"</formula>
    </cfRule>
    <cfRule type="expression" dxfId="43274" priority="43372">
      <formula>$B110="FD.DS"</formula>
    </cfRule>
    <cfRule type="expression" dxfId="43273" priority="43371">
      <formula>$B110="FD.ENV"</formula>
    </cfRule>
    <cfRule type="expression" dxfId="43272" priority="43370">
      <formula>$B110="FD.FUEL"</formula>
    </cfRule>
    <cfRule type="expression" dxfId="43271" priority="43369">
      <formula>$B110="FD.MP"</formula>
    </cfRule>
    <cfRule type="expression" dxfId="43270" priority="43368">
      <formula>$B110="FD.RS"</formula>
    </cfRule>
    <cfRule type="expression" dxfId="43269" priority="43367">
      <formula>$B110="SED"</formula>
    </cfRule>
    <cfRule type="expression" dxfId="43268" priority="43366">
      <formula>$B110="SUD"</formula>
    </cfRule>
    <cfRule type="expression" dxfId="43267" priority="43365">
      <formula>$B110="SHD"</formula>
    </cfRule>
    <cfRule type="expression" dxfId="43266" priority="43364">
      <formula>$B110="FD.SYS"</formula>
    </cfRule>
    <cfRule type="expression" dxfId="43265" priority="43363">
      <formula>$B110="FD.OTH"</formula>
    </cfRule>
    <cfRule type="expression" dxfId="43264" priority="43362">
      <formula>$B110="FO.OTH"</formula>
    </cfRule>
    <cfRule type="expression" dxfId="43263" priority="43361">
      <formula>$B110="FO.FM"</formula>
    </cfRule>
    <cfRule type="expression" dxfId="43262" priority="43360">
      <formula>$B110="FO.FUEL"</formula>
    </cfRule>
    <cfRule type="expression" dxfId="43261" priority="43359">
      <formula>$B110="FO.ENV"</formula>
    </cfRule>
    <cfRule type="expression" dxfId="43260" priority="43358">
      <formula>$B110="FO.SYS"</formula>
    </cfRule>
    <cfRule type="expression" dxfId="43259" priority="43357">
      <formula>$B110="FO.OS"</formula>
    </cfRule>
    <cfRule type="expression" dxfId="43258" priority="43356">
      <formula>$B110="FO"</formula>
    </cfRule>
    <cfRule type="expression" dxfId="43257" priority="43355">
      <formula>OR($B110="MO",$B110="ME")</formula>
    </cfRule>
    <cfRule type="expression" dxfId="43256" priority="43354">
      <formula>OR($B110="PO",$B110="PE")</formula>
    </cfRule>
    <cfRule type="expression" dxfId="43255" priority="43353">
      <formula>$B110="NC"</formula>
    </cfRule>
    <cfRule type="expression" dxfId="43254" priority="43352">
      <formula>$B110="RS"</formula>
    </cfRule>
    <cfRule type="expression" dxfId="43253" priority="43351">
      <formula>$B110="SF"</formula>
    </cfRule>
    <cfRule type="expression" dxfId="43252" priority="43350">
      <formula>OR($B110="PD",$B110="PDE")</formula>
    </cfRule>
    <cfRule type="expression" dxfId="43251" priority="43349">
      <formula>OR($B110="MD",$B110="MDE")</formula>
    </cfRule>
    <cfRule type="expression" dxfId="43250" priority="43348">
      <formula>$B110="FD"</formula>
    </cfRule>
    <cfRule type="expression" dxfId="43249" priority="43347">
      <formula>$B110="FD.DS"</formula>
    </cfRule>
    <cfRule type="expression" dxfId="43248" priority="43346">
      <formula>$B110="FD.ENV"</formula>
    </cfRule>
    <cfRule type="expression" dxfId="43247" priority="43345">
      <formula>$B110="FD.FUEL"</formula>
    </cfRule>
    <cfRule type="expression" dxfId="43246" priority="43344">
      <formula>$B110="FD.MP"</formula>
    </cfRule>
    <cfRule type="expression" dxfId="43245" priority="43343">
      <formula>$B110="FD.RS"</formula>
    </cfRule>
    <cfRule type="expression" dxfId="43244" priority="43342">
      <formula>$B110="SED"</formula>
    </cfRule>
    <cfRule type="expression" dxfId="43243" priority="43341">
      <formula>$B110="SUD"</formula>
    </cfRule>
    <cfRule type="expression" dxfId="43242" priority="43340">
      <formula>$B110="SHD"</formula>
    </cfRule>
    <cfRule type="expression" dxfId="43241" priority="43339">
      <formula>$B110="FD.SYS"</formula>
    </cfRule>
    <cfRule type="expression" dxfId="43240" priority="43338">
      <formula>$B110="FD.OTH"</formula>
    </cfRule>
    <cfRule type="expression" dxfId="43239" priority="43337">
      <formula>$B110="FO.OTH"</formula>
    </cfRule>
    <cfRule type="expression" dxfId="43238" priority="43336">
      <formula>$B110="FO.FM"</formula>
    </cfRule>
    <cfRule type="expression" dxfId="43237" priority="43335">
      <formula>$B110="FO.FUEL"</formula>
    </cfRule>
    <cfRule type="expression" dxfId="43236" priority="43334">
      <formula>$B110="FO.ENV"</formula>
    </cfRule>
    <cfRule type="expression" dxfId="43235" priority="43333">
      <formula>$B110="FO.SYS"</formula>
    </cfRule>
    <cfRule type="expression" dxfId="43234" priority="43332">
      <formula>$B110="FO.OS"</formula>
    </cfRule>
    <cfRule type="expression" dxfId="43233" priority="43331">
      <formula>$B110="FO"</formula>
    </cfRule>
    <cfRule type="expression" dxfId="43232" priority="43330">
      <formula>OR($B110="MO",$B110="ME")</formula>
    </cfRule>
    <cfRule type="expression" dxfId="43231" priority="43329">
      <formula>OR($B110="PO",$B110="PE")</formula>
    </cfRule>
    <cfRule type="expression" dxfId="43230" priority="43328">
      <formula>$B110="NC"</formula>
    </cfRule>
    <cfRule type="expression" dxfId="43229" priority="43327">
      <formula>$B110="RS"</formula>
    </cfRule>
    <cfRule type="expression" dxfId="43228" priority="43326">
      <formula>$B110="SF"</formula>
    </cfRule>
    <cfRule type="expression" dxfId="43227" priority="43325">
      <formula>OR($B110="PD",$B110="PDE")</formula>
    </cfRule>
    <cfRule type="expression" dxfId="43226" priority="43324">
      <formula>OR($B110="MD",$B110="MDE")</formula>
    </cfRule>
    <cfRule type="expression" dxfId="43225" priority="43323">
      <formula>$B110="FD"</formula>
    </cfRule>
    <cfRule type="expression" dxfId="43224" priority="43322">
      <formula>$B110="FD.DS"</formula>
    </cfRule>
    <cfRule type="expression" dxfId="43223" priority="43321">
      <formula>$B110="FD.ENV"</formula>
    </cfRule>
    <cfRule type="expression" dxfId="43222" priority="43320">
      <formula>$B110="FD.FUEL"</formula>
    </cfRule>
    <cfRule type="expression" dxfId="43221" priority="43319">
      <formula>$B110="FD.MP"</formula>
    </cfRule>
    <cfRule type="expression" dxfId="43220" priority="43318">
      <formula>$B110="FD.RS"</formula>
    </cfRule>
    <cfRule type="expression" dxfId="43219" priority="43317">
      <formula>$B110="SED"</formula>
    </cfRule>
    <cfRule type="expression" dxfId="43218" priority="43316">
      <formula>$B110="SUD"</formula>
    </cfRule>
    <cfRule type="expression" dxfId="43217" priority="43315">
      <formula>$B110="SHD"</formula>
    </cfRule>
    <cfRule type="expression" dxfId="43216" priority="43314">
      <formula>$B110="FD.SYS"</formula>
    </cfRule>
    <cfRule type="expression" dxfId="43215" priority="43313">
      <formula>$B110="FD.OTH"</formula>
    </cfRule>
    <cfRule type="expression" dxfId="43214" priority="43312">
      <formula>$B110="FO.OTH"</formula>
    </cfRule>
    <cfRule type="expression" dxfId="43213" priority="43311">
      <formula>$B110="FO.FM"</formula>
    </cfRule>
    <cfRule type="expression" dxfId="43212" priority="43310">
      <formula>$B110="FO.FUEL"</formula>
    </cfRule>
    <cfRule type="expression" dxfId="43211" priority="43309">
      <formula>$B110="FO.ENV"</formula>
    </cfRule>
    <cfRule type="expression" dxfId="43210" priority="43308">
      <formula>$B110="FO.SYS"</formula>
    </cfRule>
    <cfRule type="expression" dxfId="43209" priority="43307">
      <formula>$B110="FO.OS"</formula>
    </cfRule>
    <cfRule type="expression" dxfId="43208" priority="43306">
      <formula>$B110="FO"</formula>
    </cfRule>
    <cfRule type="expression" dxfId="43207" priority="43305">
      <formula>OR($B110="MO",$B110="ME")</formula>
    </cfRule>
    <cfRule type="expression" dxfId="43206" priority="43304">
      <formula>OR($B110="PO",$B110="PE")</formula>
    </cfRule>
    <cfRule type="expression" dxfId="43205" priority="43303">
      <formula>$B110="NC"</formula>
    </cfRule>
    <cfRule type="expression" dxfId="43204" priority="43302">
      <formula>$B110="RS"</formula>
    </cfRule>
    <cfRule type="expression" dxfId="43203" priority="43301">
      <formula>$B110="SF"</formula>
    </cfRule>
    <cfRule type="expression" dxfId="43202" priority="43300">
      <formula>OR($B110="PD",$B110="PDE")</formula>
    </cfRule>
    <cfRule type="expression" dxfId="43201" priority="43299">
      <formula>OR($B110="MD",$B110="MDE")</formula>
    </cfRule>
    <cfRule type="expression" dxfId="43200" priority="43298">
      <formula>$B110="FD"</formula>
    </cfRule>
    <cfRule type="expression" dxfId="43199" priority="43297">
      <formula>$B110="FD.DS"</formula>
    </cfRule>
    <cfRule type="expression" dxfId="43198" priority="43296">
      <formula>$B110="FD.ENV"</formula>
    </cfRule>
    <cfRule type="expression" dxfId="43197" priority="43295">
      <formula>$B110="FD.FUEL"</formula>
    </cfRule>
    <cfRule type="expression" dxfId="43196" priority="43294">
      <formula>$B110="FD.MP"</formula>
    </cfRule>
    <cfRule type="expression" dxfId="43195" priority="43293">
      <formula>$B110="FD.RS"</formula>
    </cfRule>
    <cfRule type="expression" dxfId="43194" priority="43292">
      <formula>$B110="SED"</formula>
    </cfRule>
    <cfRule type="expression" dxfId="43193" priority="43291">
      <formula>$B110="SUD"</formula>
    </cfRule>
    <cfRule type="expression" dxfId="43192" priority="43290">
      <formula>$B110="SHD"</formula>
    </cfRule>
    <cfRule type="expression" dxfId="43191" priority="43289">
      <formula>$B110="FD.SYS"</formula>
    </cfRule>
    <cfRule type="expression" dxfId="43190" priority="43288">
      <formula>$B110="FD.OTH"</formula>
    </cfRule>
    <cfRule type="expression" dxfId="43189" priority="43287">
      <formula>$B110="FO.OTH"</formula>
    </cfRule>
    <cfRule type="expression" dxfId="43188" priority="43286">
      <formula>$B110="FO.FM"</formula>
    </cfRule>
    <cfRule type="expression" dxfId="43187" priority="43285">
      <formula>$B110="FO.FUEL"</formula>
    </cfRule>
    <cfRule type="expression" dxfId="43186" priority="43284">
      <formula>$B110="FO.ENV"</formula>
    </cfRule>
    <cfRule type="expression" dxfId="43185" priority="43283">
      <formula>$B110="FO.SYS"</formula>
    </cfRule>
    <cfRule type="expression" dxfId="43184" priority="43282">
      <formula>$B110="FO.OS"</formula>
    </cfRule>
    <cfRule type="expression" dxfId="43183" priority="43281">
      <formula>$B110="FO"</formula>
    </cfRule>
    <cfRule type="expression" dxfId="43182" priority="43280">
      <formula>OR($B110="MO",$B110="ME")</formula>
    </cfRule>
    <cfRule type="expression" dxfId="43181" priority="43279">
      <formula>OR($B110="PO",$B110="PE")</formula>
    </cfRule>
    <cfRule type="expression" dxfId="43180" priority="43278">
      <formula>$B110="NC"</formula>
    </cfRule>
    <cfRule type="expression" dxfId="43179" priority="43277">
      <formula>$B110="RS"</formula>
    </cfRule>
    <cfRule type="expression" dxfId="43178" priority="43276">
      <formula>$B110="SF"</formula>
    </cfRule>
    <cfRule type="expression" dxfId="43177" priority="43275">
      <formula>OR($B110="PD",$B110="PDE")</formula>
    </cfRule>
    <cfRule type="expression" dxfId="43176" priority="43274">
      <formula>OR($B110="MD",$B110="MDE")</formula>
    </cfRule>
    <cfRule type="expression" dxfId="43175" priority="43273">
      <formula>$B110="FD"</formula>
    </cfRule>
    <cfRule type="expression" dxfId="43174" priority="43272">
      <formula>$B110="FD.DS"</formula>
    </cfRule>
    <cfRule type="expression" dxfId="43173" priority="43271">
      <formula>$B110="FD.ENV"</formula>
    </cfRule>
    <cfRule type="expression" dxfId="43172" priority="43270">
      <formula>$B110="FD.FUEL"</formula>
    </cfRule>
    <cfRule type="expression" dxfId="43171" priority="43269">
      <formula>$B110="FD.MP"</formula>
    </cfRule>
    <cfRule type="expression" dxfId="43170" priority="43268">
      <formula>$B110="FD.RS"</formula>
    </cfRule>
    <cfRule type="expression" dxfId="43169" priority="43267">
      <formula>$B110="SED"</formula>
    </cfRule>
    <cfRule type="expression" dxfId="43168" priority="43266">
      <formula>$B110="SUD"</formula>
    </cfRule>
    <cfRule type="expression" dxfId="43167" priority="43265">
      <formula>$B110="SHD"</formula>
    </cfRule>
    <cfRule type="expression" dxfId="43166" priority="43264">
      <formula>$B110="FD.SYS"</formula>
    </cfRule>
    <cfRule type="expression" dxfId="43165" priority="43263">
      <formula>$B110="FD.OTH"</formula>
    </cfRule>
    <cfRule type="expression" dxfId="43164" priority="43262">
      <formula>$B110="FO.OTH"</formula>
    </cfRule>
    <cfRule type="expression" dxfId="43163" priority="43261">
      <formula>$B110="FO.FM"</formula>
    </cfRule>
    <cfRule type="expression" dxfId="43162" priority="43260">
      <formula>$B110="FO.FUEL"</formula>
    </cfRule>
    <cfRule type="expression" dxfId="43161" priority="43259">
      <formula>$B110="FO.ENV"</formula>
    </cfRule>
    <cfRule type="expression" dxfId="43160" priority="43258">
      <formula>$B110="FO.SYS"</formula>
    </cfRule>
    <cfRule type="expression" dxfId="43159" priority="43257">
      <formula>$B110="FO.OS"</formula>
    </cfRule>
    <cfRule type="expression" dxfId="43158" priority="43256">
      <formula>$B110="FO"</formula>
    </cfRule>
    <cfRule type="expression" dxfId="43157" priority="43255">
      <formula>OR($B110="MO",$B110="ME")</formula>
    </cfRule>
    <cfRule type="expression" dxfId="43156" priority="43254">
      <formula>OR($B110="PO",$B110="PE")</formula>
    </cfRule>
    <cfRule type="expression" dxfId="43155" priority="43253">
      <formula>$B110="NC"</formula>
    </cfRule>
    <cfRule type="expression" dxfId="43154" priority="43252">
      <formula>$B110="RS"</formula>
    </cfRule>
    <cfRule type="expression" dxfId="43153" priority="43251">
      <formula>$B110="SF"</formula>
    </cfRule>
    <cfRule type="expression" dxfId="43152" priority="43250">
      <formula>OR($B110="PD",$B110="PDE")</formula>
    </cfRule>
    <cfRule type="expression" dxfId="43151" priority="43249">
      <formula>OR($B110="MD",$B110="MDE")</formula>
    </cfRule>
    <cfRule type="expression" dxfId="43150" priority="43248">
      <formula>$B110="FD"</formula>
    </cfRule>
    <cfRule type="expression" dxfId="43149" priority="43247">
      <formula>$B110="FD.DS"</formula>
    </cfRule>
    <cfRule type="expression" dxfId="43148" priority="43246">
      <formula>$B110="FD.ENV"</formula>
    </cfRule>
    <cfRule type="expression" dxfId="43147" priority="43245">
      <formula>$B110="FD.FUEL"</formula>
    </cfRule>
    <cfRule type="expression" dxfId="43146" priority="43244">
      <formula>$B110="FD.MP"</formula>
    </cfRule>
    <cfRule type="expression" dxfId="43145" priority="43243">
      <formula>$B110="FD.RS"</formula>
    </cfRule>
    <cfRule type="expression" dxfId="43144" priority="43242">
      <formula>$B110="SED"</formula>
    </cfRule>
    <cfRule type="expression" dxfId="43143" priority="43241">
      <formula>$B110="SUD"</formula>
    </cfRule>
    <cfRule type="expression" dxfId="43142" priority="43240">
      <formula>$B110="SHD"</formula>
    </cfRule>
    <cfRule type="expression" dxfId="43141" priority="43239">
      <formula>$B110="FD.SYS"</formula>
    </cfRule>
    <cfRule type="expression" dxfId="43140" priority="43393">
      <formula>$B110="FD.RS"</formula>
    </cfRule>
  </conditionalFormatting>
  <conditionalFormatting sqref="A110:A111">
    <cfRule type="expression" dxfId="43139" priority="43237">
      <formula>$B110="FO.OTH"</formula>
    </cfRule>
    <cfRule type="expression" dxfId="43138" priority="43236">
      <formula>$B110="FO.FM"</formula>
    </cfRule>
    <cfRule type="expression" dxfId="43137" priority="43235">
      <formula>$B110="FO.FUEL"</formula>
    </cfRule>
    <cfRule type="expression" dxfId="43136" priority="43234">
      <formula>$B110="FO.ENV"</formula>
    </cfRule>
    <cfRule type="expression" dxfId="43135" priority="43233">
      <formula>$B110="FO.SYS"</formula>
    </cfRule>
    <cfRule type="expression" dxfId="43134" priority="43232">
      <formula>$B110="FO.OS"</formula>
    </cfRule>
    <cfRule type="expression" dxfId="43133" priority="43231">
      <formula>$B110="FO"</formula>
    </cfRule>
    <cfRule type="expression" dxfId="43132" priority="43230">
      <formula>OR($B110="MO",$B110="ME")</formula>
    </cfRule>
    <cfRule type="expression" dxfId="43131" priority="43229">
      <formula>OR($B110="PO",$B110="PE")</formula>
    </cfRule>
    <cfRule type="expression" dxfId="43130" priority="43228">
      <formula>$B110="NC"</formula>
    </cfRule>
    <cfRule type="expression" dxfId="43129" priority="43227">
      <formula>$B110="RS"</formula>
    </cfRule>
    <cfRule type="expression" dxfId="43128" priority="43226">
      <formula>$B110="SF"</formula>
    </cfRule>
    <cfRule type="expression" dxfId="43127" priority="43225">
      <formula>OR($B110="PD",$B110="PDE")</formula>
    </cfRule>
    <cfRule type="expression" dxfId="43126" priority="43224">
      <formula>OR($B110="MD",$B110="MDE")</formula>
    </cfRule>
    <cfRule type="expression" dxfId="43125" priority="43223">
      <formula>$B110="FD"</formula>
    </cfRule>
    <cfRule type="expression" dxfId="43124" priority="43222">
      <formula>$B110="FD.DS"</formula>
    </cfRule>
    <cfRule type="expression" dxfId="43123" priority="43221">
      <formula>$B110="FD.ENV"</formula>
    </cfRule>
    <cfRule type="expression" dxfId="43122" priority="43220">
      <formula>$B110="FD.FUEL"</formula>
    </cfRule>
    <cfRule type="expression" dxfId="43121" priority="43219">
      <formula>$B110="FD.MP"</formula>
    </cfRule>
    <cfRule type="expression" dxfId="43120" priority="43218">
      <formula>$B110="FD.RS"</formula>
    </cfRule>
    <cfRule type="expression" dxfId="43119" priority="43217">
      <formula>$B110="SED"</formula>
    </cfRule>
    <cfRule type="expression" dxfId="43118" priority="43216">
      <formula>$B110="SUD"</formula>
    </cfRule>
    <cfRule type="expression" dxfId="43117" priority="43215">
      <formula>$B110="SHD"</formula>
    </cfRule>
    <cfRule type="expression" dxfId="43116" priority="43214">
      <formula>$B110="FD.SYS"</formula>
    </cfRule>
    <cfRule type="expression" dxfId="43115" priority="43213">
      <formula>$B110="FD.OTH"</formula>
    </cfRule>
    <cfRule type="expression" dxfId="43114" priority="43212">
      <formula>$B110="SUD"</formula>
    </cfRule>
    <cfRule type="expression" dxfId="43113" priority="43211">
      <formula>$B110="SHD"</formula>
    </cfRule>
    <cfRule type="expression" dxfId="43112" priority="43210">
      <formula>$B110="FD.SYS"</formula>
    </cfRule>
    <cfRule type="expression" dxfId="43111" priority="43209">
      <formula>$B110="FD.OTH"</formula>
    </cfRule>
  </conditionalFormatting>
  <conditionalFormatting sqref="A111">
    <cfRule type="expression" dxfId="43110" priority="42961">
      <formula>$B111="FO"</formula>
    </cfRule>
    <cfRule type="expression" dxfId="43109" priority="42843">
      <formula>$B111="FD.OTH"</formula>
    </cfRule>
    <cfRule type="expression" dxfId="43108" priority="43206">
      <formula>$B111="FO.FUEL"</formula>
    </cfRule>
    <cfRule type="expression" dxfId="43107" priority="43205">
      <formula>$B111="FO.ENV"</formula>
    </cfRule>
    <cfRule type="expression" dxfId="43106" priority="43204">
      <formula>$B111="FO.SYS"</formula>
    </cfRule>
    <cfRule type="expression" dxfId="43105" priority="43203">
      <formula>$B111="FO.OS"</formula>
    </cfRule>
    <cfRule type="expression" dxfId="43104" priority="43202">
      <formula>$B111="FO"</formula>
    </cfRule>
    <cfRule type="expression" dxfId="43103" priority="43201">
      <formula>OR($B111="MO",$B111="ME")</formula>
    </cfRule>
    <cfRule type="expression" dxfId="43102" priority="43200">
      <formula>OR($B111="PO",$B111="PE")</formula>
    </cfRule>
    <cfRule type="expression" dxfId="43101" priority="43199">
      <formula>$B111="NC"</formula>
    </cfRule>
    <cfRule type="expression" dxfId="43100" priority="43198">
      <formula>$B111="RS"</formula>
    </cfRule>
    <cfRule type="expression" dxfId="43099" priority="43197">
      <formula>$B111="SF"</formula>
    </cfRule>
    <cfRule type="expression" dxfId="43098" priority="43196">
      <formula>OR($B111="PD",$B111="PDE")</formula>
    </cfRule>
    <cfRule type="expression" dxfId="43097" priority="43195">
      <formula>OR($B111="MD",$B111="MDE")</formula>
    </cfRule>
    <cfRule type="expression" dxfId="43096" priority="43194">
      <formula>$B111="FD"</formula>
    </cfRule>
    <cfRule type="expression" dxfId="43095" priority="43193">
      <formula>$B111="FD.DS"</formula>
    </cfRule>
    <cfRule type="expression" dxfId="43094" priority="43192">
      <formula>$B111="FD.ENV"</formula>
    </cfRule>
    <cfRule type="expression" dxfId="43093" priority="43191">
      <formula>$B111="FD.FUEL"</formula>
    </cfRule>
    <cfRule type="expression" dxfId="43092" priority="43190">
      <formula>$B111="FD.MP"</formula>
    </cfRule>
    <cfRule type="expression" dxfId="43091" priority="43189">
      <formula>$B111="FD.RS"</formula>
    </cfRule>
    <cfRule type="expression" dxfId="43090" priority="43188">
      <formula>$B111="SED"</formula>
    </cfRule>
    <cfRule type="expression" dxfId="43089" priority="43187">
      <formula>$B111="SUD"</formula>
    </cfRule>
    <cfRule type="expression" dxfId="43088" priority="43186">
      <formula>$B111="SHD"</formula>
    </cfRule>
    <cfRule type="expression" dxfId="43087" priority="43185">
      <formula>$B111="FD.SYS"</formula>
    </cfRule>
    <cfRule type="expression" dxfId="43086" priority="43184">
      <formula>$B111="FO.OTH"</formula>
    </cfRule>
    <cfRule type="expression" dxfId="43085" priority="43183">
      <formula>$B111="FO.FM"</formula>
    </cfRule>
    <cfRule type="expression" dxfId="43084" priority="43182">
      <formula>$B111="FO.FUEL"</formula>
    </cfRule>
    <cfRule type="expression" dxfId="43083" priority="43181">
      <formula>$B111="FO.ENV"</formula>
    </cfRule>
    <cfRule type="expression" dxfId="43082" priority="43180">
      <formula>$B111="FO.SYS"</formula>
    </cfRule>
    <cfRule type="expression" dxfId="43081" priority="43179">
      <formula>$B111="FO.OS"</formula>
    </cfRule>
    <cfRule type="expression" dxfId="43080" priority="43178">
      <formula>$B111="FO"</formula>
    </cfRule>
    <cfRule type="expression" dxfId="43079" priority="43177">
      <formula>OR($B111="MO",$B111="ME")</formula>
    </cfRule>
    <cfRule type="expression" dxfId="43078" priority="43176">
      <formula>OR($B111="PO",$B111="PE")</formula>
    </cfRule>
    <cfRule type="expression" dxfId="43077" priority="43175">
      <formula>$B111="NC"</formula>
    </cfRule>
    <cfRule type="expression" dxfId="43076" priority="43174">
      <formula>$B111="RS"</formula>
    </cfRule>
    <cfRule type="expression" dxfId="43075" priority="43173">
      <formula>$B111="SF"</formula>
    </cfRule>
    <cfRule type="expression" dxfId="43074" priority="43172">
      <formula>OR($B111="PD",$B111="PDE")</formula>
    </cfRule>
    <cfRule type="expression" dxfId="43073" priority="43171">
      <formula>OR($B111="MD",$B111="MDE")</formula>
    </cfRule>
    <cfRule type="expression" dxfId="43072" priority="43170">
      <formula>$B111="FD"</formula>
    </cfRule>
    <cfRule type="expression" dxfId="43071" priority="43169">
      <formula>$B111="FD.DS"</formula>
    </cfRule>
    <cfRule type="expression" dxfId="43070" priority="43168">
      <formula>$B111="FD.ENV"</formula>
    </cfRule>
    <cfRule type="expression" dxfId="43069" priority="43167">
      <formula>$B111="FD.FUEL"</formula>
    </cfRule>
    <cfRule type="expression" dxfId="43068" priority="43166">
      <formula>$B111="FD.MP"</formula>
    </cfRule>
    <cfRule type="expression" dxfId="43067" priority="43165">
      <formula>$B111="FD.RS"</formula>
    </cfRule>
    <cfRule type="expression" dxfId="43066" priority="43164">
      <formula>$B111="SED"</formula>
    </cfRule>
    <cfRule type="expression" dxfId="43065" priority="43163">
      <formula>$B111="FO.OTH"</formula>
    </cfRule>
    <cfRule type="expression" dxfId="43064" priority="43162">
      <formula>$B111="FO.FM"</formula>
    </cfRule>
    <cfRule type="expression" dxfId="43063" priority="43161">
      <formula>$B111="FO.FUEL"</formula>
    </cfRule>
    <cfRule type="expression" dxfId="43062" priority="43160">
      <formula>$B111="FO.ENV"</formula>
    </cfRule>
    <cfRule type="expression" dxfId="43061" priority="43159">
      <formula>$B111="FO.SYS"</formula>
    </cfRule>
    <cfRule type="expression" dxfId="43060" priority="43158">
      <formula>$B111="FO.OS"</formula>
    </cfRule>
    <cfRule type="expression" dxfId="43059" priority="43157">
      <formula>$B111="FO"</formula>
    </cfRule>
    <cfRule type="expression" dxfId="43058" priority="43156">
      <formula>OR($B111="MO",$B111="ME")</formula>
    </cfRule>
    <cfRule type="expression" dxfId="43057" priority="43155">
      <formula>OR($B111="PO",$B111="PE")</formula>
    </cfRule>
    <cfRule type="expression" dxfId="43056" priority="43154">
      <formula>$B111="NC"</formula>
    </cfRule>
    <cfRule type="expression" dxfId="43055" priority="43153">
      <formula>$B111="RS"</formula>
    </cfRule>
    <cfRule type="expression" dxfId="43054" priority="43152">
      <formula>$B111="SF"</formula>
    </cfRule>
    <cfRule type="expression" dxfId="43053" priority="43151">
      <formula>OR($B111="PD",$B111="PDE")</formula>
    </cfRule>
    <cfRule type="expression" dxfId="43052" priority="43150">
      <formula>OR($B111="MD",$B111="MDE")</formula>
    </cfRule>
    <cfRule type="expression" dxfId="43051" priority="43149">
      <formula>$B111="FD"</formula>
    </cfRule>
    <cfRule type="expression" dxfId="43050" priority="43148">
      <formula>$B111="FD.DS"</formula>
    </cfRule>
    <cfRule type="expression" dxfId="43049" priority="43147">
      <formula>$B111="FD.ENV"</formula>
    </cfRule>
    <cfRule type="expression" dxfId="43048" priority="43146">
      <formula>$B111="FD.FUEL"</formula>
    </cfRule>
    <cfRule type="expression" dxfId="43047" priority="43145">
      <formula>$B111="FD.MP"</formula>
    </cfRule>
    <cfRule type="expression" dxfId="43046" priority="43144">
      <formula>$B111="FD.RS"</formula>
    </cfRule>
    <cfRule type="expression" dxfId="43045" priority="43143">
      <formula>$B111="SED"</formula>
    </cfRule>
    <cfRule type="expression" dxfId="43044" priority="43142">
      <formula>$B111="FO.OTH"</formula>
    </cfRule>
    <cfRule type="expression" dxfId="43043" priority="43141">
      <formula>$B111="FO.FM"</formula>
    </cfRule>
    <cfRule type="expression" dxfId="43042" priority="43140">
      <formula>$B111="FO.FUEL"</formula>
    </cfRule>
    <cfRule type="expression" dxfId="43041" priority="43139">
      <formula>$B111="FO.ENV"</formula>
    </cfRule>
    <cfRule type="expression" dxfId="43040" priority="43138">
      <formula>$B111="FO.SYS"</formula>
    </cfRule>
    <cfRule type="expression" dxfId="43039" priority="43137">
      <formula>$B111="FO.OS"</formula>
    </cfRule>
    <cfRule type="expression" dxfId="43038" priority="43136">
      <formula>$B111="FO"</formula>
    </cfRule>
    <cfRule type="expression" dxfId="43037" priority="43135">
      <formula>OR($B111="MO",$B111="ME")</formula>
    </cfRule>
    <cfRule type="expression" dxfId="43036" priority="43134">
      <formula>OR($B111="PO",$B111="PE")</formula>
    </cfRule>
    <cfRule type="expression" dxfId="43035" priority="43133">
      <formula>$B111="NC"</formula>
    </cfRule>
    <cfRule type="expression" dxfId="43034" priority="43132">
      <formula>$B111="RS"</formula>
    </cfRule>
    <cfRule type="expression" dxfId="43033" priority="43131">
      <formula>$B111="SF"</formula>
    </cfRule>
    <cfRule type="expression" dxfId="43032" priority="43130">
      <formula>OR($B111="PD",$B111="PDE")</formula>
    </cfRule>
    <cfRule type="expression" dxfId="43031" priority="43129">
      <formula>OR($B111="MD",$B111="MDE")</formula>
    </cfRule>
    <cfRule type="expression" dxfId="43030" priority="43128">
      <formula>$B111="FD"</formula>
    </cfRule>
    <cfRule type="expression" dxfId="43029" priority="43127">
      <formula>$B111="FD.DS"</formula>
    </cfRule>
    <cfRule type="expression" dxfId="43028" priority="43126">
      <formula>$B111="FD.ENV"</formula>
    </cfRule>
    <cfRule type="expression" dxfId="43027" priority="43125">
      <formula>$B111="FD.FUEL"</formula>
    </cfRule>
    <cfRule type="expression" dxfId="43026" priority="43124">
      <formula>$B111="FD.MP"</formula>
    </cfRule>
    <cfRule type="expression" dxfId="43025" priority="43123">
      <formula>$B111="FD.RS"</formula>
    </cfRule>
    <cfRule type="expression" dxfId="43024" priority="43122">
      <formula>$B111="SED"</formula>
    </cfRule>
    <cfRule type="expression" dxfId="43023" priority="43121">
      <formula>$B111="SUD"</formula>
    </cfRule>
    <cfRule type="expression" dxfId="43022" priority="43120">
      <formula>$B111="SHD"</formula>
    </cfRule>
    <cfRule type="expression" dxfId="43021" priority="43119">
      <formula>$B111="FD.SYS"</formula>
    </cfRule>
    <cfRule type="expression" dxfId="43020" priority="43118">
      <formula>$B111="FD.OTH"</formula>
    </cfRule>
    <cfRule type="expression" dxfId="43019" priority="43117">
      <formula>$B111="FO.OTH"</formula>
    </cfRule>
    <cfRule type="expression" dxfId="43018" priority="43116">
      <formula>$B111="FO.FM"</formula>
    </cfRule>
    <cfRule type="expression" dxfId="43017" priority="43115">
      <formula>$B111="FO.FUEL"</formula>
    </cfRule>
    <cfRule type="expression" dxfId="43016" priority="43114">
      <formula>$B111="FO.ENV"</formula>
    </cfRule>
    <cfRule type="expression" dxfId="43015" priority="43113">
      <formula>$B111="FO.SYS"</formula>
    </cfRule>
    <cfRule type="expression" dxfId="43014" priority="43112">
      <formula>$B111="FO.OS"</formula>
    </cfRule>
    <cfRule type="expression" dxfId="43013" priority="43111">
      <formula>$B111="FO"</formula>
    </cfRule>
    <cfRule type="expression" dxfId="43012" priority="43110">
      <formula>OR($B111="MO",$B111="ME")</formula>
    </cfRule>
    <cfRule type="expression" dxfId="43011" priority="43109">
      <formula>OR($B111="PO",$B111="PE")</formula>
    </cfRule>
    <cfRule type="expression" dxfId="43010" priority="43108">
      <formula>$B111="NC"</formula>
    </cfRule>
    <cfRule type="expression" dxfId="43009" priority="43107">
      <formula>$B111="RS"</formula>
    </cfRule>
    <cfRule type="expression" dxfId="43008" priority="43106">
      <formula>$B111="SF"</formula>
    </cfRule>
    <cfRule type="expression" dxfId="43007" priority="43105">
      <formula>OR($B111="PD",$B111="PDE")</formula>
    </cfRule>
    <cfRule type="expression" dxfId="43006" priority="43104">
      <formula>OR($B111="MD",$B111="MDE")</formula>
    </cfRule>
    <cfRule type="expression" dxfId="43005" priority="43103">
      <formula>$B111="FD"</formula>
    </cfRule>
    <cfRule type="expression" dxfId="43004" priority="43102">
      <formula>$B111="FD.DS"</formula>
    </cfRule>
    <cfRule type="expression" dxfId="43003" priority="43101">
      <formula>$B111="FD.ENV"</formula>
    </cfRule>
    <cfRule type="expression" dxfId="43002" priority="43100">
      <formula>$B111="FD.FUEL"</formula>
    </cfRule>
    <cfRule type="expression" dxfId="43001" priority="43099">
      <formula>$B111="FD.MP"</formula>
    </cfRule>
    <cfRule type="expression" dxfId="43000" priority="43098">
      <formula>$B111="FD.RS"</formula>
    </cfRule>
    <cfRule type="expression" dxfId="42999" priority="43097">
      <formula>$B111="SED"</formula>
    </cfRule>
    <cfRule type="expression" dxfId="42998" priority="43096">
      <formula>$B111="SUD"</formula>
    </cfRule>
    <cfRule type="expression" dxfId="42997" priority="43095">
      <formula>$B111="SHD"</formula>
    </cfRule>
    <cfRule type="expression" dxfId="42996" priority="43094">
      <formula>$B111="FD.SYS"</formula>
    </cfRule>
    <cfRule type="expression" dxfId="42995" priority="43093">
      <formula>$B111="FD.OTH"</formula>
    </cfRule>
    <cfRule type="expression" dxfId="42994" priority="43092">
      <formula>$B111="FO.OTH"</formula>
    </cfRule>
    <cfRule type="expression" dxfId="42993" priority="43091">
      <formula>$B111="FO.FM"</formula>
    </cfRule>
    <cfRule type="expression" dxfId="42992" priority="43090">
      <formula>$B111="FO.FUEL"</formula>
    </cfRule>
    <cfRule type="expression" dxfId="42991" priority="43089">
      <formula>$B111="FO.ENV"</formula>
    </cfRule>
    <cfRule type="expression" dxfId="42990" priority="43088">
      <formula>$B111="FO.SYS"</formula>
    </cfRule>
    <cfRule type="expression" dxfId="42989" priority="43087">
      <formula>$B111="FO.OS"</formula>
    </cfRule>
    <cfRule type="expression" dxfId="42988" priority="43086">
      <formula>$B111="FO"</formula>
    </cfRule>
    <cfRule type="expression" dxfId="42987" priority="43085">
      <formula>OR($B111="MO",$B111="ME")</formula>
    </cfRule>
    <cfRule type="expression" dxfId="42986" priority="43084">
      <formula>OR($B111="PO",$B111="PE")</formula>
    </cfRule>
    <cfRule type="expression" dxfId="42985" priority="43083">
      <formula>$B111="NC"</formula>
    </cfRule>
    <cfRule type="expression" dxfId="42984" priority="43082">
      <formula>$B111="RS"</formula>
    </cfRule>
    <cfRule type="expression" dxfId="42983" priority="43081">
      <formula>$B111="SF"</formula>
    </cfRule>
    <cfRule type="expression" dxfId="42982" priority="43080">
      <formula>OR($B111="PD",$B111="PDE")</formula>
    </cfRule>
    <cfRule type="expression" dxfId="42981" priority="43079">
      <formula>OR($B111="MD",$B111="MDE")</formula>
    </cfRule>
    <cfRule type="expression" dxfId="42980" priority="43078">
      <formula>$B111="FD"</formula>
    </cfRule>
    <cfRule type="expression" dxfId="42979" priority="43077">
      <formula>$B111="FD.DS"</formula>
    </cfRule>
    <cfRule type="expression" dxfId="42978" priority="43076">
      <formula>$B111="FD.ENV"</formula>
    </cfRule>
    <cfRule type="expression" dxfId="42977" priority="43075">
      <formula>$B111="FD.FUEL"</formula>
    </cfRule>
    <cfRule type="expression" dxfId="42976" priority="43074">
      <formula>$B111="FD.MP"</formula>
    </cfRule>
    <cfRule type="expression" dxfId="42975" priority="43073">
      <formula>$B111="FD.RS"</formula>
    </cfRule>
    <cfRule type="expression" dxfId="42974" priority="43072">
      <formula>$B111="SED"</formula>
    </cfRule>
    <cfRule type="expression" dxfId="42973" priority="43071">
      <formula>$B111="SUD"</formula>
    </cfRule>
    <cfRule type="expression" dxfId="42972" priority="43070">
      <formula>$B111="SHD"</formula>
    </cfRule>
    <cfRule type="expression" dxfId="42971" priority="43069">
      <formula>$B111="FD.SYS"</formula>
    </cfRule>
    <cfRule type="expression" dxfId="42970" priority="43068">
      <formula>$B111="FD.OTH"</formula>
    </cfRule>
    <cfRule type="expression" dxfId="42969" priority="43067">
      <formula>$B111="FO.OTH"</formula>
    </cfRule>
    <cfRule type="expression" dxfId="42968" priority="43066">
      <formula>$B111="FO.FM"</formula>
    </cfRule>
    <cfRule type="expression" dxfId="42967" priority="43065">
      <formula>$B111="FO.FUEL"</formula>
    </cfRule>
    <cfRule type="expression" dxfId="42966" priority="43064">
      <formula>$B111="FO.ENV"</formula>
    </cfRule>
    <cfRule type="expression" dxfId="42965" priority="43063">
      <formula>$B111="FO.SYS"</formula>
    </cfRule>
    <cfRule type="expression" dxfId="42964" priority="43062">
      <formula>$B111="FO.OS"</formula>
    </cfRule>
    <cfRule type="expression" dxfId="42963" priority="43061">
      <formula>$B111="FO"</formula>
    </cfRule>
    <cfRule type="expression" dxfId="42962" priority="43060">
      <formula>OR($B111="MO",$B111="ME")</formula>
    </cfRule>
    <cfRule type="expression" dxfId="42961" priority="43059">
      <formula>OR($B111="PO",$B111="PE")</formula>
    </cfRule>
    <cfRule type="expression" dxfId="42960" priority="43058">
      <formula>$B111="NC"</formula>
    </cfRule>
    <cfRule type="expression" dxfId="42959" priority="43057">
      <formula>$B111="RS"</formula>
    </cfRule>
    <cfRule type="expression" dxfId="42958" priority="43056">
      <formula>$B111="SF"</formula>
    </cfRule>
    <cfRule type="expression" dxfId="42957" priority="43055">
      <formula>OR($B111="PD",$B111="PDE")</formula>
    </cfRule>
    <cfRule type="expression" dxfId="42956" priority="43054">
      <formula>OR($B111="MD",$B111="MDE")</formula>
    </cfRule>
    <cfRule type="expression" dxfId="42955" priority="43053">
      <formula>$B111="FD"</formula>
    </cfRule>
    <cfRule type="expression" dxfId="42954" priority="43052">
      <formula>$B111="FD.DS"</formula>
    </cfRule>
    <cfRule type="expression" dxfId="42953" priority="43051">
      <formula>$B111="FD.ENV"</formula>
    </cfRule>
    <cfRule type="expression" dxfId="42952" priority="43050">
      <formula>$B111="FD.FUEL"</formula>
    </cfRule>
    <cfRule type="expression" dxfId="42951" priority="43049">
      <formula>$B111="FD.MP"</formula>
    </cfRule>
    <cfRule type="expression" dxfId="42950" priority="43048">
      <formula>$B111="FD.RS"</formula>
    </cfRule>
    <cfRule type="expression" dxfId="42949" priority="43047">
      <formula>$B111="SED"</formula>
    </cfRule>
    <cfRule type="expression" dxfId="42948" priority="43046">
      <formula>$B111="SUD"</formula>
    </cfRule>
    <cfRule type="expression" dxfId="42947" priority="43045">
      <formula>$B111="SHD"</formula>
    </cfRule>
    <cfRule type="expression" dxfId="42946" priority="43044">
      <formula>$B111="FD.SYS"</formula>
    </cfRule>
    <cfRule type="expression" dxfId="42945" priority="43043">
      <formula>$B111="FD.OTH"</formula>
    </cfRule>
    <cfRule type="expression" dxfId="42944" priority="43042">
      <formula>$B111="FO.OTH"</formula>
    </cfRule>
    <cfRule type="expression" dxfId="42943" priority="43041">
      <formula>$B111="FO.FM"</formula>
    </cfRule>
    <cfRule type="expression" dxfId="42942" priority="43040">
      <formula>$B111="FO.FUEL"</formula>
    </cfRule>
    <cfRule type="expression" dxfId="42941" priority="43039">
      <formula>$B111="FO.ENV"</formula>
    </cfRule>
    <cfRule type="expression" dxfId="42940" priority="43038">
      <formula>$B111="FO.SYS"</formula>
    </cfRule>
    <cfRule type="expression" dxfId="42939" priority="43037">
      <formula>$B111="FO.OS"</formula>
    </cfRule>
    <cfRule type="expression" dxfId="42938" priority="43036">
      <formula>$B111="FO"</formula>
    </cfRule>
    <cfRule type="expression" dxfId="42937" priority="43035">
      <formula>OR($B111="MO",$B111="ME")</formula>
    </cfRule>
    <cfRule type="expression" dxfId="42936" priority="43034">
      <formula>OR($B111="PO",$B111="PE")</formula>
    </cfRule>
    <cfRule type="expression" dxfId="42935" priority="43033">
      <formula>$B111="NC"</formula>
    </cfRule>
    <cfRule type="expression" dxfId="42934" priority="43032">
      <formula>$B111="RS"</formula>
    </cfRule>
    <cfRule type="expression" dxfId="42933" priority="43031">
      <formula>$B111="SF"</formula>
    </cfRule>
    <cfRule type="expression" dxfId="42932" priority="43030">
      <formula>OR($B111="PD",$B111="PDE")</formula>
    </cfRule>
    <cfRule type="expression" dxfId="42931" priority="43029">
      <formula>OR($B111="MD",$B111="MDE")</formula>
    </cfRule>
    <cfRule type="expression" dxfId="42930" priority="43028">
      <formula>$B111="FD"</formula>
    </cfRule>
    <cfRule type="expression" dxfId="42929" priority="43027">
      <formula>$B111="FD.DS"</formula>
    </cfRule>
    <cfRule type="expression" dxfId="42928" priority="43026">
      <formula>$B111="FD.ENV"</formula>
    </cfRule>
    <cfRule type="expression" dxfId="42927" priority="43025">
      <formula>$B111="FD.FUEL"</formula>
    </cfRule>
    <cfRule type="expression" dxfId="42926" priority="43024">
      <formula>$B111="FD.MP"</formula>
    </cfRule>
    <cfRule type="expression" dxfId="42925" priority="43207">
      <formula>$B111="FO.FM"</formula>
    </cfRule>
    <cfRule type="expression" dxfId="42924" priority="43022">
      <formula>$B111="SED"</formula>
    </cfRule>
    <cfRule type="expression" dxfId="42923" priority="43021">
      <formula>$B111="SUD"</formula>
    </cfRule>
    <cfRule type="expression" dxfId="42922" priority="43020">
      <formula>$B111="SHD"</formula>
    </cfRule>
    <cfRule type="expression" dxfId="42921" priority="43019">
      <formula>$B111="FD.SYS"</formula>
    </cfRule>
    <cfRule type="expression" dxfId="42920" priority="43018">
      <formula>$B111="FD.OTH"</formula>
    </cfRule>
    <cfRule type="expression" dxfId="42919" priority="43017">
      <formula>$B111="FO.OTH"</formula>
    </cfRule>
    <cfRule type="expression" dxfId="42918" priority="43016">
      <formula>$B111="FO.FM"</formula>
    </cfRule>
    <cfRule type="expression" dxfId="42917" priority="43015">
      <formula>$B111="FO.FUEL"</formula>
    </cfRule>
    <cfRule type="expression" dxfId="42916" priority="43014">
      <formula>$B111="FO.ENV"</formula>
    </cfRule>
    <cfRule type="expression" dxfId="42915" priority="43013">
      <formula>$B111="FO.SYS"</formula>
    </cfRule>
    <cfRule type="expression" dxfId="42914" priority="43012">
      <formula>$B111="FO.OS"</formula>
    </cfRule>
    <cfRule type="expression" dxfId="42913" priority="43011">
      <formula>$B111="FO"</formula>
    </cfRule>
    <cfRule type="expression" dxfId="42912" priority="43010">
      <formula>OR($B111="MO",$B111="ME")</formula>
    </cfRule>
    <cfRule type="expression" dxfId="42911" priority="43009">
      <formula>OR($B111="PO",$B111="PE")</formula>
    </cfRule>
    <cfRule type="expression" dxfId="42910" priority="43008">
      <formula>$B111="NC"</formula>
    </cfRule>
    <cfRule type="expression" dxfId="42909" priority="43007">
      <formula>$B111="RS"</formula>
    </cfRule>
    <cfRule type="expression" dxfId="42908" priority="43006">
      <formula>$B111="SF"</formula>
    </cfRule>
    <cfRule type="expression" dxfId="42907" priority="43005">
      <formula>OR($B111="PD",$B111="PDE")</formula>
    </cfRule>
    <cfRule type="expression" dxfId="42906" priority="43004">
      <formula>OR($B111="MD",$B111="MDE")</formula>
    </cfRule>
    <cfRule type="expression" dxfId="42905" priority="43003">
      <formula>$B111="FD"</formula>
    </cfRule>
    <cfRule type="expression" dxfId="42904" priority="43002">
      <formula>$B111="FD.DS"</formula>
    </cfRule>
    <cfRule type="expression" dxfId="42903" priority="43001">
      <formula>$B111="FD.ENV"</formula>
    </cfRule>
    <cfRule type="expression" dxfId="42902" priority="43000">
      <formula>$B111="FD.FUEL"</formula>
    </cfRule>
    <cfRule type="expression" dxfId="42901" priority="42999">
      <formula>$B111="FD.MP"</formula>
    </cfRule>
    <cfRule type="expression" dxfId="42900" priority="42998">
      <formula>$B111="FD.RS"</formula>
    </cfRule>
    <cfRule type="expression" dxfId="42899" priority="42997">
      <formula>$B111="SED"</formula>
    </cfRule>
    <cfRule type="expression" dxfId="42898" priority="42996">
      <formula>$B111="SUD"</formula>
    </cfRule>
    <cfRule type="expression" dxfId="42897" priority="42995">
      <formula>$B111="SHD"</formula>
    </cfRule>
    <cfRule type="expression" dxfId="42896" priority="42994">
      <formula>$B111="FD.SYS"</formula>
    </cfRule>
    <cfRule type="expression" dxfId="42895" priority="42993">
      <formula>$B111="FD.OTH"</formula>
    </cfRule>
    <cfRule type="expression" dxfId="42894" priority="42992">
      <formula>$B111="FO.OTH"</formula>
    </cfRule>
    <cfRule type="expression" dxfId="42893" priority="42991">
      <formula>$B111="FO.FM"</formula>
    </cfRule>
    <cfRule type="expression" dxfId="42892" priority="42990">
      <formula>$B111="FO.FUEL"</formula>
    </cfRule>
    <cfRule type="expression" dxfId="42891" priority="42989">
      <formula>$B111="FO.ENV"</formula>
    </cfRule>
    <cfRule type="expression" dxfId="42890" priority="42988">
      <formula>$B111="FO.SYS"</formula>
    </cfRule>
    <cfRule type="expression" dxfId="42889" priority="42987">
      <formula>$B111="FO.OS"</formula>
    </cfRule>
    <cfRule type="expression" dxfId="42888" priority="42986">
      <formula>$B111="FO"</formula>
    </cfRule>
    <cfRule type="expression" dxfId="42887" priority="42985">
      <formula>OR($B111="MO",$B111="ME")</formula>
    </cfRule>
    <cfRule type="expression" dxfId="42886" priority="42984">
      <formula>OR($B111="PO",$B111="PE")</formula>
    </cfRule>
    <cfRule type="expression" dxfId="42885" priority="42983">
      <formula>$B111="NC"</formula>
    </cfRule>
    <cfRule type="expression" dxfId="42884" priority="42982">
      <formula>$B111="RS"</formula>
    </cfRule>
    <cfRule type="expression" dxfId="42883" priority="42981">
      <formula>$B111="SF"</formula>
    </cfRule>
    <cfRule type="expression" dxfId="42882" priority="42980">
      <formula>OR($B111="PD",$B111="PDE")</formula>
    </cfRule>
    <cfRule type="expression" dxfId="42881" priority="42979">
      <formula>OR($B111="MD",$B111="MDE")</formula>
    </cfRule>
    <cfRule type="expression" dxfId="42880" priority="42978">
      <formula>$B111="FD"</formula>
    </cfRule>
    <cfRule type="expression" dxfId="42879" priority="42977">
      <formula>$B111="FD.DS"</formula>
    </cfRule>
    <cfRule type="expression" dxfId="42878" priority="42976">
      <formula>$B111="FD.ENV"</formula>
    </cfRule>
    <cfRule type="expression" dxfId="42877" priority="42975">
      <formula>$B111="FD.FUEL"</formula>
    </cfRule>
    <cfRule type="expression" dxfId="42876" priority="42974">
      <formula>$B111="FD.MP"</formula>
    </cfRule>
    <cfRule type="expression" dxfId="42875" priority="42973">
      <formula>$B111="FD.RS"</formula>
    </cfRule>
    <cfRule type="expression" dxfId="42874" priority="42972">
      <formula>$B111="SED"</formula>
    </cfRule>
    <cfRule type="expression" dxfId="42873" priority="42971">
      <formula>$B111="SUD"</formula>
    </cfRule>
    <cfRule type="expression" dxfId="42872" priority="42970">
      <formula>$B111="SHD"</formula>
    </cfRule>
    <cfRule type="expression" dxfId="42871" priority="42969">
      <formula>$B111="FD.SYS"</formula>
    </cfRule>
    <cfRule type="expression" dxfId="42870" priority="42968">
      <formula>$B111="FD.OTH"</formula>
    </cfRule>
    <cfRule type="expression" dxfId="42869" priority="42967">
      <formula>$B111="FO.OTH"</formula>
    </cfRule>
    <cfRule type="expression" dxfId="42868" priority="42966">
      <formula>$B111="FO.FM"</formula>
    </cfRule>
    <cfRule type="expression" dxfId="42867" priority="42965">
      <formula>$B111="FO.FUEL"</formula>
    </cfRule>
    <cfRule type="expression" dxfId="42866" priority="42964">
      <formula>$B111="FO.ENV"</formula>
    </cfRule>
    <cfRule type="expression" dxfId="42865" priority="42963">
      <formula>$B111="FO.SYS"</formula>
    </cfRule>
    <cfRule type="expression" dxfId="42864" priority="42962">
      <formula>$B111="FO.OS"</formula>
    </cfRule>
    <cfRule type="expression" dxfId="42863" priority="43208">
      <formula>$B111="FO.OTH"</formula>
    </cfRule>
    <cfRule type="expression" dxfId="42862" priority="42960">
      <formula>OR($B111="MO",$B111="ME")</formula>
    </cfRule>
    <cfRule type="expression" dxfId="42861" priority="42959">
      <formula>OR($B111="PO",$B111="PE")</formula>
    </cfRule>
    <cfRule type="expression" dxfId="42860" priority="42958">
      <formula>$B111="NC"</formula>
    </cfRule>
    <cfRule type="expression" dxfId="42859" priority="42957">
      <formula>$B111="RS"</formula>
    </cfRule>
    <cfRule type="expression" dxfId="42858" priority="42956">
      <formula>$B111="SF"</formula>
    </cfRule>
    <cfRule type="expression" dxfId="42857" priority="42955">
      <formula>OR($B111="PD",$B111="PDE")</formula>
    </cfRule>
    <cfRule type="expression" dxfId="42856" priority="42954">
      <formula>OR($B111="MD",$B111="MDE")</formula>
    </cfRule>
    <cfRule type="expression" dxfId="42855" priority="42953">
      <formula>$B111="FD"</formula>
    </cfRule>
    <cfRule type="expression" dxfId="42854" priority="42952">
      <formula>$B111="FD.DS"</formula>
    </cfRule>
    <cfRule type="expression" dxfId="42853" priority="42951">
      <formula>$B111="FD.ENV"</formula>
    </cfRule>
    <cfRule type="expression" dxfId="42852" priority="42950">
      <formula>$B111="FD.FUEL"</formula>
    </cfRule>
    <cfRule type="expression" dxfId="42851" priority="42949">
      <formula>$B111="FD.MP"</formula>
    </cfRule>
    <cfRule type="expression" dxfId="42850" priority="42948">
      <formula>$B111="FD.RS"</formula>
    </cfRule>
    <cfRule type="expression" dxfId="42849" priority="42947">
      <formula>$B111="SED"</formula>
    </cfRule>
    <cfRule type="expression" dxfId="42848" priority="42946">
      <formula>$B111="SUD"</formula>
    </cfRule>
    <cfRule type="expression" dxfId="42847" priority="42945">
      <formula>$B111="SHD"</formula>
    </cfRule>
    <cfRule type="expression" dxfId="42846" priority="42944">
      <formula>$B111="FD.SYS"</formula>
    </cfRule>
    <cfRule type="expression" dxfId="42845" priority="42943">
      <formula>$B111="FD.OTH"</formula>
    </cfRule>
    <cfRule type="expression" dxfId="42844" priority="42942">
      <formula>$B111="FO.OTH"</formula>
    </cfRule>
    <cfRule type="expression" dxfId="42843" priority="42941">
      <formula>$B111="FO.FM"</formula>
    </cfRule>
    <cfRule type="expression" dxfId="42842" priority="42940">
      <formula>$B111="FO.FUEL"</formula>
    </cfRule>
    <cfRule type="expression" dxfId="42841" priority="42939">
      <formula>$B111="FO.ENV"</formula>
    </cfRule>
    <cfRule type="expression" dxfId="42840" priority="42938">
      <formula>$B111="FO.SYS"</formula>
    </cfRule>
    <cfRule type="expression" dxfId="42839" priority="42937">
      <formula>$B111="FO.OS"</formula>
    </cfRule>
    <cfRule type="expression" dxfId="42838" priority="42936">
      <formula>$B111="FO"</formula>
    </cfRule>
    <cfRule type="expression" dxfId="42837" priority="42935">
      <formula>OR($B111="MO",$B111="ME")</formula>
    </cfRule>
    <cfRule type="expression" dxfId="42836" priority="42934">
      <formula>OR($B111="PO",$B111="PE")</formula>
    </cfRule>
    <cfRule type="expression" dxfId="42835" priority="42933">
      <formula>$B111="NC"</formula>
    </cfRule>
    <cfRule type="expression" dxfId="42834" priority="42932">
      <formula>$B111="RS"</formula>
    </cfRule>
    <cfRule type="expression" dxfId="42833" priority="42931">
      <formula>$B111="SF"</formula>
    </cfRule>
    <cfRule type="expression" dxfId="42832" priority="42930">
      <formula>OR($B111="PD",$B111="PDE")</formula>
    </cfRule>
    <cfRule type="expression" dxfId="42831" priority="42929">
      <formula>OR($B111="MD",$B111="MDE")</formula>
    </cfRule>
    <cfRule type="expression" dxfId="42830" priority="42928">
      <formula>$B111="FD"</formula>
    </cfRule>
    <cfRule type="expression" dxfId="42829" priority="42927">
      <formula>$B111="FD.DS"</formula>
    </cfRule>
    <cfRule type="expression" dxfId="42828" priority="42926">
      <formula>$B111="FD.ENV"</formula>
    </cfRule>
    <cfRule type="expression" dxfId="42827" priority="42925">
      <formula>$B111="FD.FUEL"</formula>
    </cfRule>
    <cfRule type="expression" dxfId="42826" priority="42924">
      <formula>$B111="FD.MP"</formula>
    </cfRule>
    <cfRule type="expression" dxfId="42825" priority="42923">
      <formula>$B111="FD.RS"</formula>
    </cfRule>
    <cfRule type="expression" dxfId="42824" priority="42922">
      <formula>$B111="SED"</formula>
    </cfRule>
    <cfRule type="expression" dxfId="42823" priority="42921">
      <formula>$B111="SUD"</formula>
    </cfRule>
    <cfRule type="expression" dxfId="42822" priority="42920">
      <formula>$B111="SHD"</formula>
    </cfRule>
    <cfRule type="expression" dxfId="42821" priority="42919">
      <formula>$B111="FD.SYS"</formula>
    </cfRule>
    <cfRule type="expression" dxfId="42820" priority="42918">
      <formula>$B111="FD.OTH"</formula>
    </cfRule>
    <cfRule type="expression" dxfId="42819" priority="42917">
      <formula>$B111="FO.OTH"</formula>
    </cfRule>
    <cfRule type="expression" dxfId="42818" priority="42916">
      <formula>$B111="FO.FM"</formula>
    </cfRule>
    <cfRule type="expression" dxfId="42817" priority="42915">
      <formula>$B111="FO.FUEL"</formula>
    </cfRule>
    <cfRule type="expression" dxfId="42816" priority="42914">
      <formula>$B111="FO.ENV"</formula>
    </cfRule>
    <cfRule type="expression" dxfId="42815" priority="42913">
      <formula>$B111="FO.SYS"</formula>
    </cfRule>
    <cfRule type="expression" dxfId="42814" priority="42912">
      <formula>$B111="FO.OS"</formula>
    </cfRule>
    <cfRule type="expression" dxfId="42813" priority="42911">
      <formula>$B111="FO"</formula>
    </cfRule>
    <cfRule type="expression" dxfId="42812" priority="42910">
      <formula>OR($B111="MO",$B111="ME")</formula>
    </cfRule>
    <cfRule type="expression" dxfId="42811" priority="42909">
      <formula>OR($B111="PO",$B111="PE")</formula>
    </cfRule>
    <cfRule type="expression" dxfId="42810" priority="42908">
      <formula>$B111="NC"</formula>
    </cfRule>
    <cfRule type="expression" dxfId="42809" priority="42907">
      <formula>$B111="RS"</formula>
    </cfRule>
    <cfRule type="expression" dxfId="42808" priority="42906">
      <formula>$B111="SF"</formula>
    </cfRule>
    <cfRule type="expression" dxfId="42807" priority="42905">
      <formula>OR($B111="PD",$B111="PDE")</formula>
    </cfRule>
    <cfRule type="expression" dxfId="42806" priority="42904">
      <formula>OR($B111="MD",$B111="MDE")</formula>
    </cfRule>
    <cfRule type="expression" dxfId="42805" priority="42903">
      <formula>$B111="FD"</formula>
    </cfRule>
    <cfRule type="expression" dxfId="42804" priority="42902">
      <formula>$B111="FD.DS"</formula>
    </cfRule>
    <cfRule type="expression" dxfId="42803" priority="42901">
      <formula>$B111="FD.ENV"</formula>
    </cfRule>
    <cfRule type="expression" dxfId="42802" priority="42900">
      <formula>$B111="FD.FUEL"</formula>
    </cfRule>
    <cfRule type="expression" dxfId="42801" priority="42899">
      <formula>$B111="FD.MP"</formula>
    </cfRule>
    <cfRule type="expression" dxfId="42800" priority="42898">
      <formula>$B111="FD.RS"</formula>
    </cfRule>
    <cfRule type="expression" dxfId="42799" priority="42897">
      <formula>$B111="SED"</formula>
    </cfRule>
    <cfRule type="expression" dxfId="42798" priority="42896">
      <formula>$B111="SUD"</formula>
    </cfRule>
    <cfRule type="expression" dxfId="42797" priority="42895">
      <formula>$B111="SHD"</formula>
    </cfRule>
    <cfRule type="expression" dxfId="42796" priority="42894">
      <formula>$B111="FD.SYS"</formula>
    </cfRule>
    <cfRule type="expression" dxfId="42795" priority="42893">
      <formula>$B111="FD.OTH"</formula>
    </cfRule>
    <cfRule type="expression" dxfId="42794" priority="42892">
      <formula>$B111="FO.OTH"</formula>
    </cfRule>
    <cfRule type="expression" dxfId="42793" priority="42891">
      <formula>$B111="FO.FM"</formula>
    </cfRule>
    <cfRule type="expression" dxfId="42792" priority="42890">
      <formula>$B111="FO.FUEL"</formula>
    </cfRule>
    <cfRule type="expression" dxfId="42791" priority="42889">
      <formula>$B111="FO.ENV"</formula>
    </cfRule>
    <cfRule type="expression" dxfId="42790" priority="42888">
      <formula>$B111="FO.SYS"</formula>
    </cfRule>
    <cfRule type="expression" dxfId="42789" priority="42887">
      <formula>$B111="FO.OS"</formula>
    </cfRule>
    <cfRule type="expression" dxfId="42788" priority="42886">
      <formula>$B111="FO"</formula>
    </cfRule>
    <cfRule type="expression" dxfId="42787" priority="42885">
      <formula>OR($B111="MO",$B111="ME")</formula>
    </cfRule>
    <cfRule type="expression" dxfId="42786" priority="42884">
      <formula>OR($B111="PO",$B111="PE")</formula>
    </cfRule>
    <cfRule type="expression" dxfId="42785" priority="42883">
      <formula>$B111="NC"</formula>
    </cfRule>
    <cfRule type="expression" dxfId="42784" priority="42882">
      <formula>$B111="RS"</formula>
    </cfRule>
    <cfRule type="expression" dxfId="42783" priority="42881">
      <formula>$B111="SF"</formula>
    </cfRule>
    <cfRule type="expression" dxfId="42782" priority="42880">
      <formula>OR($B111="PD",$B111="PDE")</formula>
    </cfRule>
    <cfRule type="expression" dxfId="42781" priority="42879">
      <formula>OR($B111="MD",$B111="MDE")</formula>
    </cfRule>
    <cfRule type="expression" dxfId="42780" priority="42878">
      <formula>$B111="FD"</formula>
    </cfRule>
    <cfRule type="expression" dxfId="42779" priority="42877">
      <formula>$B111="FD.DS"</formula>
    </cfRule>
    <cfRule type="expression" dxfId="42778" priority="42876">
      <formula>$B111="FD.ENV"</formula>
    </cfRule>
    <cfRule type="expression" dxfId="42777" priority="42875">
      <formula>$B111="FD.FUEL"</formula>
    </cfRule>
    <cfRule type="expression" dxfId="42776" priority="42874">
      <formula>$B111="FD.MP"</formula>
    </cfRule>
    <cfRule type="expression" dxfId="42775" priority="42873">
      <formula>$B111="FD.RS"</formula>
    </cfRule>
    <cfRule type="expression" dxfId="42774" priority="42872">
      <formula>$B111="SED"</formula>
    </cfRule>
    <cfRule type="expression" dxfId="42773" priority="42871">
      <formula>$B111="SUD"</formula>
    </cfRule>
    <cfRule type="expression" dxfId="42772" priority="42870">
      <formula>$B111="SHD"</formula>
    </cfRule>
    <cfRule type="expression" dxfId="42771" priority="42869">
      <formula>$B111="FD.SYS"</formula>
    </cfRule>
    <cfRule type="expression" dxfId="42770" priority="42868">
      <formula>$B111="FD.OTH"</formula>
    </cfRule>
    <cfRule type="expression" dxfId="42769" priority="42867">
      <formula>$B111="FO.OTH"</formula>
    </cfRule>
    <cfRule type="expression" dxfId="42768" priority="42866">
      <formula>$B111="FO.FM"</formula>
    </cfRule>
    <cfRule type="expression" dxfId="42767" priority="42865">
      <formula>$B111="FO.FUEL"</formula>
    </cfRule>
    <cfRule type="expression" dxfId="42766" priority="42864">
      <formula>$B111="FO.ENV"</formula>
    </cfRule>
    <cfRule type="expression" dxfId="42765" priority="42863">
      <formula>$B111="FO.SYS"</formula>
    </cfRule>
    <cfRule type="expression" dxfId="42764" priority="42862">
      <formula>$B111="FO.OS"</formula>
    </cfRule>
    <cfRule type="expression" dxfId="42763" priority="42861">
      <formula>$B111="FO"</formula>
    </cfRule>
    <cfRule type="expression" dxfId="42762" priority="42860">
      <formula>OR($B111="MO",$B111="ME")</formula>
    </cfRule>
    <cfRule type="expression" dxfId="42761" priority="42859">
      <formula>OR($B111="PO",$B111="PE")</formula>
    </cfRule>
    <cfRule type="expression" dxfId="42760" priority="42858">
      <formula>$B111="NC"</formula>
    </cfRule>
    <cfRule type="expression" dxfId="42759" priority="42857">
      <formula>$B111="RS"</formula>
    </cfRule>
    <cfRule type="expression" dxfId="42758" priority="42856">
      <formula>$B111="SF"</formula>
    </cfRule>
    <cfRule type="expression" dxfId="42757" priority="42855">
      <formula>OR($B111="PD",$B111="PDE")</formula>
    </cfRule>
    <cfRule type="expression" dxfId="42756" priority="42854">
      <formula>OR($B111="MD",$B111="MDE")</formula>
    </cfRule>
    <cfRule type="expression" dxfId="42755" priority="42853">
      <formula>$B111="FD"</formula>
    </cfRule>
    <cfRule type="expression" dxfId="42754" priority="42852">
      <formula>$B111="FD.DS"</formula>
    </cfRule>
    <cfRule type="expression" dxfId="42753" priority="42851">
      <formula>$B111="FD.ENV"</formula>
    </cfRule>
    <cfRule type="expression" dxfId="42752" priority="42850">
      <formula>$B111="FD.FUEL"</formula>
    </cfRule>
    <cfRule type="expression" dxfId="42751" priority="42849">
      <formula>$B111="FD.MP"</formula>
    </cfRule>
    <cfRule type="expression" dxfId="42750" priority="42848">
      <formula>$B111="FD.RS"</formula>
    </cfRule>
    <cfRule type="expression" dxfId="42749" priority="42847">
      <formula>$B111="SED"</formula>
    </cfRule>
    <cfRule type="expression" dxfId="42748" priority="42846">
      <formula>$B111="SUD"</formula>
    </cfRule>
    <cfRule type="expression" dxfId="42747" priority="42845">
      <formula>$B111="SHD"</formula>
    </cfRule>
    <cfRule type="expression" dxfId="42746" priority="42844">
      <formula>$B111="FD.SYS"</formula>
    </cfRule>
    <cfRule type="expression" dxfId="42745" priority="43023">
      <formula>$B111="FD.RS"</formula>
    </cfRule>
  </conditionalFormatting>
  <conditionalFormatting sqref="A111:A112">
    <cfRule type="expression" dxfId="42744" priority="42842">
      <formula>$B111="SUD"</formula>
    </cfRule>
    <cfRule type="expression" dxfId="42743" priority="42841">
      <formula>$B111="SHD"</formula>
    </cfRule>
    <cfRule type="expression" dxfId="42742" priority="42840">
      <formula>$B111="FD.SYS"</formula>
    </cfRule>
    <cfRule type="expression" dxfId="42741" priority="42839">
      <formula>$B111="FD.OTH"</formula>
    </cfRule>
  </conditionalFormatting>
  <conditionalFormatting sqref="A112">
    <cfRule type="expression" dxfId="42740" priority="42640">
      <formula>$B112="FO"</formula>
    </cfRule>
    <cfRule type="expression" dxfId="42739" priority="42472">
      <formula>$B112="FD.OTH"</formula>
    </cfRule>
    <cfRule type="expression" dxfId="42738" priority="42836">
      <formula>$B112="FO.FUEL"</formula>
    </cfRule>
    <cfRule type="expression" dxfId="42737" priority="42835">
      <formula>$B112="FO.ENV"</formula>
    </cfRule>
    <cfRule type="expression" dxfId="42736" priority="42834">
      <formula>$B112="FO.SYS"</formula>
    </cfRule>
    <cfRule type="expression" dxfId="42735" priority="42833">
      <formula>$B112="FO.OS"</formula>
    </cfRule>
    <cfRule type="expression" dxfId="42734" priority="42832">
      <formula>$B112="FO"</formula>
    </cfRule>
    <cfRule type="expression" dxfId="42733" priority="42831">
      <formula>OR($B112="MO",$B112="ME")</formula>
    </cfRule>
    <cfRule type="expression" dxfId="42732" priority="42830">
      <formula>OR($B112="PO",$B112="PE")</formula>
    </cfRule>
    <cfRule type="expression" dxfId="42731" priority="42829">
      <formula>$B112="NC"</formula>
    </cfRule>
    <cfRule type="expression" dxfId="42730" priority="42828">
      <formula>$B112="RS"</formula>
    </cfRule>
    <cfRule type="expression" dxfId="42729" priority="42827">
      <formula>$B112="SF"</formula>
    </cfRule>
    <cfRule type="expression" dxfId="42728" priority="42826">
      <formula>OR($B112="PD",$B112="PDE")</formula>
    </cfRule>
    <cfRule type="expression" dxfId="42727" priority="42825">
      <formula>OR($B112="MD",$B112="MDE")</formula>
    </cfRule>
    <cfRule type="expression" dxfId="42726" priority="42824">
      <formula>$B112="FD"</formula>
    </cfRule>
    <cfRule type="expression" dxfId="42725" priority="42823">
      <formula>$B112="FD.DS"</formula>
    </cfRule>
    <cfRule type="expression" dxfId="42724" priority="42822">
      <formula>$B112="FD.ENV"</formula>
    </cfRule>
    <cfRule type="expression" dxfId="42723" priority="42821">
      <formula>$B112="FD.FUEL"</formula>
    </cfRule>
    <cfRule type="expression" dxfId="42722" priority="42820">
      <formula>$B112="FD.MP"</formula>
    </cfRule>
    <cfRule type="expression" dxfId="42721" priority="42819">
      <formula>$B112="FD.RS"</formula>
    </cfRule>
    <cfRule type="expression" dxfId="42720" priority="42818">
      <formula>$B112="SED"</formula>
    </cfRule>
    <cfRule type="expression" dxfId="42719" priority="42817">
      <formula>$B112="SUD"</formula>
    </cfRule>
    <cfRule type="expression" dxfId="42718" priority="42816">
      <formula>$B112="SHD"</formula>
    </cfRule>
    <cfRule type="expression" dxfId="42717" priority="42815">
      <formula>$B112="FD.SYS"</formula>
    </cfRule>
    <cfRule type="expression" dxfId="42716" priority="42814">
      <formula>$B112="FD.OTH"</formula>
    </cfRule>
    <cfRule type="expression" dxfId="42715" priority="42813">
      <formula>$B112="FO.OTH"</formula>
    </cfRule>
    <cfRule type="expression" dxfId="42714" priority="42812">
      <formula>$B112="FO.FM"</formula>
    </cfRule>
    <cfRule type="expression" dxfId="42713" priority="42811">
      <formula>$B112="FO.FUEL"</formula>
    </cfRule>
    <cfRule type="expression" dxfId="42712" priority="42810">
      <formula>$B112="FO.ENV"</formula>
    </cfRule>
    <cfRule type="expression" dxfId="42711" priority="42809">
      <formula>$B112="FO.SYS"</formula>
    </cfRule>
    <cfRule type="expression" dxfId="42710" priority="42808">
      <formula>$B112="FO.OS"</formula>
    </cfRule>
    <cfRule type="expression" dxfId="42709" priority="42807">
      <formula>$B112="FO"</formula>
    </cfRule>
    <cfRule type="expression" dxfId="42708" priority="42806">
      <formula>OR($B112="MO",$B112="ME")</formula>
    </cfRule>
    <cfRule type="expression" dxfId="42707" priority="42805">
      <formula>OR($B112="PO",$B112="PE")</formula>
    </cfRule>
    <cfRule type="expression" dxfId="42706" priority="42804">
      <formula>$B112="NC"</formula>
    </cfRule>
    <cfRule type="expression" dxfId="42705" priority="42803">
      <formula>$B112="RS"</formula>
    </cfRule>
    <cfRule type="expression" dxfId="42704" priority="42802">
      <formula>$B112="SF"</formula>
    </cfRule>
    <cfRule type="expression" dxfId="42703" priority="42801">
      <formula>OR($B112="PD",$B112="PDE")</formula>
    </cfRule>
    <cfRule type="expression" dxfId="42702" priority="42800">
      <formula>OR($B112="MD",$B112="MDE")</formula>
    </cfRule>
    <cfRule type="expression" dxfId="42701" priority="42799">
      <formula>$B112="FD"</formula>
    </cfRule>
    <cfRule type="expression" dxfId="42700" priority="42798">
      <formula>$B112="FD.DS"</formula>
    </cfRule>
    <cfRule type="expression" dxfId="42699" priority="42797">
      <formula>$B112="FD.ENV"</formula>
    </cfRule>
    <cfRule type="expression" dxfId="42698" priority="42796">
      <formula>$B112="FD.FUEL"</formula>
    </cfRule>
    <cfRule type="expression" dxfId="42697" priority="42795">
      <formula>$B112="FD.MP"</formula>
    </cfRule>
    <cfRule type="expression" dxfId="42696" priority="42794">
      <formula>$B112="FD.RS"</formula>
    </cfRule>
    <cfRule type="expression" dxfId="42695" priority="42793">
      <formula>$B112="SED"</formula>
    </cfRule>
    <cfRule type="expression" dxfId="42694" priority="42792">
      <formula>$B112="FO.OTH"</formula>
    </cfRule>
    <cfRule type="expression" dxfId="42693" priority="42791">
      <formula>$B112="FO.FM"</formula>
    </cfRule>
    <cfRule type="expression" dxfId="42692" priority="42790">
      <formula>$B112="FO.FUEL"</formula>
    </cfRule>
    <cfRule type="expression" dxfId="42691" priority="42789">
      <formula>$B112="FO.ENV"</formula>
    </cfRule>
    <cfRule type="expression" dxfId="42690" priority="42788">
      <formula>$B112="FO.SYS"</formula>
    </cfRule>
    <cfRule type="expression" dxfId="42689" priority="42787">
      <formula>$B112="FO.OS"</formula>
    </cfRule>
    <cfRule type="expression" dxfId="42688" priority="42786">
      <formula>$B112="FO"</formula>
    </cfRule>
    <cfRule type="expression" dxfId="42687" priority="42785">
      <formula>OR($B112="MO",$B112="ME")</formula>
    </cfRule>
    <cfRule type="expression" dxfId="42686" priority="42784">
      <formula>OR($B112="PO",$B112="PE")</formula>
    </cfRule>
    <cfRule type="expression" dxfId="42685" priority="42783">
      <formula>$B112="NC"</formula>
    </cfRule>
    <cfRule type="expression" dxfId="42684" priority="42782">
      <formula>$B112="RS"</formula>
    </cfRule>
    <cfRule type="expression" dxfId="42683" priority="42781">
      <formula>$B112="SF"</formula>
    </cfRule>
    <cfRule type="expression" dxfId="42682" priority="42780">
      <formula>OR($B112="PD",$B112="PDE")</formula>
    </cfRule>
    <cfRule type="expression" dxfId="42681" priority="42779">
      <formula>OR($B112="MD",$B112="MDE")</formula>
    </cfRule>
    <cfRule type="expression" dxfId="42680" priority="42778">
      <formula>$B112="FD"</formula>
    </cfRule>
    <cfRule type="expression" dxfId="42679" priority="42777">
      <formula>$B112="FD.DS"</formula>
    </cfRule>
    <cfRule type="expression" dxfId="42678" priority="42776">
      <formula>$B112="FD.ENV"</formula>
    </cfRule>
    <cfRule type="expression" dxfId="42677" priority="42775">
      <formula>$B112="FD.FUEL"</formula>
    </cfRule>
    <cfRule type="expression" dxfId="42676" priority="42774">
      <formula>$B112="FD.MP"</formula>
    </cfRule>
    <cfRule type="expression" dxfId="42675" priority="42773">
      <formula>$B112="FD.RS"</formula>
    </cfRule>
    <cfRule type="expression" dxfId="42674" priority="42772">
      <formula>$B112="SED"</formula>
    </cfRule>
    <cfRule type="expression" dxfId="42673" priority="42771">
      <formula>$B112="FO.OTH"</formula>
    </cfRule>
    <cfRule type="expression" dxfId="42672" priority="42770">
      <formula>$B112="FO.FM"</formula>
    </cfRule>
    <cfRule type="expression" dxfId="42671" priority="42769">
      <formula>$B112="FO.FUEL"</formula>
    </cfRule>
    <cfRule type="expression" dxfId="42670" priority="42768">
      <formula>$B112="FO.ENV"</formula>
    </cfRule>
    <cfRule type="expression" dxfId="42669" priority="42767">
      <formula>$B112="FO.SYS"</formula>
    </cfRule>
    <cfRule type="expression" dxfId="42668" priority="42766">
      <formula>$B112="FO.OS"</formula>
    </cfRule>
    <cfRule type="expression" dxfId="42667" priority="42765">
      <formula>$B112="FO"</formula>
    </cfRule>
    <cfRule type="expression" dxfId="42666" priority="42764">
      <formula>OR($B112="MO",$B112="ME")</formula>
    </cfRule>
    <cfRule type="expression" dxfId="42665" priority="42763">
      <formula>OR($B112="PO",$B112="PE")</formula>
    </cfRule>
    <cfRule type="expression" dxfId="42664" priority="42762">
      <formula>$B112="NC"</formula>
    </cfRule>
    <cfRule type="expression" dxfId="42663" priority="42761">
      <formula>$B112="RS"</formula>
    </cfRule>
    <cfRule type="expression" dxfId="42662" priority="42760">
      <formula>$B112="SF"</formula>
    </cfRule>
    <cfRule type="expression" dxfId="42661" priority="42759">
      <formula>OR($B112="PD",$B112="PDE")</formula>
    </cfRule>
    <cfRule type="expression" dxfId="42660" priority="42758">
      <formula>OR($B112="MD",$B112="MDE")</formula>
    </cfRule>
    <cfRule type="expression" dxfId="42659" priority="42757">
      <formula>$B112="FD"</formula>
    </cfRule>
    <cfRule type="expression" dxfId="42658" priority="42756">
      <formula>$B112="FD.DS"</formula>
    </cfRule>
    <cfRule type="expression" dxfId="42657" priority="42755">
      <formula>$B112="FD.ENV"</formula>
    </cfRule>
    <cfRule type="expression" dxfId="42656" priority="42754">
      <formula>$B112="FD.FUEL"</formula>
    </cfRule>
    <cfRule type="expression" dxfId="42655" priority="42753">
      <formula>$B112="FD.MP"</formula>
    </cfRule>
    <cfRule type="expression" dxfId="42654" priority="42752">
      <formula>$B112="FD.RS"</formula>
    </cfRule>
    <cfRule type="expression" dxfId="42653" priority="42751">
      <formula>$B112="SED"</formula>
    </cfRule>
    <cfRule type="expression" dxfId="42652" priority="42750">
      <formula>$B112="SUD"</formula>
    </cfRule>
    <cfRule type="expression" dxfId="42651" priority="42749">
      <formula>$B112="SHD"</formula>
    </cfRule>
    <cfRule type="expression" dxfId="42650" priority="42748">
      <formula>$B112="FD.SYS"</formula>
    </cfRule>
    <cfRule type="expression" dxfId="42649" priority="42747">
      <formula>$B112="FD.OTH"</formula>
    </cfRule>
    <cfRule type="expression" dxfId="42648" priority="42746">
      <formula>$B112="FO.OTH"</formula>
    </cfRule>
    <cfRule type="expression" dxfId="42647" priority="42745">
      <formula>$B112="FO.FM"</formula>
    </cfRule>
    <cfRule type="expression" dxfId="42646" priority="42744">
      <formula>$B112="FO.FUEL"</formula>
    </cfRule>
    <cfRule type="expression" dxfId="42645" priority="42743">
      <formula>$B112="FO.ENV"</formula>
    </cfRule>
    <cfRule type="expression" dxfId="42644" priority="42742">
      <formula>$B112="FO.SYS"</formula>
    </cfRule>
    <cfRule type="expression" dxfId="42643" priority="42741">
      <formula>$B112="FO.OS"</formula>
    </cfRule>
    <cfRule type="expression" dxfId="42642" priority="42740">
      <formula>$B112="FO"</formula>
    </cfRule>
    <cfRule type="expression" dxfId="42641" priority="42739">
      <formula>OR($B112="MO",$B112="ME")</formula>
    </cfRule>
    <cfRule type="expression" dxfId="42640" priority="42738">
      <formula>OR($B112="PO",$B112="PE")</formula>
    </cfRule>
    <cfRule type="expression" dxfId="42639" priority="42737">
      <formula>$B112="NC"</formula>
    </cfRule>
    <cfRule type="expression" dxfId="42638" priority="42736">
      <formula>$B112="RS"</formula>
    </cfRule>
    <cfRule type="expression" dxfId="42637" priority="42735">
      <formula>$B112="SF"</formula>
    </cfRule>
    <cfRule type="expression" dxfId="42636" priority="42734">
      <formula>OR($B112="PD",$B112="PDE")</formula>
    </cfRule>
    <cfRule type="expression" dxfId="42635" priority="42733">
      <formula>OR($B112="MD",$B112="MDE")</formula>
    </cfRule>
    <cfRule type="expression" dxfId="42634" priority="42732">
      <formula>$B112="FD"</formula>
    </cfRule>
    <cfRule type="expression" dxfId="42633" priority="42731">
      <formula>$B112="FD.DS"</formula>
    </cfRule>
    <cfRule type="expression" dxfId="42632" priority="42730">
      <formula>$B112="FD.ENV"</formula>
    </cfRule>
    <cfRule type="expression" dxfId="42631" priority="42729">
      <formula>$B112="FD.FUEL"</formula>
    </cfRule>
    <cfRule type="expression" dxfId="42630" priority="42728">
      <formula>$B112="FD.MP"</formula>
    </cfRule>
    <cfRule type="expression" dxfId="42629" priority="42727">
      <formula>$B112="FD.RS"</formula>
    </cfRule>
    <cfRule type="expression" dxfId="42628" priority="42726">
      <formula>$B112="SED"</formula>
    </cfRule>
    <cfRule type="expression" dxfId="42627" priority="42725">
      <formula>$B112="SUD"</formula>
    </cfRule>
    <cfRule type="expression" dxfId="42626" priority="42724">
      <formula>$B112="SHD"</formula>
    </cfRule>
    <cfRule type="expression" dxfId="42625" priority="42723">
      <formula>$B112="FD.SYS"</formula>
    </cfRule>
    <cfRule type="expression" dxfId="42624" priority="42722">
      <formula>$B112="FD.OTH"</formula>
    </cfRule>
    <cfRule type="expression" dxfId="42623" priority="42721">
      <formula>$B112="FO.OTH"</formula>
    </cfRule>
    <cfRule type="expression" dxfId="42622" priority="42720">
      <formula>$B112="FO.FM"</formula>
    </cfRule>
    <cfRule type="expression" dxfId="42621" priority="42719">
      <formula>$B112="FO.FUEL"</formula>
    </cfRule>
    <cfRule type="expression" dxfId="42620" priority="42718">
      <formula>$B112="FO.ENV"</formula>
    </cfRule>
    <cfRule type="expression" dxfId="42619" priority="42717">
      <formula>$B112="FO.SYS"</formula>
    </cfRule>
    <cfRule type="expression" dxfId="42618" priority="42716">
      <formula>$B112="FO.OS"</formula>
    </cfRule>
    <cfRule type="expression" dxfId="42617" priority="42715">
      <formula>$B112="FO"</formula>
    </cfRule>
    <cfRule type="expression" dxfId="42616" priority="42714">
      <formula>OR($B112="MO",$B112="ME")</formula>
    </cfRule>
    <cfRule type="expression" dxfId="42615" priority="42713">
      <formula>OR($B112="PO",$B112="PE")</formula>
    </cfRule>
    <cfRule type="expression" dxfId="42614" priority="42712">
      <formula>$B112="NC"</formula>
    </cfRule>
    <cfRule type="expression" dxfId="42613" priority="42711">
      <formula>$B112="RS"</formula>
    </cfRule>
    <cfRule type="expression" dxfId="42612" priority="42710">
      <formula>$B112="SF"</formula>
    </cfRule>
    <cfRule type="expression" dxfId="42611" priority="42709">
      <formula>OR($B112="PD",$B112="PDE")</formula>
    </cfRule>
    <cfRule type="expression" dxfId="42610" priority="42708">
      <formula>OR($B112="MD",$B112="MDE")</formula>
    </cfRule>
    <cfRule type="expression" dxfId="42609" priority="42707">
      <formula>$B112="FD"</formula>
    </cfRule>
    <cfRule type="expression" dxfId="42608" priority="42706">
      <formula>$B112="FD.DS"</formula>
    </cfRule>
    <cfRule type="expression" dxfId="42607" priority="42705">
      <formula>$B112="FD.ENV"</formula>
    </cfRule>
    <cfRule type="expression" dxfId="42606" priority="42704">
      <formula>$B112="FD.FUEL"</formula>
    </cfRule>
    <cfRule type="expression" dxfId="42605" priority="42703">
      <formula>$B112="FD.MP"</formula>
    </cfRule>
    <cfRule type="expression" dxfId="42604" priority="42702">
      <formula>$B112="FD.RS"</formula>
    </cfRule>
    <cfRule type="expression" dxfId="42603" priority="42701">
      <formula>$B112="SED"</formula>
    </cfRule>
    <cfRule type="expression" dxfId="42602" priority="42700">
      <formula>$B112="SUD"</formula>
    </cfRule>
    <cfRule type="expression" dxfId="42601" priority="42699">
      <formula>$B112="SHD"</formula>
    </cfRule>
    <cfRule type="expression" dxfId="42600" priority="42698">
      <formula>$B112="FD.SYS"</formula>
    </cfRule>
    <cfRule type="expression" dxfId="42599" priority="42697">
      <formula>$B112="FD.OTH"</formula>
    </cfRule>
    <cfRule type="expression" dxfId="42598" priority="42696">
      <formula>$B112="FO.OTH"</formula>
    </cfRule>
    <cfRule type="expression" dxfId="42597" priority="42695">
      <formula>$B112="FO.FM"</formula>
    </cfRule>
    <cfRule type="expression" dxfId="42596" priority="42694">
      <formula>$B112="FO.FUEL"</formula>
    </cfRule>
    <cfRule type="expression" dxfId="42595" priority="42693">
      <formula>$B112="FO.ENV"</formula>
    </cfRule>
    <cfRule type="expression" dxfId="42594" priority="42692">
      <formula>$B112="FO.SYS"</formula>
    </cfRule>
    <cfRule type="expression" dxfId="42593" priority="42691">
      <formula>$B112="FO.OS"</formula>
    </cfRule>
    <cfRule type="expression" dxfId="42592" priority="42690">
      <formula>$B112="FO"</formula>
    </cfRule>
    <cfRule type="expression" dxfId="42591" priority="42689">
      <formula>OR($B112="MO",$B112="ME")</formula>
    </cfRule>
    <cfRule type="expression" dxfId="42590" priority="42688">
      <formula>OR($B112="PO",$B112="PE")</formula>
    </cfRule>
    <cfRule type="expression" dxfId="42589" priority="42687">
      <formula>$B112="NC"</formula>
    </cfRule>
    <cfRule type="expression" dxfId="42588" priority="42686">
      <formula>$B112="RS"</formula>
    </cfRule>
    <cfRule type="expression" dxfId="42587" priority="42685">
      <formula>$B112="SF"</formula>
    </cfRule>
    <cfRule type="expression" dxfId="42586" priority="42684">
      <formula>OR($B112="PD",$B112="PDE")</formula>
    </cfRule>
    <cfRule type="expression" dxfId="42585" priority="42683">
      <formula>OR($B112="MD",$B112="MDE")</formula>
    </cfRule>
    <cfRule type="expression" dxfId="42584" priority="42682">
      <formula>$B112="FD"</formula>
    </cfRule>
    <cfRule type="expression" dxfId="42583" priority="42681">
      <formula>$B112="FD.DS"</formula>
    </cfRule>
    <cfRule type="expression" dxfId="42582" priority="42680">
      <formula>$B112="FD.ENV"</formula>
    </cfRule>
    <cfRule type="expression" dxfId="42581" priority="42679">
      <formula>$B112="FD.FUEL"</formula>
    </cfRule>
    <cfRule type="expression" dxfId="42580" priority="42678">
      <formula>$B112="FD.MP"</formula>
    </cfRule>
    <cfRule type="expression" dxfId="42579" priority="42677">
      <formula>$B112="FD.RS"</formula>
    </cfRule>
    <cfRule type="expression" dxfId="42578" priority="42676">
      <formula>$B112="SED"</formula>
    </cfRule>
    <cfRule type="expression" dxfId="42577" priority="42675">
      <formula>$B112="SUD"</formula>
    </cfRule>
    <cfRule type="expression" dxfId="42576" priority="42674">
      <formula>$B112="SHD"</formula>
    </cfRule>
    <cfRule type="expression" dxfId="42575" priority="42673">
      <formula>$B112="FD.SYS"</formula>
    </cfRule>
    <cfRule type="expression" dxfId="42574" priority="42672">
      <formula>$B112="FD.OTH"</formula>
    </cfRule>
    <cfRule type="expression" dxfId="42573" priority="42671">
      <formula>$B112="FO.OTH"</formula>
    </cfRule>
    <cfRule type="expression" dxfId="42572" priority="42670">
      <formula>$B112="FO.FM"</formula>
    </cfRule>
    <cfRule type="expression" dxfId="42571" priority="42669">
      <formula>$B112="FO.FUEL"</formula>
    </cfRule>
    <cfRule type="expression" dxfId="42570" priority="42668">
      <formula>$B112="FO.ENV"</formula>
    </cfRule>
    <cfRule type="expression" dxfId="42569" priority="42667">
      <formula>$B112="FO.SYS"</formula>
    </cfRule>
    <cfRule type="expression" dxfId="42568" priority="42666">
      <formula>$B112="FO.OS"</formula>
    </cfRule>
    <cfRule type="expression" dxfId="42567" priority="42665">
      <formula>$B112="FO"</formula>
    </cfRule>
    <cfRule type="expression" dxfId="42566" priority="42664">
      <formula>OR($B112="MO",$B112="ME")</formula>
    </cfRule>
    <cfRule type="expression" dxfId="42565" priority="42663">
      <formula>OR($B112="PO",$B112="PE")</formula>
    </cfRule>
    <cfRule type="expression" dxfId="42564" priority="42662">
      <formula>$B112="NC"</formula>
    </cfRule>
    <cfRule type="expression" dxfId="42563" priority="42661">
      <formula>$B112="RS"</formula>
    </cfRule>
    <cfRule type="expression" dxfId="42562" priority="42660">
      <formula>$B112="SF"</formula>
    </cfRule>
    <cfRule type="expression" dxfId="42561" priority="42659">
      <formula>OR($B112="PD",$B112="PDE")</formula>
    </cfRule>
    <cfRule type="expression" dxfId="42560" priority="42658">
      <formula>OR($B112="MD",$B112="MDE")</formula>
    </cfRule>
    <cfRule type="expression" dxfId="42559" priority="42657">
      <formula>$B112="FD"</formula>
    </cfRule>
    <cfRule type="expression" dxfId="42558" priority="42656">
      <formula>$B112="FD.DS"</formula>
    </cfRule>
    <cfRule type="expression" dxfId="42557" priority="42655">
      <formula>$B112="FD.ENV"</formula>
    </cfRule>
    <cfRule type="expression" dxfId="42556" priority="42837">
      <formula>$B112="FO.FM"</formula>
    </cfRule>
    <cfRule type="expression" dxfId="42555" priority="42653">
      <formula>$B112="FD.MP"</formula>
    </cfRule>
    <cfRule type="expression" dxfId="42554" priority="42652">
      <formula>$B112="FD.RS"</formula>
    </cfRule>
    <cfRule type="expression" dxfId="42553" priority="42651">
      <formula>$B112="SED"</formula>
    </cfRule>
    <cfRule type="expression" dxfId="42552" priority="42650">
      <formula>$B112="SUD"</formula>
    </cfRule>
    <cfRule type="expression" dxfId="42551" priority="42649">
      <formula>$B112="SHD"</formula>
    </cfRule>
    <cfRule type="expression" dxfId="42550" priority="42648">
      <formula>$B112="FD.SYS"</formula>
    </cfRule>
    <cfRule type="expression" dxfId="42549" priority="42647">
      <formula>$B112="FD.OTH"</formula>
    </cfRule>
    <cfRule type="expression" dxfId="42548" priority="42646">
      <formula>$B112="FO.OTH"</formula>
    </cfRule>
    <cfRule type="expression" dxfId="42547" priority="42645">
      <formula>$B112="FO.FM"</formula>
    </cfRule>
    <cfRule type="expression" dxfId="42546" priority="42644">
      <formula>$B112="FO.FUEL"</formula>
    </cfRule>
    <cfRule type="expression" dxfId="42545" priority="42643">
      <formula>$B112="FO.ENV"</formula>
    </cfRule>
    <cfRule type="expression" dxfId="42544" priority="42642">
      <formula>$B112="FO.SYS"</formula>
    </cfRule>
    <cfRule type="expression" dxfId="42543" priority="42641">
      <formula>$B112="FO.OS"</formula>
    </cfRule>
    <cfRule type="expression" dxfId="42542" priority="42838">
      <formula>$B112="FO.OTH"</formula>
    </cfRule>
    <cfRule type="expression" dxfId="42541" priority="42639">
      <formula>OR($B112="MO",$B112="ME")</formula>
    </cfRule>
    <cfRule type="expression" dxfId="42540" priority="42638">
      <formula>OR($B112="PO",$B112="PE")</formula>
    </cfRule>
    <cfRule type="expression" dxfId="42539" priority="42637">
      <formula>$B112="NC"</formula>
    </cfRule>
    <cfRule type="expression" dxfId="42538" priority="42636">
      <formula>$B112="RS"</formula>
    </cfRule>
    <cfRule type="expression" dxfId="42537" priority="42635">
      <formula>$B112="SF"</formula>
    </cfRule>
    <cfRule type="expression" dxfId="42536" priority="42634">
      <formula>OR($B112="PD",$B112="PDE")</formula>
    </cfRule>
    <cfRule type="expression" dxfId="42535" priority="42633">
      <formula>OR($B112="MD",$B112="MDE")</formula>
    </cfRule>
    <cfRule type="expression" dxfId="42534" priority="42632">
      <formula>$B112="FD"</formula>
    </cfRule>
    <cfRule type="expression" dxfId="42533" priority="42631">
      <formula>$B112="FD.DS"</formula>
    </cfRule>
    <cfRule type="expression" dxfId="42532" priority="42630">
      <formula>$B112="FD.ENV"</formula>
    </cfRule>
    <cfRule type="expression" dxfId="42531" priority="42629">
      <formula>$B112="FD.FUEL"</formula>
    </cfRule>
    <cfRule type="expression" dxfId="42530" priority="42628">
      <formula>$B112="FD.MP"</formula>
    </cfRule>
    <cfRule type="expression" dxfId="42529" priority="42627">
      <formula>$B112="FD.RS"</formula>
    </cfRule>
    <cfRule type="expression" dxfId="42528" priority="42626">
      <formula>$B112="SED"</formula>
    </cfRule>
    <cfRule type="expression" dxfId="42527" priority="42625">
      <formula>$B112="SUD"</formula>
    </cfRule>
    <cfRule type="expression" dxfId="42526" priority="42624">
      <formula>$B112="SHD"</formula>
    </cfRule>
    <cfRule type="expression" dxfId="42525" priority="42623">
      <formula>$B112="FD.SYS"</formula>
    </cfRule>
    <cfRule type="expression" dxfId="42524" priority="42622">
      <formula>$B112="FD.OTH"</formula>
    </cfRule>
    <cfRule type="expression" dxfId="42523" priority="42621">
      <formula>$B112="FO.OTH"</formula>
    </cfRule>
    <cfRule type="expression" dxfId="42522" priority="42620">
      <formula>$B112="FO.FM"</formula>
    </cfRule>
    <cfRule type="expression" dxfId="42521" priority="42619">
      <formula>$B112="FO.FUEL"</formula>
    </cfRule>
    <cfRule type="expression" dxfId="42520" priority="42618">
      <formula>$B112="FO.ENV"</formula>
    </cfRule>
    <cfRule type="expression" dxfId="42519" priority="42617">
      <formula>$B112="FO.SYS"</formula>
    </cfRule>
    <cfRule type="expression" dxfId="42518" priority="42616">
      <formula>$B112="FO.OS"</formula>
    </cfRule>
    <cfRule type="expression" dxfId="42517" priority="42615">
      <formula>$B112="FO"</formula>
    </cfRule>
    <cfRule type="expression" dxfId="42516" priority="42614">
      <formula>OR($B112="MO",$B112="ME")</formula>
    </cfRule>
    <cfRule type="expression" dxfId="42515" priority="42613">
      <formula>OR($B112="PO",$B112="PE")</formula>
    </cfRule>
    <cfRule type="expression" dxfId="42514" priority="42612">
      <formula>$B112="NC"</formula>
    </cfRule>
    <cfRule type="expression" dxfId="42513" priority="42611">
      <formula>$B112="RS"</formula>
    </cfRule>
    <cfRule type="expression" dxfId="42512" priority="42610">
      <formula>$B112="SF"</formula>
    </cfRule>
    <cfRule type="expression" dxfId="42511" priority="42609">
      <formula>OR($B112="PD",$B112="PDE")</formula>
    </cfRule>
    <cfRule type="expression" dxfId="42510" priority="42608">
      <formula>OR($B112="MD",$B112="MDE")</formula>
    </cfRule>
    <cfRule type="expression" dxfId="42509" priority="42607">
      <formula>$B112="FD"</formula>
    </cfRule>
    <cfRule type="expression" dxfId="42508" priority="42606">
      <formula>$B112="FD.DS"</formula>
    </cfRule>
    <cfRule type="expression" dxfId="42507" priority="42605">
      <formula>$B112="FD.ENV"</formula>
    </cfRule>
    <cfRule type="expression" dxfId="42506" priority="42604">
      <formula>$B112="FD.FUEL"</formula>
    </cfRule>
    <cfRule type="expression" dxfId="42505" priority="42603">
      <formula>$B112="FD.MP"</formula>
    </cfRule>
    <cfRule type="expression" dxfId="42504" priority="42602">
      <formula>$B112="FD.RS"</formula>
    </cfRule>
    <cfRule type="expression" dxfId="42503" priority="42601">
      <formula>$B112="SED"</formula>
    </cfRule>
    <cfRule type="expression" dxfId="42502" priority="42600">
      <formula>$B112="SUD"</formula>
    </cfRule>
    <cfRule type="expression" dxfId="42501" priority="42599">
      <formula>$B112="SHD"</formula>
    </cfRule>
    <cfRule type="expression" dxfId="42500" priority="42598">
      <formula>$B112="FD.SYS"</formula>
    </cfRule>
    <cfRule type="expression" dxfId="42499" priority="42597">
      <formula>$B112="FD.OTH"</formula>
    </cfRule>
    <cfRule type="expression" dxfId="42498" priority="42596">
      <formula>$B112="FO.OTH"</formula>
    </cfRule>
    <cfRule type="expression" dxfId="42497" priority="42595">
      <formula>$B112="FO.FM"</formula>
    </cfRule>
    <cfRule type="expression" dxfId="42496" priority="42594">
      <formula>$B112="FO.FUEL"</formula>
    </cfRule>
    <cfRule type="expression" dxfId="42495" priority="42593">
      <formula>$B112="FO.ENV"</formula>
    </cfRule>
    <cfRule type="expression" dxfId="42494" priority="42592">
      <formula>$B112="FO.SYS"</formula>
    </cfRule>
    <cfRule type="expression" dxfId="42493" priority="42591">
      <formula>$B112="FO.OS"</formula>
    </cfRule>
    <cfRule type="expression" dxfId="42492" priority="42590">
      <formula>$B112="FO"</formula>
    </cfRule>
    <cfRule type="expression" dxfId="42491" priority="42589">
      <formula>OR($B112="MO",$B112="ME")</formula>
    </cfRule>
    <cfRule type="expression" dxfId="42490" priority="42588">
      <formula>OR($B112="PO",$B112="PE")</formula>
    </cfRule>
    <cfRule type="expression" dxfId="42489" priority="42587">
      <formula>$B112="NC"</formula>
    </cfRule>
    <cfRule type="expression" dxfId="42488" priority="42586">
      <formula>$B112="RS"</formula>
    </cfRule>
    <cfRule type="expression" dxfId="42487" priority="42585">
      <formula>$B112="SF"</formula>
    </cfRule>
    <cfRule type="expression" dxfId="42486" priority="42584">
      <formula>OR($B112="PD",$B112="PDE")</formula>
    </cfRule>
    <cfRule type="expression" dxfId="42485" priority="42583">
      <formula>OR($B112="MD",$B112="MDE")</formula>
    </cfRule>
    <cfRule type="expression" dxfId="42484" priority="42582">
      <formula>$B112="FD"</formula>
    </cfRule>
    <cfRule type="expression" dxfId="42483" priority="42581">
      <formula>$B112="FD.DS"</formula>
    </cfRule>
    <cfRule type="expression" dxfId="42482" priority="42580">
      <formula>$B112="FD.ENV"</formula>
    </cfRule>
    <cfRule type="expression" dxfId="42481" priority="42579">
      <formula>$B112="FD.FUEL"</formula>
    </cfRule>
    <cfRule type="expression" dxfId="42480" priority="42578">
      <formula>$B112="FD.MP"</formula>
    </cfRule>
    <cfRule type="expression" dxfId="42479" priority="42577">
      <formula>$B112="FD.RS"</formula>
    </cfRule>
    <cfRule type="expression" dxfId="42478" priority="42576">
      <formula>$B112="SED"</formula>
    </cfRule>
    <cfRule type="expression" dxfId="42477" priority="42575">
      <formula>$B112="SUD"</formula>
    </cfRule>
    <cfRule type="expression" dxfId="42476" priority="42574">
      <formula>$B112="SHD"</formula>
    </cfRule>
    <cfRule type="expression" dxfId="42475" priority="42573">
      <formula>$B112="FD.SYS"</formula>
    </cfRule>
    <cfRule type="expression" dxfId="42474" priority="42572">
      <formula>$B112="FD.OTH"</formula>
    </cfRule>
    <cfRule type="expression" dxfId="42473" priority="42571">
      <formula>$B112="FO.OTH"</formula>
    </cfRule>
    <cfRule type="expression" dxfId="42472" priority="42570">
      <formula>$B112="FO.FM"</formula>
    </cfRule>
    <cfRule type="expression" dxfId="42471" priority="42569">
      <formula>$B112="FO.FUEL"</formula>
    </cfRule>
    <cfRule type="expression" dxfId="42470" priority="42568">
      <formula>$B112="FO.ENV"</formula>
    </cfRule>
    <cfRule type="expression" dxfId="42469" priority="42567">
      <formula>$B112="FO.SYS"</formula>
    </cfRule>
    <cfRule type="expression" dxfId="42468" priority="42566">
      <formula>$B112="FO.OS"</formula>
    </cfRule>
    <cfRule type="expression" dxfId="42467" priority="42565">
      <formula>$B112="FO"</formula>
    </cfRule>
    <cfRule type="expression" dxfId="42466" priority="42564">
      <formula>OR($B112="MO",$B112="ME")</formula>
    </cfRule>
    <cfRule type="expression" dxfId="42465" priority="42563">
      <formula>OR($B112="PO",$B112="PE")</formula>
    </cfRule>
    <cfRule type="expression" dxfId="42464" priority="42562">
      <formula>$B112="NC"</formula>
    </cfRule>
    <cfRule type="expression" dxfId="42463" priority="42561">
      <formula>$B112="RS"</formula>
    </cfRule>
    <cfRule type="expression" dxfId="42462" priority="42560">
      <formula>$B112="SF"</formula>
    </cfRule>
    <cfRule type="expression" dxfId="42461" priority="42559">
      <formula>OR($B112="PD",$B112="PDE")</formula>
    </cfRule>
    <cfRule type="expression" dxfId="42460" priority="42558">
      <formula>OR($B112="MD",$B112="MDE")</formula>
    </cfRule>
    <cfRule type="expression" dxfId="42459" priority="42557">
      <formula>$B112="FD"</formula>
    </cfRule>
    <cfRule type="expression" dxfId="42458" priority="42556">
      <formula>$B112="FD.DS"</formula>
    </cfRule>
    <cfRule type="expression" dxfId="42457" priority="42555">
      <formula>$B112="FD.ENV"</formula>
    </cfRule>
    <cfRule type="expression" dxfId="42456" priority="42554">
      <formula>$B112="FD.FUEL"</formula>
    </cfRule>
    <cfRule type="expression" dxfId="42455" priority="42553">
      <formula>$B112="FD.MP"</formula>
    </cfRule>
    <cfRule type="expression" dxfId="42454" priority="42552">
      <formula>$B112="FD.RS"</formula>
    </cfRule>
    <cfRule type="expression" dxfId="42453" priority="42551">
      <formula>$B112="SED"</formula>
    </cfRule>
    <cfRule type="expression" dxfId="42452" priority="42550">
      <formula>$B112="SUD"</formula>
    </cfRule>
    <cfRule type="expression" dxfId="42451" priority="42549">
      <formula>$B112="SHD"</formula>
    </cfRule>
    <cfRule type="expression" dxfId="42450" priority="42548">
      <formula>$B112="FD.SYS"</formula>
    </cfRule>
    <cfRule type="expression" dxfId="42449" priority="42547">
      <formula>$B112="FD.OTH"</formula>
    </cfRule>
    <cfRule type="expression" dxfId="42448" priority="42546">
      <formula>$B112="FO.OTH"</formula>
    </cfRule>
    <cfRule type="expression" dxfId="42447" priority="42545">
      <formula>$B112="FO.FM"</formula>
    </cfRule>
    <cfRule type="expression" dxfId="42446" priority="42544">
      <formula>$B112="FO.FUEL"</formula>
    </cfRule>
    <cfRule type="expression" dxfId="42445" priority="42543">
      <formula>$B112="FO.ENV"</formula>
    </cfRule>
    <cfRule type="expression" dxfId="42444" priority="42542">
      <formula>$B112="FO.SYS"</formula>
    </cfRule>
    <cfRule type="expression" dxfId="42443" priority="42541">
      <formula>$B112="FO.OS"</formula>
    </cfRule>
    <cfRule type="expression" dxfId="42442" priority="42540">
      <formula>$B112="FO"</formula>
    </cfRule>
    <cfRule type="expression" dxfId="42441" priority="42539">
      <formula>OR($B112="MO",$B112="ME")</formula>
    </cfRule>
    <cfRule type="expression" dxfId="42440" priority="42538">
      <formula>OR($B112="PO",$B112="PE")</formula>
    </cfRule>
    <cfRule type="expression" dxfId="42439" priority="42537">
      <formula>$B112="NC"</formula>
    </cfRule>
    <cfRule type="expression" dxfId="42438" priority="42536">
      <formula>$B112="RS"</formula>
    </cfRule>
    <cfRule type="expression" dxfId="42437" priority="42535">
      <formula>$B112="SF"</formula>
    </cfRule>
    <cfRule type="expression" dxfId="42436" priority="42534">
      <formula>OR($B112="PD",$B112="PDE")</formula>
    </cfRule>
    <cfRule type="expression" dxfId="42435" priority="42533">
      <formula>OR($B112="MD",$B112="MDE")</formula>
    </cfRule>
    <cfRule type="expression" dxfId="42434" priority="42532">
      <formula>$B112="FD"</formula>
    </cfRule>
    <cfRule type="expression" dxfId="42433" priority="42531">
      <formula>$B112="FD.DS"</formula>
    </cfRule>
    <cfRule type="expression" dxfId="42432" priority="42530">
      <formula>$B112="FD.ENV"</formula>
    </cfRule>
    <cfRule type="expression" dxfId="42431" priority="42529">
      <formula>$B112="FD.FUEL"</formula>
    </cfRule>
    <cfRule type="expression" dxfId="42430" priority="42528">
      <formula>$B112="FD.MP"</formula>
    </cfRule>
    <cfRule type="expression" dxfId="42429" priority="42527">
      <formula>$B112="FD.RS"</formula>
    </cfRule>
    <cfRule type="expression" dxfId="42428" priority="42526">
      <formula>$B112="SED"</formula>
    </cfRule>
    <cfRule type="expression" dxfId="42427" priority="42525">
      <formula>$B112="SUD"</formula>
    </cfRule>
    <cfRule type="expression" dxfId="42426" priority="42524">
      <formula>$B112="SHD"</formula>
    </cfRule>
    <cfRule type="expression" dxfId="42425" priority="42523">
      <formula>$B112="FD.SYS"</formula>
    </cfRule>
    <cfRule type="expression" dxfId="42424" priority="42522">
      <formula>$B112="FD.OTH"</formula>
    </cfRule>
    <cfRule type="expression" dxfId="42423" priority="42521">
      <formula>$B112="FO.OTH"</formula>
    </cfRule>
    <cfRule type="expression" dxfId="42422" priority="42520">
      <formula>$B112="FO.FM"</formula>
    </cfRule>
    <cfRule type="expression" dxfId="42421" priority="42519">
      <formula>$B112="FO.FUEL"</formula>
    </cfRule>
    <cfRule type="expression" dxfId="42420" priority="42518">
      <formula>$B112="FO.ENV"</formula>
    </cfRule>
    <cfRule type="expression" dxfId="42419" priority="42517">
      <formula>$B112="FO.SYS"</formula>
    </cfRule>
    <cfRule type="expression" dxfId="42418" priority="42516">
      <formula>$B112="FO.OS"</formula>
    </cfRule>
    <cfRule type="expression" dxfId="42417" priority="42515">
      <formula>$B112="FO"</formula>
    </cfRule>
    <cfRule type="expression" dxfId="42416" priority="42514">
      <formula>OR($B112="MO",$B112="ME")</formula>
    </cfRule>
    <cfRule type="expression" dxfId="42415" priority="42513">
      <formula>OR($B112="PO",$B112="PE")</formula>
    </cfRule>
    <cfRule type="expression" dxfId="42414" priority="42512">
      <formula>$B112="NC"</formula>
    </cfRule>
    <cfRule type="expression" dxfId="42413" priority="42511">
      <formula>$B112="RS"</formula>
    </cfRule>
    <cfRule type="expression" dxfId="42412" priority="42510">
      <formula>$B112="SF"</formula>
    </cfRule>
    <cfRule type="expression" dxfId="42411" priority="42509">
      <formula>OR($B112="PD",$B112="PDE")</formula>
    </cfRule>
    <cfRule type="expression" dxfId="42410" priority="42508">
      <formula>OR($B112="MD",$B112="MDE")</formula>
    </cfRule>
    <cfRule type="expression" dxfId="42409" priority="42507">
      <formula>$B112="FD"</formula>
    </cfRule>
    <cfRule type="expression" dxfId="42408" priority="42506">
      <formula>$B112="FD.DS"</formula>
    </cfRule>
    <cfRule type="expression" dxfId="42407" priority="42505">
      <formula>$B112="FD.ENV"</formula>
    </cfRule>
    <cfRule type="expression" dxfId="42406" priority="42504">
      <formula>$B112="FD.FUEL"</formula>
    </cfRule>
    <cfRule type="expression" dxfId="42405" priority="42503">
      <formula>$B112="FD.MP"</formula>
    </cfRule>
    <cfRule type="expression" dxfId="42404" priority="42502">
      <formula>$B112="FD.RS"</formula>
    </cfRule>
    <cfRule type="expression" dxfId="42403" priority="42501">
      <formula>$B112="SED"</formula>
    </cfRule>
    <cfRule type="expression" dxfId="42402" priority="42500">
      <formula>$B112="SUD"</formula>
    </cfRule>
    <cfRule type="expression" dxfId="42401" priority="42499">
      <formula>$B112="SHD"</formula>
    </cfRule>
    <cfRule type="expression" dxfId="42400" priority="42498">
      <formula>$B112="FD.SYS"</formula>
    </cfRule>
    <cfRule type="expression" dxfId="42399" priority="42497">
      <formula>$B112="FD.OTH"</formula>
    </cfRule>
    <cfRule type="expression" dxfId="42398" priority="42496">
      <formula>$B112="FO.OTH"</formula>
    </cfRule>
    <cfRule type="expression" dxfId="42397" priority="42495">
      <formula>$B112="FO.FM"</formula>
    </cfRule>
    <cfRule type="expression" dxfId="42396" priority="42494">
      <formula>$B112="FO.FUEL"</formula>
    </cfRule>
    <cfRule type="expression" dxfId="42395" priority="42493">
      <formula>$B112="FO.ENV"</formula>
    </cfRule>
    <cfRule type="expression" dxfId="42394" priority="42492">
      <formula>$B112="FO.SYS"</formula>
    </cfRule>
    <cfRule type="expression" dxfId="42393" priority="42491">
      <formula>$B112="FO.OS"</formula>
    </cfRule>
    <cfRule type="expression" dxfId="42392" priority="42490">
      <formula>$B112="FO"</formula>
    </cfRule>
    <cfRule type="expression" dxfId="42391" priority="42489">
      <formula>OR($B112="MO",$B112="ME")</formula>
    </cfRule>
    <cfRule type="expression" dxfId="42390" priority="42488">
      <formula>OR($B112="PO",$B112="PE")</formula>
    </cfRule>
    <cfRule type="expression" dxfId="42389" priority="42487">
      <formula>$B112="NC"</formula>
    </cfRule>
    <cfRule type="expression" dxfId="42388" priority="42486">
      <formula>$B112="RS"</formula>
    </cfRule>
    <cfRule type="expression" dxfId="42387" priority="42485">
      <formula>$B112="SF"</formula>
    </cfRule>
    <cfRule type="expression" dxfId="42386" priority="42484">
      <formula>OR($B112="PD",$B112="PDE")</formula>
    </cfRule>
    <cfRule type="expression" dxfId="42385" priority="42483">
      <formula>OR($B112="MD",$B112="MDE")</formula>
    </cfRule>
    <cfRule type="expression" dxfId="42384" priority="42482">
      <formula>$B112="FD"</formula>
    </cfRule>
    <cfRule type="expression" dxfId="42383" priority="42481">
      <formula>$B112="FD.DS"</formula>
    </cfRule>
    <cfRule type="expression" dxfId="42382" priority="42480">
      <formula>$B112="FD.ENV"</formula>
    </cfRule>
    <cfRule type="expression" dxfId="42381" priority="42479">
      <formula>$B112="FD.FUEL"</formula>
    </cfRule>
    <cfRule type="expression" dxfId="42380" priority="42478">
      <formula>$B112="FD.MP"</formula>
    </cfRule>
    <cfRule type="expression" dxfId="42379" priority="42477">
      <formula>$B112="FD.RS"</formula>
    </cfRule>
    <cfRule type="expression" dxfId="42378" priority="42476">
      <formula>$B112="SED"</formula>
    </cfRule>
    <cfRule type="expression" dxfId="42377" priority="42475">
      <formula>$B112="SUD"</formula>
    </cfRule>
    <cfRule type="expression" dxfId="42376" priority="42474">
      <formula>$B112="SHD"</formula>
    </cfRule>
    <cfRule type="expression" dxfId="42375" priority="42473">
      <formula>$B112="FD.SYS"</formula>
    </cfRule>
    <cfRule type="expression" dxfId="42374" priority="42654">
      <formula>$B112="FD.FUEL"</formula>
    </cfRule>
  </conditionalFormatting>
  <conditionalFormatting sqref="A112:A113">
    <cfRule type="expression" dxfId="42373" priority="42455">
      <formula>$B112="FD.ENV"</formula>
    </cfRule>
    <cfRule type="expression" dxfId="42372" priority="42447">
      <formula>$B112="FD.OTH"</formula>
    </cfRule>
    <cfRule type="expression" dxfId="42371" priority="42469">
      <formula>$B112="FO.FUEL"</formula>
    </cfRule>
    <cfRule type="expression" dxfId="42370" priority="42468">
      <formula>$B112="FO.ENV"</formula>
    </cfRule>
    <cfRule type="expression" dxfId="42369" priority="42467">
      <formula>$B112="FO.SYS"</formula>
    </cfRule>
    <cfRule type="expression" dxfId="42368" priority="42466">
      <formula>$B112="FO.OS"</formula>
    </cfRule>
    <cfRule type="expression" dxfId="42367" priority="42465">
      <formula>$B112="FO"</formula>
    </cfRule>
    <cfRule type="expression" dxfId="42366" priority="42464">
      <formula>OR($B112="MO",$B112="ME")</formula>
    </cfRule>
    <cfRule type="expression" dxfId="42365" priority="42463">
      <formula>OR($B112="PO",$B112="PE")</formula>
    </cfRule>
    <cfRule type="expression" dxfId="42364" priority="42462">
      <formula>$B112="NC"</formula>
    </cfRule>
    <cfRule type="expression" dxfId="42363" priority="42461">
      <formula>$B112="RS"</formula>
    </cfRule>
    <cfRule type="expression" dxfId="42362" priority="42460">
      <formula>$B112="SF"</formula>
    </cfRule>
    <cfRule type="expression" dxfId="42361" priority="42459">
      <formula>OR($B112="PD",$B112="PDE")</formula>
    </cfRule>
    <cfRule type="expression" dxfId="42360" priority="42458">
      <formula>OR($B112="MD",$B112="MDE")</formula>
    </cfRule>
    <cfRule type="expression" dxfId="42359" priority="42457">
      <formula>$B112="FD"</formula>
    </cfRule>
    <cfRule type="expression" dxfId="42358" priority="42456">
      <formula>$B112="FD.DS"</formula>
    </cfRule>
    <cfRule type="expression" dxfId="42357" priority="42471">
      <formula>$B112="FO.OTH"</formula>
    </cfRule>
    <cfRule type="expression" dxfId="42356" priority="42454">
      <formula>$B112="FD.FUEL"</formula>
    </cfRule>
    <cfRule type="expression" dxfId="42355" priority="42453">
      <formula>$B112="FD.MP"</formula>
    </cfRule>
    <cfRule type="expression" dxfId="42354" priority="42452">
      <formula>$B112="FD.RS"</formula>
    </cfRule>
    <cfRule type="expression" dxfId="42353" priority="42451">
      <formula>$B112="SED"</formula>
    </cfRule>
    <cfRule type="expression" dxfId="42352" priority="42450">
      <formula>$B112="SUD"</formula>
    </cfRule>
    <cfRule type="expression" dxfId="42351" priority="42449">
      <formula>$B112="SHD"</formula>
    </cfRule>
    <cfRule type="expression" dxfId="42350" priority="42448">
      <formula>$B112="FD.SYS"</formula>
    </cfRule>
    <cfRule type="expression" dxfId="42349" priority="42470">
      <formula>$B112="FO.FM"</formula>
    </cfRule>
  </conditionalFormatting>
  <conditionalFormatting sqref="A112:A114">
    <cfRule type="expression" dxfId="42348" priority="42446">
      <formula>$B112="SUD"</formula>
    </cfRule>
    <cfRule type="expression" dxfId="42347" priority="42445">
      <formula>$B112="SHD"</formula>
    </cfRule>
    <cfRule type="expression" dxfId="42346" priority="42444">
      <formula>$B112="FD.SYS"</formula>
    </cfRule>
    <cfRule type="expression" dxfId="42345" priority="42443">
      <formula>$B112="FD.OTH"</formula>
    </cfRule>
  </conditionalFormatting>
  <conditionalFormatting sqref="A113">
    <cfRule type="expression" dxfId="42344" priority="42271">
      <formula>$B113="FO.OS"</formula>
    </cfRule>
    <cfRule type="expression" dxfId="42343" priority="42077">
      <formula>$B113="FD.OTH"</formula>
    </cfRule>
    <cfRule type="expression" dxfId="42342" priority="42440">
      <formula>$B113="FO.FUEL"</formula>
    </cfRule>
    <cfRule type="expression" dxfId="42341" priority="42439">
      <formula>$B113="FO.ENV"</formula>
    </cfRule>
    <cfRule type="expression" dxfId="42340" priority="42438">
      <formula>$B113="FO.SYS"</formula>
    </cfRule>
    <cfRule type="expression" dxfId="42339" priority="42437">
      <formula>$B113="FO.OS"</formula>
    </cfRule>
    <cfRule type="expression" dxfId="42338" priority="42436">
      <formula>$B113="FO"</formula>
    </cfRule>
    <cfRule type="expression" dxfId="42337" priority="42435">
      <formula>OR($B113="MO",$B113="ME")</formula>
    </cfRule>
    <cfRule type="expression" dxfId="42336" priority="42434">
      <formula>OR($B113="PO",$B113="PE")</formula>
    </cfRule>
    <cfRule type="expression" dxfId="42335" priority="42433">
      <formula>$B113="NC"</formula>
    </cfRule>
    <cfRule type="expression" dxfId="42334" priority="42432">
      <formula>$B113="RS"</formula>
    </cfRule>
    <cfRule type="expression" dxfId="42333" priority="42431">
      <formula>$B113="SF"</formula>
    </cfRule>
    <cfRule type="expression" dxfId="42332" priority="42430">
      <formula>OR($B113="PD",$B113="PDE")</formula>
    </cfRule>
    <cfRule type="expression" dxfId="42331" priority="42429">
      <formula>OR($B113="MD",$B113="MDE")</formula>
    </cfRule>
    <cfRule type="expression" dxfId="42330" priority="42428">
      <formula>$B113="FD"</formula>
    </cfRule>
    <cfRule type="expression" dxfId="42329" priority="42427">
      <formula>$B113="FD.DS"</formula>
    </cfRule>
    <cfRule type="expression" dxfId="42328" priority="42426">
      <formula>$B113="FD.ENV"</formula>
    </cfRule>
    <cfRule type="expression" dxfId="42327" priority="42425">
      <formula>$B113="FD.FUEL"</formula>
    </cfRule>
    <cfRule type="expression" dxfId="42326" priority="42424">
      <formula>$B113="FD.MP"</formula>
    </cfRule>
    <cfRule type="expression" dxfId="42325" priority="42423">
      <formula>$B113="FD.RS"</formula>
    </cfRule>
    <cfRule type="expression" dxfId="42324" priority="42422">
      <formula>$B113="SED"</formula>
    </cfRule>
    <cfRule type="expression" dxfId="42323" priority="42421">
      <formula>$B113="SUD"</formula>
    </cfRule>
    <cfRule type="expression" dxfId="42322" priority="42420">
      <formula>$B113="SHD"</formula>
    </cfRule>
    <cfRule type="expression" dxfId="42321" priority="42419">
      <formula>$B113="FD.SYS"</formula>
    </cfRule>
    <cfRule type="expression" dxfId="42320" priority="42418">
      <formula>$B113="FO.OTH"</formula>
    </cfRule>
    <cfRule type="expression" dxfId="42319" priority="42417">
      <formula>$B113="FO.FM"</formula>
    </cfRule>
    <cfRule type="expression" dxfId="42318" priority="42416">
      <formula>$B113="FO.FUEL"</formula>
    </cfRule>
    <cfRule type="expression" dxfId="42317" priority="42415">
      <formula>$B113="FO.ENV"</formula>
    </cfRule>
    <cfRule type="expression" dxfId="42316" priority="42414">
      <formula>$B113="FO.SYS"</formula>
    </cfRule>
    <cfRule type="expression" dxfId="42315" priority="42413">
      <formula>$B113="FO.OS"</formula>
    </cfRule>
    <cfRule type="expression" dxfId="42314" priority="42412">
      <formula>$B113="FO"</formula>
    </cfRule>
    <cfRule type="expression" dxfId="42313" priority="42411">
      <formula>OR($B113="MO",$B113="ME")</formula>
    </cfRule>
    <cfRule type="expression" dxfId="42312" priority="42410">
      <formula>OR($B113="PO",$B113="PE")</formula>
    </cfRule>
    <cfRule type="expression" dxfId="42311" priority="42409">
      <formula>$B113="NC"</formula>
    </cfRule>
    <cfRule type="expression" dxfId="42310" priority="42408">
      <formula>$B113="RS"</formula>
    </cfRule>
    <cfRule type="expression" dxfId="42309" priority="42407">
      <formula>$B113="SF"</formula>
    </cfRule>
    <cfRule type="expression" dxfId="42308" priority="42406">
      <formula>OR($B113="PD",$B113="PDE")</formula>
    </cfRule>
    <cfRule type="expression" dxfId="42307" priority="42405">
      <formula>OR($B113="MD",$B113="MDE")</formula>
    </cfRule>
    <cfRule type="expression" dxfId="42306" priority="42404">
      <formula>$B113="FD"</formula>
    </cfRule>
    <cfRule type="expression" dxfId="42305" priority="42403">
      <formula>$B113="FD.DS"</formula>
    </cfRule>
    <cfRule type="expression" dxfId="42304" priority="42402">
      <formula>$B113="FD.ENV"</formula>
    </cfRule>
    <cfRule type="expression" dxfId="42303" priority="42401">
      <formula>$B113="FD.FUEL"</formula>
    </cfRule>
    <cfRule type="expression" dxfId="42302" priority="42400">
      <formula>$B113="FD.MP"</formula>
    </cfRule>
    <cfRule type="expression" dxfId="42301" priority="42399">
      <formula>$B113="FD.RS"</formula>
    </cfRule>
    <cfRule type="expression" dxfId="42300" priority="42398">
      <formula>$B113="SED"</formula>
    </cfRule>
    <cfRule type="expression" dxfId="42299" priority="42397">
      <formula>$B113="FO.OTH"</formula>
    </cfRule>
    <cfRule type="expression" dxfId="42298" priority="42396">
      <formula>$B113="FO.FM"</formula>
    </cfRule>
    <cfRule type="expression" dxfId="42297" priority="42395">
      <formula>$B113="FO.FUEL"</formula>
    </cfRule>
    <cfRule type="expression" dxfId="42296" priority="42394">
      <formula>$B113="FO.ENV"</formula>
    </cfRule>
    <cfRule type="expression" dxfId="42295" priority="42393">
      <formula>$B113="FO.SYS"</formula>
    </cfRule>
    <cfRule type="expression" dxfId="42294" priority="42392">
      <formula>$B113="FO.OS"</formula>
    </cfRule>
    <cfRule type="expression" dxfId="42293" priority="42391">
      <formula>$B113="FO"</formula>
    </cfRule>
    <cfRule type="expression" dxfId="42292" priority="42390">
      <formula>OR($B113="MO",$B113="ME")</formula>
    </cfRule>
    <cfRule type="expression" dxfId="42291" priority="42389">
      <formula>OR($B113="PO",$B113="PE")</formula>
    </cfRule>
    <cfRule type="expression" dxfId="42290" priority="42388">
      <formula>$B113="NC"</formula>
    </cfRule>
    <cfRule type="expression" dxfId="42289" priority="42387">
      <formula>$B113="RS"</formula>
    </cfRule>
    <cfRule type="expression" dxfId="42288" priority="42386">
      <formula>$B113="SF"</formula>
    </cfRule>
    <cfRule type="expression" dxfId="42287" priority="42385">
      <formula>OR($B113="PD",$B113="PDE")</formula>
    </cfRule>
    <cfRule type="expression" dxfId="42286" priority="42384">
      <formula>OR($B113="MD",$B113="MDE")</formula>
    </cfRule>
    <cfRule type="expression" dxfId="42285" priority="42383">
      <formula>$B113="FD"</formula>
    </cfRule>
    <cfRule type="expression" dxfId="42284" priority="42382">
      <formula>$B113="FD.DS"</formula>
    </cfRule>
    <cfRule type="expression" dxfId="42283" priority="42381">
      <formula>$B113="FD.ENV"</formula>
    </cfRule>
    <cfRule type="expression" dxfId="42282" priority="42380">
      <formula>$B113="FD.FUEL"</formula>
    </cfRule>
    <cfRule type="expression" dxfId="42281" priority="42379">
      <formula>$B113="FD.MP"</formula>
    </cfRule>
    <cfRule type="expression" dxfId="42280" priority="42378">
      <formula>$B113="FD.RS"</formula>
    </cfRule>
    <cfRule type="expression" dxfId="42279" priority="42377">
      <formula>$B113="SED"</formula>
    </cfRule>
    <cfRule type="expression" dxfId="42278" priority="42376">
      <formula>$B113="FO.OTH"</formula>
    </cfRule>
    <cfRule type="expression" dxfId="42277" priority="42375">
      <formula>$B113="FO.FM"</formula>
    </cfRule>
    <cfRule type="expression" dxfId="42276" priority="42374">
      <formula>$B113="FO.FUEL"</formula>
    </cfRule>
    <cfRule type="expression" dxfId="42275" priority="42373">
      <formula>$B113="FO.ENV"</formula>
    </cfRule>
    <cfRule type="expression" dxfId="42274" priority="42372">
      <formula>$B113="FO.SYS"</formula>
    </cfRule>
    <cfRule type="expression" dxfId="42273" priority="42371">
      <formula>$B113="FO.OS"</formula>
    </cfRule>
    <cfRule type="expression" dxfId="42272" priority="42370">
      <formula>$B113="FO"</formula>
    </cfRule>
    <cfRule type="expression" dxfId="42271" priority="42369">
      <formula>OR($B113="MO",$B113="ME")</formula>
    </cfRule>
    <cfRule type="expression" dxfId="42270" priority="42368">
      <formula>OR($B113="PO",$B113="PE")</formula>
    </cfRule>
    <cfRule type="expression" dxfId="42269" priority="42367">
      <formula>$B113="NC"</formula>
    </cfRule>
    <cfRule type="expression" dxfId="42268" priority="42366">
      <formula>$B113="RS"</formula>
    </cfRule>
    <cfRule type="expression" dxfId="42267" priority="42365">
      <formula>$B113="SF"</formula>
    </cfRule>
    <cfRule type="expression" dxfId="42266" priority="42364">
      <formula>OR($B113="PD",$B113="PDE")</formula>
    </cfRule>
    <cfRule type="expression" dxfId="42265" priority="42363">
      <formula>OR($B113="MD",$B113="MDE")</formula>
    </cfRule>
    <cfRule type="expression" dxfId="42264" priority="42362">
      <formula>$B113="FD"</formula>
    </cfRule>
    <cfRule type="expression" dxfId="42263" priority="42361">
      <formula>$B113="FD.DS"</formula>
    </cfRule>
    <cfRule type="expression" dxfId="42262" priority="42360">
      <formula>$B113="FD.ENV"</formula>
    </cfRule>
    <cfRule type="expression" dxfId="42261" priority="42359">
      <formula>$B113="FD.FUEL"</formula>
    </cfRule>
    <cfRule type="expression" dxfId="42260" priority="42358">
      <formula>$B113="FD.MP"</formula>
    </cfRule>
    <cfRule type="expression" dxfId="42259" priority="42357">
      <formula>$B113="FD.RS"</formula>
    </cfRule>
    <cfRule type="expression" dxfId="42258" priority="42356">
      <formula>$B113="SED"</formula>
    </cfRule>
    <cfRule type="expression" dxfId="42257" priority="42355">
      <formula>$B113="SUD"</formula>
    </cfRule>
    <cfRule type="expression" dxfId="42256" priority="42354">
      <formula>$B113="SHD"</formula>
    </cfRule>
    <cfRule type="expression" dxfId="42255" priority="42353">
      <formula>$B113="FD.SYS"</formula>
    </cfRule>
    <cfRule type="expression" dxfId="42254" priority="42352">
      <formula>$B113="FD.OTH"</formula>
    </cfRule>
    <cfRule type="expression" dxfId="42253" priority="42351">
      <formula>$B113="FO.OTH"</formula>
    </cfRule>
    <cfRule type="expression" dxfId="42252" priority="42350">
      <formula>$B113="FO.FM"</formula>
    </cfRule>
    <cfRule type="expression" dxfId="42251" priority="42349">
      <formula>$B113="FO.FUEL"</formula>
    </cfRule>
    <cfRule type="expression" dxfId="42250" priority="42348">
      <formula>$B113="FO.ENV"</formula>
    </cfRule>
    <cfRule type="expression" dxfId="42249" priority="42347">
      <formula>$B113="FO.SYS"</formula>
    </cfRule>
    <cfRule type="expression" dxfId="42248" priority="42346">
      <formula>$B113="FO.OS"</formula>
    </cfRule>
    <cfRule type="expression" dxfId="42247" priority="42345">
      <formula>$B113="FO"</formula>
    </cfRule>
    <cfRule type="expression" dxfId="42246" priority="42344">
      <formula>OR($B113="MO",$B113="ME")</formula>
    </cfRule>
    <cfRule type="expression" dxfId="42245" priority="42343">
      <formula>OR($B113="PO",$B113="PE")</formula>
    </cfRule>
    <cfRule type="expression" dxfId="42244" priority="42342">
      <formula>$B113="NC"</formula>
    </cfRule>
    <cfRule type="expression" dxfId="42243" priority="42341">
      <formula>$B113="RS"</formula>
    </cfRule>
    <cfRule type="expression" dxfId="42242" priority="42340">
      <formula>$B113="SF"</formula>
    </cfRule>
    <cfRule type="expression" dxfId="42241" priority="42339">
      <formula>OR($B113="PD",$B113="PDE")</formula>
    </cfRule>
    <cfRule type="expression" dxfId="42240" priority="42338">
      <formula>OR($B113="MD",$B113="MDE")</formula>
    </cfRule>
    <cfRule type="expression" dxfId="42239" priority="42337">
      <formula>$B113="FD"</formula>
    </cfRule>
    <cfRule type="expression" dxfId="42238" priority="42336">
      <formula>$B113="FD.DS"</formula>
    </cfRule>
    <cfRule type="expression" dxfId="42237" priority="42335">
      <formula>$B113="FD.ENV"</formula>
    </cfRule>
    <cfRule type="expression" dxfId="42236" priority="42334">
      <formula>$B113="FD.FUEL"</formula>
    </cfRule>
    <cfRule type="expression" dxfId="42235" priority="42333">
      <formula>$B113="FD.MP"</formula>
    </cfRule>
    <cfRule type="expression" dxfId="42234" priority="42332">
      <formula>$B113="FD.RS"</formula>
    </cfRule>
    <cfRule type="expression" dxfId="42233" priority="42331">
      <formula>$B113="SED"</formula>
    </cfRule>
    <cfRule type="expression" dxfId="42232" priority="42330">
      <formula>$B113="SUD"</formula>
    </cfRule>
    <cfRule type="expression" dxfId="42231" priority="42329">
      <formula>$B113="SHD"</formula>
    </cfRule>
    <cfRule type="expression" dxfId="42230" priority="42328">
      <formula>$B113="FD.SYS"</formula>
    </cfRule>
    <cfRule type="expression" dxfId="42229" priority="42327">
      <formula>$B113="FD.OTH"</formula>
    </cfRule>
    <cfRule type="expression" dxfId="42228" priority="42326">
      <formula>$B113="FO.OTH"</formula>
    </cfRule>
    <cfRule type="expression" dxfId="42227" priority="42325">
      <formula>$B113="FO.FM"</formula>
    </cfRule>
    <cfRule type="expression" dxfId="42226" priority="42324">
      <formula>$B113="FO.FUEL"</formula>
    </cfRule>
    <cfRule type="expression" dxfId="42225" priority="42323">
      <formula>$B113="FO.ENV"</formula>
    </cfRule>
    <cfRule type="expression" dxfId="42224" priority="42322">
      <formula>$B113="FO.SYS"</formula>
    </cfRule>
    <cfRule type="expression" dxfId="42223" priority="42321">
      <formula>$B113="FO.OS"</formula>
    </cfRule>
    <cfRule type="expression" dxfId="42222" priority="42320">
      <formula>$B113="FO"</formula>
    </cfRule>
    <cfRule type="expression" dxfId="42221" priority="42319">
      <formula>OR($B113="MO",$B113="ME")</formula>
    </cfRule>
    <cfRule type="expression" dxfId="42220" priority="42318">
      <formula>OR($B113="PO",$B113="PE")</formula>
    </cfRule>
    <cfRule type="expression" dxfId="42219" priority="42317">
      <formula>$B113="NC"</formula>
    </cfRule>
    <cfRule type="expression" dxfId="42218" priority="42316">
      <formula>$B113="RS"</formula>
    </cfRule>
    <cfRule type="expression" dxfId="42217" priority="42315">
      <formula>$B113="SF"</formula>
    </cfRule>
    <cfRule type="expression" dxfId="42216" priority="42314">
      <formula>OR($B113="PD",$B113="PDE")</formula>
    </cfRule>
    <cfRule type="expression" dxfId="42215" priority="42313">
      <formula>OR($B113="MD",$B113="MDE")</formula>
    </cfRule>
    <cfRule type="expression" dxfId="42214" priority="42312">
      <formula>$B113="FD"</formula>
    </cfRule>
    <cfRule type="expression" dxfId="42213" priority="42311">
      <formula>$B113="FD.DS"</formula>
    </cfRule>
    <cfRule type="expression" dxfId="42212" priority="42310">
      <formula>$B113="FD.ENV"</formula>
    </cfRule>
    <cfRule type="expression" dxfId="42211" priority="42309">
      <formula>$B113="FD.FUEL"</formula>
    </cfRule>
    <cfRule type="expression" dxfId="42210" priority="42308">
      <formula>$B113="FD.MP"</formula>
    </cfRule>
    <cfRule type="expression" dxfId="42209" priority="42307">
      <formula>$B113="FD.RS"</formula>
    </cfRule>
    <cfRule type="expression" dxfId="42208" priority="42306">
      <formula>$B113="SED"</formula>
    </cfRule>
    <cfRule type="expression" dxfId="42207" priority="42305">
      <formula>$B113="SUD"</formula>
    </cfRule>
    <cfRule type="expression" dxfId="42206" priority="42304">
      <formula>$B113="SHD"</formula>
    </cfRule>
    <cfRule type="expression" dxfId="42205" priority="42303">
      <formula>$B113="FD.SYS"</formula>
    </cfRule>
    <cfRule type="expression" dxfId="42204" priority="42302">
      <formula>$B113="FD.OTH"</formula>
    </cfRule>
    <cfRule type="expression" dxfId="42203" priority="42301">
      <formula>$B113="FO.OTH"</formula>
    </cfRule>
    <cfRule type="expression" dxfId="42202" priority="42300">
      <formula>$B113="FO.FM"</formula>
    </cfRule>
    <cfRule type="expression" dxfId="42201" priority="42299">
      <formula>$B113="FO.FUEL"</formula>
    </cfRule>
    <cfRule type="expression" dxfId="42200" priority="42298">
      <formula>$B113="FO.ENV"</formula>
    </cfRule>
    <cfRule type="expression" dxfId="42199" priority="42297">
      <formula>$B113="FO.SYS"</formula>
    </cfRule>
    <cfRule type="expression" dxfId="42198" priority="42296">
      <formula>$B113="FO.OS"</formula>
    </cfRule>
    <cfRule type="expression" dxfId="42197" priority="42295">
      <formula>$B113="FO"</formula>
    </cfRule>
    <cfRule type="expression" dxfId="42196" priority="42294">
      <formula>OR($B113="MO",$B113="ME")</formula>
    </cfRule>
    <cfRule type="expression" dxfId="42195" priority="42293">
      <formula>OR($B113="PO",$B113="PE")</formula>
    </cfRule>
    <cfRule type="expression" dxfId="42194" priority="42292">
      <formula>$B113="NC"</formula>
    </cfRule>
    <cfRule type="expression" dxfId="42193" priority="42291">
      <formula>$B113="RS"</formula>
    </cfRule>
    <cfRule type="expression" dxfId="42192" priority="42290">
      <formula>$B113="SF"</formula>
    </cfRule>
    <cfRule type="expression" dxfId="42191" priority="42289">
      <formula>OR($B113="PD",$B113="PDE")</formula>
    </cfRule>
    <cfRule type="expression" dxfId="42190" priority="42288">
      <formula>OR($B113="MD",$B113="MDE")</formula>
    </cfRule>
    <cfRule type="expression" dxfId="42189" priority="42287">
      <formula>$B113="FD"</formula>
    </cfRule>
    <cfRule type="expression" dxfId="42188" priority="42286">
      <formula>$B113="FD.DS"</formula>
    </cfRule>
    <cfRule type="expression" dxfId="42187" priority="42285">
      <formula>$B113="FD.ENV"</formula>
    </cfRule>
    <cfRule type="expression" dxfId="42186" priority="42284">
      <formula>$B113="FD.FUEL"</formula>
    </cfRule>
    <cfRule type="expression" dxfId="42185" priority="42283">
      <formula>$B113="FD.MP"</formula>
    </cfRule>
    <cfRule type="expression" dxfId="42184" priority="42282">
      <formula>$B113="FD.RS"</formula>
    </cfRule>
    <cfRule type="expression" dxfId="42183" priority="42281">
      <formula>$B113="SED"</formula>
    </cfRule>
    <cfRule type="expression" dxfId="42182" priority="42280">
      <formula>$B113="SUD"</formula>
    </cfRule>
    <cfRule type="expression" dxfId="42181" priority="42279">
      <formula>$B113="SHD"</formula>
    </cfRule>
    <cfRule type="expression" dxfId="42180" priority="42278">
      <formula>$B113="FD.SYS"</formula>
    </cfRule>
    <cfRule type="expression" dxfId="42179" priority="42277">
      <formula>$B113="FD.OTH"</formula>
    </cfRule>
    <cfRule type="expression" dxfId="42178" priority="42276">
      <formula>$B113="FO.OTH"</formula>
    </cfRule>
    <cfRule type="expression" dxfId="42177" priority="42275">
      <formula>$B113="FO.FM"</formula>
    </cfRule>
    <cfRule type="expression" dxfId="42176" priority="42274">
      <formula>$B113="FO.FUEL"</formula>
    </cfRule>
    <cfRule type="expression" dxfId="42175" priority="42273">
      <formula>$B113="FO.ENV"</formula>
    </cfRule>
    <cfRule type="expression" dxfId="42174" priority="42272">
      <formula>$B113="FO.SYS"</formula>
    </cfRule>
    <cfRule type="expression" dxfId="42173" priority="42442">
      <formula>$B113="FO.OTH"</formula>
    </cfRule>
    <cfRule type="expression" dxfId="42172" priority="42270">
      <formula>$B113="FO"</formula>
    </cfRule>
    <cfRule type="expression" dxfId="42171" priority="42269">
      <formula>OR($B113="MO",$B113="ME")</formula>
    </cfRule>
    <cfRule type="expression" dxfId="42170" priority="42268">
      <formula>OR($B113="PO",$B113="PE")</formula>
    </cfRule>
    <cfRule type="expression" dxfId="42169" priority="42267">
      <formula>$B113="NC"</formula>
    </cfRule>
    <cfRule type="expression" dxfId="42168" priority="42266">
      <formula>$B113="RS"</formula>
    </cfRule>
    <cfRule type="expression" dxfId="42167" priority="42265">
      <formula>$B113="SF"</formula>
    </cfRule>
    <cfRule type="expression" dxfId="42166" priority="42264">
      <formula>OR($B113="PD",$B113="PDE")</formula>
    </cfRule>
    <cfRule type="expression" dxfId="42165" priority="42263">
      <formula>OR($B113="MD",$B113="MDE")</formula>
    </cfRule>
    <cfRule type="expression" dxfId="42164" priority="42262">
      <formula>$B113="FD"</formula>
    </cfRule>
    <cfRule type="expression" dxfId="42163" priority="42261">
      <formula>$B113="FD.DS"</formula>
    </cfRule>
    <cfRule type="expression" dxfId="42162" priority="42260">
      <formula>$B113="FD.ENV"</formula>
    </cfRule>
    <cfRule type="expression" dxfId="42161" priority="42259">
      <formula>$B113="FD.FUEL"</formula>
    </cfRule>
    <cfRule type="expression" dxfId="42160" priority="42258">
      <formula>$B113="FD.MP"</formula>
    </cfRule>
    <cfRule type="expression" dxfId="42159" priority="42441">
      <formula>$B113="FO.FM"</formula>
    </cfRule>
    <cfRule type="expression" dxfId="42158" priority="42256">
      <formula>$B113="SED"</formula>
    </cfRule>
    <cfRule type="expression" dxfId="42157" priority="42255">
      <formula>$B113="SUD"</formula>
    </cfRule>
    <cfRule type="expression" dxfId="42156" priority="42254">
      <formula>$B113="SHD"</formula>
    </cfRule>
    <cfRule type="expression" dxfId="42155" priority="42253">
      <formula>$B113="FD.SYS"</formula>
    </cfRule>
    <cfRule type="expression" dxfId="42154" priority="42252">
      <formula>$B113="FD.OTH"</formula>
    </cfRule>
    <cfRule type="expression" dxfId="42153" priority="42251">
      <formula>$B113="FO.OTH"</formula>
    </cfRule>
    <cfRule type="expression" dxfId="42152" priority="42250">
      <formula>$B113="FO.FM"</formula>
    </cfRule>
    <cfRule type="expression" dxfId="42151" priority="42249">
      <formula>$B113="FO.FUEL"</formula>
    </cfRule>
    <cfRule type="expression" dxfId="42150" priority="42248">
      <formula>$B113="FO.ENV"</formula>
    </cfRule>
    <cfRule type="expression" dxfId="42149" priority="42247">
      <formula>$B113="FO.SYS"</formula>
    </cfRule>
    <cfRule type="expression" dxfId="42148" priority="42246">
      <formula>$B113="FO.OS"</formula>
    </cfRule>
    <cfRule type="expression" dxfId="42147" priority="42245">
      <formula>$B113="FO"</formula>
    </cfRule>
    <cfRule type="expression" dxfId="42146" priority="42244">
      <formula>OR($B113="MO",$B113="ME")</formula>
    </cfRule>
    <cfRule type="expression" dxfId="42145" priority="42243">
      <formula>OR($B113="PO",$B113="PE")</formula>
    </cfRule>
    <cfRule type="expression" dxfId="42144" priority="42242">
      <formula>$B113="NC"</formula>
    </cfRule>
    <cfRule type="expression" dxfId="42143" priority="42241">
      <formula>$B113="RS"</formula>
    </cfRule>
    <cfRule type="expression" dxfId="42142" priority="42240">
      <formula>$B113="SF"</formula>
    </cfRule>
    <cfRule type="expression" dxfId="42141" priority="42239">
      <formula>OR($B113="PD",$B113="PDE")</formula>
    </cfRule>
    <cfRule type="expression" dxfId="42140" priority="42238">
      <formula>OR($B113="MD",$B113="MDE")</formula>
    </cfRule>
    <cfRule type="expression" dxfId="42139" priority="42237">
      <formula>$B113="FD"</formula>
    </cfRule>
    <cfRule type="expression" dxfId="42138" priority="42236">
      <formula>$B113="FD.DS"</formula>
    </cfRule>
    <cfRule type="expression" dxfId="42137" priority="42235">
      <formula>$B113="FD.ENV"</formula>
    </cfRule>
    <cfRule type="expression" dxfId="42136" priority="42234">
      <formula>$B113="FD.FUEL"</formula>
    </cfRule>
    <cfRule type="expression" dxfId="42135" priority="42233">
      <formula>$B113="FD.MP"</formula>
    </cfRule>
    <cfRule type="expression" dxfId="42134" priority="42232">
      <formula>$B113="FD.RS"</formula>
    </cfRule>
    <cfRule type="expression" dxfId="42133" priority="42231">
      <formula>$B113="SED"</formula>
    </cfRule>
    <cfRule type="expression" dxfId="42132" priority="42230">
      <formula>$B113="SUD"</formula>
    </cfRule>
    <cfRule type="expression" dxfId="42131" priority="42229">
      <formula>$B113="SHD"</formula>
    </cfRule>
    <cfRule type="expression" dxfId="42130" priority="42228">
      <formula>$B113="FD.SYS"</formula>
    </cfRule>
    <cfRule type="expression" dxfId="42129" priority="42227">
      <formula>$B113="FD.OTH"</formula>
    </cfRule>
    <cfRule type="expression" dxfId="42128" priority="42226">
      <formula>$B113="FO.OTH"</formula>
    </cfRule>
    <cfRule type="expression" dxfId="42127" priority="42225">
      <formula>$B113="FO.FM"</formula>
    </cfRule>
    <cfRule type="expression" dxfId="42126" priority="42224">
      <formula>$B113="FO.FUEL"</formula>
    </cfRule>
    <cfRule type="expression" dxfId="42125" priority="42223">
      <formula>$B113="FO.ENV"</formula>
    </cfRule>
    <cfRule type="expression" dxfId="42124" priority="42222">
      <formula>$B113="FO.SYS"</formula>
    </cfRule>
    <cfRule type="expression" dxfId="42123" priority="42221">
      <formula>$B113="FO.OS"</formula>
    </cfRule>
    <cfRule type="expression" dxfId="42122" priority="42220">
      <formula>$B113="FO"</formula>
    </cfRule>
    <cfRule type="expression" dxfId="42121" priority="42219">
      <formula>OR($B113="MO",$B113="ME")</formula>
    </cfRule>
    <cfRule type="expression" dxfId="42120" priority="42218">
      <formula>OR($B113="PO",$B113="PE")</formula>
    </cfRule>
    <cfRule type="expression" dxfId="42119" priority="42217">
      <formula>$B113="NC"</formula>
    </cfRule>
    <cfRule type="expression" dxfId="42118" priority="42216">
      <formula>$B113="RS"</formula>
    </cfRule>
    <cfRule type="expression" dxfId="42117" priority="42215">
      <formula>$B113="SF"</formula>
    </cfRule>
    <cfRule type="expression" dxfId="42116" priority="42214">
      <formula>OR($B113="PD",$B113="PDE")</formula>
    </cfRule>
    <cfRule type="expression" dxfId="42115" priority="42213">
      <formula>OR($B113="MD",$B113="MDE")</formula>
    </cfRule>
    <cfRule type="expression" dxfId="42114" priority="42212">
      <formula>$B113="FD"</formula>
    </cfRule>
    <cfRule type="expression" dxfId="42113" priority="42211">
      <formula>$B113="FD.DS"</formula>
    </cfRule>
    <cfRule type="expression" dxfId="42112" priority="42210">
      <formula>$B113="FD.ENV"</formula>
    </cfRule>
    <cfRule type="expression" dxfId="42111" priority="42209">
      <formula>$B113="FD.FUEL"</formula>
    </cfRule>
    <cfRule type="expression" dxfId="42110" priority="42208">
      <formula>$B113="FD.MP"</formula>
    </cfRule>
    <cfRule type="expression" dxfId="42109" priority="42207">
      <formula>$B113="FD.RS"</formula>
    </cfRule>
    <cfRule type="expression" dxfId="42108" priority="42206">
      <formula>$B113="SED"</formula>
    </cfRule>
    <cfRule type="expression" dxfId="42107" priority="42205">
      <formula>$B113="SUD"</formula>
    </cfRule>
    <cfRule type="expression" dxfId="42106" priority="42204">
      <formula>$B113="SHD"</formula>
    </cfRule>
    <cfRule type="expression" dxfId="42105" priority="42203">
      <formula>$B113="FD.SYS"</formula>
    </cfRule>
    <cfRule type="expression" dxfId="42104" priority="42202">
      <formula>$B113="FD.OTH"</formula>
    </cfRule>
    <cfRule type="expression" dxfId="42103" priority="42201">
      <formula>$B113="FO.OTH"</formula>
    </cfRule>
    <cfRule type="expression" dxfId="42102" priority="42200">
      <formula>$B113="FO.FM"</formula>
    </cfRule>
    <cfRule type="expression" dxfId="42101" priority="42199">
      <formula>$B113="FO.FUEL"</formula>
    </cfRule>
    <cfRule type="expression" dxfId="42100" priority="42198">
      <formula>$B113="FO.ENV"</formula>
    </cfRule>
    <cfRule type="expression" dxfId="42099" priority="42197">
      <formula>$B113="FO.SYS"</formula>
    </cfRule>
    <cfRule type="expression" dxfId="42098" priority="42196">
      <formula>$B113="FO.OS"</formula>
    </cfRule>
    <cfRule type="expression" dxfId="42097" priority="42195">
      <formula>$B113="FO"</formula>
    </cfRule>
    <cfRule type="expression" dxfId="42096" priority="42194">
      <formula>OR($B113="MO",$B113="ME")</formula>
    </cfRule>
    <cfRule type="expression" dxfId="42095" priority="42193">
      <formula>OR($B113="PO",$B113="PE")</formula>
    </cfRule>
    <cfRule type="expression" dxfId="42094" priority="42192">
      <formula>$B113="NC"</formula>
    </cfRule>
    <cfRule type="expression" dxfId="42093" priority="42191">
      <formula>$B113="RS"</formula>
    </cfRule>
    <cfRule type="expression" dxfId="42092" priority="42190">
      <formula>$B113="SF"</formula>
    </cfRule>
    <cfRule type="expression" dxfId="42091" priority="42189">
      <formula>OR($B113="PD",$B113="PDE")</formula>
    </cfRule>
    <cfRule type="expression" dxfId="42090" priority="42188">
      <formula>OR($B113="MD",$B113="MDE")</formula>
    </cfRule>
    <cfRule type="expression" dxfId="42089" priority="42187">
      <formula>$B113="FD"</formula>
    </cfRule>
    <cfRule type="expression" dxfId="42088" priority="42186">
      <formula>$B113="FD.DS"</formula>
    </cfRule>
    <cfRule type="expression" dxfId="42087" priority="42185">
      <formula>$B113="FD.ENV"</formula>
    </cfRule>
    <cfRule type="expression" dxfId="42086" priority="42184">
      <formula>$B113="FD.FUEL"</formula>
    </cfRule>
    <cfRule type="expression" dxfId="42085" priority="42183">
      <formula>$B113="FD.MP"</formula>
    </cfRule>
    <cfRule type="expression" dxfId="42084" priority="42182">
      <formula>$B113="FD.RS"</formula>
    </cfRule>
    <cfRule type="expression" dxfId="42083" priority="42181">
      <formula>$B113="SED"</formula>
    </cfRule>
    <cfRule type="expression" dxfId="42082" priority="42180">
      <formula>$B113="SUD"</formula>
    </cfRule>
    <cfRule type="expression" dxfId="42081" priority="42179">
      <formula>$B113="SHD"</formula>
    </cfRule>
    <cfRule type="expression" dxfId="42080" priority="42178">
      <formula>$B113="FD.SYS"</formula>
    </cfRule>
    <cfRule type="expression" dxfId="42079" priority="42177">
      <formula>$B113="FD.OTH"</formula>
    </cfRule>
    <cfRule type="expression" dxfId="42078" priority="42176">
      <formula>$B113="FO.OTH"</formula>
    </cfRule>
    <cfRule type="expression" dxfId="42077" priority="42175">
      <formula>$B113="FO.FM"</formula>
    </cfRule>
    <cfRule type="expression" dxfId="42076" priority="42174">
      <formula>$B113="FO.FUEL"</formula>
    </cfRule>
    <cfRule type="expression" dxfId="42075" priority="42173">
      <formula>$B113="FO.ENV"</formula>
    </cfRule>
    <cfRule type="expression" dxfId="42074" priority="42172">
      <formula>$B113="FO.SYS"</formula>
    </cfRule>
    <cfRule type="expression" dxfId="42073" priority="42171">
      <formula>$B113="FO.OS"</formula>
    </cfRule>
    <cfRule type="expression" dxfId="42072" priority="42170">
      <formula>$B113="FO"</formula>
    </cfRule>
    <cfRule type="expression" dxfId="42071" priority="42169">
      <formula>OR($B113="MO",$B113="ME")</formula>
    </cfRule>
    <cfRule type="expression" dxfId="42070" priority="42168">
      <formula>OR($B113="PO",$B113="PE")</formula>
    </cfRule>
    <cfRule type="expression" dxfId="42069" priority="42167">
      <formula>$B113="NC"</formula>
    </cfRule>
    <cfRule type="expression" dxfId="42068" priority="42166">
      <formula>$B113="RS"</formula>
    </cfRule>
    <cfRule type="expression" dxfId="42067" priority="42165">
      <formula>$B113="SF"</formula>
    </cfRule>
    <cfRule type="expression" dxfId="42066" priority="42164">
      <formula>OR($B113="PD",$B113="PDE")</formula>
    </cfRule>
    <cfRule type="expression" dxfId="42065" priority="42163">
      <formula>OR($B113="MD",$B113="MDE")</formula>
    </cfRule>
    <cfRule type="expression" dxfId="42064" priority="42162">
      <formula>$B113="FD"</formula>
    </cfRule>
    <cfRule type="expression" dxfId="42063" priority="42161">
      <formula>$B113="FD.DS"</formula>
    </cfRule>
    <cfRule type="expression" dxfId="42062" priority="42160">
      <formula>$B113="FD.ENV"</formula>
    </cfRule>
    <cfRule type="expression" dxfId="42061" priority="42159">
      <formula>$B113="FD.FUEL"</formula>
    </cfRule>
    <cfRule type="expression" dxfId="42060" priority="42158">
      <formula>$B113="FD.MP"</formula>
    </cfRule>
    <cfRule type="expression" dxfId="42059" priority="42157">
      <formula>$B113="FD.RS"</formula>
    </cfRule>
    <cfRule type="expression" dxfId="42058" priority="42156">
      <formula>$B113="SED"</formula>
    </cfRule>
    <cfRule type="expression" dxfId="42057" priority="42155">
      <formula>$B113="SUD"</formula>
    </cfRule>
    <cfRule type="expression" dxfId="42056" priority="42154">
      <formula>$B113="SHD"</formula>
    </cfRule>
    <cfRule type="expression" dxfId="42055" priority="42153">
      <formula>$B113="FD.SYS"</formula>
    </cfRule>
    <cfRule type="expression" dxfId="42054" priority="42152">
      <formula>$B113="FD.OTH"</formula>
    </cfRule>
    <cfRule type="expression" dxfId="42053" priority="42151">
      <formula>$B113="FO.OTH"</formula>
    </cfRule>
    <cfRule type="expression" dxfId="42052" priority="42150">
      <formula>$B113="FO.FM"</formula>
    </cfRule>
    <cfRule type="expression" dxfId="42051" priority="42149">
      <formula>$B113="FO.FUEL"</formula>
    </cfRule>
    <cfRule type="expression" dxfId="42050" priority="42148">
      <formula>$B113="FO.ENV"</formula>
    </cfRule>
    <cfRule type="expression" dxfId="42049" priority="42147">
      <formula>$B113="FO.SYS"</formula>
    </cfRule>
    <cfRule type="expression" dxfId="42048" priority="42146">
      <formula>$B113="FO.OS"</formula>
    </cfRule>
    <cfRule type="expression" dxfId="42047" priority="42145">
      <formula>$B113="FO"</formula>
    </cfRule>
    <cfRule type="expression" dxfId="42046" priority="42144">
      <formula>OR($B113="MO",$B113="ME")</formula>
    </cfRule>
    <cfRule type="expression" dxfId="42045" priority="42143">
      <formula>OR($B113="PO",$B113="PE")</formula>
    </cfRule>
    <cfRule type="expression" dxfId="42044" priority="42142">
      <formula>$B113="NC"</formula>
    </cfRule>
    <cfRule type="expression" dxfId="42043" priority="42141">
      <formula>$B113="RS"</formula>
    </cfRule>
    <cfRule type="expression" dxfId="42042" priority="42140">
      <formula>$B113="SF"</formula>
    </cfRule>
    <cfRule type="expression" dxfId="42041" priority="42139">
      <formula>OR($B113="PD",$B113="PDE")</formula>
    </cfRule>
    <cfRule type="expression" dxfId="42040" priority="42138">
      <formula>OR($B113="MD",$B113="MDE")</formula>
    </cfRule>
    <cfRule type="expression" dxfId="42039" priority="42137">
      <formula>$B113="FD"</formula>
    </cfRule>
    <cfRule type="expression" dxfId="42038" priority="42136">
      <formula>$B113="FD.DS"</formula>
    </cfRule>
    <cfRule type="expression" dxfId="42037" priority="42135">
      <formula>$B113="FD.ENV"</formula>
    </cfRule>
    <cfRule type="expression" dxfId="42036" priority="42134">
      <formula>$B113="FD.FUEL"</formula>
    </cfRule>
    <cfRule type="expression" dxfId="42035" priority="42133">
      <formula>$B113="FD.MP"</formula>
    </cfRule>
    <cfRule type="expression" dxfId="42034" priority="42132">
      <formula>$B113="FD.RS"</formula>
    </cfRule>
    <cfRule type="expression" dxfId="42033" priority="42131">
      <formula>$B113="SED"</formula>
    </cfRule>
    <cfRule type="expression" dxfId="42032" priority="42130">
      <formula>$B113="SUD"</formula>
    </cfRule>
    <cfRule type="expression" dxfId="42031" priority="42129">
      <formula>$B113="SHD"</formula>
    </cfRule>
    <cfRule type="expression" dxfId="42030" priority="42128">
      <formula>$B113="FD.SYS"</formula>
    </cfRule>
    <cfRule type="expression" dxfId="42029" priority="42127">
      <formula>$B113="FD.OTH"</formula>
    </cfRule>
    <cfRule type="expression" dxfId="42028" priority="42126">
      <formula>$B113="FO.OTH"</formula>
    </cfRule>
    <cfRule type="expression" dxfId="42027" priority="42125">
      <formula>$B113="FO.FM"</formula>
    </cfRule>
    <cfRule type="expression" dxfId="42026" priority="42124">
      <formula>$B113="FO.FUEL"</formula>
    </cfRule>
    <cfRule type="expression" dxfId="42025" priority="42123">
      <formula>$B113="FO.ENV"</formula>
    </cfRule>
    <cfRule type="expression" dxfId="42024" priority="42122">
      <formula>$B113="FO.SYS"</formula>
    </cfRule>
    <cfRule type="expression" dxfId="42023" priority="42121">
      <formula>$B113="FO.OS"</formula>
    </cfRule>
    <cfRule type="expression" dxfId="42022" priority="42120">
      <formula>$B113="FO"</formula>
    </cfRule>
    <cfRule type="expression" dxfId="42021" priority="42119">
      <formula>OR($B113="MO",$B113="ME")</formula>
    </cfRule>
    <cfRule type="expression" dxfId="42020" priority="42118">
      <formula>OR($B113="PO",$B113="PE")</formula>
    </cfRule>
    <cfRule type="expression" dxfId="42019" priority="42117">
      <formula>$B113="NC"</formula>
    </cfRule>
    <cfRule type="expression" dxfId="42018" priority="42116">
      <formula>$B113="RS"</formula>
    </cfRule>
    <cfRule type="expression" dxfId="42017" priority="42115">
      <formula>$B113="SF"</formula>
    </cfRule>
    <cfRule type="expression" dxfId="42016" priority="42114">
      <formula>OR($B113="PD",$B113="PDE")</formula>
    </cfRule>
    <cfRule type="expression" dxfId="42015" priority="42113">
      <formula>OR($B113="MD",$B113="MDE")</formula>
    </cfRule>
    <cfRule type="expression" dxfId="42014" priority="42112">
      <formula>$B113="FD"</formula>
    </cfRule>
    <cfRule type="expression" dxfId="42013" priority="42111">
      <formula>$B113="FD.DS"</formula>
    </cfRule>
    <cfRule type="expression" dxfId="42012" priority="42110">
      <formula>$B113="FD.ENV"</formula>
    </cfRule>
    <cfRule type="expression" dxfId="42011" priority="42109">
      <formula>$B113="FD.FUEL"</formula>
    </cfRule>
    <cfRule type="expression" dxfId="42010" priority="42108">
      <formula>$B113="FD.MP"</formula>
    </cfRule>
    <cfRule type="expression" dxfId="42009" priority="42107">
      <formula>$B113="FD.RS"</formula>
    </cfRule>
    <cfRule type="expression" dxfId="42008" priority="42106">
      <formula>$B113="SED"</formula>
    </cfRule>
    <cfRule type="expression" dxfId="42007" priority="42105">
      <formula>$B113="SUD"</formula>
    </cfRule>
    <cfRule type="expression" dxfId="42006" priority="42104">
      <formula>$B113="SHD"</formula>
    </cfRule>
    <cfRule type="expression" dxfId="42005" priority="42103">
      <formula>$B113="FD.SYS"</formula>
    </cfRule>
    <cfRule type="expression" dxfId="42004" priority="42102">
      <formula>$B113="FD.OTH"</formula>
    </cfRule>
    <cfRule type="expression" dxfId="42003" priority="42101">
      <formula>$B113="FO.OTH"</formula>
    </cfRule>
    <cfRule type="expression" dxfId="42002" priority="42100">
      <formula>$B113="FO.FM"</formula>
    </cfRule>
    <cfRule type="expression" dxfId="42001" priority="42099">
      <formula>$B113="FO.FUEL"</formula>
    </cfRule>
    <cfRule type="expression" dxfId="42000" priority="42098">
      <formula>$B113="FO.ENV"</formula>
    </cfRule>
    <cfRule type="expression" dxfId="41999" priority="42097">
      <formula>$B113="FO.SYS"</formula>
    </cfRule>
    <cfRule type="expression" dxfId="41998" priority="42096">
      <formula>$B113="FO.OS"</formula>
    </cfRule>
    <cfRule type="expression" dxfId="41997" priority="42095">
      <formula>$B113="FO"</formula>
    </cfRule>
    <cfRule type="expression" dxfId="41996" priority="42094">
      <formula>OR($B113="MO",$B113="ME")</formula>
    </cfRule>
    <cfRule type="expression" dxfId="41995" priority="42093">
      <formula>OR($B113="PO",$B113="PE")</formula>
    </cfRule>
    <cfRule type="expression" dxfId="41994" priority="42092">
      <formula>$B113="NC"</formula>
    </cfRule>
    <cfRule type="expression" dxfId="41993" priority="42091">
      <formula>$B113="RS"</formula>
    </cfRule>
    <cfRule type="expression" dxfId="41992" priority="42090">
      <formula>$B113="SF"</formula>
    </cfRule>
    <cfRule type="expression" dxfId="41991" priority="42089">
      <formula>OR($B113="PD",$B113="PDE")</formula>
    </cfRule>
    <cfRule type="expression" dxfId="41990" priority="42088">
      <formula>OR($B113="MD",$B113="MDE")</formula>
    </cfRule>
    <cfRule type="expression" dxfId="41989" priority="42087">
      <formula>$B113="FD"</formula>
    </cfRule>
    <cfRule type="expression" dxfId="41988" priority="42086">
      <formula>$B113="FD.DS"</formula>
    </cfRule>
    <cfRule type="expression" dxfId="41987" priority="42085">
      <formula>$B113="FD.ENV"</formula>
    </cfRule>
    <cfRule type="expression" dxfId="41986" priority="42084">
      <formula>$B113="FD.FUEL"</formula>
    </cfRule>
    <cfRule type="expression" dxfId="41985" priority="42083">
      <formula>$B113="FD.MP"</formula>
    </cfRule>
    <cfRule type="expression" dxfId="41984" priority="42082">
      <formula>$B113="FD.RS"</formula>
    </cfRule>
    <cfRule type="expression" dxfId="41983" priority="42081">
      <formula>$B113="SED"</formula>
    </cfRule>
    <cfRule type="expression" dxfId="41982" priority="42080">
      <formula>$B113="SUD"</formula>
    </cfRule>
    <cfRule type="expression" dxfId="41981" priority="42079">
      <formula>$B113="SHD"</formula>
    </cfRule>
    <cfRule type="expression" dxfId="41980" priority="42078">
      <formula>$B113="FD.SYS"</formula>
    </cfRule>
    <cfRule type="expression" dxfId="41979" priority="42257">
      <formula>$B113="FD.RS"</formula>
    </cfRule>
  </conditionalFormatting>
  <conditionalFormatting sqref="A113:A114">
    <cfRule type="expression" dxfId="41978" priority="42076">
      <formula>$B113="SUD"</formula>
    </cfRule>
    <cfRule type="expression" dxfId="41977" priority="42075">
      <formula>$B113="SHD"</formula>
    </cfRule>
    <cfRule type="expression" dxfId="41976" priority="42074">
      <formula>$B113="FD.SYS"</formula>
    </cfRule>
    <cfRule type="expression" dxfId="41975" priority="42073">
      <formula>$B113="FD.OTH"</formula>
    </cfRule>
  </conditionalFormatting>
  <conditionalFormatting sqref="A114">
    <cfRule type="expression" dxfId="41974" priority="41933">
      <formula>$B114="SHD"</formula>
    </cfRule>
    <cfRule type="expression" dxfId="41973" priority="41782">
      <formula>$B114="FD.SYS"</formula>
    </cfRule>
    <cfRule type="expression" dxfId="41972" priority="42070">
      <formula>$B114="FO.FUEL"</formula>
    </cfRule>
    <cfRule type="expression" dxfId="41971" priority="42069">
      <formula>$B114="FO.ENV"</formula>
    </cfRule>
    <cfRule type="expression" dxfId="41970" priority="42068">
      <formula>$B114="FO.SYS"</formula>
    </cfRule>
    <cfRule type="expression" dxfId="41969" priority="42067">
      <formula>$B114="FO.OS"</formula>
    </cfRule>
    <cfRule type="expression" dxfId="41968" priority="42066">
      <formula>$B114="FO"</formula>
    </cfRule>
    <cfRule type="expression" dxfId="41967" priority="42065">
      <formula>OR($B114="MO",$B114="ME")</formula>
    </cfRule>
    <cfRule type="expression" dxfId="41966" priority="42064">
      <formula>OR($B114="PO",$B114="PE")</formula>
    </cfRule>
    <cfRule type="expression" dxfId="41965" priority="42063">
      <formula>$B114="NC"</formula>
    </cfRule>
    <cfRule type="expression" dxfId="41964" priority="42062">
      <formula>$B114="RS"</formula>
    </cfRule>
    <cfRule type="expression" dxfId="41963" priority="42061">
      <formula>$B114="SF"</formula>
    </cfRule>
    <cfRule type="expression" dxfId="41962" priority="42060">
      <formula>OR($B114="PD",$B114="PDE")</formula>
    </cfRule>
    <cfRule type="expression" dxfId="41961" priority="42059">
      <formula>OR($B114="MD",$B114="MDE")</formula>
    </cfRule>
    <cfRule type="expression" dxfId="41960" priority="42058">
      <formula>$B114="FD"</formula>
    </cfRule>
    <cfRule type="expression" dxfId="41959" priority="42057">
      <formula>$B114="FD.DS"</formula>
    </cfRule>
    <cfRule type="expression" dxfId="41958" priority="42056">
      <formula>$B114="FD.ENV"</formula>
    </cfRule>
    <cfRule type="expression" dxfId="41957" priority="42055">
      <formula>$B114="FD.FUEL"</formula>
    </cfRule>
    <cfRule type="expression" dxfId="41956" priority="42054">
      <formula>$B114="FD.MP"</formula>
    </cfRule>
    <cfRule type="expression" dxfId="41955" priority="42053">
      <formula>$B114="FD.RS"</formula>
    </cfRule>
    <cfRule type="expression" dxfId="41954" priority="42052">
      <formula>$B114="SED"</formula>
    </cfRule>
    <cfRule type="expression" dxfId="41953" priority="42051">
      <formula>$B114="SUD"</formula>
    </cfRule>
    <cfRule type="expression" dxfId="41952" priority="42050">
      <formula>$B114="SHD"</formula>
    </cfRule>
    <cfRule type="expression" dxfId="41951" priority="42049">
      <formula>$B114="FD.SYS"</formula>
    </cfRule>
    <cfRule type="expression" dxfId="41950" priority="42048">
      <formula>$B114="FD.OTH"</formula>
    </cfRule>
    <cfRule type="expression" dxfId="41949" priority="42047">
      <formula>$B114="FO.OTH"</formula>
    </cfRule>
    <cfRule type="expression" dxfId="41948" priority="42046">
      <formula>$B114="FO.FM"</formula>
    </cfRule>
    <cfRule type="expression" dxfId="41947" priority="42045">
      <formula>$B114="FO.FUEL"</formula>
    </cfRule>
    <cfRule type="expression" dxfId="41946" priority="42044">
      <formula>$B114="FO.ENV"</formula>
    </cfRule>
    <cfRule type="expression" dxfId="41945" priority="42043">
      <formula>$B114="FO.SYS"</formula>
    </cfRule>
    <cfRule type="expression" dxfId="41944" priority="42042">
      <formula>$B114="FO.OS"</formula>
    </cfRule>
    <cfRule type="expression" dxfId="41943" priority="42041">
      <formula>$B114="FO"</formula>
    </cfRule>
    <cfRule type="expression" dxfId="41942" priority="42040">
      <formula>OR($B114="MO",$B114="ME")</formula>
    </cfRule>
    <cfRule type="expression" dxfId="41941" priority="42039">
      <formula>OR($B114="PO",$B114="PE")</formula>
    </cfRule>
    <cfRule type="expression" dxfId="41940" priority="42038">
      <formula>$B114="NC"</formula>
    </cfRule>
    <cfRule type="expression" dxfId="41939" priority="42037">
      <formula>$B114="RS"</formula>
    </cfRule>
    <cfRule type="expression" dxfId="41938" priority="42036">
      <formula>$B114="SF"</formula>
    </cfRule>
    <cfRule type="expression" dxfId="41937" priority="42035">
      <formula>OR($B114="PD",$B114="PDE")</formula>
    </cfRule>
    <cfRule type="expression" dxfId="41936" priority="42034">
      <formula>OR($B114="MD",$B114="MDE")</formula>
    </cfRule>
    <cfRule type="expression" dxfId="41935" priority="42033">
      <formula>$B114="FD"</formula>
    </cfRule>
    <cfRule type="expression" dxfId="41934" priority="42032">
      <formula>$B114="FD.DS"</formula>
    </cfRule>
    <cfRule type="expression" dxfId="41933" priority="42031">
      <formula>$B114="FD.ENV"</formula>
    </cfRule>
    <cfRule type="expression" dxfId="41932" priority="42030">
      <formula>$B114="FD.FUEL"</formula>
    </cfRule>
    <cfRule type="expression" dxfId="41931" priority="42029">
      <formula>$B114="FD.MP"</formula>
    </cfRule>
    <cfRule type="expression" dxfId="41930" priority="42028">
      <formula>$B114="FD.RS"</formula>
    </cfRule>
    <cfRule type="expression" dxfId="41929" priority="42027">
      <formula>$B114="SED"</formula>
    </cfRule>
    <cfRule type="expression" dxfId="41928" priority="42026">
      <formula>$B114="FO.OTH"</formula>
    </cfRule>
    <cfRule type="expression" dxfId="41927" priority="42025">
      <formula>$B114="FO.FM"</formula>
    </cfRule>
    <cfRule type="expression" dxfId="41926" priority="42024">
      <formula>$B114="FO.FUEL"</formula>
    </cfRule>
    <cfRule type="expression" dxfId="41925" priority="42023">
      <formula>$B114="FO.ENV"</formula>
    </cfRule>
    <cfRule type="expression" dxfId="41924" priority="42022">
      <formula>$B114="FO.SYS"</formula>
    </cfRule>
    <cfRule type="expression" dxfId="41923" priority="42021">
      <formula>$B114="FO.OS"</formula>
    </cfRule>
    <cfRule type="expression" dxfId="41922" priority="42020">
      <formula>$B114="FO"</formula>
    </cfRule>
    <cfRule type="expression" dxfId="41921" priority="42019">
      <formula>OR($B114="MO",$B114="ME")</formula>
    </cfRule>
    <cfRule type="expression" dxfId="41920" priority="42018">
      <formula>OR($B114="PO",$B114="PE")</formula>
    </cfRule>
    <cfRule type="expression" dxfId="41919" priority="42017">
      <formula>$B114="NC"</formula>
    </cfRule>
    <cfRule type="expression" dxfId="41918" priority="42016">
      <formula>$B114="RS"</formula>
    </cfRule>
    <cfRule type="expression" dxfId="41917" priority="42015">
      <formula>$B114="SF"</formula>
    </cfRule>
    <cfRule type="expression" dxfId="41916" priority="42014">
      <formula>OR($B114="PD",$B114="PDE")</formula>
    </cfRule>
    <cfRule type="expression" dxfId="41915" priority="42013">
      <formula>OR($B114="MD",$B114="MDE")</formula>
    </cfRule>
    <cfRule type="expression" dxfId="41914" priority="42012">
      <formula>$B114="FD"</formula>
    </cfRule>
    <cfRule type="expression" dxfId="41913" priority="42011">
      <formula>$B114="FD.DS"</formula>
    </cfRule>
    <cfRule type="expression" dxfId="41912" priority="42010">
      <formula>$B114="FD.ENV"</formula>
    </cfRule>
    <cfRule type="expression" dxfId="41911" priority="42009">
      <formula>$B114="FD.FUEL"</formula>
    </cfRule>
    <cfRule type="expression" dxfId="41910" priority="42008">
      <formula>$B114="FD.MP"</formula>
    </cfRule>
    <cfRule type="expression" dxfId="41909" priority="42007">
      <formula>$B114="FD.RS"</formula>
    </cfRule>
    <cfRule type="expression" dxfId="41908" priority="42006">
      <formula>$B114="SED"</formula>
    </cfRule>
    <cfRule type="expression" dxfId="41907" priority="42005">
      <formula>$B114="FO.OTH"</formula>
    </cfRule>
    <cfRule type="expression" dxfId="41906" priority="42004">
      <formula>$B114="FO.FM"</formula>
    </cfRule>
    <cfRule type="expression" dxfId="41905" priority="42003">
      <formula>$B114="FO.FUEL"</formula>
    </cfRule>
    <cfRule type="expression" dxfId="41904" priority="42002">
      <formula>$B114="FO.ENV"</formula>
    </cfRule>
    <cfRule type="expression" dxfId="41903" priority="42001">
      <formula>$B114="FO.SYS"</formula>
    </cfRule>
    <cfRule type="expression" dxfId="41902" priority="42000">
      <formula>$B114="FO.OS"</formula>
    </cfRule>
    <cfRule type="expression" dxfId="41901" priority="41999">
      <formula>$B114="FO"</formula>
    </cfRule>
    <cfRule type="expression" dxfId="41900" priority="41998">
      <formula>OR($B114="MO",$B114="ME")</formula>
    </cfRule>
    <cfRule type="expression" dxfId="41899" priority="41997">
      <formula>OR($B114="PO",$B114="PE")</formula>
    </cfRule>
    <cfRule type="expression" dxfId="41898" priority="41996">
      <formula>$B114="NC"</formula>
    </cfRule>
    <cfRule type="expression" dxfId="41897" priority="41995">
      <formula>$B114="RS"</formula>
    </cfRule>
    <cfRule type="expression" dxfId="41896" priority="41994">
      <formula>$B114="SF"</formula>
    </cfRule>
    <cfRule type="expression" dxfId="41895" priority="41993">
      <formula>OR($B114="PD",$B114="PDE")</formula>
    </cfRule>
    <cfRule type="expression" dxfId="41894" priority="41992">
      <formula>OR($B114="MD",$B114="MDE")</formula>
    </cfRule>
    <cfRule type="expression" dxfId="41893" priority="41991">
      <formula>$B114="FD"</formula>
    </cfRule>
    <cfRule type="expression" dxfId="41892" priority="41990">
      <formula>$B114="FD.DS"</formula>
    </cfRule>
    <cfRule type="expression" dxfId="41891" priority="41989">
      <formula>$B114="FD.ENV"</formula>
    </cfRule>
    <cfRule type="expression" dxfId="41890" priority="41988">
      <formula>$B114="FD.FUEL"</formula>
    </cfRule>
    <cfRule type="expression" dxfId="41889" priority="41987">
      <formula>$B114="FD.MP"</formula>
    </cfRule>
    <cfRule type="expression" dxfId="41888" priority="41986">
      <formula>$B114="FD.RS"</formula>
    </cfRule>
    <cfRule type="expression" dxfId="41887" priority="41985">
      <formula>$B114="SED"</formula>
    </cfRule>
    <cfRule type="expression" dxfId="41886" priority="41984">
      <formula>$B114="SUD"</formula>
    </cfRule>
    <cfRule type="expression" dxfId="41885" priority="41983">
      <formula>$B114="SHD"</formula>
    </cfRule>
    <cfRule type="expression" dxfId="41884" priority="41982">
      <formula>$B114="FD.SYS"</formula>
    </cfRule>
    <cfRule type="expression" dxfId="41883" priority="41981">
      <formula>$B114="FD.OTH"</formula>
    </cfRule>
    <cfRule type="expression" dxfId="41882" priority="41980">
      <formula>$B114="FO.OTH"</formula>
    </cfRule>
    <cfRule type="expression" dxfId="41881" priority="41979">
      <formula>$B114="FO.FM"</formula>
    </cfRule>
    <cfRule type="expression" dxfId="41880" priority="41978">
      <formula>$B114="FO.FUEL"</formula>
    </cfRule>
    <cfRule type="expression" dxfId="41879" priority="41977">
      <formula>$B114="FO.ENV"</formula>
    </cfRule>
    <cfRule type="expression" dxfId="41878" priority="41976">
      <formula>$B114="FO.SYS"</formula>
    </cfRule>
    <cfRule type="expression" dxfId="41877" priority="41975">
      <formula>$B114="FO.OS"</formula>
    </cfRule>
    <cfRule type="expression" dxfId="41876" priority="41974">
      <formula>$B114="FO"</formula>
    </cfRule>
    <cfRule type="expression" dxfId="41875" priority="41973">
      <formula>OR($B114="MO",$B114="ME")</formula>
    </cfRule>
    <cfRule type="expression" dxfId="41874" priority="41972">
      <formula>OR($B114="PO",$B114="PE")</formula>
    </cfRule>
    <cfRule type="expression" dxfId="41873" priority="41971">
      <formula>$B114="NC"</formula>
    </cfRule>
    <cfRule type="expression" dxfId="41872" priority="41970">
      <formula>$B114="RS"</formula>
    </cfRule>
    <cfRule type="expression" dxfId="41871" priority="41969">
      <formula>$B114="SF"</formula>
    </cfRule>
    <cfRule type="expression" dxfId="41870" priority="41968">
      <formula>OR($B114="PD",$B114="PDE")</formula>
    </cfRule>
    <cfRule type="expression" dxfId="41869" priority="41967">
      <formula>OR($B114="MD",$B114="MDE")</formula>
    </cfRule>
    <cfRule type="expression" dxfId="41868" priority="41966">
      <formula>$B114="FD"</formula>
    </cfRule>
    <cfRule type="expression" dxfId="41867" priority="41965">
      <formula>$B114="FD.DS"</formula>
    </cfRule>
    <cfRule type="expression" dxfId="41866" priority="41964">
      <formula>$B114="FD.ENV"</formula>
    </cfRule>
    <cfRule type="expression" dxfId="41865" priority="41963">
      <formula>$B114="FD.FUEL"</formula>
    </cfRule>
    <cfRule type="expression" dxfId="41864" priority="41962">
      <formula>$B114="FD.MP"</formula>
    </cfRule>
    <cfRule type="expression" dxfId="41863" priority="41961">
      <formula>$B114="FD.RS"</formula>
    </cfRule>
    <cfRule type="expression" dxfId="41862" priority="41960">
      <formula>$B114="SED"</formula>
    </cfRule>
    <cfRule type="expression" dxfId="41861" priority="41959">
      <formula>$B114="SUD"</formula>
    </cfRule>
    <cfRule type="expression" dxfId="41860" priority="41958">
      <formula>$B114="SHD"</formula>
    </cfRule>
    <cfRule type="expression" dxfId="41859" priority="41957">
      <formula>$B114="FD.SYS"</formula>
    </cfRule>
    <cfRule type="expression" dxfId="41858" priority="41956">
      <formula>$B114="FD.OTH"</formula>
    </cfRule>
    <cfRule type="expression" dxfId="41857" priority="41955">
      <formula>$B114="FO.OTH"</formula>
    </cfRule>
    <cfRule type="expression" dxfId="41856" priority="41954">
      <formula>$B114="FO.FM"</formula>
    </cfRule>
    <cfRule type="expression" dxfId="41855" priority="41953">
      <formula>$B114="FO.FUEL"</formula>
    </cfRule>
    <cfRule type="expression" dxfId="41854" priority="41952">
      <formula>$B114="FO.ENV"</formula>
    </cfRule>
    <cfRule type="expression" dxfId="41853" priority="41951">
      <formula>$B114="FO.SYS"</formula>
    </cfRule>
    <cfRule type="expression" dxfId="41852" priority="41950">
      <formula>$B114="FO.OS"</formula>
    </cfRule>
    <cfRule type="expression" dxfId="41851" priority="41949">
      <formula>$B114="FO"</formula>
    </cfRule>
    <cfRule type="expression" dxfId="41850" priority="41948">
      <formula>OR($B114="MO",$B114="ME")</formula>
    </cfRule>
    <cfRule type="expression" dxfId="41849" priority="41947">
      <formula>OR($B114="PO",$B114="PE")</formula>
    </cfRule>
    <cfRule type="expression" dxfId="41848" priority="41946">
      <formula>$B114="NC"</formula>
    </cfRule>
    <cfRule type="expression" dxfId="41847" priority="41945">
      <formula>$B114="RS"</formula>
    </cfRule>
    <cfRule type="expression" dxfId="41846" priority="41944">
      <formula>$B114="SF"</formula>
    </cfRule>
    <cfRule type="expression" dxfId="41845" priority="41943">
      <formula>OR($B114="PD",$B114="PDE")</formula>
    </cfRule>
    <cfRule type="expression" dxfId="41844" priority="41942">
      <formula>OR($B114="MD",$B114="MDE")</formula>
    </cfRule>
    <cfRule type="expression" dxfId="41843" priority="41941">
      <formula>$B114="FD"</formula>
    </cfRule>
    <cfRule type="expression" dxfId="41842" priority="41940">
      <formula>$B114="FD.DS"</formula>
    </cfRule>
    <cfRule type="expression" dxfId="41841" priority="41939">
      <formula>$B114="FD.ENV"</formula>
    </cfRule>
    <cfRule type="expression" dxfId="41840" priority="41938">
      <formula>$B114="FD.FUEL"</formula>
    </cfRule>
    <cfRule type="expression" dxfId="41839" priority="41937">
      <formula>$B114="FD.MP"</formula>
    </cfRule>
    <cfRule type="expression" dxfId="41838" priority="41936">
      <formula>$B114="FD.RS"</formula>
    </cfRule>
    <cfRule type="expression" dxfId="41837" priority="41935">
      <formula>$B114="SED"</formula>
    </cfRule>
    <cfRule type="expression" dxfId="41836" priority="41934">
      <formula>$B114="SUD"</formula>
    </cfRule>
    <cfRule type="expression" dxfId="41835" priority="42072">
      <formula>$B114="FO.OTH"</formula>
    </cfRule>
    <cfRule type="expression" dxfId="41834" priority="41932">
      <formula>$B114="FD.SYS"</formula>
    </cfRule>
    <cfRule type="expression" dxfId="41833" priority="41931">
      <formula>$B114="FD.OTH"</formula>
    </cfRule>
    <cfRule type="expression" dxfId="41832" priority="41930">
      <formula>$B114="FO.OTH"</formula>
    </cfRule>
    <cfRule type="expression" dxfId="41831" priority="41929">
      <formula>$B114="FO.FM"</formula>
    </cfRule>
    <cfRule type="expression" dxfId="41830" priority="41928">
      <formula>$B114="FO.FUEL"</formula>
    </cfRule>
    <cfRule type="expression" dxfId="41829" priority="41927">
      <formula>$B114="FO.ENV"</formula>
    </cfRule>
    <cfRule type="expression" dxfId="41828" priority="41926">
      <formula>$B114="FO.SYS"</formula>
    </cfRule>
    <cfRule type="expression" dxfId="41827" priority="41925">
      <formula>$B114="FO.OS"</formula>
    </cfRule>
    <cfRule type="expression" dxfId="41826" priority="41924">
      <formula>$B114="FO"</formula>
    </cfRule>
    <cfRule type="expression" dxfId="41825" priority="41923">
      <formula>OR($B114="MO",$B114="ME")</formula>
    </cfRule>
    <cfRule type="expression" dxfId="41824" priority="41922">
      <formula>OR($B114="PO",$B114="PE")</formula>
    </cfRule>
    <cfRule type="expression" dxfId="41823" priority="41921">
      <formula>$B114="NC"</formula>
    </cfRule>
    <cfRule type="expression" dxfId="41822" priority="41920">
      <formula>$B114="RS"</formula>
    </cfRule>
    <cfRule type="expression" dxfId="41821" priority="41919">
      <formula>$B114="SF"</formula>
    </cfRule>
    <cfRule type="expression" dxfId="41820" priority="41918">
      <formula>OR($B114="PD",$B114="PDE")</formula>
    </cfRule>
    <cfRule type="expression" dxfId="41819" priority="41917">
      <formula>OR($B114="MD",$B114="MDE")</formula>
    </cfRule>
    <cfRule type="expression" dxfId="41818" priority="41916">
      <formula>$B114="FD"</formula>
    </cfRule>
    <cfRule type="expression" dxfId="41817" priority="41915">
      <formula>$B114="FD.DS"</formula>
    </cfRule>
    <cfRule type="expression" dxfId="41816" priority="41914">
      <formula>$B114="FD.ENV"</formula>
    </cfRule>
    <cfRule type="expression" dxfId="41815" priority="41913">
      <formula>$B114="FD.FUEL"</formula>
    </cfRule>
    <cfRule type="expression" dxfId="41814" priority="41912">
      <formula>$B114="FD.MP"</formula>
    </cfRule>
    <cfRule type="expression" dxfId="41813" priority="41911">
      <formula>$B114="FD.RS"</formula>
    </cfRule>
    <cfRule type="expression" dxfId="41812" priority="41910">
      <formula>$B114="SED"</formula>
    </cfRule>
    <cfRule type="expression" dxfId="41811" priority="41909">
      <formula>$B114="SUD"</formula>
    </cfRule>
    <cfRule type="expression" dxfId="41810" priority="41908">
      <formula>$B114="SHD"</formula>
    </cfRule>
    <cfRule type="expression" dxfId="41809" priority="41907">
      <formula>$B114="FD.SYS"</formula>
    </cfRule>
    <cfRule type="expression" dxfId="41808" priority="41906">
      <formula>$B114="FD.OTH"</formula>
    </cfRule>
    <cfRule type="expression" dxfId="41807" priority="41905">
      <formula>$B114="FO.OTH"</formula>
    </cfRule>
    <cfRule type="expression" dxfId="41806" priority="41904">
      <formula>$B114="FO.FM"</formula>
    </cfRule>
    <cfRule type="expression" dxfId="41805" priority="41903">
      <formula>$B114="FO.FUEL"</formula>
    </cfRule>
    <cfRule type="expression" dxfId="41804" priority="41902">
      <formula>$B114="FO.ENV"</formula>
    </cfRule>
    <cfRule type="expression" dxfId="41803" priority="41901">
      <formula>$B114="FO.SYS"</formula>
    </cfRule>
    <cfRule type="expression" dxfId="41802" priority="41900">
      <formula>$B114="FO.OS"</formula>
    </cfRule>
    <cfRule type="expression" dxfId="41801" priority="41899">
      <formula>$B114="FO"</formula>
    </cfRule>
    <cfRule type="expression" dxfId="41800" priority="41898">
      <formula>OR($B114="MO",$B114="ME")</formula>
    </cfRule>
    <cfRule type="expression" dxfId="41799" priority="41897">
      <formula>OR($B114="PO",$B114="PE")</formula>
    </cfRule>
    <cfRule type="expression" dxfId="41798" priority="41896">
      <formula>$B114="NC"</formula>
    </cfRule>
    <cfRule type="expression" dxfId="41797" priority="41895">
      <formula>$B114="RS"</formula>
    </cfRule>
    <cfRule type="expression" dxfId="41796" priority="41894">
      <formula>$B114="SF"</formula>
    </cfRule>
    <cfRule type="expression" dxfId="41795" priority="41893">
      <formula>OR($B114="PD",$B114="PDE")</formula>
    </cfRule>
    <cfRule type="expression" dxfId="41794" priority="41892">
      <formula>OR($B114="MD",$B114="MDE")</formula>
    </cfRule>
    <cfRule type="expression" dxfId="41793" priority="41891">
      <formula>$B114="FD"</formula>
    </cfRule>
    <cfRule type="expression" dxfId="41792" priority="41890">
      <formula>$B114="FD.DS"</formula>
    </cfRule>
    <cfRule type="expression" dxfId="41791" priority="41889">
      <formula>$B114="FD.ENV"</formula>
    </cfRule>
    <cfRule type="expression" dxfId="41790" priority="41888">
      <formula>$B114="FD.FUEL"</formula>
    </cfRule>
    <cfRule type="expression" dxfId="41789" priority="41887">
      <formula>$B114="FD.MP"</formula>
    </cfRule>
    <cfRule type="expression" dxfId="41788" priority="41886">
      <formula>$B114="FD.RS"</formula>
    </cfRule>
    <cfRule type="expression" dxfId="41787" priority="41885">
      <formula>$B114="SED"</formula>
    </cfRule>
    <cfRule type="expression" dxfId="41786" priority="41884">
      <formula>$B114="SUD"</formula>
    </cfRule>
    <cfRule type="expression" dxfId="41785" priority="41883">
      <formula>$B114="SHD"</formula>
    </cfRule>
    <cfRule type="expression" dxfId="41784" priority="41882">
      <formula>$B114="FD.SYS"</formula>
    </cfRule>
    <cfRule type="expression" dxfId="41783" priority="41881">
      <formula>$B114="FD.OTH"</formula>
    </cfRule>
    <cfRule type="expression" dxfId="41782" priority="41880">
      <formula>$B114="FO.OTH"</formula>
    </cfRule>
    <cfRule type="expression" dxfId="41781" priority="41879">
      <formula>$B114="FO.FM"</formula>
    </cfRule>
    <cfRule type="expression" dxfId="41780" priority="41878">
      <formula>$B114="FO.FUEL"</formula>
    </cfRule>
    <cfRule type="expression" dxfId="41779" priority="41877">
      <formula>$B114="FO.ENV"</formula>
    </cfRule>
    <cfRule type="expression" dxfId="41778" priority="41876">
      <formula>$B114="FO.SYS"</formula>
    </cfRule>
    <cfRule type="expression" dxfId="41777" priority="41875">
      <formula>$B114="FO.OS"</formula>
    </cfRule>
    <cfRule type="expression" dxfId="41776" priority="41874">
      <formula>$B114="FO"</formula>
    </cfRule>
    <cfRule type="expression" dxfId="41775" priority="41873">
      <formula>OR($B114="MO",$B114="ME")</formula>
    </cfRule>
    <cfRule type="expression" dxfId="41774" priority="41872">
      <formula>OR($B114="PO",$B114="PE")</formula>
    </cfRule>
    <cfRule type="expression" dxfId="41773" priority="41871">
      <formula>$B114="NC"</formula>
    </cfRule>
    <cfRule type="expression" dxfId="41772" priority="41870">
      <formula>$B114="RS"</formula>
    </cfRule>
    <cfRule type="expression" dxfId="41771" priority="41869">
      <formula>$B114="SF"</formula>
    </cfRule>
    <cfRule type="expression" dxfId="41770" priority="41868">
      <formula>OR($B114="PD",$B114="PDE")</formula>
    </cfRule>
    <cfRule type="expression" dxfId="41769" priority="41867">
      <formula>OR($B114="MD",$B114="MDE")</formula>
    </cfRule>
    <cfRule type="expression" dxfId="41768" priority="41866">
      <formula>$B114="FD"</formula>
    </cfRule>
    <cfRule type="expression" dxfId="41767" priority="41865">
      <formula>$B114="FD.DS"</formula>
    </cfRule>
    <cfRule type="expression" dxfId="41766" priority="41864">
      <formula>$B114="FD.ENV"</formula>
    </cfRule>
    <cfRule type="expression" dxfId="41765" priority="41863">
      <formula>$B114="FD.FUEL"</formula>
    </cfRule>
    <cfRule type="expression" dxfId="41764" priority="41862">
      <formula>$B114="FD.MP"</formula>
    </cfRule>
    <cfRule type="expression" dxfId="41763" priority="41861">
      <formula>$B114="FD.RS"</formula>
    </cfRule>
    <cfRule type="expression" dxfId="41762" priority="41860">
      <formula>$B114="SED"</formula>
    </cfRule>
    <cfRule type="expression" dxfId="41761" priority="41859">
      <formula>$B114="SUD"</formula>
    </cfRule>
    <cfRule type="expression" dxfId="41760" priority="41858">
      <formula>$B114="SHD"</formula>
    </cfRule>
    <cfRule type="expression" dxfId="41759" priority="41857">
      <formula>$B114="FD.SYS"</formula>
    </cfRule>
    <cfRule type="expression" dxfId="41758" priority="41856">
      <formula>$B114="FD.OTH"</formula>
    </cfRule>
    <cfRule type="expression" dxfId="41757" priority="41855">
      <formula>$B114="FO.OTH"</formula>
    </cfRule>
    <cfRule type="expression" dxfId="41756" priority="41854">
      <formula>$B114="FO.FM"</formula>
    </cfRule>
    <cfRule type="expression" dxfId="41755" priority="41853">
      <formula>$B114="FO.FUEL"</formula>
    </cfRule>
    <cfRule type="expression" dxfId="41754" priority="41852">
      <formula>$B114="FO.ENV"</formula>
    </cfRule>
    <cfRule type="expression" dxfId="41753" priority="41851">
      <formula>$B114="FO.SYS"</formula>
    </cfRule>
    <cfRule type="expression" dxfId="41752" priority="41850">
      <formula>$B114="FO.OS"</formula>
    </cfRule>
    <cfRule type="expression" dxfId="41751" priority="41849">
      <formula>$B114="FO"</formula>
    </cfRule>
    <cfRule type="expression" dxfId="41750" priority="41848">
      <formula>OR($B114="MO",$B114="ME")</formula>
    </cfRule>
    <cfRule type="expression" dxfId="41749" priority="41847">
      <formula>OR($B114="PO",$B114="PE")</formula>
    </cfRule>
    <cfRule type="expression" dxfId="41748" priority="41846">
      <formula>$B114="NC"</formula>
    </cfRule>
    <cfRule type="expression" dxfId="41747" priority="41845">
      <formula>$B114="RS"</formula>
    </cfRule>
    <cfRule type="expression" dxfId="41746" priority="41844">
      <formula>$B114="SF"</formula>
    </cfRule>
    <cfRule type="expression" dxfId="41745" priority="41843">
      <formula>OR($B114="PD",$B114="PDE")</formula>
    </cfRule>
    <cfRule type="expression" dxfId="41744" priority="41842">
      <formula>OR($B114="MD",$B114="MDE")</formula>
    </cfRule>
    <cfRule type="expression" dxfId="41743" priority="41841">
      <formula>$B114="FD"</formula>
    </cfRule>
    <cfRule type="expression" dxfId="41742" priority="41840">
      <formula>$B114="FD.DS"</formula>
    </cfRule>
    <cfRule type="expression" dxfId="41741" priority="41839">
      <formula>$B114="FD.ENV"</formula>
    </cfRule>
    <cfRule type="expression" dxfId="41740" priority="41838">
      <formula>$B114="FD.FUEL"</formula>
    </cfRule>
    <cfRule type="expression" dxfId="41739" priority="41837">
      <formula>$B114="FD.MP"</formula>
    </cfRule>
    <cfRule type="expression" dxfId="41738" priority="41836">
      <formula>$B114="FD.RS"</formula>
    </cfRule>
    <cfRule type="expression" dxfId="41737" priority="41835">
      <formula>$B114="SED"</formula>
    </cfRule>
    <cfRule type="expression" dxfId="41736" priority="41834">
      <formula>$B114="SUD"</formula>
    </cfRule>
    <cfRule type="expression" dxfId="41735" priority="41833">
      <formula>$B114="SHD"</formula>
    </cfRule>
    <cfRule type="expression" dxfId="41734" priority="41832">
      <formula>$B114="FD.SYS"</formula>
    </cfRule>
    <cfRule type="expression" dxfId="41733" priority="41831">
      <formula>$B114="FD.OTH"</formula>
    </cfRule>
    <cfRule type="expression" dxfId="41732" priority="41830">
      <formula>$B114="FO.OTH"</formula>
    </cfRule>
    <cfRule type="expression" dxfId="41731" priority="41829">
      <formula>$B114="FO.FM"</formula>
    </cfRule>
    <cfRule type="expression" dxfId="41730" priority="41828">
      <formula>$B114="FO.FUEL"</formula>
    </cfRule>
    <cfRule type="expression" dxfId="41729" priority="41827">
      <formula>$B114="FO.ENV"</formula>
    </cfRule>
    <cfRule type="expression" dxfId="41728" priority="41826">
      <formula>$B114="FO.SYS"</formula>
    </cfRule>
    <cfRule type="expression" dxfId="41727" priority="41825">
      <formula>$B114="FO.OS"</formula>
    </cfRule>
    <cfRule type="expression" dxfId="41726" priority="41824">
      <formula>$B114="FO"</formula>
    </cfRule>
    <cfRule type="expression" dxfId="41725" priority="41823">
      <formula>OR($B114="MO",$B114="ME")</formula>
    </cfRule>
    <cfRule type="expression" dxfId="41724" priority="41822">
      <formula>OR($B114="PO",$B114="PE")</formula>
    </cfRule>
    <cfRule type="expression" dxfId="41723" priority="41821">
      <formula>$B114="NC"</formula>
    </cfRule>
    <cfRule type="expression" dxfId="41722" priority="41820">
      <formula>$B114="RS"</formula>
    </cfRule>
    <cfRule type="expression" dxfId="41721" priority="41819">
      <formula>$B114="SF"</formula>
    </cfRule>
    <cfRule type="expression" dxfId="41720" priority="41818">
      <formula>OR($B114="PD",$B114="PDE")</formula>
    </cfRule>
    <cfRule type="expression" dxfId="41719" priority="41817">
      <formula>OR($B114="MD",$B114="MDE")</formula>
    </cfRule>
    <cfRule type="expression" dxfId="41718" priority="41816">
      <formula>$B114="FD"</formula>
    </cfRule>
    <cfRule type="expression" dxfId="41717" priority="41815">
      <formula>$B114="FD.DS"</formula>
    </cfRule>
    <cfRule type="expression" dxfId="41716" priority="41814">
      <formula>$B114="FD.ENV"</formula>
    </cfRule>
    <cfRule type="expression" dxfId="41715" priority="41813">
      <formula>$B114="FD.FUEL"</formula>
    </cfRule>
    <cfRule type="expression" dxfId="41714" priority="41812">
      <formula>$B114="FD.MP"</formula>
    </cfRule>
    <cfRule type="expression" dxfId="41713" priority="41811">
      <formula>$B114="FD.RS"</formula>
    </cfRule>
    <cfRule type="expression" dxfId="41712" priority="41810">
      <formula>$B114="SED"</formula>
    </cfRule>
    <cfRule type="expression" dxfId="41711" priority="41809">
      <formula>$B114="SUD"</formula>
    </cfRule>
    <cfRule type="expression" dxfId="41710" priority="41808">
      <formula>$B114="SHD"</formula>
    </cfRule>
    <cfRule type="expression" dxfId="41709" priority="41807">
      <formula>$B114="FD.SYS"</formula>
    </cfRule>
    <cfRule type="expression" dxfId="41708" priority="41806">
      <formula>$B114="FD.OTH"</formula>
    </cfRule>
    <cfRule type="expression" dxfId="41707" priority="41805">
      <formula>$B114="FO.OTH"</formula>
    </cfRule>
    <cfRule type="expression" dxfId="41706" priority="41804">
      <formula>$B114="FO.FM"</formula>
    </cfRule>
    <cfRule type="expression" dxfId="41705" priority="41803">
      <formula>$B114="FO.FUEL"</formula>
    </cfRule>
    <cfRule type="expression" dxfId="41704" priority="41802">
      <formula>$B114="FO.ENV"</formula>
    </cfRule>
    <cfRule type="expression" dxfId="41703" priority="41801">
      <formula>$B114="FO.SYS"</formula>
    </cfRule>
    <cfRule type="expression" dxfId="41702" priority="41800">
      <formula>$B114="FO.OS"</formula>
    </cfRule>
    <cfRule type="expression" dxfId="41701" priority="41799">
      <formula>$B114="FO"</formula>
    </cfRule>
    <cfRule type="expression" dxfId="41700" priority="41798">
      <formula>OR($B114="MO",$B114="ME")</formula>
    </cfRule>
    <cfRule type="expression" dxfId="41699" priority="41797">
      <formula>OR($B114="PO",$B114="PE")</formula>
    </cfRule>
    <cfRule type="expression" dxfId="41698" priority="41796">
      <formula>$B114="NC"</formula>
    </cfRule>
    <cfRule type="expression" dxfId="41697" priority="41795">
      <formula>$B114="RS"</formula>
    </cfRule>
    <cfRule type="expression" dxfId="41696" priority="41794">
      <formula>$B114="SF"</formula>
    </cfRule>
    <cfRule type="expression" dxfId="41695" priority="41793">
      <formula>OR($B114="PD",$B114="PDE")</formula>
    </cfRule>
    <cfRule type="expression" dxfId="41694" priority="41792">
      <formula>OR($B114="MD",$B114="MDE")</formula>
    </cfRule>
    <cfRule type="expression" dxfId="41693" priority="41791">
      <formula>$B114="FD"</formula>
    </cfRule>
    <cfRule type="expression" dxfId="41692" priority="41790">
      <formula>$B114="FD.DS"</formula>
    </cfRule>
    <cfRule type="expression" dxfId="41691" priority="41789">
      <formula>$B114="FD.ENV"</formula>
    </cfRule>
    <cfRule type="expression" dxfId="41690" priority="41788">
      <formula>$B114="FD.FUEL"</formula>
    </cfRule>
    <cfRule type="expression" dxfId="41689" priority="41787">
      <formula>$B114="FD.MP"</formula>
    </cfRule>
    <cfRule type="expression" dxfId="41688" priority="41786">
      <formula>$B114="FD.RS"</formula>
    </cfRule>
    <cfRule type="expression" dxfId="41687" priority="41785">
      <formula>$B114="SED"</formula>
    </cfRule>
    <cfRule type="expression" dxfId="41686" priority="41784">
      <formula>$B114="SUD"</formula>
    </cfRule>
    <cfRule type="expression" dxfId="41685" priority="41783">
      <formula>$B114="SHD"</formula>
    </cfRule>
    <cfRule type="expression" dxfId="41684" priority="42071">
      <formula>$B114="FO.FM"</formula>
    </cfRule>
  </conditionalFormatting>
  <conditionalFormatting sqref="A114:A115">
    <cfRule type="expression" dxfId="41683" priority="41756">
      <formula>$B114="FD.OTH"</formula>
    </cfRule>
  </conditionalFormatting>
  <conditionalFormatting sqref="A115">
    <cfRule type="expression" dxfId="41682" priority="41707">
      <formula>$B115="FD.SYS"</formula>
    </cfRule>
    <cfRule type="expression" dxfId="41681" priority="41582">
      <formula>$B115="FD.SYS"</formula>
    </cfRule>
    <cfRule type="expression" dxfId="41680" priority="41777">
      <formula>$B115="FO.ENV"</formula>
    </cfRule>
    <cfRule type="expression" dxfId="41679" priority="41776">
      <formula>$B115="FO.SYS"</formula>
    </cfRule>
    <cfRule type="expression" dxfId="41678" priority="41775">
      <formula>$B115="FO.OS"</formula>
    </cfRule>
    <cfRule type="expression" dxfId="41677" priority="41774">
      <formula>$B115="FO"</formula>
    </cfRule>
    <cfRule type="expression" dxfId="41676" priority="41773">
      <formula>OR($B115="MO",$B115="ME")</formula>
    </cfRule>
    <cfRule type="expression" dxfId="41675" priority="41772">
      <formula>OR($B115="PO",$B115="PE")</formula>
    </cfRule>
    <cfRule type="expression" dxfId="41674" priority="41771">
      <formula>$B115="NC"</formula>
    </cfRule>
    <cfRule type="expression" dxfId="41673" priority="41770">
      <formula>$B115="RS"</formula>
    </cfRule>
    <cfRule type="expression" dxfId="41672" priority="41769">
      <formula>$B115="SF"</formula>
    </cfRule>
    <cfRule type="expression" dxfId="41671" priority="41768">
      <formula>OR($B115="PD",$B115="PDE")</formula>
    </cfRule>
    <cfRule type="expression" dxfId="41670" priority="41767">
      <formula>OR($B115="MD",$B115="MDE")</formula>
    </cfRule>
    <cfRule type="expression" dxfId="41669" priority="41766">
      <formula>$B115="FD"</formula>
    </cfRule>
    <cfRule type="expression" dxfId="41668" priority="41765">
      <formula>$B115="FD.DS"</formula>
    </cfRule>
    <cfRule type="expression" dxfId="41667" priority="41764">
      <formula>$B115="FD.ENV"</formula>
    </cfRule>
    <cfRule type="expression" dxfId="41666" priority="41763">
      <formula>$B115="FD.FUEL"</formula>
    </cfRule>
    <cfRule type="expression" dxfId="41665" priority="41762">
      <formula>$B115="FD.MP"</formula>
    </cfRule>
    <cfRule type="expression" dxfId="41664" priority="41761">
      <formula>$B115="FD.RS"</formula>
    </cfRule>
    <cfRule type="expression" dxfId="41663" priority="41760">
      <formula>$B115="SED"</formula>
    </cfRule>
    <cfRule type="expression" dxfId="41662" priority="41759">
      <formula>$B115="SUD"</formula>
    </cfRule>
    <cfRule type="expression" dxfId="41661" priority="41758">
      <formula>$B115="SHD"</formula>
    </cfRule>
    <cfRule type="expression" dxfId="41660" priority="41757">
      <formula>$B115="FD.SYS"</formula>
    </cfRule>
    <cfRule type="expression" dxfId="41659" priority="41779">
      <formula>$B115="FO.FM"</formula>
    </cfRule>
    <cfRule type="expression" dxfId="41658" priority="41755">
      <formula>$B115="FO.OTH"</formula>
    </cfRule>
    <cfRule type="expression" dxfId="41657" priority="41754">
      <formula>$B115="FO.FM"</formula>
    </cfRule>
    <cfRule type="expression" dxfId="41656" priority="41753">
      <formula>$B115="FO.FUEL"</formula>
    </cfRule>
    <cfRule type="expression" dxfId="41655" priority="41752">
      <formula>$B115="FO.ENV"</formula>
    </cfRule>
    <cfRule type="expression" dxfId="41654" priority="41751">
      <formula>$B115="FO.SYS"</formula>
    </cfRule>
    <cfRule type="expression" dxfId="41653" priority="41750">
      <formula>$B115="FO.OS"</formula>
    </cfRule>
    <cfRule type="expression" dxfId="41652" priority="41749">
      <formula>$B115="FO"</formula>
    </cfRule>
    <cfRule type="expression" dxfId="41651" priority="41748">
      <formula>OR($B115="MO",$B115="ME")</formula>
    </cfRule>
    <cfRule type="expression" dxfId="41650" priority="41747">
      <formula>OR($B115="PO",$B115="PE")</formula>
    </cfRule>
    <cfRule type="expression" dxfId="41649" priority="41746">
      <formula>$B115="NC"</formula>
    </cfRule>
    <cfRule type="expression" dxfId="41648" priority="41745">
      <formula>$B115="RS"</formula>
    </cfRule>
    <cfRule type="expression" dxfId="41647" priority="41744">
      <formula>$B115="SF"</formula>
    </cfRule>
    <cfRule type="expression" dxfId="41646" priority="41743">
      <formula>OR($B115="PD",$B115="PDE")</formula>
    </cfRule>
    <cfRule type="expression" dxfId="41645" priority="41742">
      <formula>OR($B115="MD",$B115="MDE")</formula>
    </cfRule>
    <cfRule type="expression" dxfId="41644" priority="41741">
      <formula>$B115="FD"</formula>
    </cfRule>
    <cfRule type="expression" dxfId="41643" priority="41740">
      <formula>$B115="FD.DS"</formula>
    </cfRule>
    <cfRule type="expression" dxfId="41642" priority="41739">
      <formula>$B115="FD.ENV"</formula>
    </cfRule>
    <cfRule type="expression" dxfId="41641" priority="41738">
      <formula>$B115="FD.FUEL"</formula>
    </cfRule>
    <cfRule type="expression" dxfId="41640" priority="41737">
      <formula>$B115="FD.MP"</formula>
    </cfRule>
    <cfRule type="expression" dxfId="41639" priority="41736">
      <formula>$B115="FD.RS"</formula>
    </cfRule>
    <cfRule type="expression" dxfId="41638" priority="41735">
      <formula>$B115="SED"</formula>
    </cfRule>
    <cfRule type="expression" dxfId="41637" priority="41734">
      <formula>$B115="SUD"</formula>
    </cfRule>
    <cfRule type="expression" dxfId="41636" priority="41733">
      <formula>$B115="SHD"</formula>
    </cfRule>
    <cfRule type="expression" dxfId="41635" priority="41732">
      <formula>$B115="FD.SYS"</formula>
    </cfRule>
    <cfRule type="expression" dxfId="41634" priority="41731">
      <formula>$B115="FD.OTH"</formula>
    </cfRule>
    <cfRule type="expression" dxfId="41633" priority="41730">
      <formula>$B115="FO.OTH"</formula>
    </cfRule>
    <cfRule type="expression" dxfId="41632" priority="41729">
      <formula>$B115="FO.FM"</formula>
    </cfRule>
    <cfRule type="expression" dxfId="41631" priority="41728">
      <formula>$B115="FO.FUEL"</formula>
    </cfRule>
    <cfRule type="expression" dxfId="41630" priority="41727">
      <formula>$B115="FO.ENV"</formula>
    </cfRule>
    <cfRule type="expression" dxfId="41629" priority="41726">
      <formula>$B115="FO.SYS"</formula>
    </cfRule>
    <cfRule type="expression" dxfId="41628" priority="41725">
      <formula>$B115="FO.OS"</formula>
    </cfRule>
    <cfRule type="expression" dxfId="41627" priority="41724">
      <formula>$B115="FO"</formula>
    </cfRule>
    <cfRule type="expression" dxfId="41626" priority="41723">
      <formula>OR($B115="MO",$B115="ME")</formula>
    </cfRule>
    <cfRule type="expression" dxfId="41625" priority="41722">
      <formula>OR($B115="PO",$B115="PE")</formula>
    </cfRule>
    <cfRule type="expression" dxfId="41624" priority="41721">
      <formula>$B115="NC"</formula>
    </cfRule>
    <cfRule type="expression" dxfId="41623" priority="41720">
      <formula>$B115="RS"</formula>
    </cfRule>
    <cfRule type="expression" dxfId="41622" priority="41719">
      <formula>$B115="SF"</formula>
    </cfRule>
    <cfRule type="expression" dxfId="41621" priority="41718">
      <formula>OR($B115="PD",$B115="PDE")</formula>
    </cfRule>
    <cfRule type="expression" dxfId="41620" priority="41717">
      <formula>OR($B115="MD",$B115="MDE")</formula>
    </cfRule>
    <cfRule type="expression" dxfId="41619" priority="41716">
      <formula>$B115="FD"</formula>
    </cfRule>
    <cfRule type="expression" dxfId="41618" priority="41715">
      <formula>$B115="FD.DS"</formula>
    </cfRule>
    <cfRule type="expression" dxfId="41617" priority="41714">
      <formula>$B115="FD.ENV"</formula>
    </cfRule>
    <cfRule type="expression" dxfId="41616" priority="41713">
      <formula>$B115="FD.FUEL"</formula>
    </cfRule>
    <cfRule type="expression" dxfId="41615" priority="41712">
      <formula>$B115="FD.MP"</formula>
    </cfRule>
    <cfRule type="expression" dxfId="41614" priority="41711">
      <formula>$B115="FD.RS"</formula>
    </cfRule>
    <cfRule type="expression" dxfId="41613" priority="41710">
      <formula>$B115="SED"</formula>
    </cfRule>
    <cfRule type="expression" dxfId="41612" priority="41709">
      <formula>$B115="SUD"</formula>
    </cfRule>
    <cfRule type="expression" dxfId="41611" priority="41708">
      <formula>$B115="SHD"</formula>
    </cfRule>
    <cfRule type="expression" dxfId="41610" priority="41780">
      <formula>$B115="FO.OTH"</formula>
    </cfRule>
    <cfRule type="expression" dxfId="41609" priority="41706">
      <formula>$B115="FD.OTH"</formula>
    </cfRule>
    <cfRule type="expression" dxfId="41608" priority="41705">
      <formula>$B115="FO.OTH"</formula>
    </cfRule>
    <cfRule type="expression" dxfId="41607" priority="41704">
      <formula>$B115="FO.FM"</formula>
    </cfRule>
    <cfRule type="expression" dxfId="41606" priority="41703">
      <formula>$B115="FO.FUEL"</formula>
    </cfRule>
    <cfRule type="expression" dxfId="41605" priority="41702">
      <formula>$B115="FO.ENV"</formula>
    </cfRule>
    <cfRule type="expression" dxfId="41604" priority="41701">
      <formula>$B115="FO.SYS"</formula>
    </cfRule>
    <cfRule type="expression" dxfId="41603" priority="41700">
      <formula>$B115="FO.OS"</formula>
    </cfRule>
    <cfRule type="expression" dxfId="41602" priority="41699">
      <formula>$B115="FO"</formula>
    </cfRule>
    <cfRule type="expression" dxfId="41601" priority="41698">
      <formula>OR($B115="MO",$B115="ME")</formula>
    </cfRule>
    <cfRule type="expression" dxfId="41600" priority="41697">
      <formula>OR($B115="PO",$B115="PE")</formula>
    </cfRule>
    <cfRule type="expression" dxfId="41599" priority="41696">
      <formula>$B115="NC"</formula>
    </cfRule>
    <cfRule type="expression" dxfId="41598" priority="41695">
      <formula>$B115="RS"</formula>
    </cfRule>
    <cfRule type="expression" dxfId="41597" priority="41694">
      <formula>$B115="SF"</formula>
    </cfRule>
    <cfRule type="expression" dxfId="41596" priority="41693">
      <formula>OR($B115="PD",$B115="PDE")</formula>
    </cfRule>
    <cfRule type="expression" dxfId="41595" priority="41692">
      <formula>OR($B115="MD",$B115="MDE")</formula>
    </cfRule>
    <cfRule type="expression" dxfId="41594" priority="41691">
      <formula>$B115="FD"</formula>
    </cfRule>
    <cfRule type="expression" dxfId="41593" priority="41690">
      <formula>$B115="FD.DS"</formula>
    </cfRule>
    <cfRule type="expression" dxfId="41592" priority="41689">
      <formula>$B115="FD.ENV"</formula>
    </cfRule>
    <cfRule type="expression" dxfId="41591" priority="41688">
      <formula>$B115="FD.FUEL"</formula>
    </cfRule>
    <cfRule type="expression" dxfId="41590" priority="41687">
      <formula>$B115="FD.MP"</formula>
    </cfRule>
    <cfRule type="expression" dxfId="41589" priority="41686">
      <formula>$B115="FD.RS"</formula>
    </cfRule>
    <cfRule type="expression" dxfId="41588" priority="41685">
      <formula>$B115="SED"</formula>
    </cfRule>
    <cfRule type="expression" dxfId="41587" priority="41684">
      <formula>$B115="SUD"</formula>
    </cfRule>
    <cfRule type="expression" dxfId="41586" priority="41683">
      <formula>$B115="SHD"</formula>
    </cfRule>
    <cfRule type="expression" dxfId="41585" priority="41682">
      <formula>$B115="FD.SYS"</formula>
    </cfRule>
    <cfRule type="expression" dxfId="41584" priority="41681">
      <formula>$B115="FD.OTH"</formula>
    </cfRule>
    <cfRule type="expression" dxfId="41583" priority="41680">
      <formula>$B115="FO.OTH"</formula>
    </cfRule>
    <cfRule type="expression" dxfId="41582" priority="41778">
      <formula>$B115="FO.FUEL"</formula>
    </cfRule>
    <cfRule type="expression" dxfId="41581" priority="41678">
      <formula>$B115="FO.FUEL"</formula>
    </cfRule>
    <cfRule type="expression" dxfId="41580" priority="41677">
      <formula>$B115="FO.ENV"</formula>
    </cfRule>
    <cfRule type="expression" dxfId="41579" priority="41676">
      <formula>$B115="FO.SYS"</formula>
    </cfRule>
    <cfRule type="expression" dxfId="41578" priority="41675">
      <formula>$B115="FO.OS"</formula>
    </cfRule>
    <cfRule type="expression" dxfId="41577" priority="41674">
      <formula>$B115="FO"</formula>
    </cfRule>
    <cfRule type="expression" dxfId="41576" priority="41673">
      <formula>OR($B115="MO",$B115="ME")</formula>
    </cfRule>
    <cfRule type="expression" dxfId="41575" priority="41672">
      <formula>OR($B115="PO",$B115="PE")</formula>
    </cfRule>
    <cfRule type="expression" dxfId="41574" priority="41671">
      <formula>$B115="NC"</formula>
    </cfRule>
    <cfRule type="expression" dxfId="41573" priority="41670">
      <formula>$B115="RS"</formula>
    </cfRule>
    <cfRule type="expression" dxfId="41572" priority="41669">
      <formula>$B115="SF"</formula>
    </cfRule>
    <cfRule type="expression" dxfId="41571" priority="41668">
      <formula>OR($B115="PD",$B115="PDE")</formula>
    </cfRule>
    <cfRule type="expression" dxfId="41570" priority="41667">
      <formula>OR($B115="MD",$B115="MDE")</formula>
    </cfRule>
    <cfRule type="expression" dxfId="41569" priority="41666">
      <formula>$B115="FD"</formula>
    </cfRule>
    <cfRule type="expression" dxfId="41568" priority="41665">
      <formula>$B115="FD.DS"</formula>
    </cfRule>
    <cfRule type="expression" dxfId="41567" priority="41664">
      <formula>$B115="FD.ENV"</formula>
    </cfRule>
    <cfRule type="expression" dxfId="41566" priority="41663">
      <formula>$B115="FD.FUEL"</formula>
    </cfRule>
    <cfRule type="expression" dxfId="41565" priority="41662">
      <formula>$B115="FD.MP"</formula>
    </cfRule>
    <cfRule type="expression" dxfId="41564" priority="41661">
      <formula>$B115="FD.RS"</formula>
    </cfRule>
    <cfRule type="expression" dxfId="41563" priority="41660">
      <formula>$B115="SED"</formula>
    </cfRule>
    <cfRule type="expression" dxfId="41562" priority="41659">
      <formula>$B115="SUD"</formula>
    </cfRule>
    <cfRule type="expression" dxfId="41561" priority="41658">
      <formula>$B115="SHD"</formula>
    </cfRule>
    <cfRule type="expression" dxfId="41560" priority="41657">
      <formula>$B115="FD.SYS"</formula>
    </cfRule>
    <cfRule type="expression" dxfId="41559" priority="41656">
      <formula>$B115="FD.OTH"</formula>
    </cfRule>
    <cfRule type="expression" dxfId="41558" priority="41655">
      <formula>$B115="FO.OTH"</formula>
    </cfRule>
    <cfRule type="expression" dxfId="41557" priority="41654">
      <formula>$B115="FO.FM"</formula>
    </cfRule>
    <cfRule type="expression" dxfId="41556" priority="41653">
      <formula>$B115="FO.FUEL"</formula>
    </cfRule>
    <cfRule type="expression" dxfId="41555" priority="41652">
      <formula>$B115="FO.ENV"</formula>
    </cfRule>
    <cfRule type="expression" dxfId="41554" priority="41651">
      <formula>$B115="FO.SYS"</formula>
    </cfRule>
    <cfRule type="expression" dxfId="41553" priority="41650">
      <formula>$B115="FO.OS"</formula>
    </cfRule>
    <cfRule type="expression" dxfId="41552" priority="41649">
      <formula>$B115="FO"</formula>
    </cfRule>
    <cfRule type="expression" dxfId="41551" priority="41648">
      <formula>OR($B115="MO",$B115="ME")</formula>
    </cfRule>
    <cfRule type="expression" dxfId="41550" priority="41647">
      <formula>OR($B115="PO",$B115="PE")</formula>
    </cfRule>
    <cfRule type="expression" dxfId="41549" priority="41646">
      <formula>$B115="NC"</formula>
    </cfRule>
    <cfRule type="expression" dxfId="41548" priority="41645">
      <formula>$B115="RS"</formula>
    </cfRule>
    <cfRule type="expression" dxfId="41547" priority="41644">
      <formula>$B115="SF"</formula>
    </cfRule>
    <cfRule type="expression" dxfId="41546" priority="41643">
      <formula>OR($B115="PD",$B115="PDE")</formula>
    </cfRule>
    <cfRule type="expression" dxfId="41545" priority="41642">
      <formula>OR($B115="MD",$B115="MDE")</formula>
    </cfRule>
    <cfRule type="expression" dxfId="41544" priority="41641">
      <formula>$B115="FD"</formula>
    </cfRule>
    <cfRule type="expression" dxfId="41543" priority="41640">
      <formula>$B115="FD.DS"</formula>
    </cfRule>
    <cfRule type="expression" dxfId="41542" priority="41639">
      <formula>$B115="FD.ENV"</formula>
    </cfRule>
    <cfRule type="expression" dxfId="41541" priority="41638">
      <formula>$B115="FD.FUEL"</formula>
    </cfRule>
    <cfRule type="expression" dxfId="41540" priority="41637">
      <formula>$B115="FD.MP"</formula>
    </cfRule>
    <cfRule type="expression" dxfId="41539" priority="41636">
      <formula>$B115="FD.RS"</formula>
    </cfRule>
    <cfRule type="expression" dxfId="41538" priority="41635">
      <formula>$B115="SED"</formula>
    </cfRule>
    <cfRule type="expression" dxfId="41537" priority="41634">
      <formula>$B115="SUD"</formula>
    </cfRule>
    <cfRule type="expression" dxfId="41536" priority="41633">
      <formula>$B115="SHD"</formula>
    </cfRule>
    <cfRule type="expression" dxfId="41535" priority="41632">
      <formula>$B115="FD.SYS"</formula>
    </cfRule>
    <cfRule type="expression" dxfId="41534" priority="41631">
      <formula>$B115="FD.OTH"</formula>
    </cfRule>
    <cfRule type="expression" dxfId="41533" priority="41630">
      <formula>$B115="FO.OTH"</formula>
    </cfRule>
    <cfRule type="expression" dxfId="41532" priority="41629">
      <formula>$B115="FO.FM"</formula>
    </cfRule>
    <cfRule type="expression" dxfId="41531" priority="41628">
      <formula>$B115="FO.FUEL"</formula>
    </cfRule>
    <cfRule type="expression" dxfId="41530" priority="41627">
      <formula>$B115="FO.ENV"</formula>
    </cfRule>
    <cfRule type="expression" dxfId="41529" priority="41626">
      <formula>$B115="FO.SYS"</formula>
    </cfRule>
    <cfRule type="expression" dxfId="41528" priority="41625">
      <formula>$B115="FO.OS"</formula>
    </cfRule>
    <cfRule type="expression" dxfId="41527" priority="41624">
      <formula>$B115="FO"</formula>
    </cfRule>
    <cfRule type="expression" dxfId="41526" priority="41623">
      <formula>OR($B115="MO",$B115="ME")</formula>
    </cfRule>
    <cfRule type="expression" dxfId="41525" priority="41622">
      <formula>OR($B115="PO",$B115="PE")</formula>
    </cfRule>
    <cfRule type="expression" dxfId="41524" priority="41621">
      <formula>$B115="NC"</formula>
    </cfRule>
    <cfRule type="expression" dxfId="41523" priority="41620">
      <formula>$B115="RS"</formula>
    </cfRule>
    <cfRule type="expression" dxfId="41522" priority="41619">
      <formula>$B115="SF"</formula>
    </cfRule>
    <cfRule type="expression" dxfId="41521" priority="41618">
      <formula>OR($B115="PD",$B115="PDE")</formula>
    </cfRule>
    <cfRule type="expression" dxfId="41520" priority="41617">
      <formula>OR($B115="MD",$B115="MDE")</formula>
    </cfRule>
    <cfRule type="expression" dxfId="41519" priority="41616">
      <formula>$B115="FD"</formula>
    </cfRule>
    <cfRule type="expression" dxfId="41518" priority="41615">
      <formula>$B115="FD.DS"</formula>
    </cfRule>
    <cfRule type="expression" dxfId="41517" priority="41614">
      <formula>$B115="FD.ENV"</formula>
    </cfRule>
    <cfRule type="expression" dxfId="41516" priority="41613">
      <formula>$B115="FD.FUEL"</formula>
    </cfRule>
    <cfRule type="expression" dxfId="41515" priority="41612">
      <formula>$B115="FD.MP"</formula>
    </cfRule>
    <cfRule type="expression" dxfId="41514" priority="41611">
      <formula>$B115="FD.RS"</formula>
    </cfRule>
    <cfRule type="expression" dxfId="41513" priority="41610">
      <formula>$B115="SED"</formula>
    </cfRule>
    <cfRule type="expression" dxfId="41512" priority="41609">
      <formula>$B115="SUD"</formula>
    </cfRule>
    <cfRule type="expression" dxfId="41511" priority="41608">
      <formula>$B115="SHD"</formula>
    </cfRule>
    <cfRule type="expression" dxfId="41510" priority="41607">
      <formula>$B115="FD.SYS"</formula>
    </cfRule>
    <cfRule type="expression" dxfId="41509" priority="41606">
      <formula>$B115="FD.OTH"</formula>
    </cfRule>
    <cfRule type="expression" dxfId="41508" priority="41605">
      <formula>$B115="FO.OTH"</formula>
    </cfRule>
    <cfRule type="expression" dxfId="41507" priority="41604">
      <formula>$B115="FO.FM"</formula>
    </cfRule>
    <cfRule type="expression" dxfId="41506" priority="41603">
      <formula>$B115="FO.FUEL"</formula>
    </cfRule>
    <cfRule type="expression" dxfId="41505" priority="41602">
      <formula>$B115="FO.ENV"</formula>
    </cfRule>
    <cfRule type="expression" dxfId="41504" priority="41601">
      <formula>$B115="FO.SYS"</formula>
    </cfRule>
    <cfRule type="expression" dxfId="41503" priority="41600">
      <formula>$B115="FO.OS"</formula>
    </cfRule>
    <cfRule type="expression" dxfId="41502" priority="41599">
      <formula>$B115="FO"</formula>
    </cfRule>
    <cfRule type="expression" dxfId="41501" priority="41598">
      <formula>OR($B115="MO",$B115="ME")</formula>
    </cfRule>
    <cfRule type="expression" dxfId="41500" priority="41597">
      <formula>OR($B115="PO",$B115="PE")</formula>
    </cfRule>
    <cfRule type="expression" dxfId="41499" priority="41596">
      <formula>$B115="NC"</formula>
    </cfRule>
    <cfRule type="expression" dxfId="41498" priority="41595">
      <formula>$B115="RS"</formula>
    </cfRule>
    <cfRule type="expression" dxfId="41497" priority="41594">
      <formula>$B115="SF"</formula>
    </cfRule>
    <cfRule type="expression" dxfId="41496" priority="41593">
      <formula>OR($B115="PD",$B115="PDE")</formula>
    </cfRule>
    <cfRule type="expression" dxfId="41495" priority="41592">
      <formula>OR($B115="MD",$B115="MDE")</formula>
    </cfRule>
    <cfRule type="expression" dxfId="41494" priority="41591">
      <formula>$B115="FD"</formula>
    </cfRule>
    <cfRule type="expression" dxfId="41493" priority="41590">
      <formula>$B115="FD.DS"</formula>
    </cfRule>
    <cfRule type="expression" dxfId="41492" priority="41589">
      <formula>$B115="FD.ENV"</formula>
    </cfRule>
    <cfRule type="expression" dxfId="41491" priority="41588">
      <formula>$B115="FD.FUEL"</formula>
    </cfRule>
    <cfRule type="expression" dxfId="41490" priority="41587">
      <formula>$B115="FD.MP"</formula>
    </cfRule>
    <cfRule type="expression" dxfId="41489" priority="41586">
      <formula>$B115="FD.RS"</formula>
    </cfRule>
    <cfRule type="expression" dxfId="41488" priority="41585">
      <formula>$B115="SED"</formula>
    </cfRule>
    <cfRule type="expression" dxfId="41487" priority="41584">
      <formula>$B115="SUD"</formula>
    </cfRule>
    <cfRule type="expression" dxfId="41486" priority="41583">
      <formula>$B115="SHD"</formula>
    </cfRule>
    <cfRule type="expression" dxfId="41485" priority="41679">
      <formula>$B115="FO.FM"</formula>
    </cfRule>
  </conditionalFormatting>
  <conditionalFormatting sqref="A115:A116">
    <cfRule type="expression" dxfId="41484" priority="41514">
      <formula>$B115="FD.OTH"</formula>
    </cfRule>
  </conditionalFormatting>
  <conditionalFormatting sqref="A116">
    <cfRule type="expression" dxfId="41483" priority="41560">
      <formula>$B116="SED"</formula>
    </cfRule>
    <cfRule type="expression" dxfId="41482" priority="41515">
      <formula>$B116="FD.SYS"</formula>
    </cfRule>
    <cfRule type="expression" dxfId="41481" priority="41577">
      <formula>$B116="FO.ENV"</formula>
    </cfRule>
    <cfRule type="expression" dxfId="41480" priority="41576">
      <formula>$B116="FO.SYS"</formula>
    </cfRule>
    <cfRule type="expression" dxfId="41479" priority="41575">
      <formula>$B116="FO.OS"</formula>
    </cfRule>
    <cfRule type="expression" dxfId="41478" priority="41574">
      <formula>$B116="FO"</formula>
    </cfRule>
    <cfRule type="expression" dxfId="41477" priority="41573">
      <formula>OR($B116="MO",$B116="ME")</formula>
    </cfRule>
    <cfRule type="expression" dxfId="41476" priority="41572">
      <formula>OR($B116="PO",$B116="PE")</formula>
    </cfRule>
    <cfRule type="expression" dxfId="41475" priority="41571">
      <formula>$B116="NC"</formula>
    </cfRule>
    <cfRule type="expression" dxfId="41474" priority="41570">
      <formula>$B116="RS"</formula>
    </cfRule>
    <cfRule type="expression" dxfId="41473" priority="41569">
      <formula>$B116="SF"</formula>
    </cfRule>
    <cfRule type="expression" dxfId="41472" priority="41568">
      <formula>OR($B116="PD",$B116="PDE")</formula>
    </cfRule>
    <cfRule type="expression" dxfId="41471" priority="41567">
      <formula>OR($B116="MD",$B116="MDE")</formula>
    </cfRule>
    <cfRule type="expression" dxfId="41470" priority="41566">
      <formula>$B116="FD"</formula>
    </cfRule>
    <cfRule type="expression" dxfId="41469" priority="41565">
      <formula>$B116="FD.DS"</formula>
    </cfRule>
    <cfRule type="expression" dxfId="41468" priority="41564">
      <formula>$B116="FD.ENV"</formula>
    </cfRule>
    <cfRule type="expression" dxfId="41467" priority="41563">
      <formula>$B116="FD.FUEL"</formula>
    </cfRule>
    <cfRule type="expression" dxfId="41466" priority="41562">
      <formula>$B116="FD.MP"</formula>
    </cfRule>
    <cfRule type="expression" dxfId="41465" priority="41561">
      <formula>$B116="FD.RS"</formula>
    </cfRule>
    <cfRule type="expression" dxfId="41464" priority="41579">
      <formula>$B116="FO.FM"</formula>
    </cfRule>
    <cfRule type="expression" dxfId="41463" priority="41559">
      <formula>$B116="FO.OTH"</formula>
    </cfRule>
    <cfRule type="expression" dxfId="41462" priority="41558">
      <formula>$B116="FO.FM"</formula>
    </cfRule>
    <cfRule type="expression" dxfId="41461" priority="41557">
      <formula>$B116="FO.FUEL"</formula>
    </cfRule>
    <cfRule type="expression" dxfId="41460" priority="41556">
      <formula>$B116="FO.ENV"</formula>
    </cfRule>
    <cfRule type="expression" dxfId="41459" priority="41555">
      <formula>$B116="FO.SYS"</formula>
    </cfRule>
    <cfRule type="expression" dxfId="41458" priority="41554">
      <formula>$B116="FO.OS"</formula>
    </cfRule>
    <cfRule type="expression" dxfId="41457" priority="41553">
      <formula>$B116="FO"</formula>
    </cfRule>
    <cfRule type="expression" dxfId="41456" priority="41552">
      <formula>OR($B116="MO",$B116="ME")</formula>
    </cfRule>
    <cfRule type="expression" dxfId="41455" priority="41551">
      <formula>OR($B116="PO",$B116="PE")</formula>
    </cfRule>
    <cfRule type="expression" dxfId="41454" priority="41550">
      <formula>$B116="NC"</formula>
    </cfRule>
    <cfRule type="expression" dxfId="41453" priority="41549">
      <formula>$B116="RS"</formula>
    </cfRule>
    <cfRule type="expression" dxfId="41452" priority="41548">
      <formula>$B116="SF"</formula>
    </cfRule>
    <cfRule type="expression" dxfId="41451" priority="41547">
      <formula>OR($B116="PD",$B116="PDE")</formula>
    </cfRule>
    <cfRule type="expression" dxfId="41450" priority="41546">
      <formula>OR($B116="MD",$B116="MDE")</formula>
    </cfRule>
    <cfRule type="expression" dxfId="41449" priority="41545">
      <formula>$B116="FD"</formula>
    </cfRule>
    <cfRule type="expression" dxfId="41448" priority="41544">
      <formula>$B116="FD.DS"</formula>
    </cfRule>
    <cfRule type="expression" dxfId="41447" priority="41543">
      <formula>$B116="FD.ENV"</formula>
    </cfRule>
    <cfRule type="expression" dxfId="41446" priority="41542">
      <formula>$B116="FD.FUEL"</formula>
    </cfRule>
    <cfRule type="expression" dxfId="41445" priority="41541">
      <formula>$B116="FD.MP"</formula>
    </cfRule>
    <cfRule type="expression" dxfId="41444" priority="41540">
      <formula>$B116="FD.RS"</formula>
    </cfRule>
    <cfRule type="expression" dxfId="41443" priority="41539">
      <formula>$B116="SED"</formula>
    </cfRule>
    <cfRule type="expression" dxfId="41442" priority="41538">
      <formula>$B116="FO.OTH"</formula>
    </cfRule>
    <cfRule type="expression" dxfId="41441" priority="41537">
      <formula>$B116="FO.FM"</formula>
    </cfRule>
    <cfRule type="expression" dxfId="41440" priority="41536">
      <formula>$B116="FO.FUEL"</formula>
    </cfRule>
    <cfRule type="expression" dxfId="41439" priority="41535">
      <formula>$B116="FO.ENV"</formula>
    </cfRule>
    <cfRule type="expression" dxfId="41438" priority="41534">
      <formula>$B116="FO.SYS"</formula>
    </cfRule>
    <cfRule type="expression" dxfId="41437" priority="41533">
      <formula>$B116="FO.OS"</formula>
    </cfRule>
    <cfRule type="expression" dxfId="41436" priority="41532">
      <formula>$B116="FO"</formula>
    </cfRule>
    <cfRule type="expression" dxfId="41435" priority="41531">
      <formula>OR($B116="MO",$B116="ME")</formula>
    </cfRule>
    <cfRule type="expression" dxfId="41434" priority="41530">
      <formula>OR($B116="PO",$B116="PE")</formula>
    </cfRule>
    <cfRule type="expression" dxfId="41433" priority="41529">
      <formula>$B116="NC"</formula>
    </cfRule>
    <cfRule type="expression" dxfId="41432" priority="41528">
      <formula>$B116="RS"</formula>
    </cfRule>
    <cfRule type="expression" dxfId="41431" priority="41527">
      <formula>$B116="SF"</formula>
    </cfRule>
    <cfRule type="expression" dxfId="41430" priority="41526">
      <formula>OR($B116="PD",$B116="PDE")</formula>
    </cfRule>
    <cfRule type="expression" dxfId="41429" priority="41525">
      <formula>OR($B116="MD",$B116="MDE")</formula>
    </cfRule>
    <cfRule type="expression" dxfId="41428" priority="41524">
      <formula>$B116="FD"</formula>
    </cfRule>
    <cfRule type="expression" dxfId="41427" priority="41523">
      <formula>$B116="FD.DS"</formula>
    </cfRule>
    <cfRule type="expression" dxfId="41426" priority="41522">
      <formula>$B116="FD.ENV"</formula>
    </cfRule>
    <cfRule type="expression" dxfId="41425" priority="41521">
      <formula>$B116="FD.FUEL"</formula>
    </cfRule>
    <cfRule type="expression" dxfId="41424" priority="41520">
      <formula>$B116="FD.MP"</formula>
    </cfRule>
    <cfRule type="expression" dxfId="41423" priority="41519">
      <formula>$B116="FD.RS"</formula>
    </cfRule>
    <cfRule type="expression" dxfId="41422" priority="41518">
      <formula>$B116="SED"</formula>
    </cfRule>
    <cfRule type="expression" dxfId="41421" priority="41580">
      <formula>$B116="FO.OTH"</formula>
    </cfRule>
    <cfRule type="expression" dxfId="41420" priority="41516">
      <formula>$B116="SHD"</formula>
    </cfRule>
    <cfRule type="expression" dxfId="41419" priority="41578">
      <formula>$B116="FO.FUEL"</formula>
    </cfRule>
  </conditionalFormatting>
  <conditionalFormatting sqref="A116:A117">
    <cfRule type="expression" dxfId="41418" priority="41506">
      <formula>$B116="FD.OTH"</formula>
    </cfRule>
    <cfRule type="expression" dxfId="41417" priority="41513">
      <formula>$B116="SUD"</formula>
    </cfRule>
    <cfRule type="expression" dxfId="41416" priority="41512">
      <formula>$B116="SHD"</formula>
    </cfRule>
    <cfRule type="expression" dxfId="41415" priority="41511">
      <formula>$B116="FD.SYS"</formula>
    </cfRule>
    <cfRule type="expression" dxfId="41414" priority="41510">
      <formula>$B116="FD.OTH"</formula>
    </cfRule>
    <cfRule type="expression" dxfId="41413" priority="41509">
      <formula>$B116="SUD"</formula>
    </cfRule>
    <cfRule type="expression" dxfId="41412" priority="41508">
      <formula>$B116="SHD"</formula>
    </cfRule>
    <cfRule type="expression" dxfId="41411" priority="41507">
      <formula>$B116="FD.SYS"</formula>
    </cfRule>
  </conditionalFormatting>
  <conditionalFormatting sqref="A116:A126">
    <cfRule type="expression" dxfId="41410" priority="41517">
      <formula>$B116="SUD"</formula>
    </cfRule>
    <cfRule type="expression" dxfId="41409" priority="41505">
      <formula>$B116="FO.OTH"</formula>
    </cfRule>
    <cfRule type="expression" dxfId="41408" priority="41504">
      <formula>$B116="FO.FM"</formula>
    </cfRule>
    <cfRule type="expression" dxfId="41407" priority="41503">
      <formula>$B116="FO.FUEL"</formula>
    </cfRule>
    <cfRule type="expression" dxfId="41406" priority="41502">
      <formula>$B116="FO.ENV"</formula>
    </cfRule>
    <cfRule type="expression" dxfId="41405" priority="41501">
      <formula>$B116="FO.SYS"</formula>
    </cfRule>
    <cfRule type="expression" dxfId="41404" priority="41500">
      <formula>$B116="FO.OS"</formula>
    </cfRule>
    <cfRule type="expression" dxfId="41403" priority="41499">
      <formula>$B116="FO"</formula>
    </cfRule>
    <cfRule type="expression" dxfId="41402" priority="41498">
      <formula>OR($B116="MO",$B116="ME")</formula>
    </cfRule>
    <cfRule type="expression" dxfId="41401" priority="41497">
      <formula>OR($B116="PO",$B116="PE")</formula>
    </cfRule>
    <cfRule type="expression" dxfId="41400" priority="41496">
      <formula>$B116="NC"</formula>
    </cfRule>
    <cfRule type="expression" dxfId="41399" priority="41495">
      <formula>$B116="RS"</formula>
    </cfRule>
    <cfRule type="expression" dxfId="41398" priority="41494">
      <formula>$B116="SF"</formula>
    </cfRule>
    <cfRule type="expression" dxfId="41397" priority="41493">
      <formula>OR($B116="PD",$B116="PDE")</formula>
    </cfRule>
    <cfRule type="expression" dxfId="41396" priority="41492">
      <formula>OR($B116="MD",$B116="MDE")</formula>
    </cfRule>
    <cfRule type="expression" dxfId="41395" priority="41491">
      <formula>$B116="FD"</formula>
    </cfRule>
    <cfRule type="expression" dxfId="41394" priority="41490">
      <formula>$B116="FD.DS"</formula>
    </cfRule>
    <cfRule type="expression" dxfId="41393" priority="41489">
      <formula>$B116="FD.ENV"</formula>
    </cfRule>
    <cfRule type="expression" dxfId="41392" priority="41488">
      <formula>$B116="FD.FUEL"</formula>
    </cfRule>
    <cfRule type="expression" dxfId="41391" priority="41487">
      <formula>$B116="FD.MP"</formula>
    </cfRule>
    <cfRule type="expression" dxfId="41390" priority="41486">
      <formula>$B116="FD.RS"</formula>
    </cfRule>
    <cfRule type="expression" dxfId="41389" priority="41485">
      <formula>$B116="SED"</formula>
    </cfRule>
    <cfRule type="expression" dxfId="41388" priority="41484">
      <formula>$B116="SUD"</formula>
    </cfRule>
    <cfRule type="expression" dxfId="41387" priority="41483">
      <formula>$B116="SHD"</formula>
    </cfRule>
    <cfRule type="expression" dxfId="41386" priority="41482">
      <formula>$B116="FD.SYS"</formula>
    </cfRule>
    <cfRule type="expression" dxfId="41385" priority="41481">
      <formula>$B116="FD.OTH"</formula>
    </cfRule>
  </conditionalFormatting>
  <conditionalFormatting sqref="A117">
    <cfRule type="expression" dxfId="41384" priority="41460">
      <formula>$B117="SED"</formula>
    </cfRule>
    <cfRule type="expression" dxfId="41383" priority="41439">
      <formula>$B117="SED"</formula>
    </cfRule>
    <cfRule type="expression" dxfId="41382" priority="41478">
      <formula>$B117="FO.FUEL"</formula>
    </cfRule>
    <cfRule type="expression" dxfId="41381" priority="41477">
      <formula>$B117="FO.ENV"</formula>
    </cfRule>
    <cfRule type="expression" dxfId="41380" priority="41476">
      <formula>$B117="FO.SYS"</formula>
    </cfRule>
    <cfRule type="expression" dxfId="41379" priority="41475">
      <formula>$B117="FO.OS"</formula>
    </cfRule>
    <cfRule type="expression" dxfId="41378" priority="41474">
      <formula>$B117="FO"</formula>
    </cfRule>
    <cfRule type="expression" dxfId="41377" priority="41473">
      <formula>OR($B117="MO",$B117="ME")</formula>
    </cfRule>
    <cfRule type="expression" dxfId="41376" priority="41472">
      <formula>OR($B117="PO",$B117="PE")</formula>
    </cfRule>
    <cfRule type="expression" dxfId="41375" priority="41471">
      <formula>$B117="NC"</formula>
    </cfRule>
    <cfRule type="expression" dxfId="41374" priority="41470">
      <formula>$B117="RS"</formula>
    </cfRule>
    <cfRule type="expression" dxfId="41373" priority="41469">
      <formula>$B117="SF"</formula>
    </cfRule>
    <cfRule type="expression" dxfId="41372" priority="41468">
      <formula>OR($B117="PD",$B117="PDE")</formula>
    </cfRule>
    <cfRule type="expression" dxfId="41371" priority="41467">
      <formula>OR($B117="MD",$B117="MDE")</formula>
    </cfRule>
    <cfRule type="expression" dxfId="41370" priority="41466">
      <formula>$B117="FD"</formula>
    </cfRule>
    <cfRule type="expression" dxfId="41369" priority="41465">
      <formula>$B117="FD.DS"</formula>
    </cfRule>
    <cfRule type="expression" dxfId="41368" priority="41464">
      <formula>$B117="FD.ENV"</formula>
    </cfRule>
    <cfRule type="expression" dxfId="41367" priority="41463">
      <formula>$B117="FD.FUEL"</formula>
    </cfRule>
    <cfRule type="expression" dxfId="41366" priority="41462">
      <formula>$B117="FD.MP"</formula>
    </cfRule>
    <cfRule type="expression" dxfId="41365" priority="41461">
      <formula>$B117="FD.RS"</formula>
    </cfRule>
    <cfRule type="expression" dxfId="41364" priority="41480">
      <formula>$B117="FO.OTH"</formula>
    </cfRule>
    <cfRule type="expression" dxfId="41363" priority="41459">
      <formula>$B117="FO.OTH"</formula>
    </cfRule>
    <cfRule type="expression" dxfId="41362" priority="41458">
      <formula>$B117="FO.FM"</formula>
    </cfRule>
    <cfRule type="expression" dxfId="41361" priority="41457">
      <formula>$B117="FO.FUEL"</formula>
    </cfRule>
    <cfRule type="expression" dxfId="41360" priority="41456">
      <formula>$B117="FO.ENV"</formula>
    </cfRule>
    <cfRule type="expression" dxfId="41359" priority="41455">
      <formula>$B117="FO.SYS"</formula>
    </cfRule>
    <cfRule type="expression" dxfId="41358" priority="41454">
      <formula>$B117="FO.OS"</formula>
    </cfRule>
    <cfRule type="expression" dxfId="41357" priority="41453">
      <formula>$B117="FO"</formula>
    </cfRule>
    <cfRule type="expression" dxfId="41356" priority="41452">
      <formula>OR($B117="MO",$B117="ME")</formula>
    </cfRule>
    <cfRule type="expression" dxfId="41355" priority="41451">
      <formula>OR($B117="PO",$B117="PE")</formula>
    </cfRule>
    <cfRule type="expression" dxfId="41354" priority="41450">
      <formula>$B117="NC"</formula>
    </cfRule>
    <cfRule type="expression" dxfId="41353" priority="41449">
      <formula>$B117="RS"</formula>
    </cfRule>
    <cfRule type="expression" dxfId="41352" priority="41448">
      <formula>$B117="SF"</formula>
    </cfRule>
    <cfRule type="expression" dxfId="41351" priority="41447">
      <formula>OR($B117="PD",$B117="PDE")</formula>
    </cfRule>
    <cfRule type="expression" dxfId="41350" priority="41446">
      <formula>OR($B117="MD",$B117="MDE")</formula>
    </cfRule>
    <cfRule type="expression" dxfId="41349" priority="41445">
      <formula>$B117="FD"</formula>
    </cfRule>
    <cfRule type="expression" dxfId="41348" priority="41444">
      <formula>$B117="FD.DS"</formula>
    </cfRule>
    <cfRule type="expression" dxfId="41347" priority="41443">
      <formula>$B117="FD.ENV"</formula>
    </cfRule>
    <cfRule type="expression" dxfId="41346" priority="41442">
      <formula>$B117="FD.FUEL"</formula>
    </cfRule>
    <cfRule type="expression" dxfId="41345" priority="41441">
      <formula>$B117="FD.MP"</formula>
    </cfRule>
    <cfRule type="expression" dxfId="41344" priority="41440">
      <formula>$B117="FD.RS"</formula>
    </cfRule>
    <cfRule type="expression" dxfId="41343" priority="41479">
      <formula>$B117="FO.FM"</formula>
    </cfRule>
  </conditionalFormatting>
  <conditionalFormatting sqref="A126">
    <cfRule type="expression" dxfId="41342" priority="41411">
      <formula>$B126="FO.SYS"</formula>
    </cfRule>
    <cfRule type="expression" dxfId="41341" priority="41344">
      <formula>$B126="FD.SYS"</formula>
    </cfRule>
    <cfRule type="expression" dxfId="41340" priority="41436">
      <formula>$B126="FO.FUEL"</formula>
    </cfRule>
    <cfRule type="expression" dxfId="41339" priority="41435">
      <formula>$B126="FO.ENV"</formula>
    </cfRule>
    <cfRule type="expression" dxfId="41338" priority="41434">
      <formula>$B126="FO.SYS"</formula>
    </cfRule>
    <cfRule type="expression" dxfId="41337" priority="41433">
      <formula>$B126="FO.OS"</formula>
    </cfRule>
    <cfRule type="expression" dxfId="41336" priority="41432">
      <formula>$B126="FO"</formula>
    </cfRule>
    <cfRule type="expression" dxfId="41335" priority="41431">
      <formula>OR($B126="MO",$B126="ME")</formula>
    </cfRule>
    <cfRule type="expression" dxfId="41334" priority="41430">
      <formula>OR($B126="PO",$B126="PE")</formula>
    </cfRule>
    <cfRule type="expression" dxfId="41333" priority="41429">
      <formula>$B126="NC"</formula>
    </cfRule>
    <cfRule type="expression" dxfId="41332" priority="41428">
      <formula>$B126="RS"</formula>
    </cfRule>
    <cfRule type="expression" dxfId="41331" priority="41427">
      <formula>$B126="SF"</formula>
    </cfRule>
    <cfRule type="expression" dxfId="41330" priority="41426">
      <formula>OR($B126="PD",$B126="PDE")</formula>
    </cfRule>
    <cfRule type="expression" dxfId="41329" priority="41425">
      <formula>OR($B126="MD",$B126="MDE")</formula>
    </cfRule>
    <cfRule type="expression" dxfId="41328" priority="41424">
      <formula>$B126="FD"</formula>
    </cfRule>
    <cfRule type="expression" dxfId="41327" priority="41423">
      <formula>$B126="FD.DS"</formula>
    </cfRule>
    <cfRule type="expression" dxfId="41326" priority="41422">
      <formula>$B126="FD.ENV"</formula>
    </cfRule>
    <cfRule type="expression" dxfId="41325" priority="41421">
      <formula>$B126="FD.FUEL"</formula>
    </cfRule>
    <cfRule type="expression" dxfId="41324" priority="41420">
      <formula>$B126="FD.MP"</formula>
    </cfRule>
    <cfRule type="expression" dxfId="41323" priority="41419">
      <formula>$B126="FD.RS"</formula>
    </cfRule>
    <cfRule type="expression" dxfId="41322" priority="41418">
      <formula>$B126="SED"</formula>
    </cfRule>
    <cfRule type="expression" dxfId="41321" priority="41417">
      <formula>$B126="SUD"</formula>
    </cfRule>
    <cfRule type="expression" dxfId="41320" priority="41416">
      <formula>$B126="SHD"</formula>
    </cfRule>
    <cfRule type="expression" dxfId="41319" priority="41415">
      <formula>$B126="FO.OTH"</formula>
    </cfRule>
    <cfRule type="expression" dxfId="41318" priority="41414">
      <formula>$B126="FO.FM"</formula>
    </cfRule>
    <cfRule type="expression" dxfId="41317" priority="41413">
      <formula>$B126="FO.FUEL"</formula>
    </cfRule>
    <cfRule type="expression" dxfId="41316" priority="41412">
      <formula>$B126="FO.ENV"</formula>
    </cfRule>
    <cfRule type="expression" dxfId="41315" priority="41438">
      <formula>$B126="FO.OTH"</formula>
    </cfRule>
    <cfRule type="expression" dxfId="41314" priority="41410">
      <formula>$B126="FO.OS"</formula>
    </cfRule>
    <cfRule type="expression" dxfId="41313" priority="41409">
      <formula>$B126="FO"</formula>
    </cfRule>
    <cfRule type="expression" dxfId="41312" priority="41408">
      <formula>OR($B126="MO",$B126="ME")</formula>
    </cfRule>
    <cfRule type="expression" dxfId="41311" priority="41407">
      <formula>OR($B126="PO",$B126="PE")</formula>
    </cfRule>
    <cfRule type="expression" dxfId="41310" priority="41406">
      <formula>$B126="NC"</formula>
    </cfRule>
    <cfRule type="expression" dxfId="41309" priority="41405">
      <formula>$B126="RS"</formula>
    </cfRule>
    <cfRule type="expression" dxfId="41308" priority="41404">
      <formula>$B126="SF"</formula>
    </cfRule>
    <cfRule type="expression" dxfId="41307" priority="41403">
      <formula>OR($B126="PD",$B126="PDE")</formula>
    </cfRule>
    <cfRule type="expression" dxfId="41306" priority="41402">
      <formula>OR($B126="MD",$B126="MDE")</formula>
    </cfRule>
    <cfRule type="expression" dxfId="41305" priority="41401">
      <formula>$B126="FD"</formula>
    </cfRule>
    <cfRule type="expression" dxfId="41304" priority="41400">
      <formula>$B126="FD.DS"</formula>
    </cfRule>
    <cfRule type="expression" dxfId="41303" priority="41399">
      <formula>$B126="FD.ENV"</formula>
    </cfRule>
    <cfRule type="expression" dxfId="41302" priority="41398">
      <formula>$B126="FD.FUEL"</formula>
    </cfRule>
    <cfRule type="expression" dxfId="41301" priority="41397">
      <formula>$B126="FD.MP"</formula>
    </cfRule>
    <cfRule type="expression" dxfId="41300" priority="41396">
      <formula>$B126="FD.RS"</formula>
    </cfRule>
    <cfRule type="expression" dxfId="41299" priority="41395">
      <formula>$B126="SED"</formula>
    </cfRule>
    <cfRule type="expression" dxfId="41298" priority="41394">
      <formula>$B126="SUD"</formula>
    </cfRule>
    <cfRule type="expression" dxfId="41297" priority="41393">
      <formula>$B126="SHD"</formula>
    </cfRule>
    <cfRule type="expression" dxfId="41296" priority="41392">
      <formula>$B126="FD.SYS"</formula>
    </cfRule>
    <cfRule type="expression" dxfId="41295" priority="41391">
      <formula>$B126="FD.OTH"</formula>
    </cfRule>
    <cfRule type="expression" dxfId="41294" priority="41390">
      <formula>$B126="FO.OTH"</formula>
    </cfRule>
    <cfRule type="expression" dxfId="41293" priority="41389">
      <formula>$B126="FO.FM"</formula>
    </cfRule>
    <cfRule type="expression" dxfId="41292" priority="41388">
      <formula>$B126="FO.FUEL"</formula>
    </cfRule>
    <cfRule type="expression" dxfId="41291" priority="41387">
      <formula>$B126="FO.ENV"</formula>
    </cfRule>
    <cfRule type="expression" dxfId="41290" priority="41386">
      <formula>$B126="FO.SYS"</formula>
    </cfRule>
    <cfRule type="expression" dxfId="41289" priority="41385">
      <formula>$B126="FO.OS"</formula>
    </cfRule>
    <cfRule type="expression" dxfId="41288" priority="41384">
      <formula>$B126="FO"</formula>
    </cfRule>
    <cfRule type="expression" dxfId="41287" priority="41383">
      <formula>OR($B126="MO",$B126="ME")</formula>
    </cfRule>
    <cfRule type="expression" dxfId="41286" priority="41382">
      <formula>OR($B126="PO",$B126="PE")</formula>
    </cfRule>
    <cfRule type="expression" dxfId="41285" priority="41381">
      <formula>$B126="NC"</formula>
    </cfRule>
    <cfRule type="expression" dxfId="41284" priority="41380">
      <formula>$B126="RS"</formula>
    </cfRule>
    <cfRule type="expression" dxfId="41283" priority="41379">
      <formula>$B126="SF"</formula>
    </cfRule>
    <cfRule type="expression" dxfId="41282" priority="41378">
      <formula>OR($B126="PD",$B126="PDE")</formula>
    </cfRule>
    <cfRule type="expression" dxfId="41281" priority="41377">
      <formula>OR($B126="MD",$B126="MDE")</formula>
    </cfRule>
    <cfRule type="expression" dxfId="41280" priority="41376">
      <formula>$B126="FD"</formula>
    </cfRule>
    <cfRule type="expression" dxfId="41279" priority="41375">
      <formula>$B126="FD.DS"</formula>
    </cfRule>
    <cfRule type="expression" dxfId="41278" priority="41374">
      <formula>$B126="FD.ENV"</formula>
    </cfRule>
    <cfRule type="expression" dxfId="41277" priority="41373">
      <formula>$B126="FD.FUEL"</formula>
    </cfRule>
    <cfRule type="expression" dxfId="41276" priority="41372">
      <formula>$B126="FD.MP"</formula>
    </cfRule>
    <cfRule type="expression" dxfId="41275" priority="41371">
      <formula>$B126="FD.RS"</formula>
    </cfRule>
    <cfRule type="expression" dxfId="41274" priority="41370">
      <formula>$B126="SED"</formula>
    </cfRule>
    <cfRule type="expression" dxfId="41273" priority="41369">
      <formula>$B126="SUD"</formula>
    </cfRule>
    <cfRule type="expression" dxfId="41272" priority="41368">
      <formula>$B126="SHD"</formula>
    </cfRule>
    <cfRule type="expression" dxfId="41271" priority="41367">
      <formula>$B126="FO.OTH"</formula>
    </cfRule>
    <cfRule type="expression" dxfId="41270" priority="41366">
      <formula>$B126="FO.FM"</formula>
    </cfRule>
    <cfRule type="expression" dxfId="41269" priority="41365">
      <formula>$B126="FO.FUEL"</formula>
    </cfRule>
    <cfRule type="expression" dxfId="41268" priority="41364">
      <formula>$B126="FO.ENV"</formula>
    </cfRule>
    <cfRule type="expression" dxfId="41267" priority="41363">
      <formula>$B126="FO.SYS"</formula>
    </cfRule>
    <cfRule type="expression" dxfId="41266" priority="41362">
      <formula>$B126="FO.OS"</formula>
    </cfRule>
    <cfRule type="expression" dxfId="41265" priority="41361">
      <formula>$B126="FO"</formula>
    </cfRule>
    <cfRule type="expression" dxfId="41264" priority="41360">
      <formula>OR($B126="MO",$B126="ME")</formula>
    </cfRule>
    <cfRule type="expression" dxfId="41263" priority="41359">
      <formula>OR($B126="PO",$B126="PE")</formula>
    </cfRule>
    <cfRule type="expression" dxfId="41262" priority="41358">
      <formula>$B126="NC"</formula>
    </cfRule>
    <cfRule type="expression" dxfId="41261" priority="41357">
      <formula>$B126="RS"</formula>
    </cfRule>
    <cfRule type="expression" dxfId="41260" priority="41356">
      <formula>$B126="SF"</formula>
    </cfRule>
    <cfRule type="expression" dxfId="41259" priority="41355">
      <formula>OR($B126="PD",$B126="PDE")</formula>
    </cfRule>
    <cfRule type="expression" dxfId="41258" priority="41354">
      <formula>OR($B126="MD",$B126="MDE")</formula>
    </cfRule>
    <cfRule type="expression" dxfId="41257" priority="41353">
      <formula>$B126="FD"</formula>
    </cfRule>
    <cfRule type="expression" dxfId="41256" priority="41352">
      <formula>$B126="FD.DS"</formula>
    </cfRule>
    <cfRule type="expression" dxfId="41255" priority="41351">
      <formula>$B126="FD.ENV"</formula>
    </cfRule>
    <cfRule type="expression" dxfId="41254" priority="41350">
      <formula>$B126="FD.FUEL"</formula>
    </cfRule>
    <cfRule type="expression" dxfId="41253" priority="41349">
      <formula>$B126="FD.MP"</formula>
    </cfRule>
    <cfRule type="expression" dxfId="41252" priority="41348">
      <formula>$B126="FD.RS"</formula>
    </cfRule>
    <cfRule type="expression" dxfId="41251" priority="41347">
      <formula>$B126="SED"</formula>
    </cfRule>
    <cfRule type="expression" dxfId="41250" priority="41346">
      <formula>$B126="SUD"</formula>
    </cfRule>
    <cfRule type="expression" dxfId="41249" priority="41345">
      <formula>$B126="SHD"</formula>
    </cfRule>
    <cfRule type="expression" dxfId="41248" priority="41437">
      <formula>$B126="FO.FM"</formula>
    </cfRule>
  </conditionalFormatting>
  <conditionalFormatting sqref="A126:A127">
    <cfRule type="expression" dxfId="41247" priority="41295">
      <formula>$B126="FD.OTH"</formula>
    </cfRule>
  </conditionalFormatting>
  <conditionalFormatting sqref="A127">
    <cfRule type="expression" dxfId="41246" priority="41279">
      <formula>$B127="FD.DS"</formula>
    </cfRule>
    <cfRule type="expression" dxfId="41245" priority="41155">
      <formula>$B127="FD.OTH"</formula>
    </cfRule>
    <cfRule type="expression" dxfId="41244" priority="41339">
      <formula>$B127="FO.ENV"</formula>
    </cfRule>
    <cfRule type="expression" dxfId="41243" priority="41338">
      <formula>$B127="FO.SYS"</formula>
    </cfRule>
    <cfRule type="expression" dxfId="41242" priority="41337">
      <formula>$B127="FO.OS"</formula>
    </cfRule>
    <cfRule type="expression" dxfId="41241" priority="41336">
      <formula>$B127="FO"</formula>
    </cfRule>
    <cfRule type="expression" dxfId="41240" priority="41335">
      <formula>OR($B127="MO",$B127="ME")</formula>
    </cfRule>
    <cfRule type="expression" dxfId="41239" priority="41334">
      <formula>OR($B127="PO",$B127="PE")</formula>
    </cfRule>
    <cfRule type="expression" dxfId="41238" priority="41333">
      <formula>$B127="NC"</formula>
    </cfRule>
    <cfRule type="expression" dxfId="41237" priority="41332">
      <formula>$B127="RS"</formula>
    </cfRule>
    <cfRule type="expression" dxfId="41236" priority="41331">
      <formula>$B127="SF"</formula>
    </cfRule>
    <cfRule type="expression" dxfId="41235" priority="41330">
      <formula>OR($B127="PD",$B127="PDE")</formula>
    </cfRule>
    <cfRule type="expression" dxfId="41234" priority="41329">
      <formula>OR($B127="MD",$B127="MDE")</formula>
    </cfRule>
    <cfRule type="expression" dxfId="41233" priority="41328">
      <formula>$B127="FD"</formula>
    </cfRule>
    <cfRule type="expression" dxfId="41232" priority="41327">
      <formula>$B127="FD.DS"</formula>
    </cfRule>
    <cfRule type="expression" dxfId="41231" priority="41326">
      <formula>$B127="FD.ENV"</formula>
    </cfRule>
    <cfRule type="expression" dxfId="41230" priority="41325">
      <formula>$B127="FD.FUEL"</formula>
    </cfRule>
    <cfRule type="expression" dxfId="41229" priority="41324">
      <formula>$B127="FD.MP"</formula>
    </cfRule>
    <cfRule type="expression" dxfId="41228" priority="41323">
      <formula>$B127="FD.RS"</formula>
    </cfRule>
    <cfRule type="expression" dxfId="41227" priority="41322">
      <formula>$B127="SED"</formula>
    </cfRule>
    <cfRule type="expression" dxfId="41226" priority="41321">
      <formula>$B127="SUD"</formula>
    </cfRule>
    <cfRule type="expression" dxfId="41225" priority="41320">
      <formula>$B127="SHD"</formula>
    </cfRule>
    <cfRule type="expression" dxfId="41224" priority="41319">
      <formula>$B127="FO.OTH"</formula>
    </cfRule>
    <cfRule type="expression" dxfId="41223" priority="41318">
      <formula>$B127="FO.FM"</formula>
    </cfRule>
    <cfRule type="expression" dxfId="41222" priority="41317">
      <formula>$B127="FO.FUEL"</formula>
    </cfRule>
    <cfRule type="expression" dxfId="41221" priority="41316">
      <formula>$B127="FO.ENV"</formula>
    </cfRule>
    <cfRule type="expression" dxfId="41220" priority="41315">
      <formula>$B127="FO.SYS"</formula>
    </cfRule>
    <cfRule type="expression" dxfId="41219" priority="41314">
      <formula>$B127="FO.OS"</formula>
    </cfRule>
    <cfRule type="expression" dxfId="41218" priority="41313">
      <formula>$B127="FO"</formula>
    </cfRule>
    <cfRule type="expression" dxfId="41217" priority="41312">
      <formula>OR($B127="MO",$B127="ME")</formula>
    </cfRule>
    <cfRule type="expression" dxfId="41216" priority="41311">
      <formula>OR($B127="PO",$B127="PE")</formula>
    </cfRule>
    <cfRule type="expression" dxfId="41215" priority="41310">
      <formula>$B127="NC"</formula>
    </cfRule>
    <cfRule type="expression" dxfId="41214" priority="41309">
      <formula>$B127="RS"</formula>
    </cfRule>
    <cfRule type="expression" dxfId="41213" priority="41308">
      <formula>$B127="SF"</formula>
    </cfRule>
    <cfRule type="expression" dxfId="41212" priority="41307">
      <formula>OR($B127="PD",$B127="PDE")</formula>
    </cfRule>
    <cfRule type="expression" dxfId="41211" priority="41306">
      <formula>OR($B127="MD",$B127="MDE")</formula>
    </cfRule>
    <cfRule type="expression" dxfId="41210" priority="41305">
      <formula>$B127="FD"</formula>
    </cfRule>
    <cfRule type="expression" dxfId="41209" priority="41304">
      <formula>$B127="FD.DS"</formula>
    </cfRule>
    <cfRule type="expression" dxfId="41208" priority="41303">
      <formula>$B127="FD.ENV"</formula>
    </cfRule>
    <cfRule type="expression" dxfId="41207" priority="41302">
      <formula>$B127="FD.FUEL"</formula>
    </cfRule>
    <cfRule type="expression" dxfId="41206" priority="41301">
      <formula>$B127="FD.MP"</formula>
    </cfRule>
    <cfRule type="expression" dxfId="41205" priority="41300">
      <formula>$B127="FD.RS"</formula>
    </cfRule>
    <cfRule type="expression" dxfId="41204" priority="41299">
      <formula>$B127="SED"</formula>
    </cfRule>
    <cfRule type="expression" dxfId="41203" priority="41298">
      <formula>$B127="SUD"</formula>
    </cfRule>
    <cfRule type="expression" dxfId="41202" priority="41297">
      <formula>$B127="SHD"</formula>
    </cfRule>
    <cfRule type="expression" dxfId="41201" priority="41296">
      <formula>$B127="FD.SYS"</formula>
    </cfRule>
    <cfRule type="expression" dxfId="41200" priority="41341">
      <formula>$B127="FO.FM"</formula>
    </cfRule>
    <cfRule type="expression" dxfId="41199" priority="41294">
      <formula>$B127="FO.OTH"</formula>
    </cfRule>
    <cfRule type="expression" dxfId="41198" priority="41293">
      <formula>$B127="FO.FM"</formula>
    </cfRule>
    <cfRule type="expression" dxfId="41197" priority="41292">
      <formula>$B127="FO.FUEL"</formula>
    </cfRule>
    <cfRule type="expression" dxfId="41196" priority="41291">
      <formula>$B127="FO.ENV"</formula>
    </cfRule>
    <cfRule type="expression" dxfId="41195" priority="41290">
      <formula>$B127="FO.SYS"</formula>
    </cfRule>
    <cfRule type="expression" dxfId="41194" priority="41289">
      <formula>$B127="FO.OS"</formula>
    </cfRule>
    <cfRule type="expression" dxfId="41193" priority="41288">
      <formula>$B127="FO"</formula>
    </cfRule>
    <cfRule type="expression" dxfId="41192" priority="41287">
      <formula>OR($B127="MO",$B127="ME")</formula>
    </cfRule>
    <cfRule type="expression" dxfId="41191" priority="41286">
      <formula>OR($B127="PO",$B127="PE")</formula>
    </cfRule>
    <cfRule type="expression" dxfId="41190" priority="41285">
      <formula>$B127="NC"</formula>
    </cfRule>
    <cfRule type="expression" dxfId="41189" priority="41284">
      <formula>$B127="RS"</formula>
    </cfRule>
    <cfRule type="expression" dxfId="41188" priority="41283">
      <formula>$B127="SF"</formula>
    </cfRule>
    <cfRule type="expression" dxfId="41187" priority="41282">
      <formula>OR($B127="PD",$B127="PDE")</formula>
    </cfRule>
    <cfRule type="expression" dxfId="41186" priority="41281">
      <formula>OR($B127="MD",$B127="MDE")</formula>
    </cfRule>
    <cfRule type="expression" dxfId="41185" priority="41280">
      <formula>$B127="FD"</formula>
    </cfRule>
    <cfRule type="expression" dxfId="41184" priority="41342">
      <formula>$B127="FO.OTH"</formula>
    </cfRule>
    <cfRule type="expression" dxfId="41183" priority="41278">
      <formula>$B127="FD.ENV"</formula>
    </cfRule>
    <cfRule type="expression" dxfId="41182" priority="41277">
      <formula>$B127="FD.FUEL"</formula>
    </cfRule>
    <cfRule type="expression" dxfId="41181" priority="41276">
      <formula>$B127="FD.MP"</formula>
    </cfRule>
    <cfRule type="expression" dxfId="41180" priority="41275">
      <formula>$B127="FD.RS"</formula>
    </cfRule>
    <cfRule type="expression" dxfId="41179" priority="41274">
      <formula>$B127="SED"</formula>
    </cfRule>
    <cfRule type="expression" dxfId="41178" priority="41273">
      <formula>$B127="SUD"</formula>
    </cfRule>
    <cfRule type="expression" dxfId="41177" priority="41272">
      <formula>$B127="SHD"</formula>
    </cfRule>
    <cfRule type="expression" dxfId="41176" priority="41271">
      <formula>$B127="FO.OTH"</formula>
    </cfRule>
    <cfRule type="expression" dxfId="41175" priority="41270">
      <formula>$B127="FO.FM"</formula>
    </cfRule>
    <cfRule type="expression" dxfId="41174" priority="41269">
      <formula>$B127="FO.FUEL"</formula>
    </cfRule>
    <cfRule type="expression" dxfId="41173" priority="41268">
      <formula>$B127="FO.ENV"</formula>
    </cfRule>
    <cfRule type="expression" dxfId="41172" priority="41267">
      <formula>$B127="FO.SYS"</formula>
    </cfRule>
    <cfRule type="expression" dxfId="41171" priority="41266">
      <formula>$B127="FO.OS"</formula>
    </cfRule>
    <cfRule type="expression" dxfId="41170" priority="41265">
      <formula>$B127="FO"</formula>
    </cfRule>
    <cfRule type="expression" dxfId="41169" priority="41264">
      <formula>OR($B127="MO",$B127="ME")</formula>
    </cfRule>
    <cfRule type="expression" dxfId="41168" priority="41263">
      <formula>OR($B127="PO",$B127="PE")</formula>
    </cfRule>
    <cfRule type="expression" dxfId="41167" priority="41262">
      <formula>$B127="NC"</formula>
    </cfRule>
    <cfRule type="expression" dxfId="41166" priority="41261">
      <formula>$B127="RS"</formula>
    </cfRule>
    <cfRule type="expression" dxfId="41165" priority="41260">
      <formula>$B127="SF"</formula>
    </cfRule>
    <cfRule type="expression" dxfId="41164" priority="41259">
      <formula>OR($B127="PD",$B127="PDE")</formula>
    </cfRule>
    <cfRule type="expression" dxfId="41163" priority="41258">
      <formula>OR($B127="MD",$B127="MDE")</formula>
    </cfRule>
    <cfRule type="expression" dxfId="41162" priority="41257">
      <formula>$B127="FD"</formula>
    </cfRule>
    <cfRule type="expression" dxfId="41161" priority="41256">
      <formula>$B127="FD.DS"</formula>
    </cfRule>
    <cfRule type="expression" dxfId="41160" priority="41255">
      <formula>$B127="FD.ENV"</formula>
    </cfRule>
    <cfRule type="expression" dxfId="41159" priority="41254">
      <formula>$B127="FD.FUEL"</formula>
    </cfRule>
    <cfRule type="expression" dxfId="41158" priority="41253">
      <formula>$B127="FD.MP"</formula>
    </cfRule>
    <cfRule type="expression" dxfId="41157" priority="41252">
      <formula>$B127="FD.RS"</formula>
    </cfRule>
    <cfRule type="expression" dxfId="41156" priority="41251">
      <formula>$B127="SED"</formula>
    </cfRule>
    <cfRule type="expression" dxfId="41155" priority="41250">
      <formula>$B127="FO.OTH"</formula>
    </cfRule>
    <cfRule type="expression" dxfId="41154" priority="41249">
      <formula>$B127="FO.FM"</formula>
    </cfRule>
    <cfRule type="expression" dxfId="41153" priority="41248">
      <formula>$B127="FO.FUEL"</formula>
    </cfRule>
    <cfRule type="expression" dxfId="41152" priority="41340">
      <formula>$B127="FO.FUEL"</formula>
    </cfRule>
    <cfRule type="expression" dxfId="41151" priority="41246">
      <formula>$B127="FO.SYS"</formula>
    </cfRule>
    <cfRule type="expression" dxfId="41150" priority="41245">
      <formula>$B127="FO.OS"</formula>
    </cfRule>
    <cfRule type="expression" dxfId="41149" priority="41244">
      <formula>$B127="FO"</formula>
    </cfRule>
    <cfRule type="expression" dxfId="41148" priority="41243">
      <formula>OR($B127="MO",$B127="ME")</formula>
    </cfRule>
    <cfRule type="expression" dxfId="41147" priority="41242">
      <formula>OR($B127="PO",$B127="PE")</formula>
    </cfRule>
    <cfRule type="expression" dxfId="41146" priority="41241">
      <formula>$B127="NC"</formula>
    </cfRule>
    <cfRule type="expression" dxfId="41145" priority="41240">
      <formula>$B127="RS"</formula>
    </cfRule>
    <cfRule type="expression" dxfId="41144" priority="41239">
      <formula>$B127="SF"</formula>
    </cfRule>
    <cfRule type="expression" dxfId="41143" priority="41238">
      <formula>OR($B127="PD",$B127="PDE")</formula>
    </cfRule>
    <cfRule type="expression" dxfId="41142" priority="41237">
      <formula>OR($B127="MD",$B127="MDE")</formula>
    </cfRule>
    <cfRule type="expression" dxfId="41141" priority="41236">
      <formula>$B127="FD"</formula>
    </cfRule>
    <cfRule type="expression" dxfId="41140" priority="41235">
      <formula>$B127="FD.DS"</formula>
    </cfRule>
    <cfRule type="expression" dxfId="41139" priority="41234">
      <formula>$B127="FD.ENV"</formula>
    </cfRule>
    <cfRule type="expression" dxfId="41138" priority="41233">
      <formula>$B127="FD.FUEL"</formula>
    </cfRule>
    <cfRule type="expression" dxfId="41137" priority="41232">
      <formula>$B127="FD.MP"</formula>
    </cfRule>
    <cfRule type="expression" dxfId="41136" priority="41231">
      <formula>$B127="FD.RS"</formula>
    </cfRule>
    <cfRule type="expression" dxfId="41135" priority="41230">
      <formula>$B127="SED"</formula>
    </cfRule>
    <cfRule type="expression" dxfId="41134" priority="41229">
      <formula>$B127="SUD"</formula>
    </cfRule>
    <cfRule type="expression" dxfId="41133" priority="41228">
      <formula>$B127="SHD"</formula>
    </cfRule>
    <cfRule type="expression" dxfId="41132" priority="41227">
      <formula>$B127="FO.OTH"</formula>
    </cfRule>
    <cfRule type="expression" dxfId="41131" priority="41226">
      <formula>$B127="FO.FM"</formula>
    </cfRule>
    <cfRule type="expression" dxfId="41130" priority="41225">
      <formula>$B127="FO.FUEL"</formula>
    </cfRule>
    <cfRule type="expression" dxfId="41129" priority="41224">
      <formula>$B127="FO.ENV"</formula>
    </cfRule>
    <cfRule type="expression" dxfId="41128" priority="41223">
      <formula>$B127="FO.SYS"</formula>
    </cfRule>
    <cfRule type="expression" dxfId="41127" priority="41222">
      <formula>$B127="FO.OS"</formula>
    </cfRule>
    <cfRule type="expression" dxfId="41126" priority="41221">
      <formula>$B127="FO"</formula>
    </cfRule>
    <cfRule type="expression" dxfId="41125" priority="41220">
      <formula>OR($B127="MO",$B127="ME")</formula>
    </cfRule>
    <cfRule type="expression" dxfId="41124" priority="41219">
      <formula>OR($B127="PO",$B127="PE")</formula>
    </cfRule>
    <cfRule type="expression" dxfId="41123" priority="41218">
      <formula>$B127="NC"</formula>
    </cfRule>
    <cfRule type="expression" dxfId="41122" priority="41217">
      <formula>$B127="RS"</formula>
    </cfRule>
    <cfRule type="expression" dxfId="41121" priority="41216">
      <formula>$B127="SF"</formula>
    </cfRule>
    <cfRule type="expression" dxfId="41120" priority="41215">
      <formula>OR($B127="PD",$B127="PDE")</formula>
    </cfRule>
    <cfRule type="expression" dxfId="41119" priority="41214">
      <formula>OR($B127="MD",$B127="MDE")</formula>
    </cfRule>
    <cfRule type="expression" dxfId="41118" priority="41213">
      <formula>$B127="FD"</formula>
    </cfRule>
    <cfRule type="expression" dxfId="41117" priority="41212">
      <formula>$B127="FD.DS"</formula>
    </cfRule>
    <cfRule type="expression" dxfId="41116" priority="41211">
      <formula>$B127="FD.ENV"</formula>
    </cfRule>
    <cfRule type="expression" dxfId="41115" priority="41210">
      <formula>$B127="FD.FUEL"</formula>
    </cfRule>
    <cfRule type="expression" dxfId="41114" priority="41209">
      <formula>$B127="FD.MP"</formula>
    </cfRule>
    <cfRule type="expression" dxfId="41113" priority="41208">
      <formula>$B127="FD.RS"</formula>
    </cfRule>
    <cfRule type="expression" dxfId="41112" priority="41207">
      <formula>$B127="SED"</formula>
    </cfRule>
    <cfRule type="expression" dxfId="41111" priority="41206">
      <formula>$B127="SUD"</formula>
    </cfRule>
    <cfRule type="expression" dxfId="41110" priority="41205">
      <formula>$B127="SHD"</formula>
    </cfRule>
    <cfRule type="expression" dxfId="41109" priority="41204">
      <formula>$B127="FD.SYS"</formula>
    </cfRule>
    <cfRule type="expression" dxfId="41108" priority="41203">
      <formula>$B127="FD.OTH"</formula>
    </cfRule>
    <cfRule type="expression" dxfId="41107" priority="41202">
      <formula>$B127="FO.OTH"</formula>
    </cfRule>
    <cfRule type="expression" dxfId="41106" priority="41201">
      <formula>$B127="FO.FM"</formula>
    </cfRule>
    <cfRule type="expression" dxfId="41105" priority="41200">
      <formula>$B127="FO.FUEL"</formula>
    </cfRule>
    <cfRule type="expression" dxfId="41104" priority="41199">
      <formula>$B127="FO.ENV"</formula>
    </cfRule>
    <cfRule type="expression" dxfId="41103" priority="41198">
      <formula>$B127="FO.SYS"</formula>
    </cfRule>
    <cfRule type="expression" dxfId="41102" priority="41197">
      <formula>$B127="FO.OS"</formula>
    </cfRule>
    <cfRule type="expression" dxfId="41101" priority="41196">
      <formula>$B127="FO"</formula>
    </cfRule>
    <cfRule type="expression" dxfId="41100" priority="41195">
      <formula>OR($B127="MO",$B127="ME")</formula>
    </cfRule>
    <cfRule type="expression" dxfId="41099" priority="41194">
      <formula>OR($B127="PO",$B127="PE")</formula>
    </cfRule>
    <cfRule type="expression" dxfId="41098" priority="41193">
      <formula>$B127="NC"</formula>
    </cfRule>
    <cfRule type="expression" dxfId="41097" priority="41192">
      <formula>$B127="RS"</formula>
    </cfRule>
    <cfRule type="expression" dxfId="41096" priority="41191">
      <formula>$B127="SF"</formula>
    </cfRule>
    <cfRule type="expression" dxfId="41095" priority="41190">
      <formula>OR($B127="PD",$B127="PDE")</formula>
    </cfRule>
    <cfRule type="expression" dxfId="41094" priority="41189">
      <formula>OR($B127="MD",$B127="MDE")</formula>
    </cfRule>
    <cfRule type="expression" dxfId="41093" priority="41188">
      <formula>$B127="FD"</formula>
    </cfRule>
    <cfRule type="expression" dxfId="41092" priority="41187">
      <formula>$B127="FD.DS"</formula>
    </cfRule>
    <cfRule type="expression" dxfId="41091" priority="41186">
      <formula>$B127="FD.ENV"</formula>
    </cfRule>
    <cfRule type="expression" dxfId="41090" priority="41185">
      <formula>$B127="FD.FUEL"</formula>
    </cfRule>
    <cfRule type="expression" dxfId="41089" priority="41184">
      <formula>$B127="FD.MP"</formula>
    </cfRule>
    <cfRule type="expression" dxfId="41088" priority="41183">
      <formula>$B127="FD.RS"</formula>
    </cfRule>
    <cfRule type="expression" dxfId="41087" priority="41182">
      <formula>$B127="SED"</formula>
    </cfRule>
    <cfRule type="expression" dxfId="41086" priority="41181">
      <formula>$B127="SUD"</formula>
    </cfRule>
    <cfRule type="expression" dxfId="41085" priority="41180">
      <formula>$B127="SHD"</formula>
    </cfRule>
    <cfRule type="expression" dxfId="41084" priority="41179">
      <formula>$B127="FO.OTH"</formula>
    </cfRule>
    <cfRule type="expression" dxfId="41083" priority="41178">
      <formula>$B127="FO.FM"</formula>
    </cfRule>
    <cfRule type="expression" dxfId="41082" priority="41177">
      <formula>$B127="FO.FUEL"</formula>
    </cfRule>
    <cfRule type="expression" dxfId="41081" priority="41176">
      <formula>$B127="FO.ENV"</formula>
    </cfRule>
    <cfRule type="expression" dxfId="41080" priority="41175">
      <formula>$B127="FO.SYS"</formula>
    </cfRule>
    <cfRule type="expression" dxfId="41079" priority="41174">
      <formula>$B127="FO.OS"</formula>
    </cfRule>
    <cfRule type="expression" dxfId="41078" priority="41173">
      <formula>$B127="FO"</formula>
    </cfRule>
    <cfRule type="expression" dxfId="41077" priority="41172">
      <formula>OR($B127="MO",$B127="ME")</formula>
    </cfRule>
    <cfRule type="expression" dxfId="41076" priority="41171">
      <formula>OR($B127="PO",$B127="PE")</formula>
    </cfRule>
    <cfRule type="expression" dxfId="41075" priority="41170">
      <formula>$B127="NC"</formula>
    </cfRule>
    <cfRule type="expression" dxfId="41074" priority="41169">
      <formula>$B127="RS"</formula>
    </cfRule>
    <cfRule type="expression" dxfId="41073" priority="41168">
      <formula>$B127="SF"</formula>
    </cfRule>
    <cfRule type="expression" dxfId="41072" priority="41167">
      <formula>OR($B127="PD",$B127="PDE")</formula>
    </cfRule>
    <cfRule type="expression" dxfId="41071" priority="41166">
      <formula>OR($B127="MD",$B127="MDE")</formula>
    </cfRule>
    <cfRule type="expression" dxfId="41070" priority="41165">
      <formula>$B127="FD"</formula>
    </cfRule>
    <cfRule type="expression" dxfId="41069" priority="41164">
      <formula>$B127="FD.DS"</formula>
    </cfRule>
    <cfRule type="expression" dxfId="41068" priority="41163">
      <formula>$B127="FD.ENV"</formula>
    </cfRule>
    <cfRule type="expression" dxfId="41067" priority="41162">
      <formula>$B127="FD.FUEL"</formula>
    </cfRule>
    <cfRule type="expression" dxfId="41066" priority="41161">
      <formula>$B127="FD.MP"</formula>
    </cfRule>
    <cfRule type="expression" dxfId="41065" priority="41160">
      <formula>$B127="FD.RS"</formula>
    </cfRule>
    <cfRule type="expression" dxfId="41064" priority="41159">
      <formula>$B127="SED"</formula>
    </cfRule>
    <cfRule type="expression" dxfId="41063" priority="41158">
      <formula>$B127="SUD"</formula>
    </cfRule>
    <cfRule type="expression" dxfId="41062" priority="41157">
      <formula>$B127="SHD"</formula>
    </cfRule>
    <cfRule type="expression" dxfId="41061" priority="41156">
      <formula>$B127="FD.SYS"</formula>
    </cfRule>
    <cfRule type="expression" dxfId="41060" priority="41247">
      <formula>$B127="FO.ENV"</formula>
    </cfRule>
  </conditionalFormatting>
  <conditionalFormatting sqref="A127:A128">
    <cfRule type="expression" dxfId="41059" priority="41152">
      <formula>$B127="FD.SYS"</formula>
    </cfRule>
    <cfRule type="expression" dxfId="41058" priority="41153">
      <formula>$B127="SHD"</formula>
    </cfRule>
    <cfRule type="expression" dxfId="41057" priority="41154">
      <formula>$B127="SUD"</formula>
    </cfRule>
    <cfRule type="expression" dxfId="41056" priority="41151">
      <formula>$B127="FD.OTH"</formula>
    </cfRule>
  </conditionalFormatting>
  <conditionalFormatting sqref="A128">
    <cfRule type="expression" dxfId="41055" priority="41058">
      <formula>$B128="FO.FM"</formula>
    </cfRule>
    <cfRule type="expression" dxfId="41054" priority="40965">
      <formula>$B128="FD.SYS"</formula>
    </cfRule>
    <cfRule type="expression" dxfId="41053" priority="41148">
      <formula>$B128="FO.FUEL"</formula>
    </cfRule>
    <cfRule type="expression" dxfId="41052" priority="41147">
      <formula>$B128="FO.ENV"</formula>
    </cfRule>
    <cfRule type="expression" dxfId="41051" priority="41146">
      <formula>$B128="FO.SYS"</formula>
    </cfRule>
    <cfRule type="expression" dxfId="41050" priority="41145">
      <formula>$B128="FO.OS"</formula>
    </cfRule>
    <cfRule type="expression" dxfId="41049" priority="41144">
      <formula>$B128="FO"</formula>
    </cfRule>
    <cfRule type="expression" dxfId="41048" priority="41143">
      <formula>OR($B128="MO",$B128="ME")</formula>
    </cfRule>
    <cfRule type="expression" dxfId="41047" priority="41142">
      <formula>OR($B128="PO",$B128="PE")</formula>
    </cfRule>
    <cfRule type="expression" dxfId="41046" priority="41141">
      <formula>$B128="NC"</formula>
    </cfRule>
    <cfRule type="expression" dxfId="41045" priority="41140">
      <formula>$B128="RS"</formula>
    </cfRule>
    <cfRule type="expression" dxfId="41044" priority="41139">
      <formula>$B128="SF"</formula>
    </cfRule>
    <cfRule type="expression" dxfId="41043" priority="41138">
      <formula>OR($B128="PD",$B128="PDE")</formula>
    </cfRule>
    <cfRule type="expression" dxfId="41042" priority="41137">
      <formula>OR($B128="MD",$B128="MDE")</formula>
    </cfRule>
    <cfRule type="expression" dxfId="41041" priority="41136">
      <formula>$B128="FD"</formula>
    </cfRule>
    <cfRule type="expression" dxfId="41040" priority="41135">
      <formula>$B128="FD.DS"</formula>
    </cfRule>
    <cfRule type="expression" dxfId="41039" priority="41134">
      <formula>$B128="FD.ENV"</formula>
    </cfRule>
    <cfRule type="expression" dxfId="41038" priority="41133">
      <formula>$B128="FD.FUEL"</formula>
    </cfRule>
    <cfRule type="expression" dxfId="41037" priority="41132">
      <formula>$B128="FD.MP"</formula>
    </cfRule>
    <cfRule type="expression" dxfId="41036" priority="41131">
      <formula>$B128="FD.RS"</formula>
    </cfRule>
    <cfRule type="expression" dxfId="41035" priority="41130">
      <formula>$B128="SED"</formula>
    </cfRule>
    <cfRule type="expression" dxfId="41034" priority="41129">
      <formula>$B128="FO.OTH"</formula>
    </cfRule>
    <cfRule type="expression" dxfId="41033" priority="41128">
      <formula>$B128="FO.FM"</formula>
    </cfRule>
    <cfRule type="expression" dxfId="41032" priority="41127">
      <formula>$B128="FO.FUEL"</formula>
    </cfRule>
    <cfRule type="expression" dxfId="41031" priority="41126">
      <formula>$B128="FO.ENV"</formula>
    </cfRule>
    <cfRule type="expression" dxfId="41030" priority="41125">
      <formula>$B128="FO.SYS"</formula>
    </cfRule>
    <cfRule type="expression" dxfId="41029" priority="41124">
      <formula>$B128="FO.OS"</formula>
    </cfRule>
    <cfRule type="expression" dxfId="41028" priority="41123">
      <formula>$B128="FO"</formula>
    </cfRule>
    <cfRule type="expression" dxfId="41027" priority="41122">
      <formula>OR($B128="MO",$B128="ME")</formula>
    </cfRule>
    <cfRule type="expression" dxfId="41026" priority="41121">
      <formula>OR($B128="PO",$B128="PE")</formula>
    </cfRule>
    <cfRule type="expression" dxfId="41025" priority="41120">
      <formula>$B128="NC"</formula>
    </cfRule>
    <cfRule type="expression" dxfId="41024" priority="41119">
      <formula>$B128="RS"</formula>
    </cfRule>
    <cfRule type="expression" dxfId="41023" priority="41118">
      <formula>$B128="SF"</formula>
    </cfRule>
    <cfRule type="expression" dxfId="41022" priority="41117">
      <formula>OR($B128="PD",$B128="PDE")</formula>
    </cfRule>
    <cfRule type="expression" dxfId="41021" priority="41116">
      <formula>OR($B128="MD",$B128="MDE")</formula>
    </cfRule>
    <cfRule type="expression" dxfId="41020" priority="41115">
      <formula>$B128="FD"</formula>
    </cfRule>
    <cfRule type="expression" dxfId="41019" priority="41114">
      <formula>$B128="FD.DS"</formula>
    </cfRule>
    <cfRule type="expression" dxfId="41018" priority="41113">
      <formula>$B128="FD.ENV"</formula>
    </cfRule>
    <cfRule type="expression" dxfId="41017" priority="41112">
      <formula>$B128="FD.FUEL"</formula>
    </cfRule>
    <cfRule type="expression" dxfId="41016" priority="41111">
      <formula>$B128="FD.MP"</formula>
    </cfRule>
    <cfRule type="expression" dxfId="41015" priority="41110">
      <formula>$B128="FD.RS"</formula>
    </cfRule>
    <cfRule type="expression" dxfId="41014" priority="41109">
      <formula>$B128="SED"</formula>
    </cfRule>
    <cfRule type="expression" dxfId="41013" priority="41108">
      <formula>$B128="SUD"</formula>
    </cfRule>
    <cfRule type="expression" dxfId="41012" priority="41107">
      <formula>$B128="SHD"</formula>
    </cfRule>
    <cfRule type="expression" dxfId="41011" priority="41106">
      <formula>$B128="FO.OTH"</formula>
    </cfRule>
    <cfRule type="expression" dxfId="41010" priority="41105">
      <formula>$B128="FO.FM"</formula>
    </cfRule>
    <cfRule type="expression" dxfId="41009" priority="41104">
      <formula>$B128="FO.FUEL"</formula>
    </cfRule>
    <cfRule type="expression" dxfId="41008" priority="41103">
      <formula>$B128="FO.ENV"</formula>
    </cfRule>
    <cfRule type="expression" dxfId="41007" priority="41102">
      <formula>$B128="FO.SYS"</formula>
    </cfRule>
    <cfRule type="expression" dxfId="41006" priority="41101">
      <formula>$B128="FO.OS"</formula>
    </cfRule>
    <cfRule type="expression" dxfId="41005" priority="41100">
      <formula>$B128="FO"</formula>
    </cfRule>
    <cfRule type="expression" dxfId="41004" priority="41099">
      <formula>OR($B128="MO",$B128="ME")</formula>
    </cfRule>
    <cfRule type="expression" dxfId="41003" priority="41098">
      <formula>OR($B128="PO",$B128="PE")</formula>
    </cfRule>
    <cfRule type="expression" dxfId="41002" priority="41097">
      <formula>$B128="NC"</formula>
    </cfRule>
    <cfRule type="expression" dxfId="41001" priority="41096">
      <formula>$B128="RS"</formula>
    </cfRule>
    <cfRule type="expression" dxfId="41000" priority="41095">
      <formula>$B128="SF"</formula>
    </cfRule>
    <cfRule type="expression" dxfId="40999" priority="41094">
      <formula>OR($B128="PD",$B128="PDE")</formula>
    </cfRule>
    <cfRule type="expression" dxfId="40998" priority="41093">
      <formula>OR($B128="MD",$B128="MDE")</formula>
    </cfRule>
    <cfRule type="expression" dxfId="40997" priority="41092">
      <formula>$B128="FD"</formula>
    </cfRule>
    <cfRule type="expression" dxfId="40996" priority="41091">
      <formula>$B128="FD.DS"</formula>
    </cfRule>
    <cfRule type="expression" dxfId="40995" priority="41090">
      <formula>$B128="FD.ENV"</formula>
    </cfRule>
    <cfRule type="expression" dxfId="40994" priority="41089">
      <formula>$B128="FD.FUEL"</formula>
    </cfRule>
    <cfRule type="expression" dxfId="40993" priority="41088">
      <formula>$B128="FD.MP"</formula>
    </cfRule>
    <cfRule type="expression" dxfId="40992" priority="41087">
      <formula>$B128="FD.RS"</formula>
    </cfRule>
    <cfRule type="expression" dxfId="40991" priority="41086">
      <formula>$B128="SED"</formula>
    </cfRule>
    <cfRule type="expression" dxfId="40990" priority="41085">
      <formula>$B128="SUD"</formula>
    </cfRule>
    <cfRule type="expression" dxfId="40989" priority="41084">
      <formula>$B128="SHD"</formula>
    </cfRule>
    <cfRule type="expression" dxfId="40988" priority="41083">
      <formula>$B128="FO.OTH"</formula>
    </cfRule>
    <cfRule type="expression" dxfId="40987" priority="41082">
      <formula>$B128="FO.FM"</formula>
    </cfRule>
    <cfRule type="expression" dxfId="40986" priority="41081">
      <formula>$B128="FO.FUEL"</formula>
    </cfRule>
    <cfRule type="expression" dxfId="40985" priority="41080">
      <formula>$B128="FO.ENV"</formula>
    </cfRule>
    <cfRule type="expression" dxfId="40984" priority="41079">
      <formula>$B128="FO.SYS"</formula>
    </cfRule>
    <cfRule type="expression" dxfId="40983" priority="41078">
      <formula>$B128="FO.OS"</formula>
    </cfRule>
    <cfRule type="expression" dxfId="40982" priority="41077">
      <formula>$B128="FO"</formula>
    </cfRule>
    <cfRule type="expression" dxfId="40981" priority="41076">
      <formula>OR($B128="MO",$B128="ME")</formula>
    </cfRule>
    <cfRule type="expression" dxfId="40980" priority="41075">
      <formula>OR($B128="PO",$B128="PE")</formula>
    </cfRule>
    <cfRule type="expression" dxfId="40979" priority="41074">
      <formula>$B128="NC"</formula>
    </cfRule>
    <cfRule type="expression" dxfId="40978" priority="41073">
      <formula>$B128="RS"</formula>
    </cfRule>
    <cfRule type="expression" dxfId="40977" priority="41072">
      <formula>$B128="SF"</formula>
    </cfRule>
    <cfRule type="expression" dxfId="40976" priority="41071">
      <formula>OR($B128="PD",$B128="PDE")</formula>
    </cfRule>
    <cfRule type="expression" dxfId="40975" priority="41070">
      <formula>OR($B128="MD",$B128="MDE")</formula>
    </cfRule>
    <cfRule type="expression" dxfId="40974" priority="41069">
      <formula>$B128="FD"</formula>
    </cfRule>
    <cfRule type="expression" dxfId="40973" priority="41068">
      <formula>$B128="FD.DS"</formula>
    </cfRule>
    <cfRule type="expression" dxfId="40972" priority="41067">
      <formula>$B128="FD.ENV"</formula>
    </cfRule>
    <cfRule type="expression" dxfId="40971" priority="41066">
      <formula>$B128="FD.FUEL"</formula>
    </cfRule>
    <cfRule type="expression" dxfId="40970" priority="41065">
      <formula>$B128="FD.MP"</formula>
    </cfRule>
    <cfRule type="expression" dxfId="40969" priority="41064">
      <formula>$B128="FD.RS"</formula>
    </cfRule>
    <cfRule type="expression" dxfId="40968" priority="41063">
      <formula>$B128="SED"</formula>
    </cfRule>
    <cfRule type="expression" dxfId="40967" priority="41062">
      <formula>$B128="SUD"</formula>
    </cfRule>
    <cfRule type="expression" dxfId="40966" priority="41061">
      <formula>$B128="SHD"</formula>
    </cfRule>
    <cfRule type="expression" dxfId="40965" priority="41060">
      <formula>$B128="FD.SYS"</formula>
    </cfRule>
    <cfRule type="expression" dxfId="40964" priority="41059">
      <formula>$B128="FO.OTH"</formula>
    </cfRule>
    <cfRule type="expression" dxfId="40963" priority="41150">
      <formula>$B128="FO.OTH"</formula>
    </cfRule>
    <cfRule type="expression" dxfId="40962" priority="41057">
      <formula>$B128="FO.FUEL"</formula>
    </cfRule>
    <cfRule type="expression" dxfId="40961" priority="41149">
      <formula>$B128="FO.FM"</formula>
    </cfRule>
    <cfRule type="expression" dxfId="40960" priority="41055">
      <formula>$B128="FO.SYS"</formula>
    </cfRule>
    <cfRule type="expression" dxfId="40959" priority="41054">
      <formula>$B128="FO.OS"</formula>
    </cfRule>
    <cfRule type="expression" dxfId="40958" priority="41053">
      <formula>$B128="FO"</formula>
    </cfRule>
    <cfRule type="expression" dxfId="40957" priority="41052">
      <formula>OR($B128="MO",$B128="ME")</formula>
    </cfRule>
    <cfRule type="expression" dxfId="40956" priority="41051">
      <formula>OR($B128="PO",$B128="PE")</formula>
    </cfRule>
    <cfRule type="expression" dxfId="40955" priority="41050">
      <formula>$B128="NC"</formula>
    </cfRule>
    <cfRule type="expression" dxfId="40954" priority="41049">
      <formula>$B128="RS"</formula>
    </cfRule>
    <cfRule type="expression" dxfId="40953" priority="41048">
      <formula>$B128="SF"</formula>
    </cfRule>
    <cfRule type="expression" dxfId="40952" priority="41047">
      <formula>OR($B128="PD",$B128="PDE")</formula>
    </cfRule>
    <cfRule type="expression" dxfId="40951" priority="41046">
      <formula>OR($B128="MD",$B128="MDE")</formula>
    </cfRule>
    <cfRule type="expression" dxfId="40950" priority="41045">
      <formula>$B128="FD"</formula>
    </cfRule>
    <cfRule type="expression" dxfId="40949" priority="41044">
      <formula>$B128="FD.DS"</formula>
    </cfRule>
    <cfRule type="expression" dxfId="40948" priority="41043">
      <formula>$B128="FD.ENV"</formula>
    </cfRule>
    <cfRule type="expression" dxfId="40947" priority="41042">
      <formula>$B128="FD.FUEL"</formula>
    </cfRule>
    <cfRule type="expression" dxfId="40946" priority="41041">
      <formula>$B128="FD.MP"</formula>
    </cfRule>
    <cfRule type="expression" dxfId="40945" priority="41040">
      <formula>$B128="FD.RS"</formula>
    </cfRule>
    <cfRule type="expression" dxfId="40944" priority="41039">
      <formula>$B128="SED"</formula>
    </cfRule>
    <cfRule type="expression" dxfId="40943" priority="41038">
      <formula>$B128="SUD"</formula>
    </cfRule>
    <cfRule type="expression" dxfId="40942" priority="41037">
      <formula>$B128="SHD"</formula>
    </cfRule>
    <cfRule type="expression" dxfId="40941" priority="41036">
      <formula>$B128="FO.OTH"</formula>
    </cfRule>
    <cfRule type="expression" dxfId="40940" priority="41035">
      <formula>$B128="FO.FM"</formula>
    </cfRule>
    <cfRule type="expression" dxfId="40939" priority="41034">
      <formula>$B128="FO.FUEL"</formula>
    </cfRule>
    <cfRule type="expression" dxfId="40938" priority="41033">
      <formula>$B128="FO.ENV"</formula>
    </cfRule>
    <cfRule type="expression" dxfId="40937" priority="41032">
      <formula>$B128="FO.SYS"</formula>
    </cfRule>
    <cfRule type="expression" dxfId="40936" priority="41031">
      <formula>$B128="FO.OS"</formula>
    </cfRule>
    <cfRule type="expression" dxfId="40935" priority="41030">
      <formula>$B128="FO"</formula>
    </cfRule>
    <cfRule type="expression" dxfId="40934" priority="41029">
      <formula>OR($B128="MO",$B128="ME")</formula>
    </cfRule>
    <cfRule type="expression" dxfId="40933" priority="41028">
      <formula>OR($B128="PO",$B128="PE")</formula>
    </cfRule>
    <cfRule type="expression" dxfId="40932" priority="41027">
      <formula>$B128="NC"</formula>
    </cfRule>
    <cfRule type="expression" dxfId="40931" priority="41026">
      <formula>$B128="RS"</formula>
    </cfRule>
    <cfRule type="expression" dxfId="40930" priority="41025">
      <formula>$B128="SF"</formula>
    </cfRule>
    <cfRule type="expression" dxfId="40929" priority="41024">
      <formula>OR($B128="PD",$B128="PDE")</formula>
    </cfRule>
    <cfRule type="expression" dxfId="40928" priority="41023">
      <formula>OR($B128="MD",$B128="MDE")</formula>
    </cfRule>
    <cfRule type="expression" dxfId="40927" priority="41022">
      <formula>$B128="FD"</formula>
    </cfRule>
    <cfRule type="expression" dxfId="40926" priority="41021">
      <formula>$B128="FD.DS"</formula>
    </cfRule>
    <cfRule type="expression" dxfId="40925" priority="41020">
      <formula>$B128="FD.ENV"</formula>
    </cfRule>
    <cfRule type="expression" dxfId="40924" priority="41019">
      <formula>$B128="FD.FUEL"</formula>
    </cfRule>
    <cfRule type="expression" dxfId="40923" priority="41018">
      <formula>$B128="FD.MP"</formula>
    </cfRule>
    <cfRule type="expression" dxfId="40922" priority="41017">
      <formula>$B128="FD.RS"</formula>
    </cfRule>
    <cfRule type="expression" dxfId="40921" priority="41016">
      <formula>$B128="SED"</formula>
    </cfRule>
    <cfRule type="expression" dxfId="40920" priority="41015">
      <formula>$B128="SUD"</formula>
    </cfRule>
    <cfRule type="expression" dxfId="40919" priority="41014">
      <formula>$B128="SHD"</formula>
    </cfRule>
    <cfRule type="expression" dxfId="40918" priority="41013">
      <formula>$B128="FD.SYS"</formula>
    </cfRule>
    <cfRule type="expression" dxfId="40917" priority="41012">
      <formula>$B128="FD.OTH"</formula>
    </cfRule>
    <cfRule type="expression" dxfId="40916" priority="41011">
      <formula>$B128="FO.OTH"</formula>
    </cfRule>
    <cfRule type="expression" dxfId="40915" priority="41010">
      <formula>$B128="FO.FM"</formula>
    </cfRule>
    <cfRule type="expression" dxfId="40914" priority="41009">
      <formula>$B128="FO.FUEL"</formula>
    </cfRule>
    <cfRule type="expression" dxfId="40913" priority="41008">
      <formula>$B128="FO.ENV"</formula>
    </cfRule>
    <cfRule type="expression" dxfId="40912" priority="41007">
      <formula>$B128="FO.SYS"</formula>
    </cfRule>
    <cfRule type="expression" dxfId="40911" priority="41006">
      <formula>$B128="FO.OS"</formula>
    </cfRule>
    <cfRule type="expression" dxfId="40910" priority="41005">
      <formula>$B128="FO"</formula>
    </cfRule>
    <cfRule type="expression" dxfId="40909" priority="41004">
      <formula>OR($B128="MO",$B128="ME")</formula>
    </cfRule>
    <cfRule type="expression" dxfId="40908" priority="41003">
      <formula>OR($B128="PO",$B128="PE")</formula>
    </cfRule>
    <cfRule type="expression" dxfId="40907" priority="41002">
      <formula>$B128="NC"</formula>
    </cfRule>
    <cfRule type="expression" dxfId="40906" priority="41001">
      <formula>$B128="RS"</formula>
    </cfRule>
    <cfRule type="expression" dxfId="40905" priority="41000">
      <formula>$B128="SF"</formula>
    </cfRule>
    <cfRule type="expression" dxfId="40904" priority="40999">
      <formula>OR($B128="PD",$B128="PDE")</formula>
    </cfRule>
    <cfRule type="expression" dxfId="40903" priority="40998">
      <formula>OR($B128="MD",$B128="MDE")</formula>
    </cfRule>
    <cfRule type="expression" dxfId="40902" priority="40997">
      <formula>$B128="FD"</formula>
    </cfRule>
    <cfRule type="expression" dxfId="40901" priority="40996">
      <formula>$B128="FD.DS"</formula>
    </cfRule>
    <cfRule type="expression" dxfId="40900" priority="40995">
      <formula>$B128="FD.ENV"</formula>
    </cfRule>
    <cfRule type="expression" dxfId="40899" priority="40994">
      <formula>$B128="FD.FUEL"</formula>
    </cfRule>
    <cfRule type="expression" dxfId="40898" priority="40993">
      <formula>$B128="FD.MP"</formula>
    </cfRule>
    <cfRule type="expression" dxfId="40897" priority="40992">
      <formula>$B128="FD.RS"</formula>
    </cfRule>
    <cfRule type="expression" dxfId="40896" priority="40991">
      <formula>$B128="SED"</formula>
    </cfRule>
    <cfRule type="expression" dxfId="40895" priority="40990">
      <formula>$B128="SUD"</formula>
    </cfRule>
    <cfRule type="expression" dxfId="40894" priority="40989">
      <formula>$B128="SHD"</formula>
    </cfRule>
    <cfRule type="expression" dxfId="40893" priority="40988">
      <formula>$B128="FO.OTH"</formula>
    </cfRule>
    <cfRule type="expression" dxfId="40892" priority="40987">
      <formula>$B128="FO.FM"</formula>
    </cfRule>
    <cfRule type="expression" dxfId="40891" priority="40986">
      <formula>$B128="FO.FUEL"</formula>
    </cfRule>
    <cfRule type="expression" dxfId="40890" priority="40985">
      <formula>$B128="FO.ENV"</formula>
    </cfRule>
    <cfRule type="expression" dxfId="40889" priority="40984">
      <formula>$B128="FO.SYS"</formula>
    </cfRule>
    <cfRule type="expression" dxfId="40888" priority="40983">
      <formula>$B128="FO.OS"</formula>
    </cfRule>
    <cfRule type="expression" dxfId="40887" priority="40982">
      <formula>$B128="FO"</formula>
    </cfRule>
    <cfRule type="expression" dxfId="40886" priority="40981">
      <formula>OR($B128="MO",$B128="ME")</formula>
    </cfRule>
    <cfRule type="expression" dxfId="40885" priority="40980">
      <formula>OR($B128="PO",$B128="PE")</formula>
    </cfRule>
    <cfRule type="expression" dxfId="40884" priority="40979">
      <formula>$B128="NC"</formula>
    </cfRule>
    <cfRule type="expression" dxfId="40883" priority="40978">
      <formula>$B128="RS"</formula>
    </cfRule>
    <cfRule type="expression" dxfId="40882" priority="40977">
      <formula>$B128="SF"</formula>
    </cfRule>
    <cfRule type="expression" dxfId="40881" priority="40976">
      <formula>OR($B128="PD",$B128="PDE")</formula>
    </cfRule>
    <cfRule type="expression" dxfId="40880" priority="40975">
      <formula>OR($B128="MD",$B128="MDE")</formula>
    </cfRule>
    <cfRule type="expression" dxfId="40879" priority="40974">
      <formula>$B128="FD"</formula>
    </cfRule>
    <cfRule type="expression" dxfId="40878" priority="40973">
      <formula>$B128="FD.DS"</formula>
    </cfRule>
    <cfRule type="expression" dxfId="40877" priority="40972">
      <formula>$B128="FD.ENV"</formula>
    </cfRule>
    <cfRule type="expression" dxfId="40876" priority="40971">
      <formula>$B128="FD.FUEL"</formula>
    </cfRule>
    <cfRule type="expression" dxfId="40875" priority="40970">
      <formula>$B128="FD.MP"</formula>
    </cfRule>
    <cfRule type="expression" dxfId="40874" priority="40969">
      <formula>$B128="FD.RS"</formula>
    </cfRule>
    <cfRule type="expression" dxfId="40873" priority="40968">
      <formula>$B128="SED"</formula>
    </cfRule>
    <cfRule type="expression" dxfId="40872" priority="40967">
      <formula>$B128="SUD"</formula>
    </cfRule>
    <cfRule type="expression" dxfId="40871" priority="40966">
      <formula>$B128="SHD"</formula>
    </cfRule>
    <cfRule type="expression" dxfId="40870" priority="41056">
      <formula>$B128="FO.ENV"</formula>
    </cfRule>
  </conditionalFormatting>
  <conditionalFormatting sqref="A128:A129">
    <cfRule type="expression" dxfId="40869" priority="40916">
      <formula>$B128="FD.OTH"</formula>
    </cfRule>
  </conditionalFormatting>
  <conditionalFormatting sqref="A129">
    <cfRule type="expression" dxfId="40868" priority="40914">
      <formula>$B129="FO.FM"</formula>
    </cfRule>
    <cfRule type="expression" dxfId="40867" priority="40776">
      <formula>$B129="FD.OTH"</formula>
    </cfRule>
    <cfRule type="expression" dxfId="40866" priority="40960">
      <formula>$B129="FO.ENV"</formula>
    </cfRule>
    <cfRule type="expression" dxfId="40865" priority="40959">
      <formula>$B129="FO.SYS"</formula>
    </cfRule>
    <cfRule type="expression" dxfId="40864" priority="40958">
      <formula>$B129="FO.OS"</formula>
    </cfRule>
    <cfRule type="expression" dxfId="40863" priority="40957">
      <formula>$B129="FO"</formula>
    </cfRule>
    <cfRule type="expression" dxfId="40862" priority="40956">
      <formula>OR($B129="MO",$B129="ME")</formula>
    </cfRule>
    <cfRule type="expression" dxfId="40861" priority="40955">
      <formula>OR($B129="PO",$B129="PE")</formula>
    </cfRule>
    <cfRule type="expression" dxfId="40860" priority="40954">
      <formula>$B129="NC"</formula>
    </cfRule>
    <cfRule type="expression" dxfId="40859" priority="40953">
      <formula>$B129="RS"</formula>
    </cfRule>
    <cfRule type="expression" dxfId="40858" priority="40952">
      <formula>$B129="SF"</formula>
    </cfRule>
    <cfRule type="expression" dxfId="40857" priority="40951">
      <formula>OR($B129="PD",$B129="PDE")</formula>
    </cfRule>
    <cfRule type="expression" dxfId="40856" priority="40950">
      <formula>OR($B129="MD",$B129="MDE")</formula>
    </cfRule>
    <cfRule type="expression" dxfId="40855" priority="40949">
      <formula>$B129="FD"</formula>
    </cfRule>
    <cfRule type="expression" dxfId="40854" priority="40948">
      <formula>$B129="FD.DS"</formula>
    </cfRule>
    <cfRule type="expression" dxfId="40853" priority="40947">
      <formula>$B129="FD.ENV"</formula>
    </cfRule>
    <cfRule type="expression" dxfId="40852" priority="40946">
      <formula>$B129="FD.FUEL"</formula>
    </cfRule>
    <cfRule type="expression" dxfId="40851" priority="40945">
      <formula>$B129="FD.MP"</formula>
    </cfRule>
    <cfRule type="expression" dxfId="40850" priority="40944">
      <formula>$B129="FD.RS"</formula>
    </cfRule>
    <cfRule type="expression" dxfId="40849" priority="40943">
      <formula>$B129="SED"</formula>
    </cfRule>
    <cfRule type="expression" dxfId="40848" priority="40942">
      <formula>$B129="SUD"</formula>
    </cfRule>
    <cfRule type="expression" dxfId="40847" priority="40941">
      <formula>$B129="SHD"</formula>
    </cfRule>
    <cfRule type="expression" dxfId="40846" priority="40940">
      <formula>$B129="FO.OTH"</formula>
    </cfRule>
    <cfRule type="expression" dxfId="40845" priority="40939">
      <formula>$B129="FO.FM"</formula>
    </cfRule>
    <cfRule type="expression" dxfId="40844" priority="40938">
      <formula>$B129="FO.FUEL"</formula>
    </cfRule>
    <cfRule type="expression" dxfId="40843" priority="40937">
      <formula>$B129="FO.ENV"</formula>
    </cfRule>
    <cfRule type="expression" dxfId="40842" priority="40936">
      <formula>$B129="FO.SYS"</formula>
    </cfRule>
    <cfRule type="expression" dxfId="40841" priority="40935">
      <formula>$B129="FO.OS"</formula>
    </cfRule>
    <cfRule type="expression" dxfId="40840" priority="40934">
      <formula>$B129="FO"</formula>
    </cfRule>
    <cfRule type="expression" dxfId="40839" priority="40933">
      <formula>OR($B129="MO",$B129="ME")</formula>
    </cfRule>
    <cfRule type="expression" dxfId="40838" priority="40932">
      <formula>OR($B129="PO",$B129="PE")</formula>
    </cfRule>
    <cfRule type="expression" dxfId="40837" priority="40931">
      <formula>$B129="NC"</formula>
    </cfRule>
    <cfRule type="expression" dxfId="40836" priority="40930">
      <formula>$B129="RS"</formula>
    </cfRule>
    <cfRule type="expression" dxfId="40835" priority="40929">
      <formula>$B129="SF"</formula>
    </cfRule>
    <cfRule type="expression" dxfId="40834" priority="40928">
      <formula>OR($B129="PD",$B129="PDE")</formula>
    </cfRule>
    <cfRule type="expression" dxfId="40833" priority="40927">
      <formula>OR($B129="MD",$B129="MDE")</formula>
    </cfRule>
    <cfRule type="expression" dxfId="40832" priority="40926">
      <formula>$B129="FD"</formula>
    </cfRule>
    <cfRule type="expression" dxfId="40831" priority="40925">
      <formula>$B129="FD.DS"</formula>
    </cfRule>
    <cfRule type="expression" dxfId="40830" priority="40924">
      <formula>$B129="FD.ENV"</formula>
    </cfRule>
    <cfRule type="expression" dxfId="40829" priority="40923">
      <formula>$B129="FD.FUEL"</formula>
    </cfRule>
    <cfRule type="expression" dxfId="40828" priority="40922">
      <formula>$B129="FD.MP"</formula>
    </cfRule>
    <cfRule type="expression" dxfId="40827" priority="40921">
      <formula>$B129="FD.RS"</formula>
    </cfRule>
    <cfRule type="expression" dxfId="40826" priority="40920">
      <formula>$B129="SED"</formula>
    </cfRule>
    <cfRule type="expression" dxfId="40825" priority="40919">
      <formula>$B129="SUD"</formula>
    </cfRule>
    <cfRule type="expression" dxfId="40824" priority="40918">
      <formula>$B129="SHD"</formula>
    </cfRule>
    <cfRule type="expression" dxfId="40823" priority="40917">
      <formula>$B129="FD.SYS"</formula>
    </cfRule>
    <cfRule type="expression" dxfId="40822" priority="40962">
      <formula>$B129="FO.FM"</formula>
    </cfRule>
    <cfRule type="expression" dxfId="40821" priority="40915">
      <formula>$B129="FO.OTH"</formula>
    </cfRule>
    <cfRule type="expression" dxfId="40820" priority="40963">
      <formula>$B129="FO.OTH"</formula>
    </cfRule>
    <cfRule type="expression" dxfId="40819" priority="40913">
      <formula>$B129="FO.FUEL"</formula>
    </cfRule>
    <cfRule type="expression" dxfId="40818" priority="40912">
      <formula>$B129="FO.ENV"</formula>
    </cfRule>
    <cfRule type="expression" dxfId="40817" priority="40911">
      <formula>$B129="FO.SYS"</formula>
    </cfRule>
    <cfRule type="expression" dxfId="40816" priority="40910">
      <formula>$B129="FO.OS"</formula>
    </cfRule>
    <cfRule type="expression" dxfId="40815" priority="40909">
      <formula>$B129="FO"</formula>
    </cfRule>
    <cfRule type="expression" dxfId="40814" priority="40908">
      <formula>OR($B129="MO",$B129="ME")</formula>
    </cfRule>
    <cfRule type="expression" dxfId="40813" priority="40907">
      <formula>OR($B129="PO",$B129="PE")</formula>
    </cfRule>
    <cfRule type="expression" dxfId="40812" priority="40906">
      <formula>$B129="NC"</formula>
    </cfRule>
    <cfRule type="expression" dxfId="40811" priority="40905">
      <formula>$B129="RS"</formula>
    </cfRule>
    <cfRule type="expression" dxfId="40810" priority="40904">
      <formula>$B129="SF"</formula>
    </cfRule>
    <cfRule type="expression" dxfId="40809" priority="40903">
      <formula>OR($B129="PD",$B129="PDE")</formula>
    </cfRule>
    <cfRule type="expression" dxfId="40808" priority="40902">
      <formula>OR($B129="MD",$B129="MDE")</formula>
    </cfRule>
    <cfRule type="expression" dxfId="40807" priority="40901">
      <formula>$B129="FD"</formula>
    </cfRule>
    <cfRule type="expression" dxfId="40806" priority="40900">
      <formula>$B129="FD.DS"</formula>
    </cfRule>
    <cfRule type="expression" dxfId="40805" priority="40899">
      <formula>$B129="FD.ENV"</formula>
    </cfRule>
    <cfRule type="expression" dxfId="40804" priority="40898">
      <formula>$B129="FD.FUEL"</formula>
    </cfRule>
    <cfRule type="expression" dxfId="40803" priority="40897">
      <formula>$B129="FD.MP"</formula>
    </cfRule>
    <cfRule type="expression" dxfId="40802" priority="40896">
      <formula>$B129="FD.RS"</formula>
    </cfRule>
    <cfRule type="expression" dxfId="40801" priority="40895">
      <formula>$B129="SED"</formula>
    </cfRule>
    <cfRule type="expression" dxfId="40800" priority="40894">
      <formula>$B129="SUD"</formula>
    </cfRule>
    <cfRule type="expression" dxfId="40799" priority="40893">
      <formula>$B129="SHD"</formula>
    </cfRule>
    <cfRule type="expression" dxfId="40798" priority="40892">
      <formula>$B129="FO.OTH"</formula>
    </cfRule>
    <cfRule type="expression" dxfId="40797" priority="40891">
      <formula>$B129="FO.FM"</formula>
    </cfRule>
    <cfRule type="expression" dxfId="40796" priority="40890">
      <formula>$B129="FO.FUEL"</formula>
    </cfRule>
    <cfRule type="expression" dxfId="40795" priority="40889">
      <formula>$B129="FO.ENV"</formula>
    </cfRule>
    <cfRule type="expression" dxfId="40794" priority="40888">
      <formula>$B129="FO.SYS"</formula>
    </cfRule>
    <cfRule type="expression" dxfId="40793" priority="40887">
      <formula>$B129="FO.OS"</formula>
    </cfRule>
    <cfRule type="expression" dxfId="40792" priority="40886">
      <formula>$B129="FO"</formula>
    </cfRule>
    <cfRule type="expression" dxfId="40791" priority="40885">
      <formula>OR($B129="MO",$B129="ME")</formula>
    </cfRule>
    <cfRule type="expression" dxfId="40790" priority="40884">
      <formula>OR($B129="PO",$B129="PE")</formula>
    </cfRule>
    <cfRule type="expression" dxfId="40789" priority="40883">
      <formula>$B129="NC"</formula>
    </cfRule>
    <cfRule type="expression" dxfId="40788" priority="40882">
      <formula>$B129="RS"</formula>
    </cfRule>
    <cfRule type="expression" dxfId="40787" priority="40881">
      <formula>$B129="SF"</formula>
    </cfRule>
    <cfRule type="expression" dxfId="40786" priority="40880">
      <formula>OR($B129="PD",$B129="PDE")</formula>
    </cfRule>
    <cfRule type="expression" dxfId="40785" priority="40879">
      <formula>OR($B129="MD",$B129="MDE")</formula>
    </cfRule>
    <cfRule type="expression" dxfId="40784" priority="40878">
      <formula>$B129="FD"</formula>
    </cfRule>
    <cfRule type="expression" dxfId="40783" priority="40877">
      <formula>$B129="FD.DS"</formula>
    </cfRule>
    <cfRule type="expression" dxfId="40782" priority="40876">
      <formula>$B129="FD.ENV"</formula>
    </cfRule>
    <cfRule type="expression" dxfId="40781" priority="40875">
      <formula>$B129="FD.FUEL"</formula>
    </cfRule>
    <cfRule type="expression" dxfId="40780" priority="40874">
      <formula>$B129="FD.MP"</formula>
    </cfRule>
    <cfRule type="expression" dxfId="40779" priority="40873">
      <formula>$B129="FD.RS"</formula>
    </cfRule>
    <cfRule type="expression" dxfId="40778" priority="40872">
      <formula>$B129="SED"</formula>
    </cfRule>
    <cfRule type="expression" dxfId="40777" priority="40871">
      <formula>$B129="FO.OTH"</formula>
    </cfRule>
    <cfRule type="expression" dxfId="40776" priority="40870">
      <formula>$B129="FO.FM"</formula>
    </cfRule>
    <cfRule type="expression" dxfId="40775" priority="40869">
      <formula>$B129="FO.FUEL"</formula>
    </cfRule>
    <cfRule type="expression" dxfId="40774" priority="40868">
      <formula>$B129="FO.ENV"</formula>
    </cfRule>
    <cfRule type="expression" dxfId="40773" priority="40867">
      <formula>$B129="FO.SYS"</formula>
    </cfRule>
    <cfRule type="expression" dxfId="40772" priority="40961">
      <formula>$B129="FO.FUEL"</formula>
    </cfRule>
    <cfRule type="expression" dxfId="40771" priority="40865">
      <formula>$B129="FO"</formula>
    </cfRule>
    <cfRule type="expression" dxfId="40770" priority="40864">
      <formula>OR($B129="MO",$B129="ME")</formula>
    </cfRule>
    <cfRule type="expression" dxfId="40769" priority="40863">
      <formula>OR($B129="PO",$B129="PE")</formula>
    </cfRule>
    <cfRule type="expression" dxfId="40768" priority="40862">
      <formula>$B129="NC"</formula>
    </cfRule>
    <cfRule type="expression" dxfId="40767" priority="40861">
      <formula>$B129="RS"</formula>
    </cfRule>
    <cfRule type="expression" dxfId="40766" priority="40860">
      <formula>$B129="SF"</formula>
    </cfRule>
    <cfRule type="expression" dxfId="40765" priority="40859">
      <formula>OR($B129="PD",$B129="PDE")</formula>
    </cfRule>
    <cfRule type="expression" dxfId="40764" priority="40858">
      <formula>OR($B129="MD",$B129="MDE")</formula>
    </cfRule>
    <cfRule type="expression" dxfId="40763" priority="40857">
      <formula>$B129="FD"</formula>
    </cfRule>
    <cfRule type="expression" dxfId="40762" priority="40856">
      <formula>$B129="FD.DS"</formula>
    </cfRule>
    <cfRule type="expression" dxfId="40761" priority="40855">
      <formula>$B129="FD.ENV"</formula>
    </cfRule>
    <cfRule type="expression" dxfId="40760" priority="40854">
      <formula>$B129="FD.FUEL"</formula>
    </cfRule>
    <cfRule type="expression" dxfId="40759" priority="40853">
      <formula>$B129="FD.MP"</formula>
    </cfRule>
    <cfRule type="expression" dxfId="40758" priority="40852">
      <formula>$B129="FD.RS"</formula>
    </cfRule>
    <cfRule type="expression" dxfId="40757" priority="40851">
      <formula>$B129="SED"</formula>
    </cfRule>
    <cfRule type="expression" dxfId="40756" priority="40850">
      <formula>$B129="SUD"</formula>
    </cfRule>
    <cfRule type="expression" dxfId="40755" priority="40849">
      <formula>$B129="SHD"</formula>
    </cfRule>
    <cfRule type="expression" dxfId="40754" priority="40848">
      <formula>$B129="FO.OTH"</formula>
    </cfRule>
    <cfRule type="expression" dxfId="40753" priority="40847">
      <formula>$B129="FO.FM"</formula>
    </cfRule>
    <cfRule type="expression" dxfId="40752" priority="40846">
      <formula>$B129="FO.FUEL"</formula>
    </cfRule>
    <cfRule type="expression" dxfId="40751" priority="40845">
      <formula>$B129="FO.ENV"</formula>
    </cfRule>
    <cfRule type="expression" dxfId="40750" priority="40844">
      <formula>$B129="FO.SYS"</formula>
    </cfRule>
    <cfRule type="expression" dxfId="40749" priority="40843">
      <formula>$B129="FO.OS"</formula>
    </cfRule>
    <cfRule type="expression" dxfId="40748" priority="40842">
      <formula>$B129="FO"</formula>
    </cfRule>
    <cfRule type="expression" dxfId="40747" priority="40841">
      <formula>OR($B129="MO",$B129="ME")</formula>
    </cfRule>
    <cfRule type="expression" dxfId="40746" priority="40840">
      <formula>OR($B129="PO",$B129="PE")</formula>
    </cfRule>
    <cfRule type="expression" dxfId="40745" priority="40839">
      <formula>$B129="NC"</formula>
    </cfRule>
    <cfRule type="expression" dxfId="40744" priority="40838">
      <formula>$B129="RS"</formula>
    </cfRule>
    <cfRule type="expression" dxfId="40743" priority="40837">
      <formula>$B129="SF"</formula>
    </cfRule>
    <cfRule type="expression" dxfId="40742" priority="40836">
      <formula>OR($B129="PD",$B129="PDE")</formula>
    </cfRule>
    <cfRule type="expression" dxfId="40741" priority="40835">
      <formula>OR($B129="MD",$B129="MDE")</formula>
    </cfRule>
    <cfRule type="expression" dxfId="40740" priority="40834">
      <formula>$B129="FD"</formula>
    </cfRule>
    <cfRule type="expression" dxfId="40739" priority="40833">
      <formula>$B129="FD.DS"</formula>
    </cfRule>
    <cfRule type="expression" dxfId="40738" priority="40832">
      <formula>$B129="FD.ENV"</formula>
    </cfRule>
    <cfRule type="expression" dxfId="40737" priority="40831">
      <formula>$B129="FD.FUEL"</formula>
    </cfRule>
    <cfRule type="expression" dxfId="40736" priority="40830">
      <formula>$B129="FD.MP"</formula>
    </cfRule>
    <cfRule type="expression" dxfId="40735" priority="40829">
      <formula>$B129="FD.RS"</formula>
    </cfRule>
    <cfRule type="expression" dxfId="40734" priority="40828">
      <formula>$B129="SED"</formula>
    </cfRule>
    <cfRule type="expression" dxfId="40733" priority="40827">
      <formula>$B129="SUD"</formula>
    </cfRule>
    <cfRule type="expression" dxfId="40732" priority="40826">
      <formula>$B129="SHD"</formula>
    </cfRule>
    <cfRule type="expression" dxfId="40731" priority="40825">
      <formula>$B129="FD.SYS"</formula>
    </cfRule>
    <cfRule type="expression" dxfId="40730" priority="40824">
      <formula>$B129="FD.OTH"</formula>
    </cfRule>
    <cfRule type="expression" dxfId="40729" priority="40823">
      <formula>$B129="FO.OTH"</formula>
    </cfRule>
    <cfRule type="expression" dxfId="40728" priority="40822">
      <formula>$B129="FO.FM"</formula>
    </cfRule>
    <cfRule type="expression" dxfId="40727" priority="40821">
      <formula>$B129="FO.FUEL"</formula>
    </cfRule>
    <cfRule type="expression" dxfId="40726" priority="40820">
      <formula>$B129="FO.ENV"</formula>
    </cfRule>
    <cfRule type="expression" dxfId="40725" priority="40819">
      <formula>$B129="FO.SYS"</formula>
    </cfRule>
    <cfRule type="expression" dxfId="40724" priority="40818">
      <formula>$B129="FO.OS"</formula>
    </cfRule>
    <cfRule type="expression" dxfId="40723" priority="40817">
      <formula>$B129="FO"</formula>
    </cfRule>
    <cfRule type="expression" dxfId="40722" priority="40816">
      <formula>OR($B129="MO",$B129="ME")</formula>
    </cfRule>
    <cfRule type="expression" dxfId="40721" priority="40815">
      <formula>OR($B129="PO",$B129="PE")</formula>
    </cfRule>
    <cfRule type="expression" dxfId="40720" priority="40814">
      <formula>$B129="NC"</formula>
    </cfRule>
    <cfRule type="expression" dxfId="40719" priority="40813">
      <formula>$B129="RS"</formula>
    </cfRule>
    <cfRule type="expression" dxfId="40718" priority="40812">
      <formula>$B129="SF"</formula>
    </cfRule>
    <cfRule type="expression" dxfId="40717" priority="40811">
      <formula>OR($B129="PD",$B129="PDE")</formula>
    </cfRule>
    <cfRule type="expression" dxfId="40716" priority="40810">
      <formula>OR($B129="MD",$B129="MDE")</formula>
    </cfRule>
    <cfRule type="expression" dxfId="40715" priority="40809">
      <formula>$B129="FD"</formula>
    </cfRule>
    <cfRule type="expression" dxfId="40714" priority="40808">
      <formula>$B129="FD.DS"</formula>
    </cfRule>
    <cfRule type="expression" dxfId="40713" priority="40807">
      <formula>$B129="FD.ENV"</formula>
    </cfRule>
    <cfRule type="expression" dxfId="40712" priority="40806">
      <formula>$B129="FD.FUEL"</formula>
    </cfRule>
    <cfRule type="expression" dxfId="40711" priority="40805">
      <formula>$B129="FD.MP"</formula>
    </cfRule>
    <cfRule type="expression" dxfId="40710" priority="40804">
      <formula>$B129="FD.RS"</formula>
    </cfRule>
    <cfRule type="expression" dxfId="40709" priority="40803">
      <formula>$B129="SED"</formula>
    </cfRule>
    <cfRule type="expression" dxfId="40708" priority="40802">
      <formula>$B129="SUD"</formula>
    </cfRule>
    <cfRule type="expression" dxfId="40707" priority="40801">
      <formula>$B129="SHD"</formula>
    </cfRule>
    <cfRule type="expression" dxfId="40706" priority="40800">
      <formula>$B129="FO.OTH"</formula>
    </cfRule>
    <cfRule type="expression" dxfId="40705" priority="40799">
      <formula>$B129="FO.FM"</formula>
    </cfRule>
    <cfRule type="expression" dxfId="40704" priority="40798">
      <formula>$B129="FO.FUEL"</formula>
    </cfRule>
    <cfRule type="expression" dxfId="40703" priority="40797">
      <formula>$B129="FO.ENV"</formula>
    </cfRule>
    <cfRule type="expression" dxfId="40702" priority="40796">
      <formula>$B129="FO.SYS"</formula>
    </cfRule>
    <cfRule type="expression" dxfId="40701" priority="40795">
      <formula>$B129="FO.OS"</formula>
    </cfRule>
    <cfRule type="expression" dxfId="40700" priority="40794">
      <formula>$B129="FO"</formula>
    </cfRule>
    <cfRule type="expression" dxfId="40699" priority="40793">
      <formula>OR($B129="MO",$B129="ME")</formula>
    </cfRule>
    <cfRule type="expression" dxfId="40698" priority="40792">
      <formula>OR($B129="PO",$B129="PE")</formula>
    </cfRule>
    <cfRule type="expression" dxfId="40697" priority="40791">
      <formula>$B129="NC"</formula>
    </cfRule>
    <cfRule type="expression" dxfId="40696" priority="40790">
      <formula>$B129="RS"</formula>
    </cfRule>
    <cfRule type="expression" dxfId="40695" priority="40789">
      <formula>$B129="SF"</formula>
    </cfRule>
    <cfRule type="expression" dxfId="40694" priority="40788">
      <formula>OR($B129="PD",$B129="PDE")</formula>
    </cfRule>
    <cfRule type="expression" dxfId="40693" priority="40787">
      <formula>OR($B129="MD",$B129="MDE")</formula>
    </cfRule>
    <cfRule type="expression" dxfId="40692" priority="40786">
      <formula>$B129="FD"</formula>
    </cfRule>
    <cfRule type="expression" dxfId="40691" priority="40785">
      <formula>$B129="FD.DS"</formula>
    </cfRule>
    <cfRule type="expression" dxfId="40690" priority="40784">
      <formula>$B129="FD.ENV"</formula>
    </cfRule>
    <cfRule type="expression" dxfId="40689" priority="40783">
      <formula>$B129="FD.FUEL"</formula>
    </cfRule>
    <cfRule type="expression" dxfId="40688" priority="40782">
      <formula>$B129="FD.MP"</formula>
    </cfRule>
    <cfRule type="expression" dxfId="40687" priority="40781">
      <formula>$B129="FD.RS"</formula>
    </cfRule>
    <cfRule type="expression" dxfId="40686" priority="40780">
      <formula>$B129="SED"</formula>
    </cfRule>
    <cfRule type="expression" dxfId="40685" priority="40779">
      <formula>$B129="SUD"</formula>
    </cfRule>
    <cfRule type="expression" dxfId="40684" priority="40778">
      <formula>$B129="SHD"</formula>
    </cfRule>
    <cfRule type="expression" dxfId="40683" priority="40777">
      <formula>$B129="FD.SYS"</formula>
    </cfRule>
    <cfRule type="expression" dxfId="40682" priority="40866">
      <formula>$B129="FO.OS"</formula>
    </cfRule>
  </conditionalFormatting>
  <conditionalFormatting sqref="A129:A130">
    <cfRule type="expression" dxfId="40681" priority="40775">
      <formula>$B129="SUD"</formula>
    </cfRule>
    <cfRule type="expression" dxfId="40680" priority="40774">
      <formula>$B129="SHD"</formula>
    </cfRule>
    <cfRule type="expression" dxfId="40679" priority="40773">
      <formula>$B129="FD.SYS"</formula>
    </cfRule>
    <cfRule type="expression" dxfId="40678" priority="40772">
      <formula>$B129="FD.OTH"</formula>
    </cfRule>
  </conditionalFormatting>
  <conditionalFormatting sqref="A130">
    <cfRule type="expression" dxfId="40677" priority="40725">
      <formula>$B130="FO.FUEL"</formula>
    </cfRule>
    <cfRule type="expression" dxfId="40676" priority="40490">
      <formula>$B130="FD.SYS"</formula>
    </cfRule>
    <cfRule type="expression" dxfId="40675" priority="40769">
      <formula>$B130="FO.FUEL"</formula>
    </cfRule>
    <cfRule type="expression" dxfId="40674" priority="40768">
      <formula>$B130="FO.ENV"</formula>
    </cfRule>
    <cfRule type="expression" dxfId="40673" priority="40767">
      <formula>$B130="FO.SYS"</formula>
    </cfRule>
    <cfRule type="expression" dxfId="40672" priority="40766">
      <formula>$B130="FO.OS"</formula>
    </cfRule>
    <cfRule type="expression" dxfId="40671" priority="40765">
      <formula>$B130="FO"</formula>
    </cfRule>
    <cfRule type="expression" dxfId="40670" priority="40764">
      <formula>OR($B130="MO",$B130="ME")</formula>
    </cfRule>
    <cfRule type="expression" dxfId="40669" priority="40763">
      <formula>OR($B130="PO",$B130="PE")</formula>
    </cfRule>
    <cfRule type="expression" dxfId="40668" priority="40762">
      <formula>$B130="NC"</formula>
    </cfRule>
    <cfRule type="expression" dxfId="40667" priority="40761">
      <formula>$B130="RS"</formula>
    </cfRule>
    <cfRule type="expression" dxfId="40666" priority="40760">
      <formula>$B130="SF"</formula>
    </cfRule>
    <cfRule type="expression" dxfId="40665" priority="40759">
      <formula>OR($B130="PD",$B130="PDE")</formula>
    </cfRule>
    <cfRule type="expression" dxfId="40664" priority="40758">
      <formula>OR($B130="MD",$B130="MDE")</formula>
    </cfRule>
    <cfRule type="expression" dxfId="40663" priority="40757">
      <formula>$B130="FD"</formula>
    </cfRule>
    <cfRule type="expression" dxfId="40662" priority="40756">
      <formula>$B130="FD.DS"</formula>
    </cfRule>
    <cfRule type="expression" dxfId="40661" priority="40755">
      <formula>$B130="FD.ENV"</formula>
    </cfRule>
    <cfRule type="expression" dxfId="40660" priority="40754">
      <formula>$B130="FD.FUEL"</formula>
    </cfRule>
    <cfRule type="expression" dxfId="40659" priority="40753">
      <formula>$B130="FD.MP"</formula>
    </cfRule>
    <cfRule type="expression" dxfId="40658" priority="40752">
      <formula>$B130="FD.RS"</formula>
    </cfRule>
    <cfRule type="expression" dxfId="40657" priority="40751">
      <formula>$B130="SED"</formula>
    </cfRule>
    <cfRule type="expression" dxfId="40656" priority="40750">
      <formula>$B130="FO.OTH"</formula>
    </cfRule>
    <cfRule type="expression" dxfId="40655" priority="40749">
      <formula>$B130="FO.FM"</formula>
    </cfRule>
    <cfRule type="expression" dxfId="40654" priority="40748">
      <formula>$B130="FO.FUEL"</formula>
    </cfRule>
    <cfRule type="expression" dxfId="40653" priority="40747">
      <formula>$B130="FO.ENV"</formula>
    </cfRule>
    <cfRule type="expression" dxfId="40652" priority="40746">
      <formula>$B130="FO.SYS"</formula>
    </cfRule>
    <cfRule type="expression" dxfId="40651" priority="40745">
      <formula>$B130="FO.OS"</formula>
    </cfRule>
    <cfRule type="expression" dxfId="40650" priority="40744">
      <formula>$B130="FO"</formula>
    </cfRule>
    <cfRule type="expression" dxfId="40649" priority="40743">
      <formula>OR($B130="MO",$B130="ME")</formula>
    </cfRule>
    <cfRule type="expression" dxfId="40648" priority="40742">
      <formula>OR($B130="PO",$B130="PE")</formula>
    </cfRule>
    <cfRule type="expression" dxfId="40647" priority="40741">
      <formula>$B130="NC"</formula>
    </cfRule>
    <cfRule type="expression" dxfId="40646" priority="40740">
      <formula>$B130="RS"</formula>
    </cfRule>
    <cfRule type="expression" dxfId="40645" priority="40739">
      <formula>$B130="SF"</formula>
    </cfRule>
    <cfRule type="expression" dxfId="40644" priority="40738">
      <formula>OR($B130="PD",$B130="PDE")</formula>
    </cfRule>
    <cfRule type="expression" dxfId="40643" priority="40737">
      <formula>OR($B130="MD",$B130="MDE")</formula>
    </cfRule>
    <cfRule type="expression" dxfId="40642" priority="40736">
      <formula>$B130="FD"</formula>
    </cfRule>
    <cfRule type="expression" dxfId="40641" priority="40735">
      <formula>$B130="FD.DS"</formula>
    </cfRule>
    <cfRule type="expression" dxfId="40640" priority="40734">
      <formula>$B130="FD.ENV"</formula>
    </cfRule>
    <cfRule type="expression" dxfId="40639" priority="40733">
      <formula>$B130="FD.FUEL"</formula>
    </cfRule>
    <cfRule type="expression" dxfId="40638" priority="40732">
      <formula>$B130="FD.MP"</formula>
    </cfRule>
    <cfRule type="expression" dxfId="40637" priority="40731">
      <formula>$B130="FD.RS"</formula>
    </cfRule>
    <cfRule type="expression" dxfId="40636" priority="40730">
      <formula>$B130="SED"</formula>
    </cfRule>
    <cfRule type="expression" dxfId="40635" priority="40729">
      <formula>$B130="SUD"</formula>
    </cfRule>
    <cfRule type="expression" dxfId="40634" priority="40728">
      <formula>$B130="SHD"</formula>
    </cfRule>
    <cfRule type="expression" dxfId="40633" priority="40727">
      <formula>$B130="FO.OTH"</formula>
    </cfRule>
    <cfRule type="expression" dxfId="40632" priority="40726">
      <formula>$B130="FO.FM"</formula>
    </cfRule>
    <cfRule type="expression" dxfId="40631" priority="40771">
      <formula>$B130="FO.OTH"</formula>
    </cfRule>
    <cfRule type="expression" dxfId="40630" priority="40724">
      <formula>$B130="FO.ENV"</formula>
    </cfRule>
    <cfRule type="expression" dxfId="40629" priority="40723">
      <formula>$B130="FO.SYS"</formula>
    </cfRule>
    <cfRule type="expression" dxfId="40628" priority="40722">
      <formula>$B130="FO.OS"</formula>
    </cfRule>
    <cfRule type="expression" dxfId="40627" priority="40721">
      <formula>$B130="FO"</formula>
    </cfRule>
    <cfRule type="expression" dxfId="40626" priority="40720">
      <formula>OR($B130="MO",$B130="ME")</formula>
    </cfRule>
    <cfRule type="expression" dxfId="40625" priority="40719">
      <formula>OR($B130="PO",$B130="PE")</formula>
    </cfRule>
    <cfRule type="expression" dxfId="40624" priority="40718">
      <formula>$B130="NC"</formula>
    </cfRule>
    <cfRule type="expression" dxfId="40623" priority="40717">
      <formula>$B130="RS"</formula>
    </cfRule>
    <cfRule type="expression" dxfId="40622" priority="40716">
      <formula>$B130="SF"</formula>
    </cfRule>
    <cfRule type="expression" dxfId="40621" priority="40715">
      <formula>OR($B130="PD",$B130="PDE")</formula>
    </cfRule>
    <cfRule type="expression" dxfId="40620" priority="40714">
      <formula>OR($B130="MD",$B130="MDE")</formula>
    </cfRule>
    <cfRule type="expression" dxfId="40619" priority="40713">
      <formula>$B130="FD"</formula>
    </cfRule>
    <cfRule type="expression" dxfId="40618" priority="40712">
      <formula>$B130="FD.DS"</formula>
    </cfRule>
    <cfRule type="expression" dxfId="40617" priority="40711">
      <formula>$B130="FD.ENV"</formula>
    </cfRule>
    <cfRule type="expression" dxfId="40616" priority="40710">
      <formula>$B130="FD.FUEL"</formula>
    </cfRule>
    <cfRule type="expression" dxfId="40615" priority="40709">
      <formula>$B130="FD.MP"</formula>
    </cfRule>
    <cfRule type="expression" dxfId="40614" priority="40708">
      <formula>$B130="FD.RS"</formula>
    </cfRule>
    <cfRule type="expression" dxfId="40613" priority="40707">
      <formula>$B130="SED"</formula>
    </cfRule>
    <cfRule type="expression" dxfId="40612" priority="40706">
      <formula>$B130="SUD"</formula>
    </cfRule>
    <cfRule type="expression" dxfId="40611" priority="40705">
      <formula>$B130="SHD"</formula>
    </cfRule>
    <cfRule type="expression" dxfId="40610" priority="40704">
      <formula>$B130="FO.OTH"</formula>
    </cfRule>
    <cfRule type="expression" dxfId="40609" priority="40703">
      <formula>$B130="FO.FM"</formula>
    </cfRule>
    <cfRule type="expression" dxfId="40608" priority="40702">
      <formula>$B130="FO.FUEL"</formula>
    </cfRule>
    <cfRule type="expression" dxfId="40607" priority="40701">
      <formula>$B130="FO.ENV"</formula>
    </cfRule>
    <cfRule type="expression" dxfId="40606" priority="40700">
      <formula>$B130="FO.SYS"</formula>
    </cfRule>
    <cfRule type="expression" dxfId="40605" priority="40699">
      <formula>$B130="FO.OS"</formula>
    </cfRule>
    <cfRule type="expression" dxfId="40604" priority="40698">
      <formula>$B130="FO"</formula>
    </cfRule>
    <cfRule type="expression" dxfId="40603" priority="40697">
      <formula>OR($B130="MO",$B130="ME")</formula>
    </cfRule>
    <cfRule type="expression" dxfId="40602" priority="40696">
      <formula>OR($B130="PO",$B130="PE")</formula>
    </cfRule>
    <cfRule type="expression" dxfId="40601" priority="40695">
      <formula>$B130="NC"</formula>
    </cfRule>
    <cfRule type="expression" dxfId="40600" priority="40694">
      <formula>$B130="RS"</formula>
    </cfRule>
    <cfRule type="expression" dxfId="40599" priority="40693">
      <formula>$B130="SF"</formula>
    </cfRule>
    <cfRule type="expression" dxfId="40598" priority="40692">
      <formula>OR($B130="PD",$B130="PDE")</formula>
    </cfRule>
    <cfRule type="expression" dxfId="40597" priority="40691">
      <formula>OR($B130="MD",$B130="MDE")</formula>
    </cfRule>
    <cfRule type="expression" dxfId="40596" priority="40690">
      <formula>$B130="FD"</formula>
    </cfRule>
    <cfRule type="expression" dxfId="40595" priority="40689">
      <formula>$B130="FD.DS"</formula>
    </cfRule>
    <cfRule type="expression" dxfId="40594" priority="40688">
      <formula>$B130="FD.ENV"</formula>
    </cfRule>
    <cfRule type="expression" dxfId="40593" priority="40687">
      <formula>$B130="FD.FUEL"</formula>
    </cfRule>
    <cfRule type="expression" dxfId="40592" priority="40686">
      <formula>$B130="FD.MP"</formula>
    </cfRule>
    <cfRule type="expression" dxfId="40591" priority="40685">
      <formula>$B130="FD.RS"</formula>
    </cfRule>
    <cfRule type="expression" dxfId="40590" priority="40684">
      <formula>$B130="SED"</formula>
    </cfRule>
    <cfRule type="expression" dxfId="40589" priority="40683">
      <formula>$B130="SUD"</formula>
    </cfRule>
    <cfRule type="expression" dxfId="40588" priority="40682">
      <formula>$B130="SHD"</formula>
    </cfRule>
    <cfRule type="expression" dxfId="40587" priority="40681">
      <formula>$B130="FD.SYS"</formula>
    </cfRule>
    <cfRule type="expression" dxfId="40586" priority="40680">
      <formula>$B130="FO.OTH"</formula>
    </cfRule>
    <cfRule type="expression" dxfId="40585" priority="40679">
      <formula>$B130="FO.FM"</formula>
    </cfRule>
    <cfRule type="expression" dxfId="40584" priority="40678">
      <formula>$B130="FO.FUEL"</formula>
    </cfRule>
    <cfRule type="expression" dxfId="40583" priority="40677">
      <formula>$B130="FO.ENV"</formula>
    </cfRule>
    <cfRule type="expression" dxfId="40582" priority="40676">
      <formula>$B130="FO.SYS"</formula>
    </cfRule>
    <cfRule type="expression" dxfId="40581" priority="40675">
      <formula>$B130="FO.OS"</formula>
    </cfRule>
    <cfRule type="expression" dxfId="40580" priority="40674">
      <formula>$B130="FO"</formula>
    </cfRule>
    <cfRule type="expression" dxfId="40579" priority="40673">
      <formula>OR($B130="MO",$B130="ME")</formula>
    </cfRule>
    <cfRule type="expression" dxfId="40578" priority="40672">
      <formula>OR($B130="PO",$B130="PE")</formula>
    </cfRule>
    <cfRule type="expression" dxfId="40577" priority="40671">
      <formula>$B130="NC"</formula>
    </cfRule>
    <cfRule type="expression" dxfId="40576" priority="40670">
      <formula>$B130="RS"</formula>
    </cfRule>
    <cfRule type="expression" dxfId="40575" priority="40669">
      <formula>$B130="SF"</formula>
    </cfRule>
    <cfRule type="expression" dxfId="40574" priority="40668">
      <formula>OR($B130="PD",$B130="PDE")</formula>
    </cfRule>
    <cfRule type="expression" dxfId="40573" priority="40667">
      <formula>OR($B130="MD",$B130="MDE")</formula>
    </cfRule>
    <cfRule type="expression" dxfId="40572" priority="40666">
      <formula>$B130="FD"</formula>
    </cfRule>
    <cfRule type="expression" dxfId="40571" priority="40665">
      <formula>$B130="FD.DS"</formula>
    </cfRule>
    <cfRule type="expression" dxfId="40570" priority="40664">
      <formula>$B130="FD.ENV"</formula>
    </cfRule>
    <cfRule type="expression" dxfId="40569" priority="40663">
      <formula>$B130="FD.FUEL"</formula>
    </cfRule>
    <cfRule type="expression" dxfId="40568" priority="40662">
      <formula>$B130="FD.MP"</formula>
    </cfRule>
    <cfRule type="expression" dxfId="40567" priority="40661">
      <formula>$B130="FD.RS"</formula>
    </cfRule>
    <cfRule type="expression" dxfId="40566" priority="40660">
      <formula>$B130="SED"</formula>
    </cfRule>
    <cfRule type="expression" dxfId="40565" priority="40659">
      <formula>$B130="SUD"</formula>
    </cfRule>
    <cfRule type="expression" dxfId="40564" priority="40658">
      <formula>$B130="SHD"</formula>
    </cfRule>
    <cfRule type="expression" dxfId="40563" priority="40657">
      <formula>$B130="FO.OTH"</formula>
    </cfRule>
    <cfRule type="expression" dxfId="40562" priority="40656">
      <formula>$B130="FO.FM"</formula>
    </cfRule>
    <cfRule type="expression" dxfId="40561" priority="40655">
      <formula>$B130="FO.FUEL"</formula>
    </cfRule>
    <cfRule type="expression" dxfId="40560" priority="40654">
      <formula>$B130="FO.ENV"</formula>
    </cfRule>
    <cfRule type="expression" dxfId="40559" priority="40653">
      <formula>$B130="FO.SYS"</formula>
    </cfRule>
    <cfRule type="expression" dxfId="40558" priority="40652">
      <formula>$B130="FO.OS"</formula>
    </cfRule>
    <cfRule type="expression" dxfId="40557" priority="40651">
      <formula>$B130="FO"</formula>
    </cfRule>
    <cfRule type="expression" dxfId="40556" priority="40650">
      <formula>OR($B130="MO",$B130="ME")</formula>
    </cfRule>
    <cfRule type="expression" dxfId="40555" priority="40649">
      <formula>OR($B130="PO",$B130="PE")</formula>
    </cfRule>
    <cfRule type="expression" dxfId="40554" priority="40648">
      <formula>$B130="NC"</formula>
    </cfRule>
    <cfRule type="expression" dxfId="40553" priority="40647">
      <formula>$B130="RS"</formula>
    </cfRule>
    <cfRule type="expression" dxfId="40552" priority="40646">
      <formula>$B130="SF"</formula>
    </cfRule>
    <cfRule type="expression" dxfId="40551" priority="40645">
      <formula>OR($B130="PD",$B130="PDE")</formula>
    </cfRule>
    <cfRule type="expression" dxfId="40550" priority="40644">
      <formula>OR($B130="MD",$B130="MDE")</formula>
    </cfRule>
    <cfRule type="expression" dxfId="40549" priority="40643">
      <formula>$B130="FD"</formula>
    </cfRule>
    <cfRule type="expression" dxfId="40548" priority="40642">
      <formula>$B130="FD.DS"</formula>
    </cfRule>
    <cfRule type="expression" dxfId="40547" priority="40641">
      <formula>$B130="FD.ENV"</formula>
    </cfRule>
    <cfRule type="expression" dxfId="40546" priority="40640">
      <formula>$B130="FD.FUEL"</formula>
    </cfRule>
    <cfRule type="expression" dxfId="40545" priority="40639">
      <formula>$B130="FD.MP"</formula>
    </cfRule>
    <cfRule type="expression" dxfId="40544" priority="40638">
      <formula>$B130="FD.RS"</formula>
    </cfRule>
    <cfRule type="expression" dxfId="40543" priority="40637">
      <formula>$B130="SED"</formula>
    </cfRule>
    <cfRule type="expression" dxfId="40542" priority="40636">
      <formula>$B130="SUD"</formula>
    </cfRule>
    <cfRule type="expression" dxfId="40541" priority="40635">
      <formula>$B130="SHD"</formula>
    </cfRule>
    <cfRule type="expression" dxfId="40540" priority="40634">
      <formula>$B130="FD.SYS"</formula>
    </cfRule>
    <cfRule type="expression" dxfId="40539" priority="40633">
      <formula>$B130="FD.OTH"</formula>
    </cfRule>
    <cfRule type="expression" dxfId="40538" priority="40632">
      <formula>$B130="FO.OTH"</formula>
    </cfRule>
    <cfRule type="expression" dxfId="40537" priority="40631">
      <formula>$B130="FO.FM"</formula>
    </cfRule>
    <cfRule type="expression" dxfId="40536" priority="40630">
      <formula>$B130="FO.FUEL"</formula>
    </cfRule>
    <cfRule type="expression" dxfId="40535" priority="40770">
      <formula>$B130="FO.FM"</formula>
    </cfRule>
    <cfRule type="expression" dxfId="40534" priority="40628">
      <formula>$B130="FO.SYS"</formula>
    </cfRule>
    <cfRule type="expression" dxfId="40533" priority="40627">
      <formula>$B130="FO.OS"</formula>
    </cfRule>
    <cfRule type="expression" dxfId="40532" priority="40626">
      <formula>$B130="FO"</formula>
    </cfRule>
    <cfRule type="expression" dxfId="40531" priority="40625">
      <formula>OR($B130="MO",$B130="ME")</formula>
    </cfRule>
    <cfRule type="expression" dxfId="40530" priority="40624">
      <formula>OR($B130="PO",$B130="PE")</formula>
    </cfRule>
    <cfRule type="expression" dxfId="40529" priority="40623">
      <formula>$B130="NC"</formula>
    </cfRule>
    <cfRule type="expression" dxfId="40528" priority="40622">
      <formula>$B130="RS"</formula>
    </cfRule>
    <cfRule type="expression" dxfId="40527" priority="40621">
      <formula>$B130="SF"</formula>
    </cfRule>
    <cfRule type="expression" dxfId="40526" priority="40620">
      <formula>OR($B130="PD",$B130="PDE")</formula>
    </cfRule>
    <cfRule type="expression" dxfId="40525" priority="40619">
      <formula>OR($B130="MD",$B130="MDE")</formula>
    </cfRule>
    <cfRule type="expression" dxfId="40524" priority="40618">
      <formula>$B130="FD"</formula>
    </cfRule>
    <cfRule type="expression" dxfId="40523" priority="40617">
      <formula>$B130="FD.DS"</formula>
    </cfRule>
    <cfRule type="expression" dxfId="40522" priority="40616">
      <formula>$B130="FD.ENV"</formula>
    </cfRule>
    <cfRule type="expression" dxfId="40521" priority="40615">
      <formula>$B130="FD.FUEL"</formula>
    </cfRule>
    <cfRule type="expression" dxfId="40520" priority="40614">
      <formula>$B130="FD.MP"</formula>
    </cfRule>
    <cfRule type="expression" dxfId="40519" priority="40613">
      <formula>$B130="FD.RS"</formula>
    </cfRule>
    <cfRule type="expression" dxfId="40518" priority="40612">
      <formula>$B130="SED"</formula>
    </cfRule>
    <cfRule type="expression" dxfId="40517" priority="40611">
      <formula>$B130="SUD"</formula>
    </cfRule>
    <cfRule type="expression" dxfId="40516" priority="40610">
      <formula>$B130="SHD"</formula>
    </cfRule>
    <cfRule type="expression" dxfId="40515" priority="40609">
      <formula>$B130="FO.OTH"</formula>
    </cfRule>
    <cfRule type="expression" dxfId="40514" priority="40608">
      <formula>$B130="FO.FM"</formula>
    </cfRule>
    <cfRule type="expression" dxfId="40513" priority="40607">
      <formula>$B130="FO.FUEL"</formula>
    </cfRule>
    <cfRule type="expression" dxfId="40512" priority="40606">
      <formula>$B130="FO.ENV"</formula>
    </cfRule>
    <cfRule type="expression" dxfId="40511" priority="40605">
      <formula>$B130="FO.SYS"</formula>
    </cfRule>
    <cfRule type="expression" dxfId="40510" priority="40604">
      <formula>$B130="FO.OS"</formula>
    </cfRule>
    <cfRule type="expression" dxfId="40509" priority="40603">
      <formula>$B130="FO"</formula>
    </cfRule>
    <cfRule type="expression" dxfId="40508" priority="40602">
      <formula>OR($B130="MO",$B130="ME")</formula>
    </cfRule>
    <cfRule type="expression" dxfId="40507" priority="40601">
      <formula>OR($B130="PO",$B130="PE")</formula>
    </cfRule>
    <cfRule type="expression" dxfId="40506" priority="40600">
      <formula>$B130="NC"</formula>
    </cfRule>
    <cfRule type="expression" dxfId="40505" priority="40599">
      <formula>$B130="RS"</formula>
    </cfRule>
    <cfRule type="expression" dxfId="40504" priority="40598">
      <formula>$B130="SF"</formula>
    </cfRule>
    <cfRule type="expression" dxfId="40503" priority="40597">
      <formula>OR($B130="PD",$B130="PDE")</formula>
    </cfRule>
    <cfRule type="expression" dxfId="40502" priority="40596">
      <formula>OR($B130="MD",$B130="MDE")</formula>
    </cfRule>
    <cfRule type="expression" dxfId="40501" priority="40595">
      <formula>$B130="FD"</formula>
    </cfRule>
    <cfRule type="expression" dxfId="40500" priority="40594">
      <formula>$B130="FD.DS"</formula>
    </cfRule>
    <cfRule type="expression" dxfId="40499" priority="40593">
      <formula>$B130="FD.ENV"</formula>
    </cfRule>
    <cfRule type="expression" dxfId="40498" priority="40592">
      <formula>$B130="FD.FUEL"</formula>
    </cfRule>
    <cfRule type="expression" dxfId="40497" priority="40591">
      <formula>$B130="FD.MP"</formula>
    </cfRule>
    <cfRule type="expression" dxfId="40496" priority="40590">
      <formula>$B130="FD.RS"</formula>
    </cfRule>
    <cfRule type="expression" dxfId="40495" priority="40589">
      <formula>$B130="SED"</formula>
    </cfRule>
    <cfRule type="expression" dxfId="40494" priority="40588">
      <formula>$B130="SUD"</formula>
    </cfRule>
    <cfRule type="expression" dxfId="40493" priority="40587">
      <formula>$B130="SHD"</formula>
    </cfRule>
    <cfRule type="expression" dxfId="40492" priority="40586">
      <formula>$B130="FD.SYS"</formula>
    </cfRule>
    <cfRule type="expression" dxfId="40491" priority="40585">
      <formula>$B130="FD.OTH"</formula>
    </cfRule>
    <cfRule type="expression" dxfId="40490" priority="40584">
      <formula>$B130="FO.OTH"</formula>
    </cfRule>
    <cfRule type="expression" dxfId="40489" priority="40583">
      <formula>$B130="FO.FM"</formula>
    </cfRule>
    <cfRule type="expression" dxfId="40488" priority="40582">
      <formula>$B130="FO.FUEL"</formula>
    </cfRule>
    <cfRule type="expression" dxfId="40487" priority="40581">
      <formula>$B130="FO.ENV"</formula>
    </cfRule>
    <cfRule type="expression" dxfId="40486" priority="40580">
      <formula>$B130="FO.SYS"</formula>
    </cfRule>
    <cfRule type="expression" dxfId="40485" priority="40579">
      <formula>$B130="FO.OS"</formula>
    </cfRule>
    <cfRule type="expression" dxfId="40484" priority="40578">
      <formula>$B130="FO"</formula>
    </cfRule>
    <cfRule type="expression" dxfId="40483" priority="40577">
      <formula>OR($B130="MO",$B130="ME")</formula>
    </cfRule>
    <cfRule type="expression" dxfId="40482" priority="40576">
      <formula>OR($B130="PO",$B130="PE")</formula>
    </cfRule>
    <cfRule type="expression" dxfId="40481" priority="40575">
      <formula>$B130="NC"</formula>
    </cfRule>
    <cfRule type="expression" dxfId="40480" priority="40574">
      <formula>$B130="RS"</formula>
    </cfRule>
    <cfRule type="expression" dxfId="40479" priority="40573">
      <formula>$B130="SF"</formula>
    </cfRule>
    <cfRule type="expression" dxfId="40478" priority="40572">
      <formula>OR($B130="PD",$B130="PDE")</formula>
    </cfRule>
    <cfRule type="expression" dxfId="40477" priority="40571">
      <formula>OR($B130="MD",$B130="MDE")</formula>
    </cfRule>
    <cfRule type="expression" dxfId="40476" priority="40570">
      <formula>$B130="FD"</formula>
    </cfRule>
    <cfRule type="expression" dxfId="40475" priority="40569">
      <formula>$B130="FD.DS"</formula>
    </cfRule>
    <cfRule type="expression" dxfId="40474" priority="40568">
      <formula>$B130="FD.ENV"</formula>
    </cfRule>
    <cfRule type="expression" dxfId="40473" priority="40567">
      <formula>$B130="FD.FUEL"</formula>
    </cfRule>
    <cfRule type="expression" dxfId="40472" priority="40566">
      <formula>$B130="FD.MP"</formula>
    </cfRule>
    <cfRule type="expression" dxfId="40471" priority="40565">
      <formula>$B130="FD.RS"</formula>
    </cfRule>
    <cfRule type="expression" dxfId="40470" priority="40564">
      <formula>$B130="SED"</formula>
    </cfRule>
    <cfRule type="expression" dxfId="40469" priority="40563">
      <formula>$B130="SUD"</formula>
    </cfRule>
    <cfRule type="expression" dxfId="40468" priority="40562">
      <formula>$B130="SHD"</formula>
    </cfRule>
    <cfRule type="expression" dxfId="40467" priority="40561">
      <formula>$B130="FO.OTH"</formula>
    </cfRule>
    <cfRule type="expression" dxfId="40466" priority="40560">
      <formula>$B130="FO.FM"</formula>
    </cfRule>
    <cfRule type="expression" dxfId="40465" priority="40559">
      <formula>$B130="FO.FUEL"</formula>
    </cfRule>
    <cfRule type="expression" dxfId="40464" priority="40558">
      <formula>$B130="FO.ENV"</formula>
    </cfRule>
    <cfRule type="expression" dxfId="40463" priority="40557">
      <formula>$B130="FO.SYS"</formula>
    </cfRule>
    <cfRule type="expression" dxfId="40462" priority="40556">
      <formula>$B130="FO.OS"</formula>
    </cfRule>
    <cfRule type="expression" dxfId="40461" priority="40555">
      <formula>$B130="FO"</formula>
    </cfRule>
    <cfRule type="expression" dxfId="40460" priority="40554">
      <formula>OR($B130="MO",$B130="ME")</formula>
    </cfRule>
    <cfRule type="expression" dxfId="40459" priority="40553">
      <formula>OR($B130="PO",$B130="PE")</formula>
    </cfRule>
    <cfRule type="expression" dxfId="40458" priority="40552">
      <formula>$B130="NC"</formula>
    </cfRule>
    <cfRule type="expression" dxfId="40457" priority="40551">
      <formula>$B130="RS"</formula>
    </cfRule>
    <cfRule type="expression" dxfId="40456" priority="40550">
      <formula>$B130="SF"</formula>
    </cfRule>
    <cfRule type="expression" dxfId="40455" priority="40549">
      <formula>OR($B130="PD",$B130="PDE")</formula>
    </cfRule>
    <cfRule type="expression" dxfId="40454" priority="40548">
      <formula>OR($B130="MD",$B130="MDE")</formula>
    </cfRule>
    <cfRule type="expression" dxfId="40453" priority="40547">
      <formula>$B130="FD"</formula>
    </cfRule>
    <cfRule type="expression" dxfId="40452" priority="40546">
      <formula>$B130="FD.DS"</formula>
    </cfRule>
    <cfRule type="expression" dxfId="40451" priority="40545">
      <formula>$B130="FD.ENV"</formula>
    </cfRule>
    <cfRule type="expression" dxfId="40450" priority="40544">
      <formula>$B130="FD.FUEL"</formula>
    </cfRule>
    <cfRule type="expression" dxfId="40449" priority="40543">
      <formula>$B130="FD.MP"</formula>
    </cfRule>
    <cfRule type="expression" dxfId="40448" priority="40542">
      <formula>$B130="FD.RS"</formula>
    </cfRule>
    <cfRule type="expression" dxfId="40447" priority="40541">
      <formula>$B130="SED"</formula>
    </cfRule>
    <cfRule type="expression" dxfId="40446" priority="40540">
      <formula>$B130="SUD"</formula>
    </cfRule>
    <cfRule type="expression" dxfId="40445" priority="40539">
      <formula>$B130="SHD"</formula>
    </cfRule>
    <cfRule type="expression" dxfId="40444" priority="40538">
      <formula>$B130="FD.SYS"</formula>
    </cfRule>
    <cfRule type="expression" dxfId="40443" priority="40537">
      <formula>$B130="FD.OTH"</formula>
    </cfRule>
    <cfRule type="expression" dxfId="40442" priority="40536">
      <formula>$B130="FO.OTH"</formula>
    </cfRule>
    <cfRule type="expression" dxfId="40441" priority="40535">
      <formula>$B130="FO.FM"</formula>
    </cfRule>
    <cfRule type="expression" dxfId="40440" priority="40534">
      <formula>$B130="FO.FUEL"</formula>
    </cfRule>
    <cfRule type="expression" dxfId="40439" priority="40533">
      <formula>$B130="FO.ENV"</formula>
    </cfRule>
    <cfRule type="expression" dxfId="40438" priority="40532">
      <formula>$B130="FO.SYS"</formula>
    </cfRule>
    <cfRule type="expression" dxfId="40437" priority="40531">
      <formula>$B130="FO.OS"</formula>
    </cfRule>
    <cfRule type="expression" dxfId="40436" priority="40530">
      <formula>$B130="FO"</formula>
    </cfRule>
    <cfRule type="expression" dxfId="40435" priority="40529">
      <formula>OR($B130="MO",$B130="ME")</formula>
    </cfRule>
    <cfRule type="expression" dxfId="40434" priority="40528">
      <formula>OR($B130="PO",$B130="PE")</formula>
    </cfRule>
    <cfRule type="expression" dxfId="40433" priority="40527">
      <formula>$B130="NC"</formula>
    </cfRule>
    <cfRule type="expression" dxfId="40432" priority="40526">
      <formula>$B130="RS"</formula>
    </cfRule>
    <cfRule type="expression" dxfId="40431" priority="40525">
      <formula>$B130="SF"</formula>
    </cfRule>
    <cfRule type="expression" dxfId="40430" priority="40524">
      <formula>OR($B130="PD",$B130="PDE")</formula>
    </cfRule>
    <cfRule type="expression" dxfId="40429" priority="40523">
      <formula>OR($B130="MD",$B130="MDE")</formula>
    </cfRule>
    <cfRule type="expression" dxfId="40428" priority="40522">
      <formula>$B130="FD"</formula>
    </cfRule>
    <cfRule type="expression" dxfId="40427" priority="40521">
      <formula>$B130="FD.DS"</formula>
    </cfRule>
    <cfRule type="expression" dxfId="40426" priority="40520">
      <formula>$B130="FD.ENV"</formula>
    </cfRule>
    <cfRule type="expression" dxfId="40425" priority="40519">
      <formula>$B130="FD.FUEL"</formula>
    </cfRule>
    <cfRule type="expression" dxfId="40424" priority="40518">
      <formula>$B130="FD.MP"</formula>
    </cfRule>
    <cfRule type="expression" dxfId="40423" priority="40517">
      <formula>$B130="FD.RS"</formula>
    </cfRule>
    <cfRule type="expression" dxfId="40422" priority="40516">
      <formula>$B130="SED"</formula>
    </cfRule>
    <cfRule type="expression" dxfId="40421" priority="40515">
      <formula>$B130="SUD"</formula>
    </cfRule>
    <cfRule type="expression" dxfId="40420" priority="40514">
      <formula>$B130="SHD"</formula>
    </cfRule>
    <cfRule type="expression" dxfId="40419" priority="40513">
      <formula>$B130="FO.OTH"</formula>
    </cfRule>
    <cfRule type="expression" dxfId="40418" priority="40512">
      <formula>$B130="FO.FM"</formula>
    </cfRule>
    <cfRule type="expression" dxfId="40417" priority="40511">
      <formula>$B130="FO.FUEL"</formula>
    </cfRule>
    <cfRule type="expression" dxfId="40416" priority="40510">
      <formula>$B130="FO.ENV"</formula>
    </cfRule>
    <cfRule type="expression" dxfId="40415" priority="40509">
      <formula>$B130="FO.SYS"</formula>
    </cfRule>
    <cfRule type="expression" dxfId="40414" priority="40508">
      <formula>$B130="FO.OS"</formula>
    </cfRule>
    <cfRule type="expression" dxfId="40413" priority="40507">
      <formula>$B130="FO"</formula>
    </cfRule>
    <cfRule type="expression" dxfId="40412" priority="40506">
      <formula>OR($B130="MO",$B130="ME")</formula>
    </cfRule>
    <cfRule type="expression" dxfId="40411" priority="40505">
      <formula>OR($B130="PO",$B130="PE")</formula>
    </cfRule>
    <cfRule type="expression" dxfId="40410" priority="40504">
      <formula>$B130="NC"</formula>
    </cfRule>
    <cfRule type="expression" dxfId="40409" priority="40503">
      <formula>$B130="RS"</formula>
    </cfRule>
    <cfRule type="expression" dxfId="40408" priority="40502">
      <formula>$B130="SF"</formula>
    </cfRule>
    <cfRule type="expression" dxfId="40407" priority="40501">
      <formula>OR($B130="PD",$B130="PDE")</formula>
    </cfRule>
    <cfRule type="expression" dxfId="40406" priority="40500">
      <formula>OR($B130="MD",$B130="MDE")</formula>
    </cfRule>
    <cfRule type="expression" dxfId="40405" priority="40499">
      <formula>$B130="FD"</formula>
    </cfRule>
    <cfRule type="expression" dxfId="40404" priority="40498">
      <formula>$B130="FD.DS"</formula>
    </cfRule>
    <cfRule type="expression" dxfId="40403" priority="40497">
      <formula>$B130="FD.ENV"</formula>
    </cfRule>
    <cfRule type="expression" dxfId="40402" priority="40496">
      <formula>$B130="FD.FUEL"</formula>
    </cfRule>
    <cfRule type="expression" dxfId="40401" priority="40495">
      <formula>$B130="FD.MP"</formula>
    </cfRule>
    <cfRule type="expression" dxfId="40400" priority="40494">
      <formula>$B130="FD.RS"</formula>
    </cfRule>
    <cfRule type="expression" dxfId="40399" priority="40493">
      <formula>$B130="SED"</formula>
    </cfRule>
    <cfRule type="expression" dxfId="40398" priority="40492">
      <formula>$B130="SUD"</formula>
    </cfRule>
    <cfRule type="expression" dxfId="40397" priority="40491">
      <formula>$B130="SHD"</formula>
    </cfRule>
    <cfRule type="expression" dxfId="40396" priority="40629">
      <formula>$B130="FO.ENV"</formula>
    </cfRule>
  </conditionalFormatting>
  <conditionalFormatting sqref="A130:A131">
    <cfRule type="expression" dxfId="40395" priority="40441">
      <formula>$B130="FD.OTH"</formula>
    </cfRule>
  </conditionalFormatting>
  <conditionalFormatting sqref="A131">
    <cfRule type="expression" dxfId="40394" priority="40377">
      <formula>$B131="FD.RS"</formula>
    </cfRule>
    <cfRule type="expression" dxfId="40393" priority="40205">
      <formula>$B131="FD.OTH"</formula>
    </cfRule>
    <cfRule type="expression" dxfId="40392" priority="40485">
      <formula>$B131="FO.ENV"</formula>
    </cfRule>
    <cfRule type="expression" dxfId="40391" priority="40484">
      <formula>$B131="FO.SYS"</formula>
    </cfRule>
    <cfRule type="expression" dxfId="40390" priority="40483">
      <formula>$B131="FO.OS"</formula>
    </cfRule>
    <cfRule type="expression" dxfId="40389" priority="40482">
      <formula>$B131="FO"</formula>
    </cfRule>
    <cfRule type="expression" dxfId="40388" priority="40481">
      <formula>OR($B131="MO",$B131="ME")</formula>
    </cfRule>
    <cfRule type="expression" dxfId="40387" priority="40480">
      <formula>OR($B131="PO",$B131="PE")</formula>
    </cfRule>
    <cfRule type="expression" dxfId="40386" priority="40479">
      <formula>$B131="NC"</formula>
    </cfRule>
    <cfRule type="expression" dxfId="40385" priority="40478">
      <formula>$B131="RS"</formula>
    </cfRule>
    <cfRule type="expression" dxfId="40384" priority="40477">
      <formula>$B131="SF"</formula>
    </cfRule>
    <cfRule type="expression" dxfId="40383" priority="40476">
      <formula>OR($B131="PD",$B131="PDE")</formula>
    </cfRule>
    <cfRule type="expression" dxfId="40382" priority="40475">
      <formula>OR($B131="MD",$B131="MDE")</formula>
    </cfRule>
    <cfRule type="expression" dxfId="40381" priority="40474">
      <formula>$B131="FD"</formula>
    </cfRule>
    <cfRule type="expression" dxfId="40380" priority="40473">
      <formula>$B131="FD.DS"</formula>
    </cfRule>
    <cfRule type="expression" dxfId="40379" priority="40472">
      <formula>$B131="FD.ENV"</formula>
    </cfRule>
    <cfRule type="expression" dxfId="40378" priority="40471">
      <formula>$B131="FD.FUEL"</formula>
    </cfRule>
    <cfRule type="expression" dxfId="40377" priority="40470">
      <formula>$B131="FD.MP"</formula>
    </cfRule>
    <cfRule type="expression" dxfId="40376" priority="40469">
      <formula>$B131="FD.RS"</formula>
    </cfRule>
    <cfRule type="expression" dxfId="40375" priority="40468">
      <formula>$B131="SED"</formula>
    </cfRule>
    <cfRule type="expression" dxfId="40374" priority="40467">
      <formula>$B131="SUD"</formula>
    </cfRule>
    <cfRule type="expression" dxfId="40373" priority="40466">
      <formula>$B131="SHD"</formula>
    </cfRule>
    <cfRule type="expression" dxfId="40372" priority="40465">
      <formula>$B131="FO.OTH"</formula>
    </cfRule>
    <cfRule type="expression" dxfId="40371" priority="40464">
      <formula>$B131="FO.FM"</formula>
    </cfRule>
    <cfRule type="expression" dxfId="40370" priority="40463">
      <formula>$B131="FO.FUEL"</formula>
    </cfRule>
    <cfRule type="expression" dxfId="40369" priority="40462">
      <formula>$B131="FO.ENV"</formula>
    </cfRule>
    <cfRule type="expression" dxfId="40368" priority="40461">
      <formula>$B131="FO.SYS"</formula>
    </cfRule>
    <cfRule type="expression" dxfId="40367" priority="40460">
      <formula>$B131="FO.OS"</formula>
    </cfRule>
    <cfRule type="expression" dxfId="40366" priority="40459">
      <formula>$B131="FO"</formula>
    </cfRule>
    <cfRule type="expression" dxfId="40365" priority="40458">
      <formula>OR($B131="MO",$B131="ME")</formula>
    </cfRule>
    <cfRule type="expression" dxfId="40364" priority="40457">
      <formula>OR($B131="PO",$B131="PE")</formula>
    </cfRule>
    <cfRule type="expression" dxfId="40363" priority="40456">
      <formula>$B131="NC"</formula>
    </cfRule>
    <cfRule type="expression" dxfId="40362" priority="40455">
      <formula>$B131="RS"</formula>
    </cfRule>
    <cfRule type="expression" dxfId="40361" priority="40454">
      <formula>$B131="SF"</formula>
    </cfRule>
    <cfRule type="expression" dxfId="40360" priority="40453">
      <formula>OR($B131="PD",$B131="PDE")</formula>
    </cfRule>
    <cfRule type="expression" dxfId="40359" priority="40452">
      <formula>OR($B131="MD",$B131="MDE")</formula>
    </cfRule>
    <cfRule type="expression" dxfId="40358" priority="40451">
      <formula>$B131="FD"</formula>
    </cfRule>
    <cfRule type="expression" dxfId="40357" priority="40450">
      <formula>$B131="FD.DS"</formula>
    </cfRule>
    <cfRule type="expression" dxfId="40356" priority="40449">
      <formula>$B131="FD.ENV"</formula>
    </cfRule>
    <cfRule type="expression" dxfId="40355" priority="40448">
      <formula>$B131="FD.FUEL"</formula>
    </cfRule>
    <cfRule type="expression" dxfId="40354" priority="40447">
      <formula>$B131="FD.MP"</formula>
    </cfRule>
    <cfRule type="expression" dxfId="40353" priority="40446">
      <formula>$B131="FD.RS"</formula>
    </cfRule>
    <cfRule type="expression" dxfId="40352" priority="40445">
      <formula>$B131="SED"</formula>
    </cfRule>
    <cfRule type="expression" dxfId="40351" priority="40444">
      <formula>$B131="SUD"</formula>
    </cfRule>
    <cfRule type="expression" dxfId="40350" priority="40443">
      <formula>$B131="SHD"</formula>
    </cfRule>
    <cfRule type="expression" dxfId="40349" priority="40442">
      <formula>$B131="FD.SYS"</formula>
    </cfRule>
    <cfRule type="expression" dxfId="40348" priority="40487">
      <formula>$B131="FO.FM"</formula>
    </cfRule>
    <cfRule type="expression" dxfId="40347" priority="40440">
      <formula>$B131="FO.OTH"</formula>
    </cfRule>
    <cfRule type="expression" dxfId="40346" priority="40439">
      <formula>$B131="FO.FM"</formula>
    </cfRule>
    <cfRule type="expression" dxfId="40345" priority="40438">
      <formula>$B131="FO.FUEL"</formula>
    </cfRule>
    <cfRule type="expression" dxfId="40344" priority="40437">
      <formula>$B131="FO.ENV"</formula>
    </cfRule>
    <cfRule type="expression" dxfId="40343" priority="40436">
      <formula>$B131="FO.SYS"</formula>
    </cfRule>
    <cfRule type="expression" dxfId="40342" priority="40435">
      <formula>$B131="FO.OS"</formula>
    </cfRule>
    <cfRule type="expression" dxfId="40341" priority="40434">
      <formula>$B131="FO"</formula>
    </cfRule>
    <cfRule type="expression" dxfId="40340" priority="40433">
      <formula>OR($B131="MO",$B131="ME")</formula>
    </cfRule>
    <cfRule type="expression" dxfId="40339" priority="40432">
      <formula>OR($B131="PO",$B131="PE")</formula>
    </cfRule>
    <cfRule type="expression" dxfId="40338" priority="40431">
      <formula>$B131="NC"</formula>
    </cfRule>
    <cfRule type="expression" dxfId="40337" priority="40430">
      <formula>$B131="RS"</formula>
    </cfRule>
    <cfRule type="expression" dxfId="40336" priority="40429">
      <formula>$B131="SF"</formula>
    </cfRule>
    <cfRule type="expression" dxfId="40335" priority="40428">
      <formula>OR($B131="PD",$B131="PDE")</formula>
    </cfRule>
    <cfRule type="expression" dxfId="40334" priority="40427">
      <formula>OR($B131="MD",$B131="MDE")</formula>
    </cfRule>
    <cfRule type="expression" dxfId="40333" priority="40426">
      <formula>$B131="FD"</formula>
    </cfRule>
    <cfRule type="expression" dxfId="40332" priority="40425">
      <formula>$B131="FD.DS"</formula>
    </cfRule>
    <cfRule type="expression" dxfId="40331" priority="40424">
      <formula>$B131="FD.ENV"</formula>
    </cfRule>
    <cfRule type="expression" dxfId="40330" priority="40423">
      <formula>$B131="FD.FUEL"</formula>
    </cfRule>
    <cfRule type="expression" dxfId="40329" priority="40422">
      <formula>$B131="FD.MP"</formula>
    </cfRule>
    <cfRule type="expression" dxfId="40328" priority="40421">
      <formula>$B131="FD.RS"</formula>
    </cfRule>
    <cfRule type="expression" dxfId="40327" priority="40420">
      <formula>$B131="SED"</formula>
    </cfRule>
    <cfRule type="expression" dxfId="40326" priority="40419">
      <formula>$B131="SUD"</formula>
    </cfRule>
    <cfRule type="expression" dxfId="40325" priority="40418">
      <formula>$B131="SHD"</formula>
    </cfRule>
    <cfRule type="expression" dxfId="40324" priority="40417">
      <formula>$B131="FO.OTH"</formula>
    </cfRule>
    <cfRule type="expression" dxfId="40323" priority="40416">
      <formula>$B131="FO.FM"</formula>
    </cfRule>
    <cfRule type="expression" dxfId="40322" priority="40415">
      <formula>$B131="FO.FUEL"</formula>
    </cfRule>
    <cfRule type="expression" dxfId="40321" priority="40414">
      <formula>$B131="FO.ENV"</formula>
    </cfRule>
    <cfRule type="expression" dxfId="40320" priority="40413">
      <formula>$B131="FO.SYS"</formula>
    </cfRule>
    <cfRule type="expression" dxfId="40319" priority="40412">
      <formula>$B131="FO.OS"</formula>
    </cfRule>
    <cfRule type="expression" dxfId="40318" priority="40411">
      <formula>$B131="FO"</formula>
    </cfRule>
    <cfRule type="expression" dxfId="40317" priority="40410">
      <formula>OR($B131="MO",$B131="ME")</formula>
    </cfRule>
    <cfRule type="expression" dxfId="40316" priority="40409">
      <formula>OR($B131="PO",$B131="PE")</formula>
    </cfRule>
    <cfRule type="expression" dxfId="40315" priority="40408">
      <formula>$B131="NC"</formula>
    </cfRule>
    <cfRule type="expression" dxfId="40314" priority="40407">
      <formula>$B131="RS"</formula>
    </cfRule>
    <cfRule type="expression" dxfId="40313" priority="40406">
      <formula>$B131="SF"</formula>
    </cfRule>
    <cfRule type="expression" dxfId="40312" priority="40405">
      <formula>OR($B131="PD",$B131="PDE")</formula>
    </cfRule>
    <cfRule type="expression" dxfId="40311" priority="40404">
      <formula>OR($B131="MD",$B131="MDE")</formula>
    </cfRule>
    <cfRule type="expression" dxfId="40310" priority="40403">
      <formula>$B131="FD"</formula>
    </cfRule>
    <cfRule type="expression" dxfId="40309" priority="40402">
      <formula>$B131="FD.DS"</formula>
    </cfRule>
    <cfRule type="expression" dxfId="40308" priority="40401">
      <formula>$B131="FD.ENV"</formula>
    </cfRule>
    <cfRule type="expression" dxfId="40307" priority="40400">
      <formula>$B131="FD.FUEL"</formula>
    </cfRule>
    <cfRule type="expression" dxfId="40306" priority="40399">
      <formula>$B131="FD.MP"</formula>
    </cfRule>
    <cfRule type="expression" dxfId="40305" priority="40398">
      <formula>$B131="FD.RS"</formula>
    </cfRule>
    <cfRule type="expression" dxfId="40304" priority="40397">
      <formula>$B131="SED"</formula>
    </cfRule>
    <cfRule type="expression" dxfId="40303" priority="40396">
      <formula>$B131="FO.OTH"</formula>
    </cfRule>
    <cfRule type="expression" dxfId="40302" priority="40395">
      <formula>$B131="FO.FM"</formula>
    </cfRule>
    <cfRule type="expression" dxfId="40301" priority="40394">
      <formula>$B131="FO.FUEL"</formula>
    </cfRule>
    <cfRule type="expression" dxfId="40300" priority="40393">
      <formula>$B131="FO.ENV"</formula>
    </cfRule>
    <cfRule type="expression" dxfId="40299" priority="40392">
      <formula>$B131="FO.SYS"</formula>
    </cfRule>
    <cfRule type="expression" dxfId="40298" priority="40391">
      <formula>$B131="FO.OS"</formula>
    </cfRule>
    <cfRule type="expression" dxfId="40297" priority="40390">
      <formula>$B131="FO"</formula>
    </cfRule>
    <cfRule type="expression" dxfId="40296" priority="40389">
      <formula>OR($B131="MO",$B131="ME")</formula>
    </cfRule>
    <cfRule type="expression" dxfId="40295" priority="40388">
      <formula>OR($B131="PO",$B131="PE")</formula>
    </cfRule>
    <cfRule type="expression" dxfId="40294" priority="40387">
      <formula>$B131="NC"</formula>
    </cfRule>
    <cfRule type="expression" dxfId="40293" priority="40386">
      <formula>$B131="RS"</formula>
    </cfRule>
    <cfRule type="expression" dxfId="40292" priority="40385">
      <formula>$B131="SF"</formula>
    </cfRule>
    <cfRule type="expression" dxfId="40291" priority="40384">
      <formula>OR($B131="PD",$B131="PDE")</formula>
    </cfRule>
    <cfRule type="expression" dxfId="40290" priority="40383">
      <formula>OR($B131="MD",$B131="MDE")</formula>
    </cfRule>
    <cfRule type="expression" dxfId="40289" priority="40382">
      <formula>$B131="FD"</formula>
    </cfRule>
    <cfRule type="expression" dxfId="40288" priority="40381">
      <formula>$B131="FD.DS"</formula>
    </cfRule>
    <cfRule type="expression" dxfId="40287" priority="40380">
      <formula>$B131="FD.ENV"</formula>
    </cfRule>
    <cfRule type="expression" dxfId="40286" priority="40379">
      <formula>$B131="FD.FUEL"</formula>
    </cfRule>
    <cfRule type="expression" dxfId="40285" priority="40378">
      <formula>$B131="FD.MP"</formula>
    </cfRule>
    <cfRule type="expression" dxfId="40284" priority="40488">
      <formula>$B131="FO.OTH"</formula>
    </cfRule>
    <cfRule type="expression" dxfId="40283" priority="40376">
      <formula>$B131="SED"</formula>
    </cfRule>
    <cfRule type="expression" dxfId="40282" priority="40375">
      <formula>$B131="SUD"</formula>
    </cfRule>
    <cfRule type="expression" dxfId="40281" priority="40374">
      <formula>$B131="SHD"</formula>
    </cfRule>
    <cfRule type="expression" dxfId="40280" priority="40373">
      <formula>$B131="FO.OTH"</formula>
    </cfRule>
    <cfRule type="expression" dxfId="40279" priority="40372">
      <formula>$B131="FO.FM"</formula>
    </cfRule>
    <cfRule type="expression" dxfId="40278" priority="40371">
      <formula>$B131="FO.FUEL"</formula>
    </cfRule>
    <cfRule type="expression" dxfId="40277" priority="40370">
      <formula>$B131="FO.ENV"</formula>
    </cfRule>
    <cfRule type="expression" dxfId="40276" priority="40369">
      <formula>$B131="FO.SYS"</formula>
    </cfRule>
    <cfRule type="expression" dxfId="40275" priority="40368">
      <formula>$B131="FO.OS"</formula>
    </cfRule>
    <cfRule type="expression" dxfId="40274" priority="40367">
      <formula>$B131="FO"</formula>
    </cfRule>
    <cfRule type="expression" dxfId="40273" priority="40366">
      <formula>OR($B131="MO",$B131="ME")</formula>
    </cfRule>
    <cfRule type="expression" dxfId="40272" priority="40365">
      <formula>OR($B131="PO",$B131="PE")</formula>
    </cfRule>
    <cfRule type="expression" dxfId="40271" priority="40364">
      <formula>$B131="NC"</formula>
    </cfRule>
    <cfRule type="expression" dxfId="40270" priority="40363">
      <formula>$B131="RS"</formula>
    </cfRule>
    <cfRule type="expression" dxfId="40269" priority="40362">
      <formula>$B131="SF"</formula>
    </cfRule>
    <cfRule type="expression" dxfId="40268" priority="40361">
      <formula>OR($B131="PD",$B131="PDE")</formula>
    </cfRule>
    <cfRule type="expression" dxfId="40267" priority="40360">
      <formula>OR($B131="MD",$B131="MDE")</formula>
    </cfRule>
    <cfRule type="expression" dxfId="40266" priority="40359">
      <formula>$B131="FD"</formula>
    </cfRule>
    <cfRule type="expression" dxfId="40265" priority="40358">
      <formula>$B131="FD.DS"</formula>
    </cfRule>
    <cfRule type="expression" dxfId="40264" priority="40357">
      <formula>$B131="FD.ENV"</formula>
    </cfRule>
    <cfRule type="expression" dxfId="40263" priority="40356">
      <formula>$B131="FD.FUEL"</formula>
    </cfRule>
    <cfRule type="expression" dxfId="40262" priority="40355">
      <formula>$B131="FD.MP"</formula>
    </cfRule>
    <cfRule type="expression" dxfId="40261" priority="40354">
      <formula>$B131="FD.RS"</formula>
    </cfRule>
    <cfRule type="expression" dxfId="40260" priority="40353">
      <formula>$B131="SED"</formula>
    </cfRule>
    <cfRule type="expression" dxfId="40259" priority="40352">
      <formula>$B131="SUD"</formula>
    </cfRule>
    <cfRule type="expression" dxfId="40258" priority="40351">
      <formula>$B131="SHD"</formula>
    </cfRule>
    <cfRule type="expression" dxfId="40257" priority="40350">
      <formula>$B131="FD.SYS"</formula>
    </cfRule>
    <cfRule type="expression" dxfId="40256" priority="40349">
      <formula>$B131="FD.OTH"</formula>
    </cfRule>
    <cfRule type="expression" dxfId="40255" priority="40348">
      <formula>$B131="FO.OTH"</formula>
    </cfRule>
    <cfRule type="expression" dxfId="40254" priority="40347">
      <formula>$B131="FO.FM"</formula>
    </cfRule>
    <cfRule type="expression" dxfId="40253" priority="40346">
      <formula>$B131="FO.FUEL"</formula>
    </cfRule>
    <cfRule type="expression" dxfId="40252" priority="40345">
      <formula>$B131="FO.ENV"</formula>
    </cfRule>
    <cfRule type="expression" dxfId="40251" priority="40344">
      <formula>$B131="FO.SYS"</formula>
    </cfRule>
    <cfRule type="expression" dxfId="40250" priority="40486">
      <formula>$B131="FO.FUEL"</formula>
    </cfRule>
    <cfRule type="expression" dxfId="40249" priority="40342">
      <formula>$B131="FO"</formula>
    </cfRule>
    <cfRule type="expression" dxfId="40248" priority="40341">
      <formula>OR($B131="MO",$B131="ME")</formula>
    </cfRule>
    <cfRule type="expression" dxfId="40247" priority="40340">
      <formula>OR($B131="PO",$B131="PE")</formula>
    </cfRule>
    <cfRule type="expression" dxfId="40246" priority="40339">
      <formula>$B131="NC"</formula>
    </cfRule>
    <cfRule type="expression" dxfId="40245" priority="40338">
      <formula>$B131="RS"</formula>
    </cfRule>
    <cfRule type="expression" dxfId="40244" priority="40337">
      <formula>$B131="SF"</formula>
    </cfRule>
    <cfRule type="expression" dxfId="40243" priority="40336">
      <formula>OR($B131="PD",$B131="PDE")</formula>
    </cfRule>
    <cfRule type="expression" dxfId="40242" priority="40335">
      <formula>OR($B131="MD",$B131="MDE")</formula>
    </cfRule>
    <cfRule type="expression" dxfId="40241" priority="40334">
      <formula>$B131="FD"</formula>
    </cfRule>
    <cfRule type="expression" dxfId="40240" priority="40333">
      <formula>$B131="FD.DS"</formula>
    </cfRule>
    <cfRule type="expression" dxfId="40239" priority="40332">
      <formula>$B131="FD.ENV"</formula>
    </cfRule>
    <cfRule type="expression" dxfId="40238" priority="40331">
      <formula>$B131="FD.FUEL"</formula>
    </cfRule>
    <cfRule type="expression" dxfId="40237" priority="40330">
      <formula>$B131="FD.MP"</formula>
    </cfRule>
    <cfRule type="expression" dxfId="40236" priority="40329">
      <formula>$B131="FD.RS"</formula>
    </cfRule>
    <cfRule type="expression" dxfId="40235" priority="40328">
      <formula>$B131="SED"</formula>
    </cfRule>
    <cfRule type="expression" dxfId="40234" priority="40327">
      <formula>$B131="SUD"</formula>
    </cfRule>
    <cfRule type="expression" dxfId="40233" priority="40326">
      <formula>$B131="SHD"</formula>
    </cfRule>
    <cfRule type="expression" dxfId="40232" priority="40325">
      <formula>$B131="FO.OTH"</formula>
    </cfRule>
    <cfRule type="expression" dxfId="40231" priority="40324">
      <formula>$B131="FO.FM"</formula>
    </cfRule>
    <cfRule type="expression" dxfId="40230" priority="40323">
      <formula>$B131="FO.FUEL"</formula>
    </cfRule>
    <cfRule type="expression" dxfId="40229" priority="40322">
      <formula>$B131="FO.ENV"</formula>
    </cfRule>
    <cfRule type="expression" dxfId="40228" priority="40321">
      <formula>$B131="FO.SYS"</formula>
    </cfRule>
    <cfRule type="expression" dxfId="40227" priority="40320">
      <formula>$B131="FO.OS"</formula>
    </cfRule>
    <cfRule type="expression" dxfId="40226" priority="40319">
      <formula>$B131="FO"</formula>
    </cfRule>
    <cfRule type="expression" dxfId="40225" priority="40318">
      <formula>OR($B131="MO",$B131="ME")</formula>
    </cfRule>
    <cfRule type="expression" dxfId="40224" priority="40317">
      <formula>OR($B131="PO",$B131="PE")</formula>
    </cfRule>
    <cfRule type="expression" dxfId="40223" priority="40316">
      <formula>$B131="NC"</formula>
    </cfRule>
    <cfRule type="expression" dxfId="40222" priority="40315">
      <formula>$B131="RS"</formula>
    </cfRule>
    <cfRule type="expression" dxfId="40221" priority="40314">
      <formula>$B131="SF"</formula>
    </cfRule>
    <cfRule type="expression" dxfId="40220" priority="40313">
      <formula>OR($B131="PD",$B131="PDE")</formula>
    </cfRule>
    <cfRule type="expression" dxfId="40219" priority="40312">
      <formula>OR($B131="MD",$B131="MDE")</formula>
    </cfRule>
    <cfRule type="expression" dxfId="40218" priority="40311">
      <formula>$B131="FD"</formula>
    </cfRule>
    <cfRule type="expression" dxfId="40217" priority="40310">
      <formula>$B131="FD.DS"</formula>
    </cfRule>
    <cfRule type="expression" dxfId="40216" priority="40309">
      <formula>$B131="FD.ENV"</formula>
    </cfRule>
    <cfRule type="expression" dxfId="40215" priority="40308">
      <formula>$B131="FD.FUEL"</formula>
    </cfRule>
    <cfRule type="expression" dxfId="40214" priority="40307">
      <formula>$B131="FD.MP"</formula>
    </cfRule>
    <cfRule type="expression" dxfId="40213" priority="40306">
      <formula>$B131="FD.RS"</formula>
    </cfRule>
    <cfRule type="expression" dxfId="40212" priority="40305">
      <formula>$B131="SED"</formula>
    </cfRule>
    <cfRule type="expression" dxfId="40211" priority="40304">
      <formula>$B131="SUD"</formula>
    </cfRule>
    <cfRule type="expression" dxfId="40210" priority="40303">
      <formula>$B131="SHD"</formula>
    </cfRule>
    <cfRule type="expression" dxfId="40209" priority="40302">
      <formula>$B131="FD.SYS"</formula>
    </cfRule>
    <cfRule type="expression" dxfId="40208" priority="40301">
      <formula>$B131="FD.OTH"</formula>
    </cfRule>
    <cfRule type="expression" dxfId="40207" priority="40300">
      <formula>$B131="FO.OTH"</formula>
    </cfRule>
    <cfRule type="expression" dxfId="40206" priority="40299">
      <formula>$B131="FO.FM"</formula>
    </cfRule>
    <cfRule type="expression" dxfId="40205" priority="40298">
      <formula>$B131="FO.FUEL"</formula>
    </cfRule>
    <cfRule type="expression" dxfId="40204" priority="40297">
      <formula>$B131="FO.ENV"</formula>
    </cfRule>
    <cfRule type="expression" dxfId="40203" priority="40296">
      <formula>$B131="FO.SYS"</formula>
    </cfRule>
    <cfRule type="expression" dxfId="40202" priority="40295">
      <formula>$B131="FO.OS"</formula>
    </cfRule>
    <cfRule type="expression" dxfId="40201" priority="40294">
      <formula>$B131="FO"</formula>
    </cfRule>
    <cfRule type="expression" dxfId="40200" priority="40293">
      <formula>OR($B131="MO",$B131="ME")</formula>
    </cfRule>
    <cfRule type="expression" dxfId="40199" priority="40292">
      <formula>OR($B131="PO",$B131="PE")</formula>
    </cfRule>
    <cfRule type="expression" dxfId="40198" priority="40291">
      <formula>$B131="NC"</formula>
    </cfRule>
    <cfRule type="expression" dxfId="40197" priority="40290">
      <formula>$B131="RS"</formula>
    </cfRule>
    <cfRule type="expression" dxfId="40196" priority="40289">
      <formula>$B131="SF"</formula>
    </cfRule>
    <cfRule type="expression" dxfId="40195" priority="40288">
      <formula>OR($B131="PD",$B131="PDE")</formula>
    </cfRule>
    <cfRule type="expression" dxfId="40194" priority="40287">
      <formula>OR($B131="MD",$B131="MDE")</formula>
    </cfRule>
    <cfRule type="expression" dxfId="40193" priority="40286">
      <formula>$B131="FD"</formula>
    </cfRule>
    <cfRule type="expression" dxfId="40192" priority="40285">
      <formula>$B131="FD.DS"</formula>
    </cfRule>
    <cfRule type="expression" dxfId="40191" priority="40284">
      <formula>$B131="FD.ENV"</formula>
    </cfRule>
    <cfRule type="expression" dxfId="40190" priority="40283">
      <formula>$B131="FD.FUEL"</formula>
    </cfRule>
    <cfRule type="expression" dxfId="40189" priority="40282">
      <formula>$B131="FD.MP"</formula>
    </cfRule>
    <cfRule type="expression" dxfId="40188" priority="40281">
      <formula>$B131="FD.RS"</formula>
    </cfRule>
    <cfRule type="expression" dxfId="40187" priority="40280">
      <formula>$B131="SED"</formula>
    </cfRule>
    <cfRule type="expression" dxfId="40186" priority="40279">
      <formula>$B131="SUD"</formula>
    </cfRule>
    <cfRule type="expression" dxfId="40185" priority="40278">
      <formula>$B131="SHD"</formula>
    </cfRule>
    <cfRule type="expression" dxfId="40184" priority="40277">
      <formula>$B131="FO.OTH"</formula>
    </cfRule>
    <cfRule type="expression" dxfId="40183" priority="40276">
      <formula>$B131="FO.FM"</formula>
    </cfRule>
    <cfRule type="expression" dxfId="40182" priority="40275">
      <formula>$B131="FO.FUEL"</formula>
    </cfRule>
    <cfRule type="expression" dxfId="40181" priority="40274">
      <formula>$B131="FO.ENV"</formula>
    </cfRule>
    <cfRule type="expression" dxfId="40180" priority="40273">
      <formula>$B131="FO.SYS"</formula>
    </cfRule>
    <cfRule type="expression" dxfId="40179" priority="40272">
      <formula>$B131="FO.OS"</formula>
    </cfRule>
    <cfRule type="expression" dxfId="40178" priority="40271">
      <formula>$B131="FO"</formula>
    </cfRule>
    <cfRule type="expression" dxfId="40177" priority="40270">
      <formula>OR($B131="MO",$B131="ME")</formula>
    </cfRule>
    <cfRule type="expression" dxfId="40176" priority="40269">
      <formula>OR($B131="PO",$B131="PE")</formula>
    </cfRule>
    <cfRule type="expression" dxfId="40175" priority="40268">
      <formula>$B131="NC"</formula>
    </cfRule>
    <cfRule type="expression" dxfId="40174" priority="40267">
      <formula>$B131="RS"</formula>
    </cfRule>
    <cfRule type="expression" dxfId="40173" priority="40266">
      <formula>$B131="SF"</formula>
    </cfRule>
    <cfRule type="expression" dxfId="40172" priority="40265">
      <formula>OR($B131="PD",$B131="PDE")</formula>
    </cfRule>
    <cfRule type="expression" dxfId="40171" priority="40264">
      <formula>OR($B131="MD",$B131="MDE")</formula>
    </cfRule>
    <cfRule type="expression" dxfId="40170" priority="40263">
      <formula>$B131="FD"</formula>
    </cfRule>
    <cfRule type="expression" dxfId="40169" priority="40262">
      <formula>$B131="FD.DS"</formula>
    </cfRule>
    <cfRule type="expression" dxfId="40168" priority="40261">
      <formula>$B131="FD.ENV"</formula>
    </cfRule>
    <cfRule type="expression" dxfId="40167" priority="40260">
      <formula>$B131="FD.FUEL"</formula>
    </cfRule>
    <cfRule type="expression" dxfId="40166" priority="40259">
      <formula>$B131="FD.MP"</formula>
    </cfRule>
    <cfRule type="expression" dxfId="40165" priority="40258">
      <formula>$B131="FD.RS"</formula>
    </cfRule>
    <cfRule type="expression" dxfId="40164" priority="40257">
      <formula>$B131="SED"</formula>
    </cfRule>
    <cfRule type="expression" dxfId="40163" priority="40256">
      <formula>$B131="SUD"</formula>
    </cfRule>
    <cfRule type="expression" dxfId="40162" priority="40255">
      <formula>$B131="SHD"</formula>
    </cfRule>
    <cfRule type="expression" dxfId="40161" priority="40254">
      <formula>$B131="FD.SYS"</formula>
    </cfRule>
    <cfRule type="expression" dxfId="40160" priority="40253">
      <formula>$B131="FD.OTH"</formula>
    </cfRule>
    <cfRule type="expression" dxfId="40159" priority="40252">
      <formula>$B131="FO.OTH"</formula>
    </cfRule>
    <cfRule type="expression" dxfId="40158" priority="40251">
      <formula>$B131="FO.FM"</formula>
    </cfRule>
    <cfRule type="expression" dxfId="40157" priority="40250">
      <formula>$B131="FO.FUEL"</formula>
    </cfRule>
    <cfRule type="expression" dxfId="40156" priority="40249">
      <formula>$B131="FO.ENV"</formula>
    </cfRule>
    <cfRule type="expression" dxfId="40155" priority="40248">
      <formula>$B131="FO.SYS"</formula>
    </cfRule>
    <cfRule type="expression" dxfId="40154" priority="40247">
      <formula>$B131="FO.OS"</formula>
    </cfRule>
    <cfRule type="expression" dxfId="40153" priority="40246">
      <formula>$B131="FO"</formula>
    </cfRule>
    <cfRule type="expression" dxfId="40152" priority="40245">
      <formula>OR($B131="MO",$B131="ME")</formula>
    </cfRule>
    <cfRule type="expression" dxfId="40151" priority="40244">
      <formula>OR($B131="PO",$B131="PE")</formula>
    </cfRule>
    <cfRule type="expression" dxfId="40150" priority="40243">
      <formula>$B131="NC"</formula>
    </cfRule>
    <cfRule type="expression" dxfId="40149" priority="40242">
      <formula>$B131="RS"</formula>
    </cfRule>
    <cfRule type="expression" dxfId="40148" priority="40241">
      <formula>$B131="SF"</formula>
    </cfRule>
    <cfRule type="expression" dxfId="40147" priority="40240">
      <formula>OR($B131="PD",$B131="PDE")</formula>
    </cfRule>
    <cfRule type="expression" dxfId="40146" priority="40239">
      <formula>OR($B131="MD",$B131="MDE")</formula>
    </cfRule>
    <cfRule type="expression" dxfId="40145" priority="40238">
      <formula>$B131="FD"</formula>
    </cfRule>
    <cfRule type="expression" dxfId="40144" priority="40237">
      <formula>$B131="FD.DS"</formula>
    </cfRule>
    <cfRule type="expression" dxfId="40143" priority="40236">
      <formula>$B131="FD.ENV"</formula>
    </cfRule>
    <cfRule type="expression" dxfId="40142" priority="40235">
      <formula>$B131="FD.FUEL"</formula>
    </cfRule>
    <cfRule type="expression" dxfId="40141" priority="40234">
      <formula>$B131="FD.MP"</formula>
    </cfRule>
    <cfRule type="expression" dxfId="40140" priority="40233">
      <formula>$B131="FD.RS"</formula>
    </cfRule>
    <cfRule type="expression" dxfId="40139" priority="40232">
      <formula>$B131="SED"</formula>
    </cfRule>
    <cfRule type="expression" dxfId="40138" priority="40231">
      <formula>$B131="SUD"</formula>
    </cfRule>
    <cfRule type="expression" dxfId="40137" priority="40230">
      <formula>$B131="SHD"</formula>
    </cfRule>
    <cfRule type="expression" dxfId="40136" priority="40229">
      <formula>$B131="FO.OTH"</formula>
    </cfRule>
    <cfRule type="expression" dxfId="40135" priority="40228">
      <formula>$B131="FO.FM"</formula>
    </cfRule>
    <cfRule type="expression" dxfId="40134" priority="40227">
      <formula>$B131="FO.FUEL"</formula>
    </cfRule>
    <cfRule type="expression" dxfId="40133" priority="40226">
      <formula>$B131="FO.ENV"</formula>
    </cfRule>
    <cfRule type="expression" dxfId="40132" priority="40225">
      <formula>$B131="FO.SYS"</formula>
    </cfRule>
    <cfRule type="expression" dxfId="40131" priority="40224">
      <formula>$B131="FO.OS"</formula>
    </cfRule>
    <cfRule type="expression" dxfId="40130" priority="40223">
      <formula>$B131="FO"</formula>
    </cfRule>
    <cfRule type="expression" dxfId="40129" priority="40222">
      <formula>OR($B131="MO",$B131="ME")</formula>
    </cfRule>
    <cfRule type="expression" dxfId="40128" priority="40221">
      <formula>OR($B131="PO",$B131="PE")</formula>
    </cfRule>
    <cfRule type="expression" dxfId="40127" priority="40220">
      <formula>$B131="NC"</formula>
    </cfRule>
    <cfRule type="expression" dxfId="40126" priority="40219">
      <formula>$B131="RS"</formula>
    </cfRule>
    <cfRule type="expression" dxfId="40125" priority="40218">
      <formula>$B131="SF"</formula>
    </cfRule>
    <cfRule type="expression" dxfId="40124" priority="40217">
      <formula>OR($B131="PD",$B131="PDE")</formula>
    </cfRule>
    <cfRule type="expression" dxfId="40123" priority="40216">
      <formula>OR($B131="MD",$B131="MDE")</formula>
    </cfRule>
    <cfRule type="expression" dxfId="40122" priority="40215">
      <formula>$B131="FD"</formula>
    </cfRule>
    <cfRule type="expression" dxfId="40121" priority="40214">
      <formula>$B131="FD.DS"</formula>
    </cfRule>
    <cfRule type="expression" dxfId="40120" priority="40213">
      <formula>$B131="FD.ENV"</formula>
    </cfRule>
    <cfRule type="expression" dxfId="40119" priority="40212">
      <formula>$B131="FD.FUEL"</formula>
    </cfRule>
    <cfRule type="expression" dxfId="40118" priority="40211">
      <formula>$B131="FD.MP"</formula>
    </cfRule>
    <cfRule type="expression" dxfId="40117" priority="40210">
      <formula>$B131="FD.RS"</formula>
    </cfRule>
    <cfRule type="expression" dxfId="40116" priority="40209">
      <formula>$B131="SED"</formula>
    </cfRule>
    <cfRule type="expression" dxfId="40115" priority="40208">
      <formula>$B131="SUD"</formula>
    </cfRule>
    <cfRule type="expression" dxfId="40114" priority="40207">
      <formula>$B131="SHD"</formula>
    </cfRule>
    <cfRule type="expression" dxfId="40113" priority="40206">
      <formula>$B131="FD.SYS"</formula>
    </cfRule>
    <cfRule type="expression" dxfId="40112" priority="40343">
      <formula>$B131="FO.OS"</formula>
    </cfRule>
  </conditionalFormatting>
  <conditionalFormatting sqref="A131:A132">
    <cfRule type="expression" dxfId="40111" priority="40204">
      <formula>$B131="SUD"</formula>
    </cfRule>
    <cfRule type="expression" dxfId="40110" priority="40203">
      <formula>$B131="SHD"</formula>
    </cfRule>
    <cfRule type="expression" dxfId="40109" priority="40202">
      <formula>$B131="FD.SYS"</formula>
    </cfRule>
    <cfRule type="expression" dxfId="40108" priority="40201">
      <formula>$B131="FD.OTH"</formula>
    </cfRule>
  </conditionalFormatting>
  <conditionalFormatting sqref="A132">
    <cfRule type="expression" dxfId="40107" priority="40155">
      <formula>$B132="FO.FM"</formula>
    </cfRule>
    <cfRule type="expression" dxfId="40106" priority="39833">
      <formula>$B132="FD.OTH"</formula>
    </cfRule>
    <cfRule type="expression" dxfId="40105" priority="40198">
      <formula>$B132="FO.FUEL"</formula>
    </cfRule>
    <cfRule type="expression" dxfId="40104" priority="40197">
      <formula>$B132="FO.ENV"</formula>
    </cfRule>
    <cfRule type="expression" dxfId="40103" priority="40196">
      <formula>$B132="FO.SYS"</formula>
    </cfRule>
    <cfRule type="expression" dxfId="40102" priority="40195">
      <formula>$B132="FO.OS"</formula>
    </cfRule>
    <cfRule type="expression" dxfId="40101" priority="40194">
      <formula>$B132="FO"</formula>
    </cfRule>
    <cfRule type="expression" dxfId="40100" priority="40193">
      <formula>OR($B132="MO",$B132="ME")</formula>
    </cfRule>
    <cfRule type="expression" dxfId="40099" priority="40192">
      <formula>OR($B132="PO",$B132="PE")</formula>
    </cfRule>
    <cfRule type="expression" dxfId="40098" priority="40191">
      <formula>$B132="NC"</formula>
    </cfRule>
    <cfRule type="expression" dxfId="40097" priority="40190">
      <formula>$B132="RS"</formula>
    </cfRule>
    <cfRule type="expression" dxfId="40096" priority="40189">
      <formula>$B132="SF"</formula>
    </cfRule>
    <cfRule type="expression" dxfId="40095" priority="40188">
      <formula>OR($B132="PD",$B132="PDE")</formula>
    </cfRule>
    <cfRule type="expression" dxfId="40094" priority="40187">
      <formula>OR($B132="MD",$B132="MDE")</formula>
    </cfRule>
    <cfRule type="expression" dxfId="40093" priority="40186">
      <formula>$B132="FD"</formula>
    </cfRule>
    <cfRule type="expression" dxfId="40092" priority="40185">
      <formula>$B132="FD.DS"</formula>
    </cfRule>
    <cfRule type="expression" dxfId="40091" priority="40184">
      <formula>$B132="FD.ENV"</formula>
    </cfRule>
    <cfRule type="expression" dxfId="40090" priority="40183">
      <formula>$B132="FD.FUEL"</formula>
    </cfRule>
    <cfRule type="expression" dxfId="40089" priority="40182">
      <formula>$B132="FD.MP"</formula>
    </cfRule>
    <cfRule type="expression" dxfId="40088" priority="40181">
      <formula>$B132="FD.RS"</formula>
    </cfRule>
    <cfRule type="expression" dxfId="40087" priority="40180">
      <formula>$B132="SED"</formula>
    </cfRule>
    <cfRule type="expression" dxfId="40086" priority="40179">
      <formula>$B132="FO.OTH"</formula>
    </cfRule>
    <cfRule type="expression" dxfId="40085" priority="40178">
      <formula>$B132="FO.FM"</formula>
    </cfRule>
    <cfRule type="expression" dxfId="40084" priority="40177">
      <formula>$B132="FO.FUEL"</formula>
    </cfRule>
    <cfRule type="expression" dxfId="40083" priority="40176">
      <formula>$B132="FO.ENV"</formula>
    </cfRule>
    <cfRule type="expression" dxfId="40082" priority="40175">
      <formula>$B132="FO.SYS"</formula>
    </cfRule>
    <cfRule type="expression" dxfId="40081" priority="40174">
      <formula>$B132="FO.OS"</formula>
    </cfRule>
    <cfRule type="expression" dxfId="40080" priority="40173">
      <formula>$B132="FO"</formula>
    </cfRule>
    <cfRule type="expression" dxfId="40079" priority="40172">
      <formula>OR($B132="MO",$B132="ME")</formula>
    </cfRule>
    <cfRule type="expression" dxfId="40078" priority="40171">
      <formula>OR($B132="PO",$B132="PE")</formula>
    </cfRule>
    <cfRule type="expression" dxfId="40077" priority="40170">
      <formula>$B132="NC"</formula>
    </cfRule>
    <cfRule type="expression" dxfId="40076" priority="40169">
      <formula>$B132="RS"</formula>
    </cfRule>
    <cfRule type="expression" dxfId="40075" priority="40168">
      <formula>$B132="SF"</formula>
    </cfRule>
    <cfRule type="expression" dxfId="40074" priority="40167">
      <formula>OR($B132="PD",$B132="PDE")</formula>
    </cfRule>
    <cfRule type="expression" dxfId="40073" priority="40166">
      <formula>OR($B132="MD",$B132="MDE")</formula>
    </cfRule>
    <cfRule type="expression" dxfId="40072" priority="40165">
      <formula>$B132="FD"</formula>
    </cfRule>
    <cfRule type="expression" dxfId="40071" priority="40164">
      <formula>$B132="FD.DS"</formula>
    </cfRule>
    <cfRule type="expression" dxfId="40070" priority="40163">
      <formula>$B132="FD.ENV"</formula>
    </cfRule>
    <cfRule type="expression" dxfId="40069" priority="40162">
      <formula>$B132="FD.FUEL"</formula>
    </cfRule>
    <cfRule type="expression" dxfId="40068" priority="40161">
      <formula>$B132="FD.MP"</formula>
    </cfRule>
    <cfRule type="expression" dxfId="40067" priority="40160">
      <formula>$B132="FD.RS"</formula>
    </cfRule>
    <cfRule type="expression" dxfId="40066" priority="40159">
      <formula>$B132="SED"</formula>
    </cfRule>
    <cfRule type="expression" dxfId="40065" priority="40158">
      <formula>$B132="SUD"</formula>
    </cfRule>
    <cfRule type="expression" dxfId="40064" priority="40157">
      <formula>$B132="SHD"</formula>
    </cfRule>
    <cfRule type="expression" dxfId="40063" priority="40156">
      <formula>$B132="FO.OTH"</formula>
    </cfRule>
    <cfRule type="expression" dxfId="40062" priority="40200">
      <formula>$B132="FO.OTH"</formula>
    </cfRule>
    <cfRule type="expression" dxfId="40061" priority="40154">
      <formula>$B132="FO.FUEL"</formula>
    </cfRule>
    <cfRule type="expression" dxfId="40060" priority="40153">
      <formula>$B132="FO.ENV"</formula>
    </cfRule>
    <cfRule type="expression" dxfId="40059" priority="40152">
      <formula>$B132="FO.SYS"</formula>
    </cfRule>
    <cfRule type="expression" dxfId="40058" priority="40151">
      <formula>$B132="FO.OS"</formula>
    </cfRule>
    <cfRule type="expression" dxfId="40057" priority="40150">
      <formula>$B132="FO"</formula>
    </cfRule>
    <cfRule type="expression" dxfId="40056" priority="40149">
      <formula>OR($B132="MO",$B132="ME")</formula>
    </cfRule>
    <cfRule type="expression" dxfId="40055" priority="40148">
      <formula>OR($B132="PO",$B132="PE")</formula>
    </cfRule>
    <cfRule type="expression" dxfId="40054" priority="40147">
      <formula>$B132="NC"</formula>
    </cfRule>
    <cfRule type="expression" dxfId="40053" priority="40146">
      <formula>$B132="RS"</formula>
    </cfRule>
    <cfRule type="expression" dxfId="40052" priority="40145">
      <formula>$B132="SF"</formula>
    </cfRule>
    <cfRule type="expression" dxfId="40051" priority="40144">
      <formula>OR($B132="PD",$B132="PDE")</formula>
    </cfRule>
    <cfRule type="expression" dxfId="40050" priority="40143">
      <formula>OR($B132="MD",$B132="MDE")</formula>
    </cfRule>
    <cfRule type="expression" dxfId="40049" priority="40142">
      <formula>$B132="FD"</formula>
    </cfRule>
    <cfRule type="expression" dxfId="40048" priority="40141">
      <formula>$B132="FD.DS"</formula>
    </cfRule>
    <cfRule type="expression" dxfId="40047" priority="40140">
      <formula>$B132="FD.ENV"</formula>
    </cfRule>
    <cfRule type="expression" dxfId="40046" priority="40139">
      <formula>$B132="FD.FUEL"</formula>
    </cfRule>
    <cfRule type="expression" dxfId="40045" priority="40138">
      <formula>$B132="FD.MP"</formula>
    </cfRule>
    <cfRule type="expression" dxfId="40044" priority="40137">
      <formula>$B132="FD.RS"</formula>
    </cfRule>
    <cfRule type="expression" dxfId="40043" priority="40136">
      <formula>$B132="SED"</formula>
    </cfRule>
    <cfRule type="expression" dxfId="40042" priority="40135">
      <formula>$B132="SUD"</formula>
    </cfRule>
    <cfRule type="expression" dxfId="40041" priority="40134">
      <formula>$B132="SHD"</formula>
    </cfRule>
    <cfRule type="expression" dxfId="40040" priority="40133">
      <formula>$B132="FO.OTH"</formula>
    </cfRule>
    <cfRule type="expression" dxfId="40039" priority="40132">
      <formula>$B132="FO.FM"</formula>
    </cfRule>
    <cfRule type="expression" dxfId="40038" priority="40131">
      <formula>$B132="FO.FUEL"</formula>
    </cfRule>
    <cfRule type="expression" dxfId="40037" priority="40130">
      <formula>$B132="FO.ENV"</formula>
    </cfRule>
    <cfRule type="expression" dxfId="40036" priority="40129">
      <formula>$B132="FO.SYS"</formula>
    </cfRule>
    <cfRule type="expression" dxfId="40035" priority="40128">
      <formula>$B132="FO.OS"</formula>
    </cfRule>
    <cfRule type="expression" dxfId="40034" priority="40127">
      <formula>$B132="FO"</formula>
    </cfRule>
    <cfRule type="expression" dxfId="40033" priority="40126">
      <formula>OR($B132="MO",$B132="ME")</formula>
    </cfRule>
    <cfRule type="expression" dxfId="40032" priority="40125">
      <formula>OR($B132="PO",$B132="PE")</formula>
    </cfRule>
    <cfRule type="expression" dxfId="40031" priority="40124">
      <formula>$B132="NC"</formula>
    </cfRule>
    <cfRule type="expression" dxfId="40030" priority="40123">
      <formula>$B132="RS"</formula>
    </cfRule>
    <cfRule type="expression" dxfId="40029" priority="40122">
      <formula>$B132="SF"</formula>
    </cfRule>
    <cfRule type="expression" dxfId="40028" priority="40121">
      <formula>OR($B132="PD",$B132="PDE")</formula>
    </cfRule>
    <cfRule type="expression" dxfId="40027" priority="40120">
      <formula>OR($B132="MD",$B132="MDE")</formula>
    </cfRule>
    <cfRule type="expression" dxfId="40026" priority="40119">
      <formula>$B132="FD"</formula>
    </cfRule>
    <cfRule type="expression" dxfId="40025" priority="40118">
      <formula>$B132="FD.DS"</formula>
    </cfRule>
    <cfRule type="expression" dxfId="40024" priority="40117">
      <formula>$B132="FD.ENV"</formula>
    </cfRule>
    <cfRule type="expression" dxfId="40023" priority="40116">
      <formula>$B132="FD.FUEL"</formula>
    </cfRule>
    <cfRule type="expression" dxfId="40022" priority="40115">
      <formula>$B132="FD.MP"</formula>
    </cfRule>
    <cfRule type="expression" dxfId="40021" priority="40114">
      <formula>$B132="FD.RS"</formula>
    </cfRule>
    <cfRule type="expression" dxfId="40020" priority="40113">
      <formula>$B132="SED"</formula>
    </cfRule>
    <cfRule type="expression" dxfId="40019" priority="40112">
      <formula>$B132="FO.OTH"</formula>
    </cfRule>
    <cfRule type="expression" dxfId="40018" priority="40111">
      <formula>$B132="FO.FM"</formula>
    </cfRule>
    <cfRule type="expression" dxfId="40017" priority="40110">
      <formula>$B132="FO.FUEL"</formula>
    </cfRule>
    <cfRule type="expression" dxfId="40016" priority="40109">
      <formula>$B132="FO.ENV"</formula>
    </cfRule>
    <cfRule type="expression" dxfId="40015" priority="40108">
      <formula>$B132="FO.SYS"</formula>
    </cfRule>
    <cfRule type="expression" dxfId="40014" priority="40107">
      <formula>$B132="FO.OS"</formula>
    </cfRule>
    <cfRule type="expression" dxfId="40013" priority="40106">
      <formula>$B132="FO"</formula>
    </cfRule>
    <cfRule type="expression" dxfId="40012" priority="40105">
      <formula>OR($B132="MO",$B132="ME")</formula>
    </cfRule>
    <cfRule type="expression" dxfId="40011" priority="40104">
      <formula>OR($B132="PO",$B132="PE")</formula>
    </cfRule>
    <cfRule type="expression" dxfId="40010" priority="40103">
      <formula>$B132="NC"</formula>
    </cfRule>
    <cfRule type="expression" dxfId="40009" priority="40102">
      <formula>$B132="RS"</formula>
    </cfRule>
    <cfRule type="expression" dxfId="40008" priority="40101">
      <formula>$B132="SF"</formula>
    </cfRule>
    <cfRule type="expression" dxfId="40007" priority="40100">
      <formula>OR($B132="PD",$B132="PDE")</formula>
    </cfRule>
    <cfRule type="expression" dxfId="40006" priority="40099">
      <formula>OR($B132="MD",$B132="MDE")</formula>
    </cfRule>
    <cfRule type="expression" dxfId="40005" priority="40098">
      <formula>$B132="FD"</formula>
    </cfRule>
    <cfRule type="expression" dxfId="40004" priority="40097">
      <formula>$B132="FD.DS"</formula>
    </cfRule>
    <cfRule type="expression" dxfId="40003" priority="40096">
      <formula>$B132="FD.ENV"</formula>
    </cfRule>
    <cfRule type="expression" dxfId="40002" priority="40095">
      <formula>$B132="FD.FUEL"</formula>
    </cfRule>
    <cfRule type="expression" dxfId="40001" priority="40094">
      <formula>$B132="FD.MP"</formula>
    </cfRule>
    <cfRule type="expression" dxfId="40000" priority="40093">
      <formula>$B132="FD.RS"</formula>
    </cfRule>
    <cfRule type="expression" dxfId="39999" priority="40092">
      <formula>$B132="SED"</formula>
    </cfRule>
    <cfRule type="expression" dxfId="39998" priority="40091">
      <formula>$B132="FO.OTH"</formula>
    </cfRule>
    <cfRule type="expression" dxfId="39997" priority="40090">
      <formula>$B132="FO.FM"</formula>
    </cfRule>
    <cfRule type="expression" dxfId="39996" priority="40089">
      <formula>$B132="FO.FUEL"</formula>
    </cfRule>
    <cfRule type="expression" dxfId="39995" priority="40088">
      <formula>$B132="FO.ENV"</formula>
    </cfRule>
    <cfRule type="expression" dxfId="39994" priority="40087">
      <formula>$B132="FO.SYS"</formula>
    </cfRule>
    <cfRule type="expression" dxfId="39993" priority="40086">
      <formula>$B132="FO.OS"</formula>
    </cfRule>
    <cfRule type="expression" dxfId="39992" priority="40085">
      <formula>$B132="FO"</formula>
    </cfRule>
    <cfRule type="expression" dxfId="39991" priority="40084">
      <formula>OR($B132="MO",$B132="ME")</formula>
    </cfRule>
    <cfRule type="expression" dxfId="39990" priority="40083">
      <formula>OR($B132="PO",$B132="PE")</formula>
    </cfRule>
    <cfRule type="expression" dxfId="39989" priority="40082">
      <formula>$B132="NC"</formula>
    </cfRule>
    <cfRule type="expression" dxfId="39988" priority="40081">
      <formula>$B132="RS"</formula>
    </cfRule>
    <cfRule type="expression" dxfId="39987" priority="40080">
      <formula>$B132="SF"</formula>
    </cfRule>
    <cfRule type="expression" dxfId="39986" priority="40079">
      <formula>OR($B132="PD",$B132="PDE")</formula>
    </cfRule>
    <cfRule type="expression" dxfId="39985" priority="40078">
      <formula>OR($B132="MD",$B132="MDE")</formula>
    </cfRule>
    <cfRule type="expression" dxfId="39984" priority="40077">
      <formula>$B132="FD"</formula>
    </cfRule>
    <cfRule type="expression" dxfId="39983" priority="40076">
      <formula>$B132="FD.DS"</formula>
    </cfRule>
    <cfRule type="expression" dxfId="39982" priority="40075">
      <formula>$B132="FD.ENV"</formula>
    </cfRule>
    <cfRule type="expression" dxfId="39981" priority="40074">
      <formula>$B132="FD.FUEL"</formula>
    </cfRule>
    <cfRule type="expression" dxfId="39980" priority="40073">
      <formula>$B132="FD.MP"</formula>
    </cfRule>
    <cfRule type="expression" dxfId="39979" priority="40072">
      <formula>$B132="FD.RS"</formula>
    </cfRule>
    <cfRule type="expression" dxfId="39978" priority="40071">
      <formula>$B132="SED"</formula>
    </cfRule>
    <cfRule type="expression" dxfId="39977" priority="40070">
      <formula>$B132="SUD"</formula>
    </cfRule>
    <cfRule type="expression" dxfId="39976" priority="40069">
      <formula>$B132="SHD"</formula>
    </cfRule>
    <cfRule type="expression" dxfId="39975" priority="40068">
      <formula>$B132="FO.OTH"</formula>
    </cfRule>
    <cfRule type="expression" dxfId="39974" priority="40067">
      <formula>$B132="FO.FM"</formula>
    </cfRule>
    <cfRule type="expression" dxfId="39973" priority="40066">
      <formula>$B132="FO.FUEL"</formula>
    </cfRule>
    <cfRule type="expression" dxfId="39972" priority="40065">
      <formula>$B132="FO.ENV"</formula>
    </cfRule>
    <cfRule type="expression" dxfId="39971" priority="40064">
      <formula>$B132="FO.SYS"</formula>
    </cfRule>
    <cfRule type="expression" dxfId="39970" priority="40063">
      <formula>$B132="FO.OS"</formula>
    </cfRule>
    <cfRule type="expression" dxfId="39969" priority="40062">
      <formula>$B132="FO"</formula>
    </cfRule>
    <cfRule type="expression" dxfId="39968" priority="40061">
      <formula>OR($B132="MO",$B132="ME")</formula>
    </cfRule>
    <cfRule type="expression" dxfId="39967" priority="40060">
      <formula>OR($B132="PO",$B132="PE")</formula>
    </cfRule>
    <cfRule type="expression" dxfId="39966" priority="40059">
      <formula>$B132="NC"</formula>
    </cfRule>
    <cfRule type="expression" dxfId="39965" priority="40058">
      <formula>$B132="RS"</formula>
    </cfRule>
    <cfRule type="expression" dxfId="39964" priority="40057">
      <formula>$B132="SF"</formula>
    </cfRule>
    <cfRule type="expression" dxfId="39963" priority="40056">
      <formula>OR($B132="PD",$B132="PDE")</formula>
    </cfRule>
    <cfRule type="expression" dxfId="39962" priority="40055">
      <formula>OR($B132="MD",$B132="MDE")</formula>
    </cfRule>
    <cfRule type="expression" dxfId="39961" priority="40054">
      <formula>$B132="FD"</formula>
    </cfRule>
    <cfRule type="expression" dxfId="39960" priority="40053">
      <formula>$B132="FD.DS"</formula>
    </cfRule>
    <cfRule type="expression" dxfId="39959" priority="40052">
      <formula>$B132="FD.ENV"</formula>
    </cfRule>
    <cfRule type="expression" dxfId="39958" priority="40051">
      <formula>$B132="FD.FUEL"</formula>
    </cfRule>
    <cfRule type="expression" dxfId="39957" priority="40050">
      <formula>$B132="FD.MP"</formula>
    </cfRule>
    <cfRule type="expression" dxfId="39956" priority="40049">
      <formula>$B132="FD.RS"</formula>
    </cfRule>
    <cfRule type="expression" dxfId="39955" priority="40048">
      <formula>$B132="SED"</formula>
    </cfRule>
    <cfRule type="expression" dxfId="39954" priority="40047">
      <formula>$B132="SUD"</formula>
    </cfRule>
    <cfRule type="expression" dxfId="39953" priority="40046">
      <formula>$B132="SHD"</formula>
    </cfRule>
    <cfRule type="expression" dxfId="39952" priority="40045">
      <formula>$B132="FO.OTH"</formula>
    </cfRule>
    <cfRule type="expression" dxfId="39951" priority="40044">
      <formula>$B132="FO.FM"</formula>
    </cfRule>
    <cfRule type="expression" dxfId="39950" priority="40043">
      <formula>$B132="FO.FUEL"</formula>
    </cfRule>
    <cfRule type="expression" dxfId="39949" priority="40042">
      <formula>$B132="FO.ENV"</formula>
    </cfRule>
    <cfRule type="expression" dxfId="39948" priority="40041">
      <formula>$B132="FO.SYS"</formula>
    </cfRule>
    <cfRule type="expression" dxfId="39947" priority="40040">
      <formula>$B132="FO.OS"</formula>
    </cfRule>
    <cfRule type="expression" dxfId="39946" priority="40039">
      <formula>$B132="FO"</formula>
    </cfRule>
    <cfRule type="expression" dxfId="39945" priority="40038">
      <formula>OR($B132="MO",$B132="ME")</formula>
    </cfRule>
    <cfRule type="expression" dxfId="39944" priority="40037">
      <formula>OR($B132="PO",$B132="PE")</formula>
    </cfRule>
    <cfRule type="expression" dxfId="39943" priority="40036">
      <formula>$B132="NC"</formula>
    </cfRule>
    <cfRule type="expression" dxfId="39942" priority="40035">
      <formula>$B132="RS"</formula>
    </cfRule>
    <cfRule type="expression" dxfId="39941" priority="40034">
      <formula>$B132="SF"</formula>
    </cfRule>
    <cfRule type="expression" dxfId="39940" priority="40033">
      <formula>OR($B132="PD",$B132="PDE")</formula>
    </cfRule>
    <cfRule type="expression" dxfId="39939" priority="40032">
      <formula>OR($B132="MD",$B132="MDE")</formula>
    </cfRule>
    <cfRule type="expression" dxfId="39938" priority="40031">
      <formula>$B132="FD"</formula>
    </cfRule>
    <cfRule type="expression" dxfId="39937" priority="40030">
      <formula>$B132="FD.DS"</formula>
    </cfRule>
    <cfRule type="expression" dxfId="39936" priority="40029">
      <formula>$B132="FD.ENV"</formula>
    </cfRule>
    <cfRule type="expression" dxfId="39935" priority="40028">
      <formula>$B132="FD.FUEL"</formula>
    </cfRule>
    <cfRule type="expression" dxfId="39934" priority="40027">
      <formula>$B132="FD.MP"</formula>
    </cfRule>
    <cfRule type="expression" dxfId="39933" priority="40026">
      <formula>$B132="FD.RS"</formula>
    </cfRule>
    <cfRule type="expression" dxfId="39932" priority="40025">
      <formula>$B132="SED"</formula>
    </cfRule>
    <cfRule type="expression" dxfId="39931" priority="40024">
      <formula>$B132="FO.OTH"</formula>
    </cfRule>
    <cfRule type="expression" dxfId="39930" priority="40023">
      <formula>$B132="FO.FM"</formula>
    </cfRule>
    <cfRule type="expression" dxfId="39929" priority="40022">
      <formula>$B132="FO.FUEL"</formula>
    </cfRule>
    <cfRule type="expression" dxfId="39928" priority="40021">
      <formula>$B132="FO.ENV"</formula>
    </cfRule>
    <cfRule type="expression" dxfId="39927" priority="40020">
      <formula>$B132="FO.SYS"</formula>
    </cfRule>
    <cfRule type="expression" dxfId="39926" priority="40019">
      <formula>$B132="FO.OS"</formula>
    </cfRule>
    <cfRule type="expression" dxfId="39925" priority="40018">
      <formula>$B132="FO"</formula>
    </cfRule>
    <cfRule type="expression" dxfId="39924" priority="40017">
      <formula>OR($B132="MO",$B132="ME")</formula>
    </cfRule>
    <cfRule type="expression" dxfId="39923" priority="40016">
      <formula>OR($B132="PO",$B132="PE")</formula>
    </cfRule>
    <cfRule type="expression" dxfId="39922" priority="40015">
      <formula>$B132="NC"</formula>
    </cfRule>
    <cfRule type="expression" dxfId="39921" priority="40014">
      <formula>$B132="RS"</formula>
    </cfRule>
    <cfRule type="expression" dxfId="39920" priority="40013">
      <formula>$B132="SF"</formula>
    </cfRule>
    <cfRule type="expression" dxfId="39919" priority="40199">
      <formula>$B132="FO.FM"</formula>
    </cfRule>
    <cfRule type="expression" dxfId="39918" priority="40011">
      <formula>OR($B132="MD",$B132="MDE")</formula>
    </cfRule>
    <cfRule type="expression" dxfId="39917" priority="40010">
      <formula>$B132="FD"</formula>
    </cfRule>
    <cfRule type="expression" dxfId="39916" priority="40009">
      <formula>$B132="FD.DS"</formula>
    </cfRule>
    <cfRule type="expression" dxfId="39915" priority="40008">
      <formula>$B132="FD.ENV"</formula>
    </cfRule>
    <cfRule type="expression" dxfId="39914" priority="40007">
      <formula>$B132="FD.FUEL"</formula>
    </cfRule>
    <cfRule type="expression" dxfId="39913" priority="40006">
      <formula>$B132="FD.MP"</formula>
    </cfRule>
    <cfRule type="expression" dxfId="39912" priority="40005">
      <formula>$B132="FD.RS"</formula>
    </cfRule>
    <cfRule type="expression" dxfId="39911" priority="40004">
      <formula>$B132="SED"</formula>
    </cfRule>
    <cfRule type="expression" dxfId="39910" priority="40003">
      <formula>$B132="SUD"</formula>
    </cfRule>
    <cfRule type="expression" dxfId="39909" priority="40002">
      <formula>$B132="SHD"</formula>
    </cfRule>
    <cfRule type="expression" dxfId="39908" priority="40001">
      <formula>$B132="FO.OTH"</formula>
    </cfRule>
    <cfRule type="expression" dxfId="39907" priority="40000">
      <formula>$B132="FO.FM"</formula>
    </cfRule>
    <cfRule type="expression" dxfId="39906" priority="39999">
      <formula>$B132="FO.FUEL"</formula>
    </cfRule>
    <cfRule type="expression" dxfId="39905" priority="39998">
      <formula>$B132="FO.ENV"</formula>
    </cfRule>
    <cfRule type="expression" dxfId="39904" priority="39997">
      <formula>$B132="FO.SYS"</formula>
    </cfRule>
    <cfRule type="expression" dxfId="39903" priority="39996">
      <formula>$B132="FO.OS"</formula>
    </cfRule>
    <cfRule type="expression" dxfId="39902" priority="39995">
      <formula>$B132="FO"</formula>
    </cfRule>
    <cfRule type="expression" dxfId="39901" priority="39994">
      <formula>OR($B132="MO",$B132="ME")</formula>
    </cfRule>
    <cfRule type="expression" dxfId="39900" priority="39993">
      <formula>OR($B132="PO",$B132="PE")</formula>
    </cfRule>
    <cfRule type="expression" dxfId="39899" priority="39992">
      <formula>$B132="NC"</formula>
    </cfRule>
    <cfRule type="expression" dxfId="39898" priority="39991">
      <formula>$B132="RS"</formula>
    </cfRule>
    <cfRule type="expression" dxfId="39897" priority="39990">
      <formula>$B132="SF"</formula>
    </cfRule>
    <cfRule type="expression" dxfId="39896" priority="39989">
      <formula>OR($B132="PD",$B132="PDE")</formula>
    </cfRule>
    <cfRule type="expression" dxfId="39895" priority="39988">
      <formula>OR($B132="MD",$B132="MDE")</formula>
    </cfRule>
    <cfRule type="expression" dxfId="39894" priority="39987">
      <formula>$B132="FD"</formula>
    </cfRule>
    <cfRule type="expression" dxfId="39893" priority="39986">
      <formula>$B132="FD.DS"</formula>
    </cfRule>
    <cfRule type="expression" dxfId="39892" priority="39985">
      <formula>$B132="FD.ENV"</formula>
    </cfRule>
    <cfRule type="expression" dxfId="39891" priority="39984">
      <formula>$B132="FD.FUEL"</formula>
    </cfRule>
    <cfRule type="expression" dxfId="39890" priority="39983">
      <formula>$B132="FD.MP"</formula>
    </cfRule>
    <cfRule type="expression" dxfId="39889" priority="39982">
      <formula>$B132="FD.RS"</formula>
    </cfRule>
    <cfRule type="expression" dxfId="39888" priority="39981">
      <formula>$B132="SED"</formula>
    </cfRule>
    <cfRule type="expression" dxfId="39887" priority="39980">
      <formula>$B132="SUD"</formula>
    </cfRule>
    <cfRule type="expression" dxfId="39886" priority="39979">
      <formula>$B132="SHD"</formula>
    </cfRule>
    <cfRule type="expression" dxfId="39885" priority="39978">
      <formula>$B132="FD.SYS"</formula>
    </cfRule>
    <cfRule type="expression" dxfId="39884" priority="39977">
      <formula>$B132="FD.OTH"</formula>
    </cfRule>
    <cfRule type="expression" dxfId="39883" priority="39976">
      <formula>$B132="FO.OTH"</formula>
    </cfRule>
    <cfRule type="expression" dxfId="39882" priority="39975">
      <formula>$B132="FO.FM"</formula>
    </cfRule>
    <cfRule type="expression" dxfId="39881" priority="39974">
      <formula>$B132="FO.FUEL"</formula>
    </cfRule>
    <cfRule type="expression" dxfId="39880" priority="39973">
      <formula>$B132="FO.ENV"</formula>
    </cfRule>
    <cfRule type="expression" dxfId="39879" priority="39972">
      <formula>$B132="FO.SYS"</formula>
    </cfRule>
    <cfRule type="expression" dxfId="39878" priority="39971">
      <formula>$B132="FO.OS"</formula>
    </cfRule>
    <cfRule type="expression" dxfId="39877" priority="39970">
      <formula>$B132="FO"</formula>
    </cfRule>
    <cfRule type="expression" dxfId="39876" priority="39969">
      <formula>OR($B132="MO",$B132="ME")</formula>
    </cfRule>
    <cfRule type="expression" dxfId="39875" priority="39968">
      <formula>OR($B132="PO",$B132="PE")</formula>
    </cfRule>
    <cfRule type="expression" dxfId="39874" priority="39967">
      <formula>$B132="NC"</formula>
    </cfRule>
    <cfRule type="expression" dxfId="39873" priority="39966">
      <formula>$B132="RS"</formula>
    </cfRule>
    <cfRule type="expression" dxfId="39872" priority="39965">
      <formula>$B132="SF"</formula>
    </cfRule>
    <cfRule type="expression" dxfId="39871" priority="39964">
      <formula>OR($B132="PD",$B132="PDE")</formula>
    </cfRule>
    <cfRule type="expression" dxfId="39870" priority="39963">
      <formula>OR($B132="MD",$B132="MDE")</formula>
    </cfRule>
    <cfRule type="expression" dxfId="39869" priority="39962">
      <formula>$B132="FD"</formula>
    </cfRule>
    <cfRule type="expression" dxfId="39868" priority="39961">
      <formula>$B132="FD.DS"</formula>
    </cfRule>
    <cfRule type="expression" dxfId="39867" priority="39960">
      <formula>$B132="FD.ENV"</formula>
    </cfRule>
    <cfRule type="expression" dxfId="39866" priority="39959">
      <formula>$B132="FD.FUEL"</formula>
    </cfRule>
    <cfRule type="expression" dxfId="39865" priority="39958">
      <formula>$B132="FD.MP"</formula>
    </cfRule>
    <cfRule type="expression" dxfId="39864" priority="39957">
      <formula>$B132="FD.RS"</formula>
    </cfRule>
    <cfRule type="expression" dxfId="39863" priority="39956">
      <formula>$B132="SED"</formula>
    </cfRule>
    <cfRule type="expression" dxfId="39862" priority="39955">
      <formula>$B132="SUD"</formula>
    </cfRule>
    <cfRule type="expression" dxfId="39861" priority="39954">
      <formula>$B132="SHD"</formula>
    </cfRule>
    <cfRule type="expression" dxfId="39860" priority="39953">
      <formula>$B132="FO.OTH"</formula>
    </cfRule>
    <cfRule type="expression" dxfId="39859" priority="39952">
      <formula>$B132="FO.FM"</formula>
    </cfRule>
    <cfRule type="expression" dxfId="39858" priority="39951">
      <formula>$B132="FO.FUEL"</formula>
    </cfRule>
    <cfRule type="expression" dxfId="39857" priority="39950">
      <formula>$B132="FO.ENV"</formula>
    </cfRule>
    <cfRule type="expression" dxfId="39856" priority="39949">
      <formula>$B132="FO.SYS"</formula>
    </cfRule>
    <cfRule type="expression" dxfId="39855" priority="39948">
      <formula>$B132="FO.OS"</formula>
    </cfRule>
    <cfRule type="expression" dxfId="39854" priority="39947">
      <formula>$B132="FO"</formula>
    </cfRule>
    <cfRule type="expression" dxfId="39853" priority="39946">
      <formula>OR($B132="MO",$B132="ME")</formula>
    </cfRule>
    <cfRule type="expression" dxfId="39852" priority="39945">
      <formula>OR($B132="PO",$B132="PE")</formula>
    </cfRule>
    <cfRule type="expression" dxfId="39851" priority="39944">
      <formula>$B132="NC"</formula>
    </cfRule>
    <cfRule type="expression" dxfId="39850" priority="39943">
      <formula>$B132="RS"</formula>
    </cfRule>
    <cfRule type="expression" dxfId="39849" priority="39942">
      <formula>$B132="SF"</formula>
    </cfRule>
    <cfRule type="expression" dxfId="39848" priority="39941">
      <formula>OR($B132="PD",$B132="PDE")</formula>
    </cfRule>
    <cfRule type="expression" dxfId="39847" priority="39940">
      <formula>OR($B132="MD",$B132="MDE")</formula>
    </cfRule>
    <cfRule type="expression" dxfId="39846" priority="39939">
      <formula>$B132="FD"</formula>
    </cfRule>
    <cfRule type="expression" dxfId="39845" priority="39938">
      <formula>$B132="FD.DS"</formula>
    </cfRule>
    <cfRule type="expression" dxfId="39844" priority="39937">
      <formula>$B132="FD.ENV"</formula>
    </cfRule>
    <cfRule type="expression" dxfId="39843" priority="39936">
      <formula>$B132="FD.FUEL"</formula>
    </cfRule>
    <cfRule type="expression" dxfId="39842" priority="39935">
      <formula>$B132="FD.MP"</formula>
    </cfRule>
    <cfRule type="expression" dxfId="39841" priority="39934">
      <formula>$B132="FD.RS"</formula>
    </cfRule>
    <cfRule type="expression" dxfId="39840" priority="39933">
      <formula>$B132="SED"</formula>
    </cfRule>
    <cfRule type="expression" dxfId="39839" priority="39932">
      <formula>$B132="SUD"</formula>
    </cfRule>
    <cfRule type="expression" dxfId="39838" priority="39931">
      <formula>$B132="SHD"</formula>
    </cfRule>
    <cfRule type="expression" dxfId="39837" priority="39930">
      <formula>$B132="FD.SYS"</formula>
    </cfRule>
    <cfRule type="expression" dxfId="39836" priority="39929">
      <formula>$B132="FD.OTH"</formula>
    </cfRule>
    <cfRule type="expression" dxfId="39835" priority="39928">
      <formula>$B132="FO.OTH"</formula>
    </cfRule>
    <cfRule type="expression" dxfId="39834" priority="39927">
      <formula>$B132="FO.FM"</formula>
    </cfRule>
    <cfRule type="expression" dxfId="39833" priority="39926">
      <formula>$B132="FO.FUEL"</formula>
    </cfRule>
    <cfRule type="expression" dxfId="39832" priority="39925">
      <formula>$B132="FO.ENV"</formula>
    </cfRule>
    <cfRule type="expression" dxfId="39831" priority="39924">
      <formula>$B132="FO.SYS"</formula>
    </cfRule>
    <cfRule type="expression" dxfId="39830" priority="39923">
      <formula>$B132="FO.OS"</formula>
    </cfRule>
    <cfRule type="expression" dxfId="39829" priority="39922">
      <formula>$B132="FO"</formula>
    </cfRule>
    <cfRule type="expression" dxfId="39828" priority="39921">
      <formula>OR($B132="MO",$B132="ME")</formula>
    </cfRule>
    <cfRule type="expression" dxfId="39827" priority="39920">
      <formula>OR($B132="PO",$B132="PE")</formula>
    </cfRule>
    <cfRule type="expression" dxfId="39826" priority="39919">
      <formula>$B132="NC"</formula>
    </cfRule>
    <cfRule type="expression" dxfId="39825" priority="39918">
      <formula>$B132="RS"</formula>
    </cfRule>
    <cfRule type="expression" dxfId="39824" priority="39917">
      <formula>$B132="SF"</formula>
    </cfRule>
    <cfRule type="expression" dxfId="39823" priority="39916">
      <formula>OR($B132="PD",$B132="PDE")</formula>
    </cfRule>
    <cfRule type="expression" dxfId="39822" priority="39915">
      <formula>OR($B132="MD",$B132="MDE")</formula>
    </cfRule>
    <cfRule type="expression" dxfId="39821" priority="39914">
      <formula>$B132="FD"</formula>
    </cfRule>
    <cfRule type="expression" dxfId="39820" priority="39913">
      <formula>$B132="FD.DS"</formula>
    </cfRule>
    <cfRule type="expression" dxfId="39819" priority="39912">
      <formula>$B132="FD.ENV"</formula>
    </cfRule>
    <cfRule type="expression" dxfId="39818" priority="39911">
      <formula>$B132="FD.FUEL"</formula>
    </cfRule>
    <cfRule type="expression" dxfId="39817" priority="39910">
      <formula>$B132="FD.MP"</formula>
    </cfRule>
    <cfRule type="expression" dxfId="39816" priority="39909">
      <formula>$B132="FD.RS"</formula>
    </cfRule>
    <cfRule type="expression" dxfId="39815" priority="39908">
      <formula>$B132="SED"</formula>
    </cfRule>
    <cfRule type="expression" dxfId="39814" priority="39907">
      <formula>$B132="SUD"</formula>
    </cfRule>
    <cfRule type="expression" dxfId="39813" priority="39906">
      <formula>$B132="SHD"</formula>
    </cfRule>
    <cfRule type="expression" dxfId="39812" priority="39905">
      <formula>$B132="FO.OTH"</formula>
    </cfRule>
    <cfRule type="expression" dxfId="39811" priority="39904">
      <formula>$B132="FO.FM"</formula>
    </cfRule>
    <cfRule type="expression" dxfId="39810" priority="39903">
      <formula>$B132="FO.FUEL"</formula>
    </cfRule>
    <cfRule type="expression" dxfId="39809" priority="39902">
      <formula>$B132="FO.ENV"</formula>
    </cfRule>
    <cfRule type="expression" dxfId="39808" priority="39901">
      <formula>$B132="FO.SYS"</formula>
    </cfRule>
    <cfRule type="expression" dxfId="39807" priority="39900">
      <formula>$B132="FO.OS"</formula>
    </cfRule>
    <cfRule type="expression" dxfId="39806" priority="39899">
      <formula>$B132="FO"</formula>
    </cfRule>
    <cfRule type="expression" dxfId="39805" priority="39898">
      <formula>OR($B132="MO",$B132="ME")</formula>
    </cfRule>
    <cfRule type="expression" dxfId="39804" priority="39897">
      <formula>OR($B132="PO",$B132="PE")</formula>
    </cfRule>
    <cfRule type="expression" dxfId="39803" priority="39896">
      <formula>$B132="NC"</formula>
    </cfRule>
    <cfRule type="expression" dxfId="39802" priority="39895">
      <formula>$B132="RS"</formula>
    </cfRule>
    <cfRule type="expression" dxfId="39801" priority="39894">
      <formula>$B132="SF"</formula>
    </cfRule>
    <cfRule type="expression" dxfId="39800" priority="39893">
      <formula>OR($B132="PD",$B132="PDE")</formula>
    </cfRule>
    <cfRule type="expression" dxfId="39799" priority="39892">
      <formula>OR($B132="MD",$B132="MDE")</formula>
    </cfRule>
    <cfRule type="expression" dxfId="39798" priority="39891">
      <formula>$B132="FD"</formula>
    </cfRule>
    <cfRule type="expression" dxfId="39797" priority="39890">
      <formula>$B132="FD.DS"</formula>
    </cfRule>
    <cfRule type="expression" dxfId="39796" priority="39889">
      <formula>$B132="FD.ENV"</formula>
    </cfRule>
    <cfRule type="expression" dxfId="39795" priority="39888">
      <formula>$B132="FD.FUEL"</formula>
    </cfRule>
    <cfRule type="expression" dxfId="39794" priority="39887">
      <formula>$B132="FD.MP"</formula>
    </cfRule>
    <cfRule type="expression" dxfId="39793" priority="39886">
      <formula>$B132="FD.RS"</formula>
    </cfRule>
    <cfRule type="expression" dxfId="39792" priority="39885">
      <formula>$B132="SED"</formula>
    </cfRule>
    <cfRule type="expression" dxfId="39791" priority="39884">
      <formula>$B132="SUD"</formula>
    </cfRule>
    <cfRule type="expression" dxfId="39790" priority="39883">
      <formula>$B132="SHD"</formula>
    </cfRule>
    <cfRule type="expression" dxfId="39789" priority="39882">
      <formula>$B132="FD.SYS"</formula>
    </cfRule>
    <cfRule type="expression" dxfId="39788" priority="39881">
      <formula>$B132="FD.OTH"</formula>
    </cfRule>
    <cfRule type="expression" dxfId="39787" priority="39880">
      <formula>$B132="FO.OTH"</formula>
    </cfRule>
    <cfRule type="expression" dxfId="39786" priority="39879">
      <formula>$B132="FO.FM"</formula>
    </cfRule>
    <cfRule type="expression" dxfId="39785" priority="39878">
      <formula>$B132="FO.FUEL"</formula>
    </cfRule>
    <cfRule type="expression" dxfId="39784" priority="39877">
      <formula>$B132="FO.ENV"</formula>
    </cfRule>
    <cfRule type="expression" dxfId="39783" priority="39876">
      <formula>$B132="FO.SYS"</formula>
    </cfRule>
    <cfRule type="expression" dxfId="39782" priority="39875">
      <formula>$B132="FO.OS"</formula>
    </cfRule>
    <cfRule type="expression" dxfId="39781" priority="39874">
      <formula>$B132="FO"</formula>
    </cfRule>
    <cfRule type="expression" dxfId="39780" priority="39873">
      <formula>OR($B132="MO",$B132="ME")</formula>
    </cfRule>
    <cfRule type="expression" dxfId="39779" priority="39872">
      <formula>OR($B132="PO",$B132="PE")</formula>
    </cfRule>
    <cfRule type="expression" dxfId="39778" priority="39871">
      <formula>$B132="NC"</formula>
    </cfRule>
    <cfRule type="expression" dxfId="39777" priority="39870">
      <formula>$B132="RS"</formula>
    </cfRule>
    <cfRule type="expression" dxfId="39776" priority="39869">
      <formula>$B132="SF"</formula>
    </cfRule>
    <cfRule type="expression" dxfId="39775" priority="39868">
      <formula>OR($B132="PD",$B132="PDE")</formula>
    </cfRule>
    <cfRule type="expression" dxfId="39774" priority="39867">
      <formula>OR($B132="MD",$B132="MDE")</formula>
    </cfRule>
    <cfRule type="expression" dxfId="39773" priority="39866">
      <formula>$B132="FD"</formula>
    </cfRule>
    <cfRule type="expression" dxfId="39772" priority="39865">
      <formula>$B132="FD.DS"</formula>
    </cfRule>
    <cfRule type="expression" dxfId="39771" priority="39864">
      <formula>$B132="FD.ENV"</formula>
    </cfRule>
    <cfRule type="expression" dxfId="39770" priority="39863">
      <formula>$B132="FD.FUEL"</formula>
    </cfRule>
    <cfRule type="expression" dxfId="39769" priority="39862">
      <formula>$B132="FD.MP"</formula>
    </cfRule>
    <cfRule type="expression" dxfId="39768" priority="39861">
      <formula>$B132="FD.RS"</formula>
    </cfRule>
    <cfRule type="expression" dxfId="39767" priority="39860">
      <formula>$B132="SED"</formula>
    </cfRule>
    <cfRule type="expression" dxfId="39766" priority="39859">
      <formula>$B132="SUD"</formula>
    </cfRule>
    <cfRule type="expression" dxfId="39765" priority="39858">
      <formula>$B132="SHD"</formula>
    </cfRule>
    <cfRule type="expression" dxfId="39764" priority="39857">
      <formula>$B132="FO.OTH"</formula>
    </cfRule>
    <cfRule type="expression" dxfId="39763" priority="39856">
      <formula>$B132="FO.FM"</formula>
    </cfRule>
    <cfRule type="expression" dxfId="39762" priority="39855">
      <formula>$B132="FO.FUEL"</formula>
    </cfRule>
    <cfRule type="expression" dxfId="39761" priority="39854">
      <formula>$B132="FO.ENV"</formula>
    </cfRule>
    <cfRule type="expression" dxfId="39760" priority="39853">
      <formula>$B132="FO.SYS"</formula>
    </cfRule>
    <cfRule type="expression" dxfId="39759" priority="39852">
      <formula>$B132="FO.OS"</formula>
    </cfRule>
    <cfRule type="expression" dxfId="39758" priority="39851">
      <formula>$B132="FO"</formula>
    </cfRule>
    <cfRule type="expression" dxfId="39757" priority="39850">
      <formula>OR($B132="MO",$B132="ME")</formula>
    </cfRule>
    <cfRule type="expression" dxfId="39756" priority="39849">
      <formula>OR($B132="PO",$B132="PE")</formula>
    </cfRule>
    <cfRule type="expression" dxfId="39755" priority="39848">
      <formula>$B132="NC"</formula>
    </cfRule>
    <cfRule type="expression" dxfId="39754" priority="39847">
      <formula>$B132="RS"</formula>
    </cfRule>
    <cfRule type="expression" dxfId="39753" priority="39846">
      <formula>$B132="SF"</formula>
    </cfRule>
    <cfRule type="expression" dxfId="39752" priority="39845">
      <formula>OR($B132="PD",$B132="PDE")</formula>
    </cfRule>
    <cfRule type="expression" dxfId="39751" priority="39844">
      <formula>OR($B132="MD",$B132="MDE")</formula>
    </cfRule>
    <cfRule type="expression" dxfId="39750" priority="39843">
      <formula>$B132="FD"</formula>
    </cfRule>
    <cfRule type="expression" dxfId="39749" priority="39842">
      <formula>$B132="FD.DS"</formula>
    </cfRule>
    <cfRule type="expression" dxfId="39748" priority="39841">
      <formula>$B132="FD.ENV"</formula>
    </cfRule>
    <cfRule type="expression" dxfId="39747" priority="39840">
      <formula>$B132="FD.FUEL"</formula>
    </cfRule>
    <cfRule type="expression" dxfId="39746" priority="39839">
      <formula>$B132="FD.MP"</formula>
    </cfRule>
    <cfRule type="expression" dxfId="39745" priority="39838">
      <formula>$B132="FD.RS"</formula>
    </cfRule>
    <cfRule type="expression" dxfId="39744" priority="39837">
      <formula>$B132="SED"</formula>
    </cfRule>
    <cfRule type="expression" dxfId="39743" priority="39836">
      <formula>$B132="SUD"</formula>
    </cfRule>
    <cfRule type="expression" dxfId="39742" priority="39835">
      <formula>$B132="SHD"</formula>
    </cfRule>
    <cfRule type="expression" dxfId="39741" priority="39834">
      <formula>$B132="FD.SYS"</formula>
    </cfRule>
    <cfRule type="expression" dxfId="39740" priority="40012">
      <formula>OR($B132="PD",$B132="PDE")</formula>
    </cfRule>
  </conditionalFormatting>
  <conditionalFormatting sqref="A132:A133">
    <cfRule type="expression" dxfId="39739" priority="39832">
      <formula>$B132="SUD"</formula>
    </cfRule>
    <cfRule type="expression" dxfId="39738" priority="39831">
      <formula>$B132="SHD"</formula>
    </cfRule>
    <cfRule type="expression" dxfId="39737" priority="39830">
      <formula>$B132="FD.SYS"</formula>
    </cfRule>
    <cfRule type="expression" dxfId="39736" priority="39829">
      <formula>$B132="FD.OTH"</formula>
    </cfRule>
    <cfRule type="expression" dxfId="39735" priority="39828">
      <formula>$B132="SUD"</formula>
    </cfRule>
    <cfRule type="expression" dxfId="39734" priority="39827">
      <formula>$B132="SHD"</formula>
    </cfRule>
    <cfRule type="expression" dxfId="39733" priority="39826">
      <formula>$B132="FD.SYS"</formula>
    </cfRule>
    <cfRule type="expression" dxfId="39732" priority="39825">
      <formula>$B132="FD.OTH"</formula>
    </cfRule>
  </conditionalFormatting>
  <conditionalFormatting sqref="A132:A134">
    <cfRule type="expression" dxfId="39731" priority="39587">
      <formula>$B132="FD.MP"</formula>
    </cfRule>
    <cfRule type="expression" dxfId="39730" priority="39437">
      <formula>$B132="FD.OTH"</formula>
    </cfRule>
    <cfRule type="expression" dxfId="39729" priority="39822">
      <formula>$B132="FO.FUEL"</formula>
    </cfRule>
    <cfRule type="expression" dxfId="39728" priority="39821">
      <formula>$B132="FO.ENV"</formula>
    </cfRule>
    <cfRule type="expression" dxfId="39727" priority="39820">
      <formula>$B132="FO.SYS"</formula>
    </cfRule>
    <cfRule type="expression" dxfId="39726" priority="39819">
      <formula>$B132="FO.OS"</formula>
    </cfRule>
    <cfRule type="expression" dxfId="39725" priority="39818">
      <formula>$B132="FO"</formula>
    </cfRule>
    <cfRule type="expression" dxfId="39724" priority="39817">
      <formula>OR($B132="MO",$B132="ME")</formula>
    </cfRule>
    <cfRule type="expression" dxfId="39723" priority="39816">
      <formula>OR($B132="PO",$B132="PE")</formula>
    </cfRule>
    <cfRule type="expression" dxfId="39722" priority="39815">
      <formula>$B132="NC"</formula>
    </cfRule>
    <cfRule type="expression" dxfId="39721" priority="39814">
      <formula>$B132="RS"</formula>
    </cfRule>
    <cfRule type="expression" dxfId="39720" priority="39813">
      <formula>$B132="SF"</formula>
    </cfRule>
    <cfRule type="expression" dxfId="39719" priority="39812">
      <formula>OR($B132="PD",$B132="PDE")</formula>
    </cfRule>
    <cfRule type="expression" dxfId="39718" priority="39811">
      <formula>OR($B132="MD",$B132="MDE")</formula>
    </cfRule>
    <cfRule type="expression" dxfId="39717" priority="39810">
      <formula>$B132="FD"</formula>
    </cfRule>
    <cfRule type="expression" dxfId="39716" priority="39809">
      <formula>$B132="FD.DS"</formula>
    </cfRule>
    <cfRule type="expression" dxfId="39715" priority="39808">
      <formula>$B132="FD.ENV"</formula>
    </cfRule>
    <cfRule type="expression" dxfId="39714" priority="39807">
      <formula>$B132="FD.FUEL"</formula>
    </cfRule>
    <cfRule type="expression" dxfId="39713" priority="39806">
      <formula>$B132="FD.MP"</formula>
    </cfRule>
    <cfRule type="expression" dxfId="39712" priority="39805">
      <formula>$B132="FD.RS"</formula>
    </cfRule>
    <cfRule type="expression" dxfId="39711" priority="39804">
      <formula>$B132="SED"</formula>
    </cfRule>
    <cfRule type="expression" dxfId="39710" priority="39803">
      <formula>$B132="SUD"</formula>
    </cfRule>
    <cfRule type="expression" dxfId="39709" priority="39802">
      <formula>$B132="SHD"</formula>
    </cfRule>
    <cfRule type="expression" dxfId="39708" priority="39801">
      <formula>$B132="FO.OTH"</formula>
    </cfRule>
    <cfRule type="expression" dxfId="39707" priority="39800">
      <formula>$B132="FO.FM"</formula>
    </cfRule>
    <cfRule type="expression" dxfId="39706" priority="39799">
      <formula>$B132="FO.FUEL"</formula>
    </cfRule>
    <cfRule type="expression" dxfId="39705" priority="39798">
      <formula>$B132="FO.ENV"</formula>
    </cfRule>
    <cfRule type="expression" dxfId="39704" priority="39797">
      <formula>$B132="FO.SYS"</formula>
    </cfRule>
    <cfRule type="expression" dxfId="39703" priority="39796">
      <formula>$B132="FO.OS"</formula>
    </cfRule>
    <cfRule type="expression" dxfId="39702" priority="39795">
      <formula>$B132="FO"</formula>
    </cfRule>
    <cfRule type="expression" dxfId="39701" priority="39794">
      <formula>OR($B132="MO",$B132="ME")</formula>
    </cfRule>
    <cfRule type="expression" dxfId="39700" priority="39793">
      <formula>OR($B132="PO",$B132="PE")</formula>
    </cfRule>
    <cfRule type="expression" dxfId="39699" priority="39792">
      <formula>$B132="NC"</formula>
    </cfRule>
    <cfRule type="expression" dxfId="39698" priority="39791">
      <formula>$B132="RS"</formula>
    </cfRule>
    <cfRule type="expression" dxfId="39697" priority="39790">
      <formula>$B132="SF"</formula>
    </cfRule>
    <cfRule type="expression" dxfId="39696" priority="39789">
      <formula>OR($B132="PD",$B132="PDE")</formula>
    </cfRule>
    <cfRule type="expression" dxfId="39695" priority="39788">
      <formula>OR($B132="MD",$B132="MDE")</formula>
    </cfRule>
    <cfRule type="expression" dxfId="39694" priority="39787">
      <formula>$B132="FD"</formula>
    </cfRule>
    <cfRule type="expression" dxfId="39693" priority="39786">
      <formula>$B132="FD.DS"</formula>
    </cfRule>
    <cfRule type="expression" dxfId="39692" priority="39785">
      <formula>$B132="FD.ENV"</formula>
    </cfRule>
    <cfRule type="expression" dxfId="39691" priority="39784">
      <formula>$B132="FD.FUEL"</formula>
    </cfRule>
    <cfRule type="expression" dxfId="39690" priority="39783">
      <formula>$B132="FD.MP"</formula>
    </cfRule>
    <cfRule type="expression" dxfId="39689" priority="39782">
      <formula>$B132="FD.RS"</formula>
    </cfRule>
    <cfRule type="expression" dxfId="39688" priority="39781">
      <formula>$B132="SED"</formula>
    </cfRule>
    <cfRule type="expression" dxfId="39687" priority="39780">
      <formula>$B132="SUD"</formula>
    </cfRule>
    <cfRule type="expression" dxfId="39686" priority="39779">
      <formula>$B132="SHD"</formula>
    </cfRule>
    <cfRule type="expression" dxfId="39685" priority="39778">
      <formula>$B132="FD.SYS"</formula>
    </cfRule>
    <cfRule type="expression" dxfId="39684" priority="39777">
      <formula>$B132="FD.OTH"</formula>
    </cfRule>
    <cfRule type="expression" dxfId="39683" priority="39776">
      <formula>$B132="FO.OTH"</formula>
    </cfRule>
    <cfRule type="expression" dxfId="39682" priority="39775">
      <formula>$B132="FO.FM"</formula>
    </cfRule>
    <cfRule type="expression" dxfId="39681" priority="39774">
      <formula>$B132="FO.FUEL"</formula>
    </cfRule>
    <cfRule type="expression" dxfId="39680" priority="39773">
      <formula>$B132="FO.ENV"</formula>
    </cfRule>
    <cfRule type="expression" dxfId="39679" priority="39772">
      <formula>$B132="FO.SYS"</formula>
    </cfRule>
    <cfRule type="expression" dxfId="39678" priority="39771">
      <formula>$B132="FO.OS"</formula>
    </cfRule>
    <cfRule type="expression" dxfId="39677" priority="39770">
      <formula>$B132="FO"</formula>
    </cfRule>
    <cfRule type="expression" dxfId="39676" priority="39769">
      <formula>OR($B132="MO",$B132="ME")</formula>
    </cfRule>
    <cfRule type="expression" dxfId="39675" priority="39768">
      <formula>OR($B132="PO",$B132="PE")</formula>
    </cfRule>
    <cfRule type="expression" dxfId="39674" priority="39767">
      <formula>$B132="NC"</formula>
    </cfRule>
    <cfRule type="expression" dxfId="39673" priority="39766">
      <formula>$B132="RS"</formula>
    </cfRule>
    <cfRule type="expression" dxfId="39672" priority="39765">
      <formula>$B132="SF"</formula>
    </cfRule>
    <cfRule type="expression" dxfId="39671" priority="39764">
      <formula>OR($B132="PD",$B132="PDE")</formula>
    </cfRule>
    <cfRule type="expression" dxfId="39670" priority="39763">
      <formula>OR($B132="MD",$B132="MDE")</formula>
    </cfRule>
    <cfRule type="expression" dxfId="39669" priority="39762">
      <formula>$B132="FD"</formula>
    </cfRule>
    <cfRule type="expression" dxfId="39668" priority="39761">
      <formula>$B132="FD.DS"</formula>
    </cfRule>
    <cfRule type="expression" dxfId="39667" priority="39760">
      <formula>$B132="FD.ENV"</formula>
    </cfRule>
    <cfRule type="expression" dxfId="39666" priority="39759">
      <formula>$B132="FD.FUEL"</formula>
    </cfRule>
    <cfRule type="expression" dxfId="39665" priority="39758">
      <formula>$B132="FD.MP"</formula>
    </cfRule>
    <cfRule type="expression" dxfId="39664" priority="39757">
      <formula>$B132="FD.RS"</formula>
    </cfRule>
    <cfRule type="expression" dxfId="39663" priority="39756">
      <formula>$B132="SED"</formula>
    </cfRule>
    <cfRule type="expression" dxfId="39662" priority="39755">
      <formula>$B132="SUD"</formula>
    </cfRule>
    <cfRule type="expression" dxfId="39661" priority="39754">
      <formula>$B132="SHD"</formula>
    </cfRule>
    <cfRule type="expression" dxfId="39660" priority="39753">
      <formula>$B132="FO.OTH"</formula>
    </cfRule>
    <cfRule type="expression" dxfId="39659" priority="39752">
      <formula>$B132="FO.FM"</formula>
    </cfRule>
    <cfRule type="expression" dxfId="39658" priority="39751">
      <formula>$B132="FO.FUEL"</formula>
    </cfRule>
    <cfRule type="expression" dxfId="39657" priority="39750">
      <formula>$B132="FO.ENV"</formula>
    </cfRule>
    <cfRule type="expression" dxfId="39656" priority="39749">
      <formula>$B132="FO.SYS"</formula>
    </cfRule>
    <cfRule type="expression" dxfId="39655" priority="39748">
      <formula>$B132="FO.OS"</formula>
    </cfRule>
    <cfRule type="expression" dxfId="39654" priority="39747">
      <formula>$B132="FO"</formula>
    </cfRule>
    <cfRule type="expression" dxfId="39653" priority="39746">
      <formula>OR($B132="MO",$B132="ME")</formula>
    </cfRule>
    <cfRule type="expression" dxfId="39652" priority="39745">
      <formula>OR($B132="PO",$B132="PE")</formula>
    </cfRule>
    <cfRule type="expression" dxfId="39651" priority="39744">
      <formula>$B132="NC"</formula>
    </cfRule>
    <cfRule type="expression" dxfId="39650" priority="39743">
      <formula>$B132="RS"</formula>
    </cfRule>
    <cfRule type="expression" dxfId="39649" priority="39742">
      <formula>$B132="SF"</formula>
    </cfRule>
    <cfRule type="expression" dxfId="39648" priority="39741">
      <formula>OR($B132="PD",$B132="PDE")</formula>
    </cfRule>
    <cfRule type="expression" dxfId="39647" priority="39740">
      <formula>OR($B132="MD",$B132="MDE")</formula>
    </cfRule>
    <cfRule type="expression" dxfId="39646" priority="39739">
      <formula>$B132="FD"</formula>
    </cfRule>
    <cfRule type="expression" dxfId="39645" priority="39738">
      <formula>$B132="FD.DS"</formula>
    </cfRule>
    <cfRule type="expression" dxfId="39644" priority="39737">
      <formula>$B132="FD.ENV"</formula>
    </cfRule>
    <cfRule type="expression" dxfId="39643" priority="39736">
      <formula>$B132="FD.FUEL"</formula>
    </cfRule>
    <cfRule type="expression" dxfId="39642" priority="39735">
      <formula>$B132="FD.MP"</formula>
    </cfRule>
    <cfRule type="expression" dxfId="39641" priority="39734">
      <formula>$B132="FD.RS"</formula>
    </cfRule>
    <cfRule type="expression" dxfId="39640" priority="39733">
      <formula>$B132="SED"</formula>
    </cfRule>
    <cfRule type="expression" dxfId="39639" priority="39732">
      <formula>$B132="SUD"</formula>
    </cfRule>
    <cfRule type="expression" dxfId="39638" priority="39731">
      <formula>$B132="SHD"</formula>
    </cfRule>
    <cfRule type="expression" dxfId="39637" priority="39730">
      <formula>$B132="FD.SYS"</formula>
    </cfRule>
    <cfRule type="expression" dxfId="39636" priority="39729">
      <formula>$B132="FD.OTH"</formula>
    </cfRule>
    <cfRule type="expression" dxfId="39635" priority="39728">
      <formula>$B132="FO.OTH"</formula>
    </cfRule>
    <cfRule type="expression" dxfId="39634" priority="39727">
      <formula>$B132="FO.FM"</formula>
    </cfRule>
    <cfRule type="expression" dxfId="39633" priority="39726">
      <formula>$B132="FO.FUEL"</formula>
    </cfRule>
    <cfRule type="expression" dxfId="39632" priority="39725">
      <formula>$B132="FO.ENV"</formula>
    </cfRule>
    <cfRule type="expression" dxfId="39631" priority="39724">
      <formula>$B132="FO.SYS"</formula>
    </cfRule>
    <cfRule type="expression" dxfId="39630" priority="39723">
      <formula>$B132="FO.OS"</formula>
    </cfRule>
    <cfRule type="expression" dxfId="39629" priority="39722">
      <formula>$B132="FO"</formula>
    </cfRule>
    <cfRule type="expression" dxfId="39628" priority="39721">
      <formula>OR($B132="MO",$B132="ME")</formula>
    </cfRule>
    <cfRule type="expression" dxfId="39627" priority="39720">
      <formula>OR($B132="PO",$B132="PE")</formula>
    </cfRule>
    <cfRule type="expression" dxfId="39626" priority="39719">
      <formula>$B132="NC"</formula>
    </cfRule>
    <cfRule type="expression" dxfId="39625" priority="39718">
      <formula>$B132="RS"</formula>
    </cfRule>
    <cfRule type="expression" dxfId="39624" priority="39717">
      <formula>$B132="SF"</formula>
    </cfRule>
    <cfRule type="expression" dxfId="39623" priority="39716">
      <formula>OR($B132="PD",$B132="PDE")</formula>
    </cfRule>
    <cfRule type="expression" dxfId="39622" priority="39715">
      <formula>OR($B132="MD",$B132="MDE")</formula>
    </cfRule>
    <cfRule type="expression" dxfId="39621" priority="39714">
      <formula>$B132="FD"</formula>
    </cfRule>
    <cfRule type="expression" dxfId="39620" priority="39713">
      <formula>$B132="FD.DS"</formula>
    </cfRule>
    <cfRule type="expression" dxfId="39619" priority="39712">
      <formula>$B132="FD.ENV"</formula>
    </cfRule>
    <cfRule type="expression" dxfId="39618" priority="39711">
      <formula>$B132="FD.FUEL"</formula>
    </cfRule>
    <cfRule type="expression" dxfId="39617" priority="39710">
      <formula>$B132="FD.MP"</formula>
    </cfRule>
    <cfRule type="expression" dxfId="39616" priority="39709">
      <formula>$B132="FD.RS"</formula>
    </cfRule>
    <cfRule type="expression" dxfId="39615" priority="39708">
      <formula>$B132="SED"</formula>
    </cfRule>
    <cfRule type="expression" dxfId="39614" priority="39707">
      <formula>$B132="SUD"</formula>
    </cfRule>
    <cfRule type="expression" dxfId="39613" priority="39706">
      <formula>$B132="SHD"</formula>
    </cfRule>
    <cfRule type="expression" dxfId="39612" priority="39705">
      <formula>$B132="FO.OTH"</formula>
    </cfRule>
    <cfRule type="expression" dxfId="39611" priority="39704">
      <formula>$B132="FO.FM"</formula>
    </cfRule>
    <cfRule type="expression" dxfId="39610" priority="39703">
      <formula>$B132="FO.FUEL"</formula>
    </cfRule>
    <cfRule type="expression" dxfId="39609" priority="39702">
      <formula>$B132="FO.ENV"</formula>
    </cfRule>
    <cfRule type="expression" dxfId="39608" priority="39701">
      <formula>$B132="FO.SYS"</formula>
    </cfRule>
    <cfRule type="expression" dxfId="39607" priority="39700">
      <formula>$B132="FO.OS"</formula>
    </cfRule>
    <cfRule type="expression" dxfId="39606" priority="39699">
      <formula>$B132="FO"</formula>
    </cfRule>
    <cfRule type="expression" dxfId="39605" priority="39698">
      <formula>OR($B132="MO",$B132="ME")</formula>
    </cfRule>
    <cfRule type="expression" dxfId="39604" priority="39697">
      <formula>OR($B132="PO",$B132="PE")</formula>
    </cfRule>
    <cfRule type="expression" dxfId="39603" priority="39696">
      <formula>$B132="NC"</formula>
    </cfRule>
    <cfRule type="expression" dxfId="39602" priority="39695">
      <formula>$B132="RS"</formula>
    </cfRule>
    <cfRule type="expression" dxfId="39601" priority="39694">
      <formula>$B132="SF"</formula>
    </cfRule>
    <cfRule type="expression" dxfId="39600" priority="39693">
      <formula>OR($B132="PD",$B132="PDE")</formula>
    </cfRule>
    <cfRule type="expression" dxfId="39599" priority="39692">
      <formula>OR($B132="MD",$B132="MDE")</formula>
    </cfRule>
    <cfRule type="expression" dxfId="39598" priority="39691">
      <formula>$B132="FD"</formula>
    </cfRule>
    <cfRule type="expression" dxfId="39597" priority="39690">
      <formula>$B132="FD.DS"</formula>
    </cfRule>
    <cfRule type="expression" dxfId="39596" priority="39689">
      <formula>$B132="FD.ENV"</formula>
    </cfRule>
    <cfRule type="expression" dxfId="39595" priority="39688">
      <formula>$B132="FD.FUEL"</formula>
    </cfRule>
    <cfRule type="expression" dxfId="39594" priority="39687">
      <formula>$B132="FD.MP"</formula>
    </cfRule>
    <cfRule type="expression" dxfId="39593" priority="39686">
      <formula>$B132="FD.RS"</formula>
    </cfRule>
    <cfRule type="expression" dxfId="39592" priority="39685">
      <formula>$B132="SED"</formula>
    </cfRule>
    <cfRule type="expression" dxfId="39591" priority="39684">
      <formula>$B132="SUD"</formula>
    </cfRule>
    <cfRule type="expression" dxfId="39590" priority="39683">
      <formula>$B132="SHD"</formula>
    </cfRule>
    <cfRule type="expression" dxfId="39589" priority="39682">
      <formula>$B132="FD.SYS"</formula>
    </cfRule>
    <cfRule type="expression" dxfId="39588" priority="39681">
      <formula>$B132="FD.OTH"</formula>
    </cfRule>
    <cfRule type="expression" dxfId="39587" priority="39680">
      <formula>$B132="FO.OTH"</formula>
    </cfRule>
    <cfRule type="expression" dxfId="39586" priority="39679">
      <formula>$B132="FO.FM"</formula>
    </cfRule>
    <cfRule type="expression" dxfId="39585" priority="39678">
      <formula>$B132="FO.FUEL"</formula>
    </cfRule>
    <cfRule type="expression" dxfId="39584" priority="39677">
      <formula>$B132="FO.ENV"</formula>
    </cfRule>
    <cfRule type="expression" dxfId="39583" priority="39676">
      <formula>$B132="FO.SYS"</formula>
    </cfRule>
    <cfRule type="expression" dxfId="39582" priority="39675">
      <formula>$B132="FO.OS"</formula>
    </cfRule>
    <cfRule type="expression" dxfId="39581" priority="39674">
      <formula>$B132="FO"</formula>
    </cfRule>
    <cfRule type="expression" dxfId="39580" priority="39673">
      <formula>OR($B132="MO",$B132="ME")</formula>
    </cfRule>
    <cfRule type="expression" dxfId="39579" priority="39672">
      <formula>OR($B132="PO",$B132="PE")</formula>
    </cfRule>
    <cfRule type="expression" dxfId="39578" priority="39671">
      <formula>$B132="NC"</formula>
    </cfRule>
    <cfRule type="expression" dxfId="39577" priority="39670">
      <formula>$B132="RS"</formula>
    </cfRule>
    <cfRule type="expression" dxfId="39576" priority="39669">
      <formula>$B132="SF"</formula>
    </cfRule>
    <cfRule type="expression" dxfId="39575" priority="39668">
      <formula>OR($B132="PD",$B132="PDE")</formula>
    </cfRule>
    <cfRule type="expression" dxfId="39574" priority="39667">
      <formula>OR($B132="MD",$B132="MDE")</formula>
    </cfRule>
    <cfRule type="expression" dxfId="39573" priority="39666">
      <formula>$B132="FD"</formula>
    </cfRule>
    <cfRule type="expression" dxfId="39572" priority="39665">
      <formula>$B132="FD.DS"</formula>
    </cfRule>
    <cfRule type="expression" dxfId="39571" priority="39664">
      <formula>$B132="FD.ENV"</formula>
    </cfRule>
    <cfRule type="expression" dxfId="39570" priority="39663">
      <formula>$B132="FD.FUEL"</formula>
    </cfRule>
    <cfRule type="expression" dxfId="39569" priority="39662">
      <formula>$B132="FD.MP"</formula>
    </cfRule>
    <cfRule type="expression" dxfId="39568" priority="39661">
      <formula>$B132="FD.RS"</formula>
    </cfRule>
    <cfRule type="expression" dxfId="39567" priority="39660">
      <formula>$B132="SED"</formula>
    </cfRule>
    <cfRule type="expression" dxfId="39566" priority="39659">
      <formula>$B132="SUD"</formula>
    </cfRule>
    <cfRule type="expression" dxfId="39565" priority="39658">
      <formula>$B132="SHD"</formula>
    </cfRule>
    <cfRule type="expression" dxfId="39564" priority="39657">
      <formula>$B132="FO.OTH"</formula>
    </cfRule>
    <cfRule type="expression" dxfId="39563" priority="39656">
      <formula>$B132="FO.FM"</formula>
    </cfRule>
    <cfRule type="expression" dxfId="39562" priority="39655">
      <formula>$B132="FO.FUEL"</formula>
    </cfRule>
    <cfRule type="expression" dxfId="39561" priority="39654">
      <formula>$B132="FO.ENV"</formula>
    </cfRule>
    <cfRule type="expression" dxfId="39560" priority="39653">
      <formula>$B132="FO.SYS"</formula>
    </cfRule>
    <cfRule type="expression" dxfId="39559" priority="39652">
      <formula>$B132="FO.OS"</formula>
    </cfRule>
    <cfRule type="expression" dxfId="39558" priority="39651">
      <formula>$B132="FO"</formula>
    </cfRule>
    <cfRule type="expression" dxfId="39557" priority="39650">
      <formula>OR($B132="MO",$B132="ME")</formula>
    </cfRule>
    <cfRule type="expression" dxfId="39556" priority="39649">
      <formula>OR($B132="PO",$B132="PE")</formula>
    </cfRule>
    <cfRule type="expression" dxfId="39555" priority="39648">
      <formula>$B132="NC"</formula>
    </cfRule>
    <cfRule type="expression" dxfId="39554" priority="39647">
      <formula>$B132="RS"</formula>
    </cfRule>
    <cfRule type="expression" dxfId="39553" priority="39646">
      <formula>$B132="SF"</formula>
    </cfRule>
    <cfRule type="expression" dxfId="39552" priority="39645">
      <formula>OR($B132="PD",$B132="PDE")</formula>
    </cfRule>
    <cfRule type="expression" dxfId="39551" priority="39644">
      <formula>OR($B132="MD",$B132="MDE")</formula>
    </cfRule>
    <cfRule type="expression" dxfId="39550" priority="39643">
      <formula>$B132="FD"</formula>
    </cfRule>
    <cfRule type="expression" dxfId="39549" priority="39642">
      <formula>$B132="FD.DS"</formula>
    </cfRule>
    <cfRule type="expression" dxfId="39548" priority="39641">
      <formula>$B132="FD.ENV"</formula>
    </cfRule>
    <cfRule type="expression" dxfId="39547" priority="39640">
      <formula>$B132="FD.FUEL"</formula>
    </cfRule>
    <cfRule type="expression" dxfId="39546" priority="39639">
      <formula>$B132="FD.MP"</formula>
    </cfRule>
    <cfRule type="expression" dxfId="39545" priority="39638">
      <formula>$B132="FD.RS"</formula>
    </cfRule>
    <cfRule type="expression" dxfId="39544" priority="39637">
      <formula>$B132="SED"</formula>
    </cfRule>
    <cfRule type="expression" dxfId="39543" priority="39636">
      <formula>$B132="SUD"</formula>
    </cfRule>
    <cfRule type="expression" dxfId="39542" priority="39635">
      <formula>$B132="SHD"</formula>
    </cfRule>
    <cfRule type="expression" dxfId="39541" priority="39634">
      <formula>$B132="FD.SYS"</formula>
    </cfRule>
    <cfRule type="expression" dxfId="39540" priority="39633">
      <formula>$B132="FD.OTH"</formula>
    </cfRule>
    <cfRule type="expression" dxfId="39539" priority="39632">
      <formula>$B132="SUD"</formula>
    </cfRule>
    <cfRule type="expression" dxfId="39538" priority="39631">
      <formula>$B132="SHD"</formula>
    </cfRule>
    <cfRule type="expression" dxfId="39537" priority="39630">
      <formula>$B132="FD.SYS"</formula>
    </cfRule>
    <cfRule type="expression" dxfId="39536" priority="39629">
      <formula>$B132="FD.OTH"</formula>
    </cfRule>
    <cfRule type="expression" dxfId="39535" priority="39628">
      <formula>$B132="FO.OTH"</formula>
    </cfRule>
    <cfRule type="expression" dxfId="39534" priority="39627">
      <formula>$B132="FO.FM"</formula>
    </cfRule>
    <cfRule type="expression" dxfId="39533" priority="39626">
      <formula>$B132="FO.FUEL"</formula>
    </cfRule>
    <cfRule type="expression" dxfId="39532" priority="39625">
      <formula>$B132="FO.ENV"</formula>
    </cfRule>
    <cfRule type="expression" dxfId="39531" priority="39624">
      <formula>$B132="FO.SYS"</formula>
    </cfRule>
    <cfRule type="expression" dxfId="39530" priority="39623">
      <formula>$B132="FO.OS"</formula>
    </cfRule>
    <cfRule type="expression" dxfId="39529" priority="39622">
      <formula>$B132="FO"</formula>
    </cfRule>
    <cfRule type="expression" dxfId="39528" priority="39621">
      <formula>OR($B132="MO",$B132="ME")</formula>
    </cfRule>
    <cfRule type="expression" dxfId="39527" priority="39620">
      <formula>OR($B132="PO",$B132="PE")</formula>
    </cfRule>
    <cfRule type="expression" dxfId="39526" priority="39619">
      <formula>$B132="NC"</formula>
    </cfRule>
    <cfRule type="expression" dxfId="39525" priority="39618">
      <formula>$B132="RS"</formula>
    </cfRule>
    <cfRule type="expression" dxfId="39524" priority="39617">
      <formula>$B132="SF"</formula>
    </cfRule>
    <cfRule type="expression" dxfId="39523" priority="39616">
      <formula>OR($B132="PD",$B132="PDE")</formula>
    </cfRule>
    <cfRule type="expression" dxfId="39522" priority="39615">
      <formula>OR($B132="MD",$B132="MDE")</formula>
    </cfRule>
    <cfRule type="expression" dxfId="39521" priority="39614">
      <formula>$B132="FD"</formula>
    </cfRule>
    <cfRule type="expression" dxfId="39520" priority="39613">
      <formula>$B132="FD.DS"</formula>
    </cfRule>
    <cfRule type="expression" dxfId="39519" priority="39612">
      <formula>$B132="FD.ENV"</formula>
    </cfRule>
    <cfRule type="expression" dxfId="39518" priority="39611">
      <formula>$B132="FD.FUEL"</formula>
    </cfRule>
    <cfRule type="expression" dxfId="39517" priority="39610">
      <formula>$B132="FD.MP"</formula>
    </cfRule>
    <cfRule type="expression" dxfId="39516" priority="39609">
      <formula>$B132="FD.RS"</formula>
    </cfRule>
    <cfRule type="expression" dxfId="39515" priority="39608">
      <formula>$B132="SED"</formula>
    </cfRule>
    <cfRule type="expression" dxfId="39514" priority="39607">
      <formula>$B132="SUD"</formula>
    </cfRule>
    <cfRule type="expression" dxfId="39513" priority="39606">
      <formula>$B132="SHD"</formula>
    </cfRule>
    <cfRule type="expression" dxfId="39512" priority="39605">
      <formula>$B132="FO.OTH"</formula>
    </cfRule>
    <cfRule type="expression" dxfId="39511" priority="39604">
      <formula>$B132="FO.FM"</formula>
    </cfRule>
    <cfRule type="expression" dxfId="39510" priority="39603">
      <formula>$B132="FO.FUEL"</formula>
    </cfRule>
    <cfRule type="expression" dxfId="39509" priority="39602">
      <formula>$B132="FO.ENV"</formula>
    </cfRule>
    <cfRule type="expression" dxfId="39508" priority="39601">
      <formula>$B132="FO.SYS"</formula>
    </cfRule>
    <cfRule type="expression" dxfId="39507" priority="39600">
      <formula>$B132="FO.OS"</formula>
    </cfRule>
    <cfRule type="expression" dxfId="39506" priority="39599">
      <formula>$B132="FO"</formula>
    </cfRule>
    <cfRule type="expression" dxfId="39505" priority="39598">
      <formula>OR($B132="MO",$B132="ME")</formula>
    </cfRule>
    <cfRule type="expression" dxfId="39504" priority="39597">
      <formula>OR($B132="PO",$B132="PE")</formula>
    </cfRule>
    <cfRule type="expression" dxfId="39503" priority="39596">
      <formula>$B132="NC"</formula>
    </cfRule>
    <cfRule type="expression" dxfId="39502" priority="39595">
      <formula>$B132="RS"</formula>
    </cfRule>
    <cfRule type="expression" dxfId="39501" priority="39594">
      <formula>$B132="SF"</formula>
    </cfRule>
    <cfRule type="expression" dxfId="39500" priority="39593">
      <formula>OR($B132="PD",$B132="PDE")</formula>
    </cfRule>
    <cfRule type="expression" dxfId="39499" priority="39592">
      <formula>OR($B132="MD",$B132="MDE")</formula>
    </cfRule>
    <cfRule type="expression" dxfId="39498" priority="39591">
      <formula>$B132="FD"</formula>
    </cfRule>
    <cfRule type="expression" dxfId="39497" priority="39590">
      <formula>$B132="FD.DS"</formula>
    </cfRule>
    <cfRule type="expression" dxfId="39496" priority="39589">
      <formula>$B132="FD.ENV"</formula>
    </cfRule>
    <cfRule type="expression" dxfId="39495" priority="39588">
      <formula>$B132="FD.FUEL"</formula>
    </cfRule>
    <cfRule type="expression" dxfId="39494" priority="39824">
      <formula>$B132="FO.OTH"</formula>
    </cfRule>
    <cfRule type="expression" dxfId="39493" priority="39586">
      <formula>$B132="FD.RS"</formula>
    </cfRule>
    <cfRule type="expression" dxfId="39492" priority="39585">
      <formula>$B132="SED"</formula>
    </cfRule>
    <cfRule type="expression" dxfId="39491" priority="39584">
      <formula>$B132="SUD"</formula>
    </cfRule>
    <cfRule type="expression" dxfId="39490" priority="39583">
      <formula>$B132="SHD"</formula>
    </cfRule>
    <cfRule type="expression" dxfId="39489" priority="39582">
      <formula>$B132="FD.SYS"</formula>
    </cfRule>
    <cfRule type="expression" dxfId="39488" priority="39581">
      <formula>$B132="FD.OTH"</formula>
    </cfRule>
    <cfRule type="expression" dxfId="39487" priority="39580">
      <formula>$B132="FO.OTH"</formula>
    </cfRule>
    <cfRule type="expression" dxfId="39486" priority="39579">
      <formula>$B132="FO.FM"</formula>
    </cfRule>
    <cfRule type="expression" dxfId="39485" priority="39578">
      <formula>$B132="FO.FUEL"</formula>
    </cfRule>
    <cfRule type="expression" dxfId="39484" priority="39577">
      <formula>$B132="FO.ENV"</formula>
    </cfRule>
    <cfRule type="expression" dxfId="39483" priority="39576">
      <formula>$B132="FO.SYS"</formula>
    </cfRule>
    <cfRule type="expression" dxfId="39482" priority="39575">
      <formula>$B132="FO.OS"</formula>
    </cfRule>
    <cfRule type="expression" dxfId="39481" priority="39574">
      <formula>$B132="FO"</formula>
    </cfRule>
    <cfRule type="expression" dxfId="39480" priority="39573">
      <formula>OR($B132="MO",$B132="ME")</formula>
    </cfRule>
    <cfRule type="expression" dxfId="39479" priority="39572">
      <formula>OR($B132="PO",$B132="PE")</formula>
    </cfRule>
    <cfRule type="expression" dxfId="39478" priority="39571">
      <formula>$B132="NC"</formula>
    </cfRule>
    <cfRule type="expression" dxfId="39477" priority="39570">
      <formula>$B132="RS"</formula>
    </cfRule>
    <cfRule type="expression" dxfId="39476" priority="39569">
      <formula>$B132="SF"</formula>
    </cfRule>
    <cfRule type="expression" dxfId="39475" priority="39568">
      <formula>OR($B132="PD",$B132="PDE")</formula>
    </cfRule>
    <cfRule type="expression" dxfId="39474" priority="39567">
      <formula>OR($B132="MD",$B132="MDE")</formula>
    </cfRule>
    <cfRule type="expression" dxfId="39473" priority="39566">
      <formula>$B132="FD"</formula>
    </cfRule>
    <cfRule type="expression" dxfId="39472" priority="39565">
      <formula>$B132="FD.DS"</formula>
    </cfRule>
    <cfRule type="expression" dxfId="39471" priority="39564">
      <formula>$B132="FD.ENV"</formula>
    </cfRule>
    <cfRule type="expression" dxfId="39470" priority="39563">
      <formula>$B132="FD.FUEL"</formula>
    </cfRule>
    <cfRule type="expression" dxfId="39469" priority="39562">
      <formula>$B132="FD.MP"</formula>
    </cfRule>
    <cfRule type="expression" dxfId="39468" priority="39561">
      <formula>$B132="FD.RS"</formula>
    </cfRule>
    <cfRule type="expression" dxfId="39467" priority="39560">
      <formula>$B132="SED"</formula>
    </cfRule>
    <cfRule type="expression" dxfId="39466" priority="39559">
      <formula>$B132="SUD"</formula>
    </cfRule>
    <cfRule type="expression" dxfId="39465" priority="39558">
      <formula>$B132="SHD"</formula>
    </cfRule>
    <cfRule type="expression" dxfId="39464" priority="39557">
      <formula>$B132="FO.OTH"</formula>
    </cfRule>
    <cfRule type="expression" dxfId="39463" priority="39556">
      <formula>$B132="FO.FM"</formula>
    </cfRule>
    <cfRule type="expression" dxfId="39462" priority="39555">
      <formula>$B132="FO.FUEL"</formula>
    </cfRule>
    <cfRule type="expression" dxfId="39461" priority="39554">
      <formula>$B132="FO.ENV"</formula>
    </cfRule>
    <cfRule type="expression" dxfId="39460" priority="39553">
      <formula>$B132="FO.SYS"</formula>
    </cfRule>
    <cfRule type="expression" dxfId="39459" priority="39552">
      <formula>$B132="FO.OS"</formula>
    </cfRule>
    <cfRule type="expression" dxfId="39458" priority="39551">
      <formula>$B132="FO"</formula>
    </cfRule>
    <cfRule type="expression" dxfId="39457" priority="39550">
      <formula>OR($B132="MO",$B132="ME")</formula>
    </cfRule>
    <cfRule type="expression" dxfId="39456" priority="39549">
      <formula>OR($B132="PO",$B132="PE")</formula>
    </cfRule>
    <cfRule type="expression" dxfId="39455" priority="39548">
      <formula>$B132="NC"</formula>
    </cfRule>
    <cfRule type="expression" dxfId="39454" priority="39547">
      <formula>$B132="RS"</formula>
    </cfRule>
    <cfRule type="expression" dxfId="39453" priority="39546">
      <formula>$B132="SF"</formula>
    </cfRule>
    <cfRule type="expression" dxfId="39452" priority="39545">
      <formula>OR($B132="PD",$B132="PDE")</formula>
    </cfRule>
    <cfRule type="expression" dxfId="39451" priority="39544">
      <formula>OR($B132="MD",$B132="MDE")</formula>
    </cfRule>
    <cfRule type="expression" dxfId="39450" priority="39543">
      <formula>$B132="FD"</formula>
    </cfRule>
    <cfRule type="expression" dxfId="39449" priority="39823">
      <formula>$B132="FO.FM"</formula>
    </cfRule>
    <cfRule type="expression" dxfId="39448" priority="39541">
      <formula>$B132="FD.ENV"</formula>
    </cfRule>
    <cfRule type="expression" dxfId="39447" priority="39540">
      <formula>$B132="FD.FUEL"</formula>
    </cfRule>
    <cfRule type="expression" dxfId="39446" priority="39539">
      <formula>$B132="FD.MP"</formula>
    </cfRule>
    <cfRule type="expression" dxfId="39445" priority="39538">
      <formula>$B132="FD.RS"</formula>
    </cfRule>
    <cfRule type="expression" dxfId="39444" priority="39537">
      <formula>$B132="SED"</formula>
    </cfRule>
    <cfRule type="expression" dxfId="39443" priority="39536">
      <formula>$B132="SUD"</formula>
    </cfRule>
    <cfRule type="expression" dxfId="39442" priority="39535">
      <formula>$B132="SHD"</formula>
    </cfRule>
    <cfRule type="expression" dxfId="39441" priority="39534">
      <formula>$B132="FD.SYS"</formula>
    </cfRule>
    <cfRule type="expression" dxfId="39440" priority="39533">
      <formula>$B132="FD.OTH"</formula>
    </cfRule>
    <cfRule type="expression" dxfId="39439" priority="39532">
      <formula>$B132="FO.OTH"</formula>
    </cfRule>
    <cfRule type="expression" dxfId="39438" priority="39531">
      <formula>$B132="FO.FM"</formula>
    </cfRule>
    <cfRule type="expression" dxfId="39437" priority="39530">
      <formula>$B132="FO.FUEL"</formula>
    </cfRule>
    <cfRule type="expression" dxfId="39436" priority="39529">
      <formula>$B132="FO.ENV"</formula>
    </cfRule>
    <cfRule type="expression" dxfId="39435" priority="39528">
      <formula>$B132="FO.SYS"</formula>
    </cfRule>
    <cfRule type="expression" dxfId="39434" priority="39527">
      <formula>$B132="FO.OS"</formula>
    </cfRule>
    <cfRule type="expression" dxfId="39433" priority="39526">
      <formula>$B132="FO"</formula>
    </cfRule>
    <cfRule type="expression" dxfId="39432" priority="39525">
      <formula>OR($B132="MO",$B132="ME")</formula>
    </cfRule>
    <cfRule type="expression" dxfId="39431" priority="39524">
      <formula>OR($B132="PO",$B132="PE")</formula>
    </cfRule>
    <cfRule type="expression" dxfId="39430" priority="39523">
      <formula>$B132="NC"</formula>
    </cfRule>
    <cfRule type="expression" dxfId="39429" priority="39522">
      <formula>$B132="RS"</formula>
    </cfRule>
    <cfRule type="expression" dxfId="39428" priority="39521">
      <formula>$B132="SF"</formula>
    </cfRule>
    <cfRule type="expression" dxfId="39427" priority="39520">
      <formula>OR($B132="PD",$B132="PDE")</formula>
    </cfRule>
    <cfRule type="expression" dxfId="39426" priority="39519">
      <formula>OR($B132="MD",$B132="MDE")</formula>
    </cfRule>
    <cfRule type="expression" dxfId="39425" priority="39518">
      <formula>$B132="FD"</formula>
    </cfRule>
    <cfRule type="expression" dxfId="39424" priority="39517">
      <formula>$B132="FD.DS"</formula>
    </cfRule>
    <cfRule type="expression" dxfId="39423" priority="39516">
      <formula>$B132="FD.ENV"</formula>
    </cfRule>
    <cfRule type="expression" dxfId="39422" priority="39515">
      <formula>$B132="FD.FUEL"</formula>
    </cfRule>
    <cfRule type="expression" dxfId="39421" priority="39514">
      <formula>$B132="FD.MP"</formula>
    </cfRule>
    <cfRule type="expression" dxfId="39420" priority="39513">
      <formula>$B132="FD.RS"</formula>
    </cfRule>
    <cfRule type="expression" dxfId="39419" priority="39512">
      <formula>$B132="SED"</formula>
    </cfRule>
    <cfRule type="expression" dxfId="39418" priority="39511">
      <formula>$B132="SUD"</formula>
    </cfRule>
    <cfRule type="expression" dxfId="39417" priority="39510">
      <formula>$B132="SHD"</formula>
    </cfRule>
    <cfRule type="expression" dxfId="39416" priority="39509">
      <formula>$B132="FO.OTH"</formula>
    </cfRule>
    <cfRule type="expression" dxfId="39415" priority="39508">
      <formula>$B132="FO.FM"</formula>
    </cfRule>
    <cfRule type="expression" dxfId="39414" priority="39507">
      <formula>$B132="FO.FUEL"</formula>
    </cfRule>
    <cfRule type="expression" dxfId="39413" priority="39506">
      <formula>$B132="FO.ENV"</formula>
    </cfRule>
    <cfRule type="expression" dxfId="39412" priority="39505">
      <formula>$B132="FO.SYS"</formula>
    </cfRule>
    <cfRule type="expression" dxfId="39411" priority="39504">
      <formula>$B132="FO.OS"</formula>
    </cfRule>
    <cfRule type="expression" dxfId="39410" priority="39503">
      <formula>$B132="FO"</formula>
    </cfRule>
    <cfRule type="expression" dxfId="39409" priority="39502">
      <formula>OR($B132="MO",$B132="ME")</formula>
    </cfRule>
    <cfRule type="expression" dxfId="39408" priority="39501">
      <formula>OR($B132="PO",$B132="PE")</formula>
    </cfRule>
    <cfRule type="expression" dxfId="39407" priority="39500">
      <formula>$B132="NC"</formula>
    </cfRule>
    <cfRule type="expression" dxfId="39406" priority="39499">
      <formula>$B132="RS"</formula>
    </cfRule>
    <cfRule type="expression" dxfId="39405" priority="39498">
      <formula>$B132="SF"</formula>
    </cfRule>
    <cfRule type="expression" dxfId="39404" priority="39497">
      <formula>OR($B132="PD",$B132="PDE")</formula>
    </cfRule>
    <cfRule type="expression" dxfId="39403" priority="39496">
      <formula>OR($B132="MD",$B132="MDE")</formula>
    </cfRule>
    <cfRule type="expression" dxfId="39402" priority="39495">
      <formula>$B132="FD"</formula>
    </cfRule>
    <cfRule type="expression" dxfId="39401" priority="39494">
      <formula>$B132="FD.DS"</formula>
    </cfRule>
    <cfRule type="expression" dxfId="39400" priority="39493">
      <formula>$B132="FD.ENV"</formula>
    </cfRule>
    <cfRule type="expression" dxfId="39399" priority="39492">
      <formula>$B132="FD.FUEL"</formula>
    </cfRule>
    <cfRule type="expression" dxfId="39398" priority="39491">
      <formula>$B132="FD.MP"</formula>
    </cfRule>
    <cfRule type="expression" dxfId="39397" priority="39490">
      <formula>$B132="FD.RS"</formula>
    </cfRule>
    <cfRule type="expression" dxfId="39396" priority="39489">
      <formula>$B132="SED"</formula>
    </cfRule>
    <cfRule type="expression" dxfId="39395" priority="39488">
      <formula>$B132="SUD"</formula>
    </cfRule>
    <cfRule type="expression" dxfId="39394" priority="39487">
      <formula>$B132="SHD"</formula>
    </cfRule>
    <cfRule type="expression" dxfId="39393" priority="39486">
      <formula>$B132="FD.SYS"</formula>
    </cfRule>
    <cfRule type="expression" dxfId="39392" priority="39485">
      <formula>$B132="FD.OTH"</formula>
    </cfRule>
    <cfRule type="expression" dxfId="39391" priority="39484">
      <formula>$B132="FO.OTH"</formula>
    </cfRule>
    <cfRule type="expression" dxfId="39390" priority="39483">
      <formula>$B132="FO.FM"</formula>
    </cfRule>
    <cfRule type="expression" dxfId="39389" priority="39482">
      <formula>$B132="FO.FUEL"</formula>
    </cfRule>
    <cfRule type="expression" dxfId="39388" priority="39481">
      <formula>$B132="FO.ENV"</formula>
    </cfRule>
    <cfRule type="expression" dxfId="39387" priority="39480">
      <formula>$B132="FO.SYS"</formula>
    </cfRule>
    <cfRule type="expression" dxfId="39386" priority="39479">
      <formula>$B132="FO.OS"</formula>
    </cfRule>
    <cfRule type="expression" dxfId="39385" priority="39478">
      <formula>$B132="FO"</formula>
    </cfRule>
    <cfRule type="expression" dxfId="39384" priority="39477">
      <formula>OR($B132="MO",$B132="ME")</formula>
    </cfRule>
    <cfRule type="expression" dxfId="39383" priority="39476">
      <formula>OR($B132="PO",$B132="PE")</formula>
    </cfRule>
    <cfRule type="expression" dxfId="39382" priority="39475">
      <formula>$B132="NC"</formula>
    </cfRule>
    <cfRule type="expression" dxfId="39381" priority="39474">
      <formula>$B132="RS"</formula>
    </cfRule>
    <cfRule type="expression" dxfId="39380" priority="39473">
      <formula>$B132="SF"</formula>
    </cfRule>
    <cfRule type="expression" dxfId="39379" priority="39472">
      <formula>OR($B132="PD",$B132="PDE")</formula>
    </cfRule>
    <cfRule type="expression" dxfId="39378" priority="39471">
      <formula>OR($B132="MD",$B132="MDE")</formula>
    </cfRule>
    <cfRule type="expression" dxfId="39377" priority="39470">
      <formula>$B132="FD"</formula>
    </cfRule>
    <cfRule type="expression" dxfId="39376" priority="39469">
      <formula>$B132="FD.DS"</formula>
    </cfRule>
    <cfRule type="expression" dxfId="39375" priority="39468">
      <formula>$B132="FD.ENV"</formula>
    </cfRule>
    <cfRule type="expression" dxfId="39374" priority="39467">
      <formula>$B132="FD.FUEL"</formula>
    </cfRule>
    <cfRule type="expression" dxfId="39373" priority="39466">
      <formula>$B132="FD.MP"</formula>
    </cfRule>
    <cfRule type="expression" dxfId="39372" priority="39465">
      <formula>$B132="FD.RS"</formula>
    </cfRule>
    <cfRule type="expression" dxfId="39371" priority="39464">
      <formula>$B132="SED"</formula>
    </cfRule>
    <cfRule type="expression" dxfId="39370" priority="39463">
      <formula>$B132="SUD"</formula>
    </cfRule>
    <cfRule type="expression" dxfId="39369" priority="39462">
      <formula>$B132="SHD"</formula>
    </cfRule>
    <cfRule type="expression" dxfId="39368" priority="39461">
      <formula>$B132="FO.OTH"</formula>
    </cfRule>
    <cfRule type="expression" dxfId="39367" priority="39460">
      <formula>$B132="FO.FM"</formula>
    </cfRule>
    <cfRule type="expression" dxfId="39366" priority="39459">
      <formula>$B132="FO.FUEL"</formula>
    </cfRule>
    <cfRule type="expression" dxfId="39365" priority="39458">
      <formula>$B132="FO.ENV"</formula>
    </cfRule>
    <cfRule type="expression" dxfId="39364" priority="39457">
      <formula>$B132="FO.SYS"</formula>
    </cfRule>
    <cfRule type="expression" dxfId="39363" priority="39456">
      <formula>$B132="FO.OS"</formula>
    </cfRule>
    <cfRule type="expression" dxfId="39362" priority="39455">
      <formula>$B132="FO"</formula>
    </cfRule>
    <cfRule type="expression" dxfId="39361" priority="39454">
      <formula>OR($B132="MO",$B132="ME")</formula>
    </cfRule>
    <cfRule type="expression" dxfId="39360" priority="39453">
      <formula>OR($B132="PO",$B132="PE")</formula>
    </cfRule>
    <cfRule type="expression" dxfId="39359" priority="39452">
      <formula>$B132="NC"</formula>
    </cfRule>
    <cfRule type="expression" dxfId="39358" priority="39451">
      <formula>$B132="RS"</formula>
    </cfRule>
    <cfRule type="expression" dxfId="39357" priority="39450">
      <formula>$B132="SF"</formula>
    </cfRule>
    <cfRule type="expression" dxfId="39356" priority="39449">
      <formula>OR($B132="PD",$B132="PDE")</formula>
    </cfRule>
    <cfRule type="expression" dxfId="39355" priority="39448">
      <formula>OR($B132="MD",$B132="MDE")</formula>
    </cfRule>
    <cfRule type="expression" dxfId="39354" priority="39447">
      <formula>$B132="FD"</formula>
    </cfRule>
    <cfRule type="expression" dxfId="39353" priority="39446">
      <formula>$B132="FD.DS"</formula>
    </cfRule>
    <cfRule type="expression" dxfId="39352" priority="39445">
      <formula>$B132="FD.ENV"</formula>
    </cfRule>
    <cfRule type="expression" dxfId="39351" priority="39444">
      <formula>$B132="FD.FUEL"</formula>
    </cfRule>
    <cfRule type="expression" dxfId="39350" priority="39443">
      <formula>$B132="FD.MP"</formula>
    </cfRule>
    <cfRule type="expression" dxfId="39349" priority="39442">
      <formula>$B132="FD.RS"</formula>
    </cfRule>
    <cfRule type="expression" dxfId="39348" priority="39441">
      <formula>$B132="SED"</formula>
    </cfRule>
    <cfRule type="expression" dxfId="39347" priority="39440">
      <formula>$B132="SUD"</formula>
    </cfRule>
    <cfRule type="expression" dxfId="39346" priority="39439">
      <formula>$B132="SHD"</formula>
    </cfRule>
    <cfRule type="expression" dxfId="39345" priority="39438">
      <formula>$B132="FD.SYS"</formula>
    </cfRule>
    <cfRule type="expression" dxfId="39344" priority="39542">
      <formula>$B132="FD.DS"</formula>
    </cfRule>
  </conditionalFormatting>
  <conditionalFormatting sqref="A133">
    <cfRule type="expression" dxfId="39343" priority="39348">
      <formula>$B133="FO.OTH"</formula>
    </cfRule>
    <cfRule type="expression" dxfId="39342" priority="39435">
      <formula>$B133="FO.FM"</formula>
    </cfRule>
    <cfRule type="expression" dxfId="39341" priority="39434">
      <formula>$B133="FO.FUEL"</formula>
    </cfRule>
    <cfRule type="expression" dxfId="39340" priority="39433">
      <formula>$B133="FO.ENV"</formula>
    </cfRule>
    <cfRule type="expression" dxfId="39339" priority="39432">
      <formula>$B133="FO.SYS"</formula>
    </cfRule>
    <cfRule type="expression" dxfId="39338" priority="39431">
      <formula>$B133="FO.OS"</formula>
    </cfRule>
    <cfRule type="expression" dxfId="39337" priority="39430">
      <formula>$B133="FO"</formula>
    </cfRule>
    <cfRule type="expression" dxfId="39336" priority="39429">
      <formula>OR($B133="MO",$B133="ME")</formula>
    </cfRule>
    <cfRule type="expression" dxfId="39335" priority="39428">
      <formula>OR($B133="PO",$B133="PE")</formula>
    </cfRule>
    <cfRule type="expression" dxfId="39334" priority="39427">
      <formula>$B133="NC"</formula>
    </cfRule>
    <cfRule type="expression" dxfId="39333" priority="39426">
      <formula>$B133="RS"</formula>
    </cfRule>
    <cfRule type="expression" dxfId="39332" priority="39425">
      <formula>$B133="SF"</formula>
    </cfRule>
    <cfRule type="expression" dxfId="39331" priority="39424">
      <formula>OR($B133="PD",$B133="PDE")</formula>
    </cfRule>
    <cfRule type="expression" dxfId="39330" priority="39423">
      <formula>OR($B133="MD",$B133="MDE")</formula>
    </cfRule>
    <cfRule type="expression" dxfId="39329" priority="39422">
      <formula>$B133="FD"</formula>
    </cfRule>
    <cfRule type="expression" dxfId="39328" priority="39421">
      <formula>$B133="FD.DS"</formula>
    </cfRule>
    <cfRule type="expression" dxfId="39327" priority="39420">
      <formula>$B133="FD.ENV"</formula>
    </cfRule>
    <cfRule type="expression" dxfId="39326" priority="39419">
      <formula>$B133="FD.FUEL"</formula>
    </cfRule>
    <cfRule type="expression" dxfId="39325" priority="39418">
      <formula>$B133="FD.MP"</formula>
    </cfRule>
    <cfRule type="expression" dxfId="39324" priority="39417">
      <formula>$B133="FD.RS"</formula>
    </cfRule>
    <cfRule type="expression" dxfId="39323" priority="39416">
      <formula>$B133="SED"</formula>
    </cfRule>
    <cfRule type="expression" dxfId="39322" priority="39415">
      <formula>$B133="FO.OTH"</formula>
    </cfRule>
    <cfRule type="expression" dxfId="39321" priority="39414">
      <formula>$B133="FO.FM"</formula>
    </cfRule>
    <cfRule type="expression" dxfId="39320" priority="39413">
      <formula>$B133="FO.FUEL"</formula>
    </cfRule>
    <cfRule type="expression" dxfId="39319" priority="39412">
      <formula>$B133="FO.ENV"</formula>
    </cfRule>
    <cfRule type="expression" dxfId="39318" priority="39411">
      <formula>$B133="FO.SYS"</formula>
    </cfRule>
    <cfRule type="expression" dxfId="39317" priority="39410">
      <formula>$B133="FO.OS"</formula>
    </cfRule>
    <cfRule type="expression" dxfId="39316" priority="39409">
      <formula>$B133="FO"</formula>
    </cfRule>
    <cfRule type="expression" dxfId="39315" priority="39408">
      <formula>OR($B133="MO",$B133="ME")</formula>
    </cfRule>
    <cfRule type="expression" dxfId="39314" priority="39407">
      <formula>OR($B133="PO",$B133="PE")</formula>
    </cfRule>
    <cfRule type="expression" dxfId="39313" priority="39406">
      <formula>$B133="NC"</formula>
    </cfRule>
    <cfRule type="expression" dxfId="39312" priority="39405">
      <formula>$B133="RS"</formula>
    </cfRule>
    <cfRule type="expression" dxfId="39311" priority="39404">
      <formula>$B133="SF"</formula>
    </cfRule>
    <cfRule type="expression" dxfId="39310" priority="39403">
      <formula>OR($B133="PD",$B133="PDE")</formula>
    </cfRule>
    <cfRule type="expression" dxfId="39309" priority="39402">
      <formula>OR($B133="MD",$B133="MDE")</formula>
    </cfRule>
    <cfRule type="expression" dxfId="39308" priority="39401">
      <formula>$B133="FD"</formula>
    </cfRule>
    <cfRule type="expression" dxfId="39307" priority="39400">
      <formula>$B133="FD.DS"</formula>
    </cfRule>
    <cfRule type="expression" dxfId="39306" priority="39399">
      <formula>$B133="FD.ENV"</formula>
    </cfRule>
    <cfRule type="expression" dxfId="39305" priority="39398">
      <formula>$B133="FD.FUEL"</formula>
    </cfRule>
    <cfRule type="expression" dxfId="39304" priority="39397">
      <formula>$B133="FD.MP"</formula>
    </cfRule>
    <cfRule type="expression" dxfId="39303" priority="39396">
      <formula>$B133="FD.RS"</formula>
    </cfRule>
    <cfRule type="expression" dxfId="39302" priority="39395">
      <formula>$B133="SED"</formula>
    </cfRule>
    <cfRule type="expression" dxfId="39301" priority="39394">
      <formula>$B133="SUD"</formula>
    </cfRule>
    <cfRule type="expression" dxfId="39300" priority="39393">
      <formula>$B133="SHD"</formula>
    </cfRule>
    <cfRule type="expression" dxfId="39299" priority="39392">
      <formula>$B133="FO.OTH"</formula>
    </cfRule>
    <cfRule type="expression" dxfId="39298" priority="39391">
      <formula>$B133="FO.FM"</formula>
    </cfRule>
    <cfRule type="expression" dxfId="39297" priority="39390">
      <formula>$B133="FO.FUEL"</formula>
    </cfRule>
    <cfRule type="expression" dxfId="39296" priority="39389">
      <formula>$B133="FO.ENV"</formula>
    </cfRule>
    <cfRule type="expression" dxfId="39295" priority="39388">
      <formula>$B133="FO.SYS"</formula>
    </cfRule>
    <cfRule type="expression" dxfId="39294" priority="39387">
      <formula>$B133="FO.OS"</formula>
    </cfRule>
    <cfRule type="expression" dxfId="39293" priority="39386">
      <formula>$B133="FO"</formula>
    </cfRule>
    <cfRule type="expression" dxfId="39292" priority="39385">
      <formula>OR($B133="MO",$B133="ME")</formula>
    </cfRule>
    <cfRule type="expression" dxfId="39291" priority="39384">
      <formula>OR($B133="PO",$B133="PE")</formula>
    </cfRule>
    <cfRule type="expression" dxfId="39290" priority="39383">
      <formula>$B133="NC"</formula>
    </cfRule>
    <cfRule type="expression" dxfId="39289" priority="39382">
      <formula>$B133="RS"</formula>
    </cfRule>
    <cfRule type="expression" dxfId="39288" priority="39381">
      <formula>$B133="SF"</formula>
    </cfRule>
    <cfRule type="expression" dxfId="39287" priority="39380">
      <formula>OR($B133="PD",$B133="PDE")</formula>
    </cfRule>
    <cfRule type="expression" dxfId="39286" priority="39379">
      <formula>OR($B133="MD",$B133="MDE")</formula>
    </cfRule>
    <cfRule type="expression" dxfId="39285" priority="39378">
      <formula>$B133="FD"</formula>
    </cfRule>
    <cfRule type="expression" dxfId="39284" priority="39377">
      <formula>$B133="FD.DS"</formula>
    </cfRule>
    <cfRule type="expression" dxfId="39283" priority="39376">
      <formula>$B133="FD.ENV"</formula>
    </cfRule>
    <cfRule type="expression" dxfId="39282" priority="39375">
      <formula>$B133="FD.FUEL"</formula>
    </cfRule>
    <cfRule type="expression" dxfId="39281" priority="39374">
      <formula>$B133="FD.MP"</formula>
    </cfRule>
    <cfRule type="expression" dxfId="39280" priority="39373">
      <formula>$B133="FD.RS"</formula>
    </cfRule>
    <cfRule type="expression" dxfId="39279" priority="39372">
      <formula>$B133="SED"</formula>
    </cfRule>
    <cfRule type="expression" dxfId="39278" priority="39371">
      <formula>$B133="SUD"</formula>
    </cfRule>
    <cfRule type="expression" dxfId="39277" priority="39370">
      <formula>$B133="SHD"</formula>
    </cfRule>
    <cfRule type="expression" dxfId="39276" priority="39369">
      <formula>$B133="FO.OTH"</formula>
    </cfRule>
    <cfRule type="expression" dxfId="39275" priority="39368">
      <formula>$B133="FO.FM"</formula>
    </cfRule>
    <cfRule type="expression" dxfId="39274" priority="39367">
      <formula>$B133="FO.FUEL"</formula>
    </cfRule>
    <cfRule type="expression" dxfId="39273" priority="39366">
      <formula>$B133="FO.ENV"</formula>
    </cfRule>
    <cfRule type="expression" dxfId="39272" priority="39365">
      <formula>$B133="FO.SYS"</formula>
    </cfRule>
    <cfRule type="expression" dxfId="39271" priority="39364">
      <formula>$B133="FO.OS"</formula>
    </cfRule>
    <cfRule type="expression" dxfId="39270" priority="39363">
      <formula>$B133="FO"</formula>
    </cfRule>
    <cfRule type="expression" dxfId="39269" priority="39362">
      <formula>OR($B133="MO",$B133="ME")</formula>
    </cfRule>
    <cfRule type="expression" dxfId="39268" priority="39361">
      <formula>OR($B133="PO",$B133="PE")</formula>
    </cfRule>
    <cfRule type="expression" dxfId="39267" priority="39360">
      <formula>$B133="NC"</formula>
    </cfRule>
    <cfRule type="expression" dxfId="39266" priority="39359">
      <formula>$B133="RS"</formula>
    </cfRule>
    <cfRule type="expression" dxfId="39265" priority="39358">
      <formula>$B133="SF"</formula>
    </cfRule>
    <cfRule type="expression" dxfId="39264" priority="39357">
      <formula>OR($B133="PD",$B133="PDE")</formula>
    </cfRule>
    <cfRule type="expression" dxfId="39263" priority="39356">
      <formula>OR($B133="MD",$B133="MDE")</formula>
    </cfRule>
    <cfRule type="expression" dxfId="39262" priority="39355">
      <formula>$B133="FD"</formula>
    </cfRule>
    <cfRule type="expression" dxfId="39261" priority="39354">
      <formula>$B133="FD.DS"</formula>
    </cfRule>
    <cfRule type="expression" dxfId="39260" priority="39353">
      <formula>$B133="FD.ENV"</formula>
    </cfRule>
    <cfRule type="expression" dxfId="39259" priority="39352">
      <formula>$B133="FD.FUEL"</formula>
    </cfRule>
    <cfRule type="expression" dxfId="39258" priority="39351">
      <formula>$B133="FD.MP"</formula>
    </cfRule>
    <cfRule type="expression" dxfId="39257" priority="39350">
      <formula>$B133="FD.RS"</formula>
    </cfRule>
    <cfRule type="expression" dxfId="39256" priority="39349">
      <formula>$B133="SED"</formula>
    </cfRule>
    <cfRule type="expression" dxfId="39255" priority="39436">
      <formula>$B133="FO.OTH"</formula>
    </cfRule>
    <cfRule type="expression" dxfId="39254" priority="39347">
      <formula>$B133="FO.FM"</formula>
    </cfRule>
    <cfRule type="expression" dxfId="39253" priority="39346">
      <formula>$B133="FO.FUEL"</formula>
    </cfRule>
    <cfRule type="expression" dxfId="39252" priority="39345">
      <formula>$B133="FO.ENV"</formula>
    </cfRule>
    <cfRule type="expression" dxfId="39251" priority="39344">
      <formula>$B133="FO.SYS"</formula>
    </cfRule>
    <cfRule type="expression" dxfId="39250" priority="39343">
      <formula>$B133="FO.OS"</formula>
    </cfRule>
    <cfRule type="expression" dxfId="39249" priority="39342">
      <formula>$B133="FO"</formula>
    </cfRule>
    <cfRule type="expression" dxfId="39248" priority="39341">
      <formula>OR($B133="MO",$B133="ME")</formula>
    </cfRule>
    <cfRule type="expression" dxfId="39247" priority="39340">
      <formula>OR($B133="PO",$B133="PE")</formula>
    </cfRule>
    <cfRule type="expression" dxfId="39246" priority="39339">
      <formula>$B133="NC"</formula>
    </cfRule>
    <cfRule type="expression" dxfId="39245" priority="39338">
      <formula>$B133="RS"</formula>
    </cfRule>
    <cfRule type="expression" dxfId="39244" priority="39337">
      <formula>$B133="SF"</formula>
    </cfRule>
    <cfRule type="expression" dxfId="39243" priority="39336">
      <formula>OR($B133="PD",$B133="PDE")</formula>
    </cfRule>
    <cfRule type="expression" dxfId="39242" priority="39335">
      <formula>OR($B133="MD",$B133="MDE")</formula>
    </cfRule>
    <cfRule type="expression" dxfId="39241" priority="39334">
      <formula>$B133="FD"</formula>
    </cfRule>
    <cfRule type="expression" dxfId="39240" priority="39333">
      <formula>$B133="FD.DS"</formula>
    </cfRule>
    <cfRule type="expression" dxfId="39239" priority="39332">
      <formula>$B133="FD.ENV"</formula>
    </cfRule>
    <cfRule type="expression" dxfId="39238" priority="39331">
      <formula>$B133="FD.FUEL"</formula>
    </cfRule>
    <cfRule type="expression" dxfId="39237" priority="39330">
      <formula>$B133="FD.MP"</formula>
    </cfRule>
    <cfRule type="expression" dxfId="39236" priority="39329">
      <formula>$B133="FD.RS"</formula>
    </cfRule>
    <cfRule type="expression" dxfId="39235" priority="39328">
      <formula>$B133="SED"</formula>
    </cfRule>
    <cfRule type="expression" dxfId="39234" priority="39327">
      <formula>$B133="FO.OTH"</formula>
    </cfRule>
    <cfRule type="expression" dxfId="39233" priority="39326">
      <formula>$B133="FO.FM"</formula>
    </cfRule>
    <cfRule type="expression" dxfId="39232" priority="39325">
      <formula>$B133="FO.FUEL"</formula>
    </cfRule>
    <cfRule type="expression" dxfId="39231" priority="39324">
      <formula>$B133="FO.ENV"</formula>
    </cfRule>
    <cfRule type="expression" dxfId="39230" priority="39323">
      <formula>$B133="FO.SYS"</formula>
    </cfRule>
    <cfRule type="expression" dxfId="39229" priority="39322">
      <formula>$B133="FO.OS"</formula>
    </cfRule>
    <cfRule type="expression" dxfId="39228" priority="39321">
      <formula>$B133="FO"</formula>
    </cfRule>
    <cfRule type="expression" dxfId="39227" priority="39320">
      <formula>OR($B133="MO",$B133="ME")</formula>
    </cfRule>
    <cfRule type="expression" dxfId="39226" priority="39319">
      <formula>OR($B133="PO",$B133="PE")</formula>
    </cfRule>
    <cfRule type="expression" dxfId="39225" priority="39318">
      <formula>$B133="NC"</formula>
    </cfRule>
    <cfRule type="expression" dxfId="39224" priority="39317">
      <formula>$B133="RS"</formula>
    </cfRule>
    <cfRule type="expression" dxfId="39223" priority="39316">
      <formula>$B133="SF"</formula>
    </cfRule>
    <cfRule type="expression" dxfId="39222" priority="39315">
      <formula>OR($B133="PD",$B133="PDE")</formula>
    </cfRule>
    <cfRule type="expression" dxfId="39221" priority="39314">
      <formula>OR($B133="MD",$B133="MDE")</formula>
    </cfRule>
    <cfRule type="expression" dxfId="39220" priority="39313">
      <formula>$B133="FD"</formula>
    </cfRule>
    <cfRule type="expression" dxfId="39219" priority="39312">
      <formula>$B133="FD.DS"</formula>
    </cfRule>
    <cfRule type="expression" dxfId="39218" priority="39311">
      <formula>$B133="FD.ENV"</formula>
    </cfRule>
    <cfRule type="expression" dxfId="39217" priority="39310">
      <formula>$B133="FD.FUEL"</formula>
    </cfRule>
    <cfRule type="expression" dxfId="39216" priority="39309">
      <formula>$B133="FD.MP"</formula>
    </cfRule>
    <cfRule type="expression" dxfId="39215" priority="39308">
      <formula>$B133="FD.RS"</formula>
    </cfRule>
    <cfRule type="expression" dxfId="39214" priority="39307">
      <formula>$B133="SED"</formula>
    </cfRule>
    <cfRule type="expression" dxfId="39213" priority="39306">
      <formula>$B133="SUD"</formula>
    </cfRule>
    <cfRule type="expression" dxfId="39212" priority="39305">
      <formula>$B133="SHD"</formula>
    </cfRule>
    <cfRule type="expression" dxfId="39211" priority="39304">
      <formula>$B133="FO.OTH"</formula>
    </cfRule>
    <cfRule type="expression" dxfId="39210" priority="39303">
      <formula>$B133="FO.FM"</formula>
    </cfRule>
    <cfRule type="expression" dxfId="39209" priority="39302">
      <formula>$B133="FO.FUEL"</formula>
    </cfRule>
    <cfRule type="expression" dxfId="39208" priority="39301">
      <formula>$B133="FO.ENV"</formula>
    </cfRule>
    <cfRule type="expression" dxfId="39207" priority="39300">
      <formula>$B133="FO.SYS"</formula>
    </cfRule>
    <cfRule type="expression" dxfId="39206" priority="39299">
      <formula>$B133="FO.OS"</formula>
    </cfRule>
    <cfRule type="expression" dxfId="39205" priority="39298">
      <formula>$B133="FO"</formula>
    </cfRule>
    <cfRule type="expression" dxfId="39204" priority="39297">
      <formula>OR($B133="MO",$B133="ME")</formula>
    </cfRule>
    <cfRule type="expression" dxfId="39203" priority="39296">
      <formula>OR($B133="PO",$B133="PE")</formula>
    </cfRule>
    <cfRule type="expression" dxfId="39202" priority="39295">
      <formula>$B133="NC"</formula>
    </cfRule>
    <cfRule type="expression" dxfId="39201" priority="39294">
      <formula>$B133="RS"</formula>
    </cfRule>
    <cfRule type="expression" dxfId="39200" priority="39293">
      <formula>$B133="SF"</formula>
    </cfRule>
    <cfRule type="expression" dxfId="39199" priority="39292">
      <formula>OR($B133="PD",$B133="PDE")</formula>
    </cfRule>
    <cfRule type="expression" dxfId="39198" priority="39291">
      <formula>OR($B133="MD",$B133="MDE")</formula>
    </cfRule>
    <cfRule type="expression" dxfId="39197" priority="39290">
      <formula>$B133="FD"</formula>
    </cfRule>
    <cfRule type="expression" dxfId="39196" priority="39289">
      <formula>$B133="FD.DS"</formula>
    </cfRule>
    <cfRule type="expression" dxfId="39195" priority="39288">
      <formula>$B133="FD.ENV"</formula>
    </cfRule>
    <cfRule type="expression" dxfId="39194" priority="39287">
      <formula>$B133="FD.FUEL"</formula>
    </cfRule>
    <cfRule type="expression" dxfId="39193" priority="39286">
      <formula>$B133="FD.MP"</formula>
    </cfRule>
    <cfRule type="expression" dxfId="39192" priority="39285">
      <formula>$B133="FD.RS"</formula>
    </cfRule>
    <cfRule type="expression" dxfId="39191" priority="39284">
      <formula>$B133="SED"</formula>
    </cfRule>
    <cfRule type="expression" dxfId="39190" priority="39283">
      <formula>$B133="SUD"</formula>
    </cfRule>
    <cfRule type="expression" dxfId="39189" priority="39282">
      <formula>$B133="SHD"</formula>
    </cfRule>
    <cfRule type="expression" dxfId="39188" priority="39281">
      <formula>$B133="FO.OTH"</formula>
    </cfRule>
    <cfRule type="expression" dxfId="39187" priority="39280">
      <formula>$B133="FO.FM"</formula>
    </cfRule>
    <cfRule type="expression" dxfId="39186" priority="39279">
      <formula>$B133="FO.FUEL"</formula>
    </cfRule>
    <cfRule type="expression" dxfId="39185" priority="39278">
      <formula>$B133="FO.ENV"</formula>
    </cfRule>
    <cfRule type="expression" dxfId="39184" priority="39277">
      <formula>$B133="FO.SYS"</formula>
    </cfRule>
    <cfRule type="expression" dxfId="39183" priority="39276">
      <formula>$B133="FO.OS"</formula>
    </cfRule>
    <cfRule type="expression" dxfId="39182" priority="39275">
      <formula>$B133="FO"</formula>
    </cfRule>
    <cfRule type="expression" dxfId="39181" priority="39274">
      <formula>OR($B133="MO",$B133="ME")</formula>
    </cfRule>
    <cfRule type="expression" dxfId="39180" priority="39273">
      <formula>OR($B133="PO",$B133="PE")</formula>
    </cfRule>
    <cfRule type="expression" dxfId="39179" priority="39272">
      <formula>$B133="NC"</formula>
    </cfRule>
    <cfRule type="expression" dxfId="39178" priority="39271">
      <formula>$B133="RS"</formula>
    </cfRule>
    <cfRule type="expression" dxfId="39177" priority="39270">
      <formula>$B133="SF"</formula>
    </cfRule>
    <cfRule type="expression" dxfId="39176" priority="39269">
      <formula>OR($B133="PD",$B133="PDE")</formula>
    </cfRule>
    <cfRule type="expression" dxfId="39175" priority="39268">
      <formula>OR($B133="MD",$B133="MDE")</formula>
    </cfRule>
    <cfRule type="expression" dxfId="39174" priority="39267">
      <formula>$B133="FD"</formula>
    </cfRule>
    <cfRule type="expression" dxfId="39173" priority="39266">
      <formula>$B133="FD.DS"</formula>
    </cfRule>
    <cfRule type="expression" dxfId="39172" priority="39265">
      <formula>$B133="FD.ENV"</formula>
    </cfRule>
    <cfRule type="expression" dxfId="39171" priority="39264">
      <formula>$B133="FD.FUEL"</formula>
    </cfRule>
    <cfRule type="expression" dxfId="39170" priority="39263">
      <formula>$B133="FD.MP"</formula>
    </cfRule>
    <cfRule type="expression" dxfId="39169" priority="39262">
      <formula>$B133="FD.RS"</formula>
    </cfRule>
    <cfRule type="expression" dxfId="39168" priority="39261">
      <formula>$B133="SED"</formula>
    </cfRule>
  </conditionalFormatting>
  <conditionalFormatting sqref="A133:A134 A137">
    <cfRule type="expression" dxfId="39167" priority="39256">
      <formula>$B133="FO.SYS"</formula>
    </cfRule>
    <cfRule type="expression" dxfId="39166" priority="39074">
      <formula>$B133="FD.SYS"</formula>
    </cfRule>
    <cfRule type="expression" dxfId="39165" priority="39258">
      <formula>$B133="FO.FUEL"</formula>
    </cfRule>
    <cfRule type="expression" dxfId="39164" priority="39257">
      <formula>$B133="FO.ENV"</formula>
    </cfRule>
    <cfRule type="expression" dxfId="39163" priority="39260">
      <formula>$B133="FO.OTH"</formula>
    </cfRule>
    <cfRule type="expression" dxfId="39162" priority="39255">
      <formula>$B133="FO.OS"</formula>
    </cfRule>
    <cfRule type="expression" dxfId="39161" priority="39254">
      <formula>$B133="FO"</formula>
    </cfRule>
    <cfRule type="expression" dxfId="39160" priority="39253">
      <formula>OR($B133="MO",$B133="ME")</formula>
    </cfRule>
    <cfRule type="expression" dxfId="39159" priority="39252">
      <formula>OR($B133="PO",$B133="PE")</formula>
    </cfRule>
    <cfRule type="expression" dxfId="39158" priority="39251">
      <formula>$B133="NC"</formula>
    </cfRule>
    <cfRule type="expression" dxfId="39157" priority="39250">
      <formula>$B133="RS"</formula>
    </cfRule>
    <cfRule type="expression" dxfId="39156" priority="39249">
      <formula>$B133="SF"</formula>
    </cfRule>
    <cfRule type="expression" dxfId="39155" priority="39248">
      <formula>OR($B133="PD",$B133="PDE")</formula>
    </cfRule>
    <cfRule type="expression" dxfId="39154" priority="39247">
      <formula>OR($B133="MD",$B133="MDE")</formula>
    </cfRule>
    <cfRule type="expression" dxfId="39153" priority="39246">
      <formula>$B133="FD"</formula>
    </cfRule>
    <cfRule type="expression" dxfId="39152" priority="39245">
      <formula>$B133="FD.DS"</formula>
    </cfRule>
    <cfRule type="expression" dxfId="39151" priority="39244">
      <formula>$B133="FD.ENV"</formula>
    </cfRule>
    <cfRule type="expression" dxfId="39150" priority="39243">
      <formula>$B133="FD.FUEL"</formula>
    </cfRule>
    <cfRule type="expression" dxfId="39149" priority="39242">
      <formula>$B133="FD.MP"</formula>
    </cfRule>
    <cfRule type="expression" dxfId="39148" priority="39241">
      <formula>$B133="FD.RS"</formula>
    </cfRule>
    <cfRule type="expression" dxfId="39147" priority="39240">
      <formula>$B133="SED"</formula>
    </cfRule>
    <cfRule type="expression" dxfId="39146" priority="39239">
      <formula>$B133="SUD"</formula>
    </cfRule>
    <cfRule type="expression" dxfId="39145" priority="39238">
      <formula>$B133="SHD"</formula>
    </cfRule>
    <cfRule type="expression" dxfId="39144" priority="39237">
      <formula>$B133="FO.OTH"</formula>
    </cfRule>
    <cfRule type="expression" dxfId="39143" priority="39236">
      <formula>$B133="FO.FM"</formula>
    </cfRule>
    <cfRule type="expression" dxfId="39142" priority="39235">
      <formula>$B133="FO.FUEL"</formula>
    </cfRule>
    <cfRule type="expression" dxfId="39141" priority="39234">
      <formula>$B133="FO.ENV"</formula>
    </cfRule>
    <cfRule type="expression" dxfId="39140" priority="39233">
      <formula>$B133="FO.SYS"</formula>
    </cfRule>
    <cfRule type="expression" dxfId="39139" priority="39232">
      <formula>$B133="FO.OS"</formula>
    </cfRule>
    <cfRule type="expression" dxfId="39138" priority="39231">
      <formula>$B133="FO"</formula>
    </cfRule>
    <cfRule type="expression" dxfId="39137" priority="39230">
      <formula>OR($B133="MO",$B133="ME")</formula>
    </cfRule>
    <cfRule type="expression" dxfId="39136" priority="39229">
      <formula>OR($B133="PO",$B133="PE")</formula>
    </cfRule>
    <cfRule type="expression" dxfId="39135" priority="39228">
      <formula>$B133="NC"</formula>
    </cfRule>
    <cfRule type="expression" dxfId="39134" priority="39227">
      <formula>$B133="RS"</formula>
    </cfRule>
    <cfRule type="expression" dxfId="39133" priority="39226">
      <formula>$B133="SF"</formula>
    </cfRule>
    <cfRule type="expression" dxfId="39132" priority="39225">
      <formula>OR($B133="PD",$B133="PDE")</formula>
    </cfRule>
    <cfRule type="expression" dxfId="39131" priority="39224">
      <formula>OR($B133="MD",$B133="MDE")</formula>
    </cfRule>
    <cfRule type="expression" dxfId="39130" priority="39223">
      <formula>$B133="FD"</formula>
    </cfRule>
    <cfRule type="expression" dxfId="39129" priority="39222">
      <formula>$B133="FD.DS"</formula>
    </cfRule>
    <cfRule type="expression" dxfId="39128" priority="39221">
      <formula>$B133="FD.ENV"</formula>
    </cfRule>
    <cfRule type="expression" dxfId="39127" priority="39220">
      <formula>$B133="FD.FUEL"</formula>
    </cfRule>
    <cfRule type="expression" dxfId="39126" priority="39219">
      <formula>$B133="FD.MP"</formula>
    </cfRule>
    <cfRule type="expression" dxfId="39125" priority="39218">
      <formula>$B133="FD.RS"</formula>
    </cfRule>
    <cfRule type="expression" dxfId="39124" priority="39217">
      <formula>$B133="SED"</formula>
    </cfRule>
    <cfRule type="expression" dxfId="39123" priority="39216">
      <formula>$B133="SUD"</formula>
    </cfRule>
    <cfRule type="expression" dxfId="39122" priority="39215">
      <formula>$B133="SHD"</formula>
    </cfRule>
    <cfRule type="expression" dxfId="39121" priority="39214">
      <formula>$B133="FD.SYS"</formula>
    </cfRule>
    <cfRule type="expression" dxfId="39120" priority="39213">
      <formula>$B133="FD.OTH"</formula>
    </cfRule>
    <cfRule type="expression" dxfId="39119" priority="39212">
      <formula>$B133="FO.OTH"</formula>
    </cfRule>
    <cfRule type="expression" dxfId="39118" priority="39211">
      <formula>$B133="FO.FM"</formula>
    </cfRule>
    <cfRule type="expression" dxfId="39117" priority="39210">
      <formula>$B133="FO.FUEL"</formula>
    </cfRule>
    <cfRule type="expression" dxfId="39116" priority="39209">
      <formula>$B133="FO.ENV"</formula>
    </cfRule>
    <cfRule type="expression" dxfId="39115" priority="39208">
      <formula>$B133="FO.SYS"</formula>
    </cfRule>
    <cfRule type="expression" dxfId="39114" priority="39207">
      <formula>$B133="FO.OS"</formula>
    </cfRule>
    <cfRule type="expression" dxfId="39113" priority="39206">
      <formula>$B133="FO"</formula>
    </cfRule>
    <cfRule type="expression" dxfId="39112" priority="39205">
      <formula>OR($B133="MO",$B133="ME")</formula>
    </cfRule>
    <cfRule type="expression" dxfId="39111" priority="39204">
      <formula>OR($B133="PO",$B133="PE")</formula>
    </cfRule>
    <cfRule type="expression" dxfId="39110" priority="39203">
      <formula>$B133="NC"</formula>
    </cfRule>
    <cfRule type="expression" dxfId="39109" priority="39202">
      <formula>$B133="RS"</formula>
    </cfRule>
    <cfRule type="expression" dxfId="39108" priority="39201">
      <formula>$B133="SF"</formula>
    </cfRule>
    <cfRule type="expression" dxfId="39107" priority="39200">
      <formula>OR($B133="PD",$B133="PDE")</formula>
    </cfRule>
    <cfRule type="expression" dxfId="39106" priority="39199">
      <formula>OR($B133="MD",$B133="MDE")</formula>
    </cfRule>
    <cfRule type="expression" dxfId="39105" priority="39198">
      <formula>$B133="FD"</formula>
    </cfRule>
    <cfRule type="expression" dxfId="39104" priority="39197">
      <formula>$B133="FD.DS"</formula>
    </cfRule>
    <cfRule type="expression" dxfId="39103" priority="39196">
      <formula>$B133="FD.ENV"</formula>
    </cfRule>
    <cfRule type="expression" dxfId="39102" priority="39195">
      <formula>$B133="FD.FUEL"</formula>
    </cfRule>
    <cfRule type="expression" dxfId="39101" priority="39194">
      <formula>$B133="FD.MP"</formula>
    </cfRule>
    <cfRule type="expression" dxfId="39100" priority="39193">
      <formula>$B133="FD.RS"</formula>
    </cfRule>
    <cfRule type="expression" dxfId="39099" priority="39192">
      <formula>$B133="SED"</formula>
    </cfRule>
    <cfRule type="expression" dxfId="39098" priority="39191">
      <formula>$B133="SUD"</formula>
    </cfRule>
    <cfRule type="expression" dxfId="39097" priority="39190">
      <formula>$B133="SHD"</formula>
    </cfRule>
    <cfRule type="expression" dxfId="39096" priority="39189">
      <formula>$B133="FO.OTH"</formula>
    </cfRule>
    <cfRule type="expression" dxfId="39095" priority="39188">
      <formula>$B133="FO.FM"</formula>
    </cfRule>
    <cfRule type="expression" dxfId="39094" priority="39187">
      <formula>$B133="FO.FUEL"</formula>
    </cfRule>
    <cfRule type="expression" dxfId="39093" priority="39186">
      <formula>$B133="FO.ENV"</formula>
    </cfRule>
    <cfRule type="expression" dxfId="39092" priority="39185">
      <formula>$B133="FO.SYS"</formula>
    </cfRule>
    <cfRule type="expression" dxfId="39091" priority="39184">
      <formula>$B133="FO.OS"</formula>
    </cfRule>
    <cfRule type="expression" dxfId="39090" priority="39183">
      <formula>$B133="FO"</formula>
    </cfRule>
    <cfRule type="expression" dxfId="39089" priority="39182">
      <formula>OR($B133="MO",$B133="ME")</formula>
    </cfRule>
    <cfRule type="expression" dxfId="39088" priority="39181">
      <formula>OR($B133="PO",$B133="PE")</formula>
    </cfRule>
    <cfRule type="expression" dxfId="39087" priority="39180">
      <formula>$B133="NC"</formula>
    </cfRule>
    <cfRule type="expression" dxfId="39086" priority="39179">
      <formula>$B133="RS"</formula>
    </cfRule>
    <cfRule type="expression" dxfId="39085" priority="39178">
      <formula>$B133="SF"</formula>
    </cfRule>
    <cfRule type="expression" dxfId="39084" priority="39177">
      <formula>OR($B133="PD",$B133="PDE")</formula>
    </cfRule>
    <cfRule type="expression" dxfId="39083" priority="39176">
      <formula>OR($B133="MD",$B133="MDE")</formula>
    </cfRule>
    <cfRule type="expression" dxfId="39082" priority="39175">
      <formula>$B133="FD"</formula>
    </cfRule>
    <cfRule type="expression" dxfId="39081" priority="39174">
      <formula>$B133="FD.DS"</formula>
    </cfRule>
    <cfRule type="expression" dxfId="39080" priority="39173">
      <formula>$B133="FD.ENV"</formula>
    </cfRule>
    <cfRule type="expression" dxfId="39079" priority="39172">
      <formula>$B133="FD.FUEL"</formula>
    </cfRule>
    <cfRule type="expression" dxfId="39078" priority="39171">
      <formula>$B133="FD.MP"</formula>
    </cfRule>
    <cfRule type="expression" dxfId="39077" priority="39170">
      <formula>$B133="FD.RS"</formula>
    </cfRule>
    <cfRule type="expression" dxfId="39076" priority="39169">
      <formula>$B133="SED"</formula>
    </cfRule>
    <cfRule type="expression" dxfId="39075" priority="39168">
      <formula>$B133="FO.OTH"</formula>
    </cfRule>
    <cfRule type="expression" dxfId="39074" priority="39167">
      <formula>$B133="FO.FM"</formula>
    </cfRule>
    <cfRule type="expression" dxfId="39073" priority="39166">
      <formula>$B133="FO.FUEL"</formula>
    </cfRule>
    <cfRule type="expression" dxfId="39072" priority="39165">
      <formula>$B133="FO.ENV"</formula>
    </cfRule>
    <cfRule type="expression" dxfId="39071" priority="39164">
      <formula>$B133="FO.SYS"</formula>
    </cfRule>
    <cfRule type="expression" dxfId="39070" priority="39163">
      <formula>$B133="FO.OS"</formula>
    </cfRule>
    <cfRule type="expression" dxfId="39069" priority="39162">
      <formula>$B133="FO"</formula>
    </cfRule>
    <cfRule type="expression" dxfId="39068" priority="39161">
      <formula>OR($B133="MO",$B133="ME")</formula>
    </cfRule>
    <cfRule type="expression" dxfId="39067" priority="39160">
      <formula>OR($B133="PO",$B133="PE")</formula>
    </cfRule>
    <cfRule type="expression" dxfId="39066" priority="39159">
      <formula>$B133="NC"</formula>
    </cfRule>
    <cfRule type="expression" dxfId="39065" priority="39158">
      <formula>$B133="RS"</formula>
    </cfRule>
    <cfRule type="expression" dxfId="39064" priority="39157">
      <formula>$B133="SF"</formula>
    </cfRule>
    <cfRule type="expression" dxfId="39063" priority="39156">
      <formula>OR($B133="PD",$B133="PDE")</formula>
    </cfRule>
    <cfRule type="expression" dxfId="39062" priority="39155">
      <formula>OR($B133="MD",$B133="MDE")</formula>
    </cfRule>
    <cfRule type="expression" dxfId="39061" priority="39154">
      <formula>$B133="FD"</formula>
    </cfRule>
    <cfRule type="expression" dxfId="39060" priority="39153">
      <formula>$B133="FD.DS"</formula>
    </cfRule>
    <cfRule type="expression" dxfId="39059" priority="39152">
      <formula>$B133="FD.ENV"</formula>
    </cfRule>
    <cfRule type="expression" dxfId="39058" priority="39151">
      <formula>$B133="FD.FUEL"</formula>
    </cfRule>
    <cfRule type="expression" dxfId="39057" priority="39150">
      <formula>$B133="FD.MP"</formula>
    </cfRule>
    <cfRule type="expression" dxfId="39056" priority="39149">
      <formula>$B133="FD.RS"</formula>
    </cfRule>
    <cfRule type="expression" dxfId="39055" priority="39148">
      <formula>$B133="SED"</formula>
    </cfRule>
    <cfRule type="expression" dxfId="39054" priority="39147">
      <formula>$B133="SUD"</formula>
    </cfRule>
    <cfRule type="expression" dxfId="39053" priority="39146">
      <formula>$B133="SHD"</formula>
    </cfRule>
    <cfRule type="expression" dxfId="39052" priority="39145">
      <formula>$B133="FO.OTH"</formula>
    </cfRule>
    <cfRule type="expression" dxfId="39051" priority="39144">
      <formula>$B133="FO.FM"</formula>
    </cfRule>
    <cfRule type="expression" dxfId="39050" priority="39143">
      <formula>$B133="FO.FUEL"</formula>
    </cfRule>
    <cfRule type="expression" dxfId="39049" priority="39142">
      <formula>$B133="FO.ENV"</formula>
    </cfRule>
    <cfRule type="expression" dxfId="39048" priority="39141">
      <formula>$B133="FO.SYS"</formula>
    </cfRule>
    <cfRule type="expression" dxfId="39047" priority="39140">
      <formula>$B133="FO.OS"</formula>
    </cfRule>
    <cfRule type="expression" dxfId="39046" priority="39139">
      <formula>$B133="FO"</formula>
    </cfRule>
    <cfRule type="expression" dxfId="39045" priority="39138">
      <formula>OR($B133="MO",$B133="ME")</formula>
    </cfRule>
    <cfRule type="expression" dxfId="39044" priority="39137">
      <formula>OR($B133="PO",$B133="PE")</formula>
    </cfRule>
    <cfRule type="expression" dxfId="39043" priority="39136">
      <formula>$B133="NC"</formula>
    </cfRule>
    <cfRule type="expression" dxfId="39042" priority="39135">
      <formula>$B133="RS"</formula>
    </cfRule>
    <cfRule type="expression" dxfId="39041" priority="39134">
      <formula>$B133="SF"</formula>
    </cfRule>
    <cfRule type="expression" dxfId="39040" priority="39133">
      <formula>OR($B133="PD",$B133="PDE")</formula>
    </cfRule>
    <cfRule type="expression" dxfId="39039" priority="39132">
      <formula>OR($B133="MD",$B133="MDE")</formula>
    </cfRule>
    <cfRule type="expression" dxfId="39038" priority="39131">
      <formula>$B133="FD"</formula>
    </cfRule>
    <cfRule type="expression" dxfId="39037" priority="39130">
      <formula>$B133="FD.DS"</formula>
    </cfRule>
    <cfRule type="expression" dxfId="39036" priority="39129">
      <formula>$B133="FD.ENV"</formula>
    </cfRule>
    <cfRule type="expression" dxfId="39035" priority="39128">
      <formula>$B133="FD.FUEL"</formula>
    </cfRule>
    <cfRule type="expression" dxfId="39034" priority="39127">
      <formula>$B133="FD.MP"</formula>
    </cfRule>
    <cfRule type="expression" dxfId="39033" priority="39126">
      <formula>$B133="FD.RS"</formula>
    </cfRule>
    <cfRule type="expression" dxfId="39032" priority="39125">
      <formula>$B133="SED"</formula>
    </cfRule>
    <cfRule type="expression" dxfId="39031" priority="39124">
      <formula>$B133="SUD"</formula>
    </cfRule>
    <cfRule type="expression" dxfId="39030" priority="39123">
      <formula>$B133="SHD"</formula>
    </cfRule>
    <cfRule type="expression" dxfId="39029" priority="39122">
      <formula>$B133="FD.SYS"</formula>
    </cfRule>
    <cfRule type="expression" dxfId="39028" priority="39121">
      <formula>$B133="FD.OTH"</formula>
    </cfRule>
    <cfRule type="expression" dxfId="39027" priority="39120">
      <formula>$B133="FO.OTH"</formula>
    </cfRule>
    <cfRule type="expression" dxfId="39026" priority="39119">
      <formula>$B133="FO.FM"</formula>
    </cfRule>
    <cfRule type="expression" dxfId="39025" priority="39118">
      <formula>$B133="FO.FUEL"</formula>
    </cfRule>
    <cfRule type="expression" dxfId="39024" priority="39117">
      <formula>$B133="FO.ENV"</formula>
    </cfRule>
    <cfRule type="expression" dxfId="39023" priority="39116">
      <formula>$B133="FO.SYS"</formula>
    </cfRule>
    <cfRule type="expression" dxfId="39022" priority="39115">
      <formula>$B133="FO.OS"</formula>
    </cfRule>
    <cfRule type="expression" dxfId="39021" priority="39114">
      <formula>$B133="FO"</formula>
    </cfRule>
    <cfRule type="expression" dxfId="39020" priority="39113">
      <formula>OR($B133="MO",$B133="ME")</formula>
    </cfRule>
    <cfRule type="expression" dxfId="39019" priority="39112">
      <formula>OR($B133="PO",$B133="PE")</formula>
    </cfRule>
    <cfRule type="expression" dxfId="39018" priority="39111">
      <formula>$B133="NC"</formula>
    </cfRule>
    <cfRule type="expression" dxfId="39017" priority="39110">
      <formula>$B133="RS"</formula>
    </cfRule>
    <cfRule type="expression" dxfId="39016" priority="39109">
      <formula>$B133="SF"</formula>
    </cfRule>
    <cfRule type="expression" dxfId="39015" priority="39108">
      <formula>OR($B133="PD",$B133="PDE")</formula>
    </cfRule>
    <cfRule type="expression" dxfId="39014" priority="39107">
      <formula>OR($B133="MD",$B133="MDE")</formula>
    </cfRule>
    <cfRule type="expression" dxfId="39013" priority="39106">
      <formula>$B133="FD"</formula>
    </cfRule>
    <cfRule type="expression" dxfId="39012" priority="39105">
      <formula>$B133="FD.DS"</formula>
    </cfRule>
    <cfRule type="expression" dxfId="39011" priority="39104">
      <formula>$B133="FD.ENV"</formula>
    </cfRule>
    <cfRule type="expression" dxfId="39010" priority="39103">
      <formula>$B133="FD.FUEL"</formula>
    </cfRule>
    <cfRule type="expression" dxfId="39009" priority="39102">
      <formula>$B133="FD.MP"</formula>
    </cfRule>
    <cfRule type="expression" dxfId="39008" priority="39101">
      <formula>$B133="FD.RS"</formula>
    </cfRule>
    <cfRule type="expression" dxfId="39007" priority="39100">
      <formula>$B133="SED"</formula>
    </cfRule>
    <cfRule type="expression" dxfId="39006" priority="39099">
      <formula>$B133="SUD"</formula>
    </cfRule>
    <cfRule type="expression" dxfId="39005" priority="39098">
      <formula>$B133="SHD"</formula>
    </cfRule>
    <cfRule type="expression" dxfId="39004" priority="39097">
      <formula>$B133="FO.OTH"</formula>
    </cfRule>
    <cfRule type="expression" dxfId="39003" priority="39096">
      <formula>$B133="FO.FM"</formula>
    </cfRule>
    <cfRule type="expression" dxfId="39002" priority="39095">
      <formula>$B133="FO.FUEL"</formula>
    </cfRule>
    <cfRule type="expression" dxfId="39001" priority="39094">
      <formula>$B133="FO.ENV"</formula>
    </cfRule>
    <cfRule type="expression" dxfId="39000" priority="39093">
      <formula>$B133="FO.SYS"</formula>
    </cfRule>
    <cfRule type="expression" dxfId="38999" priority="39092">
      <formula>$B133="FO.OS"</formula>
    </cfRule>
    <cfRule type="expression" dxfId="38998" priority="39091">
      <formula>$B133="FO"</formula>
    </cfRule>
    <cfRule type="expression" dxfId="38997" priority="39090">
      <formula>OR($B133="MO",$B133="ME")</formula>
    </cfRule>
    <cfRule type="expression" dxfId="38996" priority="39089">
      <formula>OR($B133="PO",$B133="PE")</formula>
    </cfRule>
    <cfRule type="expression" dxfId="38995" priority="39088">
      <formula>$B133="NC"</formula>
    </cfRule>
    <cfRule type="expression" dxfId="38994" priority="39087">
      <formula>$B133="RS"</formula>
    </cfRule>
    <cfRule type="expression" dxfId="38993" priority="39086">
      <formula>$B133="SF"</formula>
    </cfRule>
    <cfRule type="expression" dxfId="38992" priority="39085">
      <formula>OR($B133="PD",$B133="PDE")</formula>
    </cfRule>
    <cfRule type="expression" dxfId="38991" priority="39084">
      <formula>OR($B133="MD",$B133="MDE")</formula>
    </cfRule>
    <cfRule type="expression" dxfId="38990" priority="39083">
      <formula>$B133="FD"</formula>
    </cfRule>
    <cfRule type="expression" dxfId="38989" priority="39082">
      <formula>$B133="FD.DS"</formula>
    </cfRule>
    <cfRule type="expression" dxfId="38988" priority="39081">
      <formula>$B133="FD.ENV"</formula>
    </cfRule>
    <cfRule type="expression" dxfId="38987" priority="39080">
      <formula>$B133="FD.FUEL"</formula>
    </cfRule>
    <cfRule type="expression" dxfId="38986" priority="39079">
      <formula>$B133="FD.MP"</formula>
    </cfRule>
    <cfRule type="expression" dxfId="38985" priority="39078">
      <formula>$B133="FD.RS"</formula>
    </cfRule>
    <cfRule type="expression" dxfId="38984" priority="39077">
      <formula>$B133="SED"</formula>
    </cfRule>
    <cfRule type="expression" dxfId="38983" priority="39076">
      <formula>$B133="SUD"</formula>
    </cfRule>
    <cfRule type="expression" dxfId="38982" priority="39075">
      <formula>$B133="SHD"</formula>
    </cfRule>
    <cfRule type="expression" dxfId="38981" priority="39259">
      <formula>$B133="FO.FM"</formula>
    </cfRule>
  </conditionalFormatting>
  <conditionalFormatting sqref="A133:A134">
    <cfRule type="expression" dxfId="38980" priority="39073">
      <formula>$B133="SUD"</formula>
    </cfRule>
    <cfRule type="expression" dxfId="38979" priority="39072">
      <formula>$B133="SHD"</formula>
    </cfRule>
    <cfRule type="expression" dxfId="38978" priority="39071">
      <formula>$B133="FD.SYS"</formula>
    </cfRule>
    <cfRule type="expression" dxfId="38977" priority="39070">
      <formula>$B133="FD.OTH"</formula>
    </cfRule>
    <cfRule type="expression" dxfId="38976" priority="39069">
      <formula>$B133="SUD"</formula>
    </cfRule>
    <cfRule type="expression" dxfId="38975" priority="39068">
      <formula>$B133="SHD"</formula>
    </cfRule>
    <cfRule type="expression" dxfId="38974" priority="39067">
      <formula>$B133="FD.SYS"</formula>
    </cfRule>
    <cfRule type="expression" dxfId="38973" priority="39066">
      <formula>$B133="FD.OTH"</formula>
    </cfRule>
  </conditionalFormatting>
  <conditionalFormatting sqref="A133:A137">
    <cfRule type="expression" dxfId="38972" priority="37537">
      <formula>$B133="FD.OTH"</formula>
    </cfRule>
  </conditionalFormatting>
  <conditionalFormatting sqref="A134">
    <cfRule type="expression" dxfId="38971" priority="38975">
      <formula>$B134="FD.SYS"</formula>
    </cfRule>
    <cfRule type="expression" dxfId="38970" priority="38974">
      <formula>$B134="FD.OTH"</formula>
    </cfRule>
    <cfRule type="expression" dxfId="38969" priority="39062">
      <formula>$B134="FO.ENV"</formula>
    </cfRule>
    <cfRule type="expression" dxfId="38968" priority="39061">
      <formula>$B134="FO.SYS"</formula>
    </cfRule>
    <cfRule type="expression" dxfId="38967" priority="39060">
      <formula>$B134="FO.OS"</formula>
    </cfRule>
    <cfRule type="expression" dxfId="38966" priority="39059">
      <formula>$B134="FO"</formula>
    </cfRule>
    <cfRule type="expression" dxfId="38965" priority="39058">
      <formula>OR($B134="MO",$B134="ME")</formula>
    </cfRule>
    <cfRule type="expression" dxfId="38964" priority="39057">
      <formula>OR($B134="PO",$B134="PE")</formula>
    </cfRule>
    <cfRule type="expression" dxfId="38963" priority="39056">
      <formula>$B134="NC"</formula>
    </cfRule>
    <cfRule type="expression" dxfId="38962" priority="39055">
      <formula>$B134="RS"</formula>
    </cfRule>
    <cfRule type="expression" dxfId="38961" priority="39054">
      <formula>$B134="SF"</formula>
    </cfRule>
    <cfRule type="expression" dxfId="38960" priority="39053">
      <formula>OR($B134="PD",$B134="PDE")</formula>
    </cfRule>
    <cfRule type="expression" dxfId="38959" priority="39052">
      <formula>OR($B134="MD",$B134="MDE")</formula>
    </cfRule>
    <cfRule type="expression" dxfId="38958" priority="39051">
      <formula>$B134="FD"</formula>
    </cfRule>
    <cfRule type="expression" dxfId="38957" priority="39050">
      <formula>$B134="FD.DS"</formula>
    </cfRule>
    <cfRule type="expression" dxfId="38956" priority="39049">
      <formula>$B134="FD.ENV"</formula>
    </cfRule>
    <cfRule type="expression" dxfId="38955" priority="39048">
      <formula>$B134="FD.FUEL"</formula>
    </cfRule>
    <cfRule type="expression" dxfId="38954" priority="39047">
      <formula>$B134="FD.MP"</formula>
    </cfRule>
    <cfRule type="expression" dxfId="38953" priority="39046">
      <formula>$B134="FD.RS"</formula>
    </cfRule>
    <cfRule type="expression" dxfId="38952" priority="39045">
      <formula>$B134="SED"</formula>
    </cfRule>
    <cfRule type="expression" dxfId="38951" priority="39044">
      <formula>$B134="FO.OTH"</formula>
    </cfRule>
    <cfRule type="expression" dxfId="38950" priority="39043">
      <formula>$B134="FO.FM"</formula>
    </cfRule>
    <cfRule type="expression" dxfId="38949" priority="39042">
      <formula>$B134="FO.FUEL"</formula>
    </cfRule>
    <cfRule type="expression" dxfId="38948" priority="39041">
      <formula>$B134="FO.ENV"</formula>
    </cfRule>
    <cfRule type="expression" dxfId="38947" priority="39040">
      <formula>$B134="FO.SYS"</formula>
    </cfRule>
    <cfRule type="expression" dxfId="38946" priority="39039">
      <formula>$B134="FO.OS"</formula>
    </cfRule>
    <cfRule type="expression" dxfId="38945" priority="39038">
      <formula>$B134="FO"</formula>
    </cfRule>
    <cfRule type="expression" dxfId="38944" priority="39037">
      <formula>OR($B134="MO",$B134="ME")</formula>
    </cfRule>
    <cfRule type="expression" dxfId="38943" priority="39036">
      <formula>OR($B134="PO",$B134="PE")</formula>
    </cfRule>
    <cfRule type="expression" dxfId="38942" priority="39035">
      <formula>$B134="NC"</formula>
    </cfRule>
    <cfRule type="expression" dxfId="38941" priority="39034">
      <formula>$B134="RS"</formula>
    </cfRule>
    <cfRule type="expression" dxfId="38940" priority="39033">
      <formula>$B134="SF"</formula>
    </cfRule>
    <cfRule type="expression" dxfId="38939" priority="39032">
      <formula>OR($B134="PD",$B134="PDE")</formula>
    </cfRule>
    <cfRule type="expression" dxfId="38938" priority="39031">
      <formula>OR($B134="MD",$B134="MDE")</formula>
    </cfRule>
    <cfRule type="expression" dxfId="38937" priority="39030">
      <formula>$B134="FD"</formula>
    </cfRule>
    <cfRule type="expression" dxfId="38936" priority="39029">
      <formula>$B134="FD.DS"</formula>
    </cfRule>
    <cfRule type="expression" dxfId="38935" priority="39028">
      <formula>$B134="FD.ENV"</formula>
    </cfRule>
    <cfRule type="expression" dxfId="38934" priority="39027">
      <formula>$B134="FD.FUEL"</formula>
    </cfRule>
    <cfRule type="expression" dxfId="38933" priority="39026">
      <formula>$B134="FD.MP"</formula>
    </cfRule>
    <cfRule type="expression" dxfId="38932" priority="39025">
      <formula>$B134="FD.RS"</formula>
    </cfRule>
    <cfRule type="expression" dxfId="38931" priority="39024">
      <formula>$B134="SED"</formula>
    </cfRule>
    <cfRule type="expression" dxfId="38930" priority="39023">
      <formula>$B134="SUD"</formula>
    </cfRule>
    <cfRule type="expression" dxfId="38929" priority="39022">
      <formula>$B134="SHD"</formula>
    </cfRule>
    <cfRule type="expression" dxfId="38928" priority="39021">
      <formula>$B134="FO.OTH"</formula>
    </cfRule>
    <cfRule type="expression" dxfId="38927" priority="39020">
      <formula>$B134="FO.FM"</formula>
    </cfRule>
    <cfRule type="expression" dxfId="38926" priority="39019">
      <formula>$B134="FO.FUEL"</formula>
    </cfRule>
    <cfRule type="expression" dxfId="38925" priority="39018">
      <formula>$B134="FO.ENV"</formula>
    </cfRule>
    <cfRule type="expression" dxfId="38924" priority="39017">
      <formula>$B134="FO.SYS"</formula>
    </cfRule>
    <cfRule type="expression" dxfId="38923" priority="39016">
      <formula>$B134="FO.OS"</formula>
    </cfRule>
    <cfRule type="expression" dxfId="38922" priority="39015">
      <formula>$B134="FO"</formula>
    </cfRule>
    <cfRule type="expression" dxfId="38921" priority="39014">
      <formula>OR($B134="MO",$B134="ME")</formula>
    </cfRule>
    <cfRule type="expression" dxfId="38920" priority="39013">
      <formula>OR($B134="PO",$B134="PE")</formula>
    </cfRule>
    <cfRule type="expression" dxfId="38919" priority="39012">
      <formula>$B134="NC"</formula>
    </cfRule>
    <cfRule type="expression" dxfId="38918" priority="39011">
      <formula>$B134="RS"</formula>
    </cfRule>
    <cfRule type="expression" dxfId="38917" priority="39010">
      <formula>$B134="SF"</formula>
    </cfRule>
    <cfRule type="expression" dxfId="38916" priority="39009">
      <formula>OR($B134="PD",$B134="PDE")</formula>
    </cfRule>
    <cfRule type="expression" dxfId="38915" priority="39008">
      <formula>OR($B134="MD",$B134="MDE")</formula>
    </cfRule>
    <cfRule type="expression" dxfId="38914" priority="39007">
      <formula>$B134="FD"</formula>
    </cfRule>
    <cfRule type="expression" dxfId="38913" priority="39006">
      <formula>$B134="FD.DS"</formula>
    </cfRule>
    <cfRule type="expression" dxfId="38912" priority="39005">
      <formula>$B134="FD.ENV"</formula>
    </cfRule>
    <cfRule type="expression" dxfId="38911" priority="39004">
      <formula>$B134="FD.FUEL"</formula>
    </cfRule>
    <cfRule type="expression" dxfId="38910" priority="39003">
      <formula>$B134="FD.MP"</formula>
    </cfRule>
    <cfRule type="expression" dxfId="38909" priority="39002">
      <formula>$B134="FD.RS"</formula>
    </cfRule>
    <cfRule type="expression" dxfId="38908" priority="39001">
      <formula>$B134="SED"</formula>
    </cfRule>
    <cfRule type="expression" dxfId="38907" priority="39000">
      <formula>$B134="SUD"</formula>
    </cfRule>
    <cfRule type="expression" dxfId="38906" priority="38999">
      <formula>$B134="SHD"</formula>
    </cfRule>
    <cfRule type="expression" dxfId="38905" priority="38998">
      <formula>$B134="FO.OTH"</formula>
    </cfRule>
    <cfRule type="expression" dxfId="38904" priority="38997">
      <formula>$B134="FO.FM"</formula>
    </cfRule>
    <cfRule type="expression" dxfId="38903" priority="38996">
      <formula>$B134="FO.FUEL"</formula>
    </cfRule>
    <cfRule type="expression" dxfId="38902" priority="38995">
      <formula>$B134="FO.ENV"</formula>
    </cfRule>
    <cfRule type="expression" dxfId="38901" priority="38994">
      <formula>$B134="FO.SYS"</formula>
    </cfRule>
    <cfRule type="expression" dxfId="38900" priority="38993">
      <formula>$B134="FO.OS"</formula>
    </cfRule>
    <cfRule type="expression" dxfId="38899" priority="38992">
      <formula>$B134="FO"</formula>
    </cfRule>
    <cfRule type="expression" dxfId="38898" priority="38991">
      <formula>OR($B134="MO",$B134="ME")</formula>
    </cfRule>
    <cfRule type="expression" dxfId="38897" priority="38990">
      <formula>OR($B134="PO",$B134="PE")</formula>
    </cfRule>
    <cfRule type="expression" dxfId="38896" priority="38989">
      <formula>$B134="NC"</formula>
    </cfRule>
    <cfRule type="expression" dxfId="38895" priority="38988">
      <formula>$B134="RS"</formula>
    </cfRule>
    <cfRule type="expression" dxfId="38894" priority="38987">
      <formula>$B134="SF"</formula>
    </cfRule>
    <cfRule type="expression" dxfId="38893" priority="38986">
      <formula>OR($B134="PD",$B134="PDE")</formula>
    </cfRule>
    <cfRule type="expression" dxfId="38892" priority="38985">
      <formula>OR($B134="MD",$B134="MDE")</formula>
    </cfRule>
    <cfRule type="expression" dxfId="38891" priority="38984">
      <formula>$B134="FD"</formula>
    </cfRule>
    <cfRule type="expression" dxfId="38890" priority="38983">
      <formula>$B134="FD.DS"</formula>
    </cfRule>
    <cfRule type="expression" dxfId="38889" priority="38982">
      <formula>$B134="FD.ENV"</formula>
    </cfRule>
    <cfRule type="expression" dxfId="38888" priority="38981">
      <formula>$B134="FD.FUEL"</formula>
    </cfRule>
    <cfRule type="expression" dxfId="38887" priority="38980">
      <formula>$B134="FD.MP"</formula>
    </cfRule>
    <cfRule type="expression" dxfId="38886" priority="38979">
      <formula>$B134="FD.RS"</formula>
    </cfRule>
    <cfRule type="expression" dxfId="38885" priority="38978">
      <formula>$B134="SED"</formula>
    </cfRule>
    <cfRule type="expression" dxfId="38884" priority="38977">
      <formula>$B134="SUD"</formula>
    </cfRule>
    <cfRule type="expression" dxfId="38883" priority="38976">
      <formula>$B134="SHD"</formula>
    </cfRule>
    <cfRule type="expression" dxfId="38882" priority="39064">
      <formula>$B134="FO.FM"</formula>
    </cfRule>
    <cfRule type="expression" dxfId="38881" priority="39065">
      <formula>$B134="FO.OTH"</formula>
    </cfRule>
    <cfRule type="expression" dxfId="38880" priority="38973">
      <formula>$B134="FO.OTH"</formula>
    </cfRule>
    <cfRule type="expression" dxfId="38879" priority="38972">
      <formula>$B134="FO.FM"</formula>
    </cfRule>
    <cfRule type="expression" dxfId="38878" priority="38971">
      <formula>$B134="FO.FUEL"</formula>
    </cfRule>
    <cfRule type="expression" dxfId="38877" priority="38970">
      <formula>$B134="FO.ENV"</formula>
    </cfRule>
    <cfRule type="expression" dxfId="38876" priority="38969">
      <formula>$B134="FO.SYS"</formula>
    </cfRule>
    <cfRule type="expression" dxfId="38875" priority="38968">
      <formula>$B134="FO.OS"</formula>
    </cfRule>
    <cfRule type="expression" dxfId="38874" priority="38967">
      <formula>$B134="FO"</formula>
    </cfRule>
    <cfRule type="expression" dxfId="38873" priority="38966">
      <formula>OR($B134="MO",$B134="ME")</formula>
    </cfRule>
    <cfRule type="expression" dxfId="38872" priority="38965">
      <formula>OR($B134="PO",$B134="PE")</formula>
    </cfRule>
    <cfRule type="expression" dxfId="38871" priority="38964">
      <formula>$B134="NC"</formula>
    </cfRule>
    <cfRule type="expression" dxfId="38870" priority="38963">
      <formula>$B134="RS"</formula>
    </cfRule>
    <cfRule type="expression" dxfId="38869" priority="38962">
      <formula>$B134="SF"</formula>
    </cfRule>
    <cfRule type="expression" dxfId="38868" priority="38961">
      <formula>OR($B134="PD",$B134="PDE")</formula>
    </cfRule>
    <cfRule type="expression" dxfId="38867" priority="38960">
      <formula>OR($B134="MD",$B134="MDE")</formula>
    </cfRule>
    <cfRule type="expression" dxfId="38866" priority="38959">
      <formula>$B134="FD"</formula>
    </cfRule>
    <cfRule type="expression" dxfId="38865" priority="38958">
      <formula>$B134="FD.DS"</formula>
    </cfRule>
    <cfRule type="expression" dxfId="38864" priority="38957">
      <formula>$B134="FD.ENV"</formula>
    </cfRule>
    <cfRule type="expression" dxfId="38863" priority="38956">
      <formula>$B134="FD.FUEL"</formula>
    </cfRule>
    <cfRule type="expression" dxfId="38862" priority="38955">
      <formula>$B134="FD.MP"</formula>
    </cfRule>
    <cfRule type="expression" dxfId="38861" priority="38954">
      <formula>$B134="FD.RS"</formula>
    </cfRule>
    <cfRule type="expression" dxfId="38860" priority="38953">
      <formula>$B134="SED"</formula>
    </cfRule>
    <cfRule type="expression" dxfId="38859" priority="38952">
      <formula>$B134="FO.OTH"</formula>
    </cfRule>
    <cfRule type="expression" dxfId="38858" priority="38951">
      <formula>$B134="FO.FM"</formula>
    </cfRule>
    <cfRule type="expression" dxfId="38857" priority="38950">
      <formula>$B134="FO.FUEL"</formula>
    </cfRule>
    <cfRule type="expression" dxfId="38856" priority="38949">
      <formula>$B134="FO.ENV"</formula>
    </cfRule>
    <cfRule type="expression" dxfId="38855" priority="38948">
      <formula>$B134="FO.SYS"</formula>
    </cfRule>
    <cfRule type="expression" dxfId="38854" priority="38947">
      <formula>$B134="FO.OS"</formula>
    </cfRule>
    <cfRule type="expression" dxfId="38853" priority="38946">
      <formula>$B134="FO"</formula>
    </cfRule>
    <cfRule type="expression" dxfId="38852" priority="38945">
      <formula>OR($B134="MO",$B134="ME")</formula>
    </cfRule>
    <cfRule type="expression" dxfId="38851" priority="38944">
      <formula>OR($B134="PO",$B134="PE")</formula>
    </cfRule>
    <cfRule type="expression" dxfId="38850" priority="38943">
      <formula>$B134="NC"</formula>
    </cfRule>
    <cfRule type="expression" dxfId="38849" priority="38942">
      <formula>$B134="RS"</formula>
    </cfRule>
    <cfRule type="expression" dxfId="38848" priority="38941">
      <formula>$B134="SF"</formula>
    </cfRule>
    <cfRule type="expression" dxfId="38847" priority="38940">
      <formula>OR($B134="PD",$B134="PDE")</formula>
    </cfRule>
    <cfRule type="expression" dxfId="38846" priority="38939">
      <formula>OR($B134="MD",$B134="MDE")</formula>
    </cfRule>
    <cfRule type="expression" dxfId="38845" priority="38938">
      <formula>$B134="FD"</formula>
    </cfRule>
    <cfRule type="expression" dxfId="38844" priority="38937">
      <formula>$B134="FD.DS"</formula>
    </cfRule>
    <cfRule type="expression" dxfId="38843" priority="38936">
      <formula>$B134="FD.ENV"</formula>
    </cfRule>
    <cfRule type="expression" dxfId="38842" priority="38935">
      <formula>$B134="FD.FUEL"</formula>
    </cfRule>
    <cfRule type="expression" dxfId="38841" priority="38934">
      <formula>$B134="FD.MP"</formula>
    </cfRule>
    <cfRule type="expression" dxfId="38840" priority="38933">
      <formula>$B134="FD.RS"</formula>
    </cfRule>
    <cfRule type="expression" dxfId="38839" priority="38932">
      <formula>$B134="SED"</formula>
    </cfRule>
    <cfRule type="expression" dxfId="38838" priority="38931">
      <formula>$B134="SUD"</formula>
    </cfRule>
    <cfRule type="expression" dxfId="38837" priority="38930">
      <formula>$B134="SHD"</formula>
    </cfRule>
    <cfRule type="expression" dxfId="38836" priority="38929">
      <formula>$B134="FO.OTH"</formula>
    </cfRule>
    <cfRule type="expression" dxfId="38835" priority="38928">
      <formula>$B134="FO.FM"</formula>
    </cfRule>
    <cfRule type="expression" dxfId="38834" priority="38927">
      <formula>$B134="FO.FUEL"</formula>
    </cfRule>
    <cfRule type="expression" dxfId="38833" priority="38926">
      <formula>$B134="FO.ENV"</formula>
    </cfRule>
    <cfRule type="expression" dxfId="38832" priority="38925">
      <formula>$B134="FO.SYS"</formula>
    </cfRule>
    <cfRule type="expression" dxfId="38831" priority="38924">
      <formula>$B134="FO.OS"</formula>
    </cfRule>
    <cfRule type="expression" dxfId="38830" priority="38923">
      <formula>$B134="FO"</formula>
    </cfRule>
    <cfRule type="expression" dxfId="38829" priority="38922">
      <formula>OR($B134="MO",$B134="ME")</formula>
    </cfRule>
    <cfRule type="expression" dxfId="38828" priority="38921">
      <formula>OR($B134="PO",$B134="PE")</formula>
    </cfRule>
    <cfRule type="expression" dxfId="38827" priority="38920">
      <formula>$B134="NC"</formula>
    </cfRule>
    <cfRule type="expression" dxfId="38826" priority="38919">
      <formula>$B134="RS"</formula>
    </cfRule>
    <cfRule type="expression" dxfId="38825" priority="38918">
      <formula>$B134="SF"</formula>
    </cfRule>
    <cfRule type="expression" dxfId="38824" priority="38917">
      <formula>OR($B134="PD",$B134="PDE")</formula>
    </cfRule>
    <cfRule type="expression" dxfId="38823" priority="38916">
      <formula>OR($B134="MD",$B134="MDE")</formula>
    </cfRule>
    <cfRule type="expression" dxfId="38822" priority="38915">
      <formula>$B134="FD"</formula>
    </cfRule>
    <cfRule type="expression" dxfId="38821" priority="38914">
      <formula>$B134="FD.DS"</formula>
    </cfRule>
    <cfRule type="expression" dxfId="38820" priority="38913">
      <formula>$B134="FD.ENV"</formula>
    </cfRule>
    <cfRule type="expression" dxfId="38819" priority="38912">
      <formula>$B134="FD.FUEL"</formula>
    </cfRule>
    <cfRule type="expression" dxfId="38818" priority="38911">
      <formula>$B134="FD.MP"</formula>
    </cfRule>
    <cfRule type="expression" dxfId="38817" priority="38910">
      <formula>$B134="FD.RS"</formula>
    </cfRule>
    <cfRule type="expression" dxfId="38816" priority="38909">
      <formula>$B134="SED"</formula>
    </cfRule>
    <cfRule type="expression" dxfId="38815" priority="38908">
      <formula>$B134="SUD"</formula>
    </cfRule>
    <cfRule type="expression" dxfId="38814" priority="38907">
      <formula>$B134="SHD"</formula>
    </cfRule>
    <cfRule type="expression" dxfId="38813" priority="38906">
      <formula>$B134="FO.OTH"</formula>
    </cfRule>
    <cfRule type="expression" dxfId="38812" priority="38905">
      <formula>$B134="FO.FM"</formula>
    </cfRule>
    <cfRule type="expression" dxfId="38811" priority="38904">
      <formula>$B134="FO.FUEL"</formula>
    </cfRule>
    <cfRule type="expression" dxfId="38810" priority="38903">
      <formula>$B134="FO.ENV"</formula>
    </cfRule>
    <cfRule type="expression" dxfId="38809" priority="38902">
      <formula>$B134="FO.SYS"</formula>
    </cfRule>
    <cfRule type="expression" dxfId="38808" priority="38901">
      <formula>$B134="FO.OS"</formula>
    </cfRule>
    <cfRule type="expression" dxfId="38807" priority="38900">
      <formula>$B134="FO"</formula>
    </cfRule>
    <cfRule type="expression" dxfId="38806" priority="38899">
      <formula>OR($B134="MO",$B134="ME")</formula>
    </cfRule>
    <cfRule type="expression" dxfId="38805" priority="38898">
      <formula>OR($B134="PO",$B134="PE")</formula>
    </cfRule>
    <cfRule type="expression" dxfId="38804" priority="38897">
      <formula>$B134="NC"</formula>
    </cfRule>
    <cfRule type="expression" dxfId="38803" priority="38896">
      <formula>$B134="RS"</formula>
    </cfRule>
    <cfRule type="expression" dxfId="38802" priority="38895">
      <formula>$B134="SF"</formula>
    </cfRule>
    <cfRule type="expression" dxfId="38801" priority="38894">
      <formula>OR($B134="PD",$B134="PDE")</formula>
    </cfRule>
    <cfRule type="expression" dxfId="38800" priority="38893">
      <formula>OR($B134="MD",$B134="MDE")</formula>
    </cfRule>
    <cfRule type="expression" dxfId="38799" priority="38892">
      <formula>$B134="FD"</formula>
    </cfRule>
    <cfRule type="expression" dxfId="38798" priority="38891">
      <formula>$B134="FD.DS"</formula>
    </cfRule>
    <cfRule type="expression" dxfId="38797" priority="38890">
      <formula>$B134="FD.ENV"</formula>
    </cfRule>
    <cfRule type="expression" dxfId="38796" priority="38889">
      <formula>$B134="FD.FUEL"</formula>
    </cfRule>
    <cfRule type="expression" dxfId="38795" priority="38888">
      <formula>$B134="FD.MP"</formula>
    </cfRule>
    <cfRule type="expression" dxfId="38794" priority="38887">
      <formula>$B134="FD.RS"</formula>
    </cfRule>
    <cfRule type="expression" dxfId="38793" priority="38886">
      <formula>$B134="SED"</formula>
    </cfRule>
    <cfRule type="expression" dxfId="38792" priority="38885">
      <formula>$B134="SUD"</formula>
    </cfRule>
    <cfRule type="expression" dxfId="38791" priority="38884">
      <formula>$B134="SHD"</formula>
    </cfRule>
    <cfRule type="expression" dxfId="38790" priority="38883">
      <formula>$B134="FD.SYS"</formula>
    </cfRule>
    <cfRule type="expression" dxfId="38789" priority="38882">
      <formula>$B134="FD.OTH"</formula>
    </cfRule>
    <cfRule type="expression" dxfId="38788" priority="38881">
      <formula>$B134="FO.OTH"</formula>
    </cfRule>
    <cfRule type="expression" dxfId="38787" priority="38880">
      <formula>$B134="FO.FM"</formula>
    </cfRule>
    <cfRule type="expression" dxfId="38786" priority="38879">
      <formula>$B134="FO.FUEL"</formula>
    </cfRule>
    <cfRule type="expression" dxfId="38785" priority="38878">
      <formula>$B134="FO.ENV"</formula>
    </cfRule>
    <cfRule type="expression" dxfId="38784" priority="38877">
      <formula>$B134="FO.SYS"</formula>
    </cfRule>
    <cfRule type="expression" dxfId="38783" priority="39063">
      <formula>$B134="FO.FUEL"</formula>
    </cfRule>
    <cfRule type="expression" dxfId="38782" priority="38875">
      <formula>$B134="FO"</formula>
    </cfRule>
    <cfRule type="expression" dxfId="38781" priority="38874">
      <formula>OR($B134="MO",$B134="ME")</formula>
    </cfRule>
    <cfRule type="expression" dxfId="38780" priority="38873">
      <formula>OR($B134="PO",$B134="PE")</formula>
    </cfRule>
    <cfRule type="expression" dxfId="38779" priority="38872">
      <formula>$B134="NC"</formula>
    </cfRule>
    <cfRule type="expression" dxfId="38778" priority="38871">
      <formula>$B134="RS"</formula>
    </cfRule>
    <cfRule type="expression" dxfId="38777" priority="38870">
      <formula>$B134="SF"</formula>
    </cfRule>
    <cfRule type="expression" dxfId="38776" priority="38869">
      <formula>OR($B134="PD",$B134="PDE")</formula>
    </cfRule>
    <cfRule type="expression" dxfId="38775" priority="38868">
      <formula>OR($B134="MD",$B134="MDE")</formula>
    </cfRule>
    <cfRule type="expression" dxfId="38774" priority="38867">
      <formula>$B134="FD"</formula>
    </cfRule>
    <cfRule type="expression" dxfId="38773" priority="38866">
      <formula>$B134="FD.DS"</formula>
    </cfRule>
    <cfRule type="expression" dxfId="38772" priority="38865">
      <formula>$B134="FD.ENV"</formula>
    </cfRule>
    <cfRule type="expression" dxfId="38771" priority="38864">
      <formula>$B134="FD.FUEL"</formula>
    </cfRule>
    <cfRule type="expression" dxfId="38770" priority="38863">
      <formula>$B134="FD.MP"</formula>
    </cfRule>
    <cfRule type="expression" dxfId="38769" priority="38862">
      <formula>$B134="FD.RS"</formula>
    </cfRule>
    <cfRule type="expression" dxfId="38768" priority="38861">
      <formula>$B134="SED"</formula>
    </cfRule>
    <cfRule type="expression" dxfId="38767" priority="38860">
      <formula>$B134="SUD"</formula>
    </cfRule>
    <cfRule type="expression" dxfId="38766" priority="38859">
      <formula>$B134="SHD"</formula>
    </cfRule>
    <cfRule type="expression" dxfId="38765" priority="38858">
      <formula>$B134="FO.OTH"</formula>
    </cfRule>
    <cfRule type="expression" dxfId="38764" priority="38857">
      <formula>$B134="FO.FM"</formula>
    </cfRule>
    <cfRule type="expression" dxfId="38763" priority="38856">
      <formula>$B134="FO.FUEL"</formula>
    </cfRule>
    <cfRule type="expression" dxfId="38762" priority="38855">
      <formula>$B134="FO.ENV"</formula>
    </cfRule>
    <cfRule type="expression" dxfId="38761" priority="38854">
      <formula>$B134="FO.SYS"</formula>
    </cfRule>
    <cfRule type="expression" dxfId="38760" priority="38853">
      <formula>$B134="FO.OS"</formula>
    </cfRule>
    <cfRule type="expression" dxfId="38759" priority="38852">
      <formula>$B134="FO"</formula>
    </cfRule>
    <cfRule type="expression" dxfId="38758" priority="38851">
      <formula>OR($B134="MO",$B134="ME")</formula>
    </cfRule>
    <cfRule type="expression" dxfId="38757" priority="38850">
      <formula>OR($B134="PO",$B134="PE")</formula>
    </cfRule>
    <cfRule type="expression" dxfId="38756" priority="38849">
      <formula>$B134="NC"</formula>
    </cfRule>
    <cfRule type="expression" dxfId="38755" priority="38848">
      <formula>$B134="RS"</formula>
    </cfRule>
    <cfRule type="expression" dxfId="38754" priority="38847">
      <formula>$B134="SF"</formula>
    </cfRule>
    <cfRule type="expression" dxfId="38753" priority="38846">
      <formula>OR($B134="PD",$B134="PDE")</formula>
    </cfRule>
    <cfRule type="expression" dxfId="38752" priority="38845">
      <formula>OR($B134="MD",$B134="MDE")</formula>
    </cfRule>
    <cfRule type="expression" dxfId="38751" priority="38844">
      <formula>$B134="FD"</formula>
    </cfRule>
    <cfRule type="expression" dxfId="38750" priority="38843">
      <formula>$B134="FD.DS"</formula>
    </cfRule>
    <cfRule type="expression" dxfId="38749" priority="38842">
      <formula>$B134="FD.ENV"</formula>
    </cfRule>
    <cfRule type="expression" dxfId="38748" priority="38841">
      <formula>$B134="FD.FUEL"</formula>
    </cfRule>
    <cfRule type="expression" dxfId="38747" priority="38840">
      <formula>$B134="FD.MP"</formula>
    </cfRule>
    <cfRule type="expression" dxfId="38746" priority="38839">
      <formula>$B134="FD.RS"</formula>
    </cfRule>
    <cfRule type="expression" dxfId="38745" priority="38838">
      <formula>$B134="SED"</formula>
    </cfRule>
    <cfRule type="expression" dxfId="38744" priority="38837">
      <formula>$B134="SUD"</formula>
    </cfRule>
    <cfRule type="expression" dxfId="38743" priority="38836">
      <formula>$B134="SHD"</formula>
    </cfRule>
    <cfRule type="expression" dxfId="38742" priority="38835">
      <formula>$B134="FD.SYS"</formula>
    </cfRule>
    <cfRule type="expression" dxfId="38741" priority="38834">
      <formula>$B134="FD.OTH"</formula>
    </cfRule>
    <cfRule type="expression" dxfId="38740" priority="38833">
      <formula>$B134="FO.OTH"</formula>
    </cfRule>
    <cfRule type="expression" dxfId="38739" priority="38832">
      <formula>$B134="FO.FM"</formula>
    </cfRule>
    <cfRule type="expression" dxfId="38738" priority="38831">
      <formula>$B134="FO.FUEL"</formula>
    </cfRule>
    <cfRule type="expression" dxfId="38737" priority="38830">
      <formula>$B134="FO.ENV"</formula>
    </cfRule>
    <cfRule type="expression" dxfId="38736" priority="38829">
      <formula>$B134="FO.SYS"</formula>
    </cfRule>
    <cfRule type="expression" dxfId="38735" priority="38828">
      <formula>$B134="FO.OS"</formula>
    </cfRule>
    <cfRule type="expression" dxfId="38734" priority="38827">
      <formula>$B134="FO"</formula>
    </cfRule>
    <cfRule type="expression" dxfId="38733" priority="38826">
      <formula>OR($B134="MO",$B134="ME")</formula>
    </cfRule>
    <cfRule type="expression" dxfId="38732" priority="38825">
      <formula>OR($B134="PO",$B134="PE")</formula>
    </cfRule>
    <cfRule type="expression" dxfId="38731" priority="38824">
      <formula>$B134="NC"</formula>
    </cfRule>
    <cfRule type="expression" dxfId="38730" priority="38823">
      <formula>$B134="RS"</formula>
    </cfRule>
    <cfRule type="expression" dxfId="38729" priority="38822">
      <formula>$B134="SF"</formula>
    </cfRule>
    <cfRule type="expression" dxfId="38728" priority="38821">
      <formula>OR($B134="PD",$B134="PDE")</formula>
    </cfRule>
    <cfRule type="expression" dxfId="38727" priority="38820">
      <formula>OR($B134="MD",$B134="MDE")</formula>
    </cfRule>
    <cfRule type="expression" dxfId="38726" priority="38819">
      <formula>$B134="FD"</formula>
    </cfRule>
    <cfRule type="expression" dxfId="38725" priority="38818">
      <formula>$B134="FD.DS"</formula>
    </cfRule>
    <cfRule type="expression" dxfId="38724" priority="38817">
      <formula>$B134="FD.ENV"</formula>
    </cfRule>
    <cfRule type="expression" dxfId="38723" priority="38816">
      <formula>$B134="FD.FUEL"</formula>
    </cfRule>
    <cfRule type="expression" dxfId="38722" priority="38815">
      <formula>$B134="FD.MP"</formula>
    </cfRule>
    <cfRule type="expression" dxfId="38721" priority="38814">
      <formula>$B134="FD.RS"</formula>
    </cfRule>
    <cfRule type="expression" dxfId="38720" priority="38813">
      <formula>$B134="SED"</formula>
    </cfRule>
    <cfRule type="expression" dxfId="38719" priority="38812">
      <formula>$B134="SUD"</formula>
    </cfRule>
    <cfRule type="expression" dxfId="38718" priority="38811">
      <formula>$B134="SHD"</formula>
    </cfRule>
    <cfRule type="expression" dxfId="38717" priority="38810">
      <formula>$B134="FO.OTH"</formula>
    </cfRule>
    <cfRule type="expression" dxfId="38716" priority="38809">
      <formula>$B134="FO.FM"</formula>
    </cfRule>
    <cfRule type="expression" dxfId="38715" priority="38808">
      <formula>$B134="FO.FUEL"</formula>
    </cfRule>
    <cfRule type="expression" dxfId="38714" priority="38807">
      <formula>$B134="FO.ENV"</formula>
    </cfRule>
    <cfRule type="expression" dxfId="38713" priority="38806">
      <formula>$B134="FO.SYS"</formula>
    </cfRule>
    <cfRule type="expression" dxfId="38712" priority="38805">
      <formula>$B134="FO.OS"</formula>
    </cfRule>
    <cfRule type="expression" dxfId="38711" priority="38804">
      <formula>$B134="FO"</formula>
    </cfRule>
    <cfRule type="expression" dxfId="38710" priority="38803">
      <formula>OR($B134="MO",$B134="ME")</formula>
    </cfRule>
    <cfRule type="expression" dxfId="38709" priority="38802">
      <formula>OR($B134="PO",$B134="PE")</formula>
    </cfRule>
    <cfRule type="expression" dxfId="38708" priority="38801">
      <formula>$B134="NC"</formula>
    </cfRule>
    <cfRule type="expression" dxfId="38707" priority="38800">
      <formula>$B134="RS"</formula>
    </cfRule>
    <cfRule type="expression" dxfId="38706" priority="38799">
      <formula>$B134="SF"</formula>
    </cfRule>
    <cfRule type="expression" dxfId="38705" priority="38798">
      <formula>OR($B134="PD",$B134="PDE")</formula>
    </cfRule>
    <cfRule type="expression" dxfId="38704" priority="38797">
      <formula>OR($B134="MD",$B134="MDE")</formula>
    </cfRule>
    <cfRule type="expression" dxfId="38703" priority="38796">
      <formula>$B134="FD"</formula>
    </cfRule>
    <cfRule type="expression" dxfId="38702" priority="38795">
      <formula>$B134="FD.DS"</formula>
    </cfRule>
    <cfRule type="expression" dxfId="38701" priority="38794">
      <formula>$B134="FD.ENV"</formula>
    </cfRule>
    <cfRule type="expression" dxfId="38700" priority="38793">
      <formula>$B134="FD.FUEL"</formula>
    </cfRule>
    <cfRule type="expression" dxfId="38699" priority="38792">
      <formula>$B134="FD.MP"</formula>
    </cfRule>
    <cfRule type="expression" dxfId="38698" priority="38791">
      <formula>$B134="FD.RS"</formula>
    </cfRule>
    <cfRule type="expression" dxfId="38697" priority="38790">
      <formula>$B134="SED"</formula>
    </cfRule>
    <cfRule type="expression" dxfId="38696" priority="38789">
      <formula>$B134="SUD"</formula>
    </cfRule>
    <cfRule type="expression" dxfId="38695" priority="38788">
      <formula>$B134="SHD"</formula>
    </cfRule>
    <cfRule type="expression" dxfId="38694" priority="38787">
      <formula>$B134="FD.SYS"</formula>
    </cfRule>
    <cfRule type="expression" dxfId="38693" priority="38786">
      <formula>$B134="FD.OTH"</formula>
    </cfRule>
    <cfRule type="expression" dxfId="38692" priority="38785">
      <formula>$B134="FO.OTH"</formula>
    </cfRule>
    <cfRule type="expression" dxfId="38691" priority="38784">
      <formula>$B134="FO.FM"</formula>
    </cfRule>
    <cfRule type="expression" dxfId="38690" priority="38783">
      <formula>$B134="FO.FUEL"</formula>
    </cfRule>
    <cfRule type="expression" dxfId="38689" priority="38782">
      <formula>$B134="FO.ENV"</formula>
    </cfRule>
    <cfRule type="expression" dxfId="38688" priority="38781">
      <formula>$B134="FO.SYS"</formula>
    </cfRule>
    <cfRule type="expression" dxfId="38687" priority="38780">
      <formula>$B134="FO.OS"</formula>
    </cfRule>
    <cfRule type="expression" dxfId="38686" priority="38779">
      <formula>$B134="FO"</formula>
    </cfRule>
    <cfRule type="expression" dxfId="38685" priority="38778">
      <formula>OR($B134="MO",$B134="ME")</formula>
    </cfRule>
    <cfRule type="expression" dxfId="38684" priority="38777">
      <formula>OR($B134="PO",$B134="PE")</formula>
    </cfRule>
    <cfRule type="expression" dxfId="38683" priority="38776">
      <formula>$B134="NC"</formula>
    </cfRule>
    <cfRule type="expression" dxfId="38682" priority="38775">
      <formula>$B134="RS"</formula>
    </cfRule>
    <cfRule type="expression" dxfId="38681" priority="38774">
      <formula>$B134="SF"</formula>
    </cfRule>
    <cfRule type="expression" dxfId="38680" priority="38773">
      <formula>OR($B134="PD",$B134="PDE")</formula>
    </cfRule>
    <cfRule type="expression" dxfId="38679" priority="38772">
      <formula>OR($B134="MD",$B134="MDE")</formula>
    </cfRule>
    <cfRule type="expression" dxfId="38678" priority="38771">
      <formula>$B134="FD"</formula>
    </cfRule>
    <cfRule type="expression" dxfId="38677" priority="38770">
      <formula>$B134="FD.DS"</formula>
    </cfRule>
    <cfRule type="expression" dxfId="38676" priority="38769">
      <formula>$B134="FD.ENV"</formula>
    </cfRule>
    <cfRule type="expression" dxfId="38675" priority="38768">
      <formula>$B134="FD.FUEL"</formula>
    </cfRule>
    <cfRule type="expression" dxfId="38674" priority="38767">
      <formula>$B134="FD.MP"</formula>
    </cfRule>
    <cfRule type="expression" dxfId="38673" priority="38766">
      <formula>$B134="FD.RS"</formula>
    </cfRule>
    <cfRule type="expression" dxfId="38672" priority="38765">
      <formula>$B134="SED"</formula>
    </cfRule>
    <cfRule type="expression" dxfId="38671" priority="38764">
      <formula>$B134="SUD"</formula>
    </cfRule>
    <cfRule type="expression" dxfId="38670" priority="38763">
      <formula>$B134="SHD"</formula>
    </cfRule>
    <cfRule type="expression" dxfId="38669" priority="38762">
      <formula>$B134="FO.OTH"</formula>
    </cfRule>
    <cfRule type="expression" dxfId="38668" priority="38761">
      <formula>$B134="FO.FM"</formula>
    </cfRule>
    <cfRule type="expression" dxfId="38667" priority="38760">
      <formula>$B134="FO.FUEL"</formula>
    </cfRule>
    <cfRule type="expression" dxfId="38666" priority="38759">
      <formula>$B134="FO.ENV"</formula>
    </cfRule>
    <cfRule type="expression" dxfId="38665" priority="38758">
      <formula>$B134="FO.SYS"</formula>
    </cfRule>
    <cfRule type="expression" dxfId="38664" priority="38757">
      <formula>$B134="FO.OS"</formula>
    </cfRule>
    <cfRule type="expression" dxfId="38663" priority="38756">
      <formula>$B134="FO"</formula>
    </cfRule>
    <cfRule type="expression" dxfId="38662" priority="38755">
      <formula>OR($B134="MO",$B134="ME")</formula>
    </cfRule>
    <cfRule type="expression" dxfId="38661" priority="38754">
      <formula>OR($B134="PO",$B134="PE")</formula>
    </cfRule>
    <cfRule type="expression" dxfId="38660" priority="38753">
      <formula>$B134="NC"</formula>
    </cfRule>
    <cfRule type="expression" dxfId="38659" priority="38752">
      <formula>$B134="RS"</formula>
    </cfRule>
    <cfRule type="expression" dxfId="38658" priority="38751">
      <formula>$B134="SF"</formula>
    </cfRule>
    <cfRule type="expression" dxfId="38657" priority="38750">
      <formula>OR($B134="PD",$B134="PDE")</formula>
    </cfRule>
    <cfRule type="expression" dxfId="38656" priority="38749">
      <formula>OR($B134="MD",$B134="MDE")</formula>
    </cfRule>
    <cfRule type="expression" dxfId="38655" priority="38748">
      <formula>$B134="FD"</formula>
    </cfRule>
    <cfRule type="expression" dxfId="38654" priority="38747">
      <formula>$B134="FD.DS"</formula>
    </cfRule>
    <cfRule type="expression" dxfId="38653" priority="38746">
      <formula>$B134="FD.ENV"</formula>
    </cfRule>
    <cfRule type="expression" dxfId="38652" priority="38745">
      <formula>$B134="FD.FUEL"</formula>
    </cfRule>
    <cfRule type="expression" dxfId="38651" priority="38744">
      <formula>$B134="FD.MP"</formula>
    </cfRule>
    <cfRule type="expression" dxfId="38650" priority="38743">
      <formula>$B134="FD.RS"</formula>
    </cfRule>
    <cfRule type="expression" dxfId="38649" priority="38742">
      <formula>$B134="SED"</formula>
    </cfRule>
    <cfRule type="expression" dxfId="38648" priority="38741">
      <formula>$B134="SUD"</formula>
    </cfRule>
    <cfRule type="expression" dxfId="38647" priority="38740">
      <formula>$B134="SHD"</formula>
    </cfRule>
    <cfRule type="expression" dxfId="38646" priority="38739">
      <formula>$B134="FD.SYS"</formula>
    </cfRule>
    <cfRule type="expression" dxfId="38645" priority="38738">
      <formula>$B134="FD.OTH"</formula>
    </cfRule>
    <cfRule type="expression" dxfId="38644" priority="38737">
      <formula>$B134="FO.OTH"</formula>
    </cfRule>
    <cfRule type="expression" dxfId="38643" priority="38736">
      <formula>$B134="FO.FM"</formula>
    </cfRule>
    <cfRule type="expression" dxfId="38642" priority="38735">
      <formula>$B134="FO.FUEL"</formula>
    </cfRule>
    <cfRule type="expression" dxfId="38641" priority="38734">
      <formula>$B134="FO.ENV"</formula>
    </cfRule>
    <cfRule type="expression" dxfId="38640" priority="38733">
      <formula>$B134="FO.SYS"</formula>
    </cfRule>
    <cfRule type="expression" dxfId="38639" priority="38732">
      <formula>$B134="FO.OS"</formula>
    </cfRule>
    <cfRule type="expression" dxfId="38638" priority="38731">
      <formula>$B134="FO"</formula>
    </cfRule>
    <cfRule type="expression" dxfId="38637" priority="38730">
      <formula>OR($B134="MO",$B134="ME")</formula>
    </cfRule>
    <cfRule type="expression" dxfId="38636" priority="38729">
      <formula>OR($B134="PO",$B134="PE")</formula>
    </cfRule>
    <cfRule type="expression" dxfId="38635" priority="38728">
      <formula>$B134="NC"</formula>
    </cfRule>
    <cfRule type="expression" dxfId="38634" priority="38727">
      <formula>$B134="RS"</formula>
    </cfRule>
    <cfRule type="expression" dxfId="38633" priority="38726">
      <formula>$B134="SF"</formula>
    </cfRule>
    <cfRule type="expression" dxfId="38632" priority="38725">
      <formula>OR($B134="PD",$B134="PDE")</formula>
    </cfRule>
    <cfRule type="expression" dxfId="38631" priority="38724">
      <formula>OR($B134="MD",$B134="MDE")</formula>
    </cfRule>
    <cfRule type="expression" dxfId="38630" priority="38723">
      <formula>$B134="FD"</formula>
    </cfRule>
    <cfRule type="expression" dxfId="38629" priority="38722">
      <formula>$B134="FD.DS"</formula>
    </cfRule>
    <cfRule type="expression" dxfId="38628" priority="38721">
      <formula>$B134="FD.ENV"</formula>
    </cfRule>
    <cfRule type="expression" dxfId="38627" priority="38720">
      <formula>$B134="FD.FUEL"</formula>
    </cfRule>
    <cfRule type="expression" dxfId="38626" priority="38719">
      <formula>$B134="FD.MP"</formula>
    </cfRule>
    <cfRule type="expression" dxfId="38625" priority="38718">
      <formula>$B134="FD.RS"</formula>
    </cfRule>
    <cfRule type="expression" dxfId="38624" priority="38717">
      <formula>$B134="SED"</formula>
    </cfRule>
    <cfRule type="expression" dxfId="38623" priority="38716">
      <formula>$B134="SUD"</formula>
    </cfRule>
    <cfRule type="expression" dxfId="38622" priority="38715">
      <formula>$B134="SHD"</formula>
    </cfRule>
    <cfRule type="expression" dxfId="38621" priority="38714">
      <formula>$B134="FO.OTH"</formula>
    </cfRule>
    <cfRule type="expression" dxfId="38620" priority="38713">
      <formula>$B134="FO.FM"</formula>
    </cfRule>
    <cfRule type="expression" dxfId="38619" priority="38712">
      <formula>$B134="FO.FUEL"</formula>
    </cfRule>
    <cfRule type="expression" dxfId="38618" priority="38711">
      <formula>$B134="FO.ENV"</formula>
    </cfRule>
    <cfRule type="expression" dxfId="38617" priority="38710">
      <formula>$B134="FO.SYS"</formula>
    </cfRule>
    <cfRule type="expression" dxfId="38616" priority="38709">
      <formula>$B134="FO.OS"</formula>
    </cfRule>
    <cfRule type="expression" dxfId="38615" priority="38708">
      <formula>$B134="FO"</formula>
    </cfRule>
    <cfRule type="expression" dxfId="38614" priority="38707">
      <formula>OR($B134="MO",$B134="ME")</formula>
    </cfRule>
    <cfRule type="expression" dxfId="38613" priority="38706">
      <formula>OR($B134="PO",$B134="PE")</formula>
    </cfRule>
    <cfRule type="expression" dxfId="38612" priority="38705">
      <formula>$B134="NC"</formula>
    </cfRule>
    <cfRule type="expression" dxfId="38611" priority="38704">
      <formula>$B134="RS"</formula>
    </cfRule>
    <cfRule type="expression" dxfId="38610" priority="38703">
      <formula>$B134="SF"</formula>
    </cfRule>
    <cfRule type="expression" dxfId="38609" priority="38702">
      <formula>OR($B134="PD",$B134="PDE")</formula>
    </cfRule>
    <cfRule type="expression" dxfId="38608" priority="38701">
      <formula>OR($B134="MD",$B134="MDE")</formula>
    </cfRule>
    <cfRule type="expression" dxfId="38607" priority="38700">
      <formula>$B134="FD"</formula>
    </cfRule>
    <cfRule type="expression" dxfId="38606" priority="38699">
      <formula>$B134="FD.DS"</formula>
    </cfRule>
    <cfRule type="expression" dxfId="38605" priority="38698">
      <formula>$B134="FD.ENV"</formula>
    </cfRule>
    <cfRule type="expression" dxfId="38604" priority="38697">
      <formula>$B134="FD.FUEL"</formula>
    </cfRule>
    <cfRule type="expression" dxfId="38603" priority="38696">
      <formula>$B134="FD.MP"</formula>
    </cfRule>
    <cfRule type="expression" dxfId="38602" priority="38695">
      <formula>$B134="FD.RS"</formula>
    </cfRule>
    <cfRule type="expression" dxfId="38601" priority="38694">
      <formula>$B134="SED"</formula>
    </cfRule>
    <cfRule type="expression" dxfId="38600" priority="38693">
      <formula>$B134="SUD"</formula>
    </cfRule>
    <cfRule type="expression" dxfId="38599" priority="38692">
      <formula>$B134="SHD"</formula>
    </cfRule>
    <cfRule type="expression" dxfId="38598" priority="38691">
      <formula>$B134="FD.SYS"</formula>
    </cfRule>
    <cfRule type="expression" dxfId="38597" priority="38690">
      <formula>$B134="FD.OTH"</formula>
    </cfRule>
    <cfRule type="expression" dxfId="38596" priority="38876">
      <formula>$B134="FO.OS"</formula>
    </cfRule>
  </conditionalFormatting>
  <conditionalFormatting sqref="A134:A135">
    <cfRule type="expression" dxfId="38595" priority="38655">
      <formula>$B134="SF"</formula>
    </cfRule>
    <cfRule type="expression" dxfId="38594" priority="38689">
      <formula>$B134="FO.OTH"</formula>
    </cfRule>
    <cfRule type="expression" dxfId="38593" priority="38686">
      <formula>$B134="FO.ENV"</formula>
    </cfRule>
    <cfRule type="expression" dxfId="38592" priority="38685">
      <formula>$B134="FO.SYS"</formula>
    </cfRule>
    <cfRule type="expression" dxfId="38591" priority="38684">
      <formula>$B134="FO.OS"</formula>
    </cfRule>
    <cfRule type="expression" dxfId="38590" priority="38683">
      <formula>$B134="FO"</formula>
    </cfRule>
    <cfRule type="expression" dxfId="38589" priority="38682">
      <formula>OR($B134="MO",$B134="ME")</formula>
    </cfRule>
    <cfRule type="expression" dxfId="38588" priority="38681">
      <formula>OR($B134="PO",$B134="PE")</formula>
    </cfRule>
    <cfRule type="expression" dxfId="38587" priority="38680">
      <formula>$B134="NC"</formula>
    </cfRule>
    <cfRule type="expression" dxfId="38586" priority="38679">
      <formula>$B134="RS"</formula>
    </cfRule>
    <cfRule type="expression" dxfId="38585" priority="38678">
      <formula>$B134="SF"</formula>
    </cfRule>
    <cfRule type="expression" dxfId="38584" priority="38677">
      <formula>OR($B134="PD",$B134="PDE")</formula>
    </cfRule>
    <cfRule type="expression" dxfId="38583" priority="38676">
      <formula>OR($B134="MD",$B134="MDE")</formula>
    </cfRule>
    <cfRule type="expression" dxfId="38582" priority="38675">
      <formula>$B134="FD"</formula>
    </cfRule>
    <cfRule type="expression" dxfId="38581" priority="38674">
      <formula>$B134="FD.DS"</formula>
    </cfRule>
    <cfRule type="expression" dxfId="38580" priority="38673">
      <formula>$B134="FD.ENV"</formula>
    </cfRule>
    <cfRule type="expression" dxfId="38579" priority="38672">
      <formula>$B134="FD.FUEL"</formula>
    </cfRule>
    <cfRule type="expression" dxfId="38578" priority="38671">
      <formula>$B134="FD.MP"</formula>
    </cfRule>
    <cfRule type="expression" dxfId="38577" priority="38670">
      <formula>$B134="FD.RS"</formula>
    </cfRule>
    <cfRule type="expression" dxfId="38576" priority="38669">
      <formula>$B134="SED"</formula>
    </cfRule>
    <cfRule type="expression" dxfId="38575" priority="38668">
      <formula>$B134="SUD"</formula>
    </cfRule>
    <cfRule type="expression" dxfId="38574" priority="38667">
      <formula>$B134="SHD"</formula>
    </cfRule>
    <cfRule type="expression" dxfId="38573" priority="38666">
      <formula>$B134="FO.OTH"</formula>
    </cfRule>
    <cfRule type="expression" dxfId="38572" priority="38665">
      <formula>$B134="FO.FM"</formula>
    </cfRule>
    <cfRule type="expression" dxfId="38571" priority="38664">
      <formula>$B134="FO.FUEL"</formula>
    </cfRule>
    <cfRule type="expression" dxfId="38570" priority="38663">
      <formula>$B134="FO.ENV"</formula>
    </cfRule>
    <cfRule type="expression" dxfId="38569" priority="38662">
      <formula>$B134="FO.SYS"</formula>
    </cfRule>
    <cfRule type="expression" dxfId="38568" priority="38661">
      <formula>$B134="FO.OS"</formula>
    </cfRule>
    <cfRule type="expression" dxfId="38567" priority="38660">
      <formula>$B134="FO"</formula>
    </cfRule>
    <cfRule type="expression" dxfId="38566" priority="38659">
      <formula>OR($B134="MO",$B134="ME")</formula>
    </cfRule>
    <cfRule type="expression" dxfId="38565" priority="38658">
      <formula>OR($B134="PO",$B134="PE")</formula>
    </cfRule>
    <cfRule type="expression" dxfId="38564" priority="38657">
      <formula>$B134="NC"</formula>
    </cfRule>
    <cfRule type="expression" dxfId="38563" priority="38656">
      <formula>$B134="RS"</formula>
    </cfRule>
    <cfRule type="expression" dxfId="38562" priority="38688">
      <formula>$B134="FO.FM"</formula>
    </cfRule>
    <cfRule type="expression" dxfId="38561" priority="38654">
      <formula>OR($B134="PD",$B134="PDE")</formula>
    </cfRule>
    <cfRule type="expression" dxfId="38560" priority="38653">
      <formula>OR($B134="MD",$B134="MDE")</formula>
    </cfRule>
    <cfRule type="expression" dxfId="38559" priority="38652">
      <formula>$B134="FD"</formula>
    </cfRule>
    <cfRule type="expression" dxfId="38558" priority="38651">
      <formula>$B134="FD.DS"</formula>
    </cfRule>
    <cfRule type="expression" dxfId="38557" priority="38650">
      <formula>$B134="FD.ENV"</formula>
    </cfRule>
    <cfRule type="expression" dxfId="38556" priority="38649">
      <formula>$B134="FD.FUEL"</formula>
    </cfRule>
    <cfRule type="expression" dxfId="38555" priority="38648">
      <formula>$B134="FD.MP"</formula>
    </cfRule>
    <cfRule type="expression" dxfId="38554" priority="38647">
      <formula>$B134="FD.RS"</formula>
    </cfRule>
    <cfRule type="expression" dxfId="38553" priority="38646">
      <formula>$B134="SED"</formula>
    </cfRule>
    <cfRule type="expression" dxfId="38552" priority="38645">
      <formula>$B134="SUD"</formula>
    </cfRule>
    <cfRule type="expression" dxfId="38551" priority="38644">
      <formula>$B134="SHD"</formula>
    </cfRule>
    <cfRule type="expression" dxfId="38550" priority="38643">
      <formula>$B134="FD.SYS"</formula>
    </cfRule>
    <cfRule type="expression" dxfId="38549" priority="38642">
      <formula>$B134="FD.OTH"</formula>
    </cfRule>
    <cfRule type="expression" dxfId="38548" priority="38641">
      <formula>$B134="FO.OTH"</formula>
    </cfRule>
    <cfRule type="expression" dxfId="38547" priority="38640">
      <formula>$B134="FO.FM"</formula>
    </cfRule>
    <cfRule type="expression" dxfId="38546" priority="38639">
      <formula>$B134="FO.FUEL"</formula>
    </cfRule>
    <cfRule type="expression" dxfId="38545" priority="38638">
      <formula>$B134="FO.ENV"</formula>
    </cfRule>
    <cfRule type="expression" dxfId="38544" priority="38637">
      <formula>$B134="FO.SYS"</formula>
    </cfRule>
    <cfRule type="expression" dxfId="38543" priority="38636">
      <formula>$B134="FO.OS"</formula>
    </cfRule>
    <cfRule type="expression" dxfId="38542" priority="38635">
      <formula>$B134="FO"</formula>
    </cfRule>
    <cfRule type="expression" dxfId="38541" priority="38634">
      <formula>OR($B134="MO",$B134="ME")</formula>
    </cfRule>
    <cfRule type="expression" dxfId="38540" priority="38633">
      <formula>OR($B134="PO",$B134="PE")</formula>
    </cfRule>
    <cfRule type="expression" dxfId="38539" priority="38632">
      <formula>$B134="NC"</formula>
    </cfRule>
    <cfRule type="expression" dxfId="38538" priority="38631">
      <formula>$B134="RS"</formula>
    </cfRule>
    <cfRule type="expression" dxfId="38537" priority="38630">
      <formula>$B134="SF"</formula>
    </cfRule>
    <cfRule type="expression" dxfId="38536" priority="38629">
      <formula>OR($B134="PD",$B134="PDE")</formula>
    </cfRule>
    <cfRule type="expression" dxfId="38535" priority="38628">
      <formula>OR($B134="MD",$B134="MDE")</formula>
    </cfRule>
    <cfRule type="expression" dxfId="38534" priority="38627">
      <formula>$B134="FD"</formula>
    </cfRule>
    <cfRule type="expression" dxfId="38533" priority="38626">
      <formula>$B134="FD.DS"</formula>
    </cfRule>
    <cfRule type="expression" dxfId="38532" priority="38625">
      <formula>$B134="FD.ENV"</formula>
    </cfRule>
    <cfRule type="expression" dxfId="38531" priority="38624">
      <formula>$B134="FD.FUEL"</formula>
    </cfRule>
    <cfRule type="expression" dxfId="38530" priority="38623">
      <formula>$B134="FD.MP"</formula>
    </cfRule>
    <cfRule type="expression" dxfId="38529" priority="38622">
      <formula>$B134="FD.RS"</formula>
    </cfRule>
    <cfRule type="expression" dxfId="38528" priority="38621">
      <formula>$B134="SED"</formula>
    </cfRule>
    <cfRule type="expression" dxfId="38527" priority="38620">
      <formula>$B134="SUD"</formula>
    </cfRule>
    <cfRule type="expression" dxfId="38526" priority="38619">
      <formula>$B134="SHD"</formula>
    </cfRule>
    <cfRule type="expression" dxfId="38525" priority="38618">
      <formula>$B134="FO.OTH"</formula>
    </cfRule>
    <cfRule type="expression" dxfId="38524" priority="38617">
      <formula>$B134="FO.FM"</formula>
    </cfRule>
    <cfRule type="expression" dxfId="38523" priority="38616">
      <formula>$B134="FO.FUEL"</formula>
    </cfRule>
    <cfRule type="expression" dxfId="38522" priority="38615">
      <formula>$B134="FO.ENV"</formula>
    </cfRule>
    <cfRule type="expression" dxfId="38521" priority="38614">
      <formula>$B134="FO.SYS"</formula>
    </cfRule>
    <cfRule type="expression" dxfId="38520" priority="38613">
      <formula>$B134="FO.OS"</formula>
    </cfRule>
    <cfRule type="expression" dxfId="38519" priority="38612">
      <formula>$B134="FO"</formula>
    </cfRule>
    <cfRule type="expression" dxfId="38518" priority="38611">
      <formula>OR($B134="MO",$B134="ME")</formula>
    </cfRule>
    <cfRule type="expression" dxfId="38517" priority="38610">
      <formula>OR($B134="PO",$B134="PE")</formula>
    </cfRule>
    <cfRule type="expression" dxfId="38516" priority="38609">
      <formula>$B134="NC"</formula>
    </cfRule>
    <cfRule type="expression" dxfId="38515" priority="38608">
      <formula>$B134="RS"</formula>
    </cfRule>
    <cfRule type="expression" dxfId="38514" priority="38607">
      <formula>$B134="SF"</formula>
    </cfRule>
    <cfRule type="expression" dxfId="38513" priority="38606">
      <formula>OR($B134="PD",$B134="PDE")</formula>
    </cfRule>
    <cfRule type="expression" dxfId="38512" priority="38605">
      <formula>OR($B134="MD",$B134="MDE")</formula>
    </cfRule>
    <cfRule type="expression" dxfId="38511" priority="38604">
      <formula>$B134="FD"</formula>
    </cfRule>
    <cfRule type="expression" dxfId="38510" priority="38603">
      <formula>$B134="FD.DS"</formula>
    </cfRule>
    <cfRule type="expression" dxfId="38509" priority="38602">
      <formula>$B134="FD.ENV"</formula>
    </cfRule>
    <cfRule type="expression" dxfId="38508" priority="38601">
      <formula>$B134="FD.FUEL"</formula>
    </cfRule>
    <cfRule type="expression" dxfId="38507" priority="38600">
      <formula>$B134="FD.MP"</formula>
    </cfRule>
    <cfRule type="expression" dxfId="38506" priority="38599">
      <formula>$B134="FD.RS"</formula>
    </cfRule>
    <cfRule type="expression" dxfId="38505" priority="38598">
      <formula>$B134="SED"</formula>
    </cfRule>
    <cfRule type="expression" dxfId="38504" priority="38597">
      <formula>$B134="SUD"</formula>
    </cfRule>
    <cfRule type="expression" dxfId="38503" priority="38596">
      <formula>$B134="SHD"</formula>
    </cfRule>
    <cfRule type="expression" dxfId="38502" priority="38595">
      <formula>$B134="FD.SYS"</formula>
    </cfRule>
    <cfRule type="expression" dxfId="38501" priority="38594">
      <formula>$B134="FD.OTH"</formula>
    </cfRule>
    <cfRule type="expression" dxfId="38500" priority="38593">
      <formula>$B134="FO.OTH"</formula>
    </cfRule>
    <cfRule type="expression" dxfId="38499" priority="38592">
      <formula>$B134="FO.FM"</formula>
    </cfRule>
    <cfRule type="expression" dxfId="38498" priority="38591">
      <formula>$B134="FO.FUEL"</formula>
    </cfRule>
    <cfRule type="expression" dxfId="38497" priority="38590">
      <formula>$B134="FO.ENV"</formula>
    </cfRule>
    <cfRule type="expression" dxfId="38496" priority="38589">
      <formula>$B134="FO.SYS"</formula>
    </cfRule>
    <cfRule type="expression" dxfId="38495" priority="38588">
      <formula>$B134="FO.OS"</formula>
    </cfRule>
    <cfRule type="expression" dxfId="38494" priority="38587">
      <formula>$B134="FO"</formula>
    </cfRule>
    <cfRule type="expression" dxfId="38493" priority="38586">
      <formula>OR($B134="MO",$B134="ME")</formula>
    </cfRule>
    <cfRule type="expression" dxfId="38492" priority="38585">
      <formula>OR($B134="PO",$B134="PE")</formula>
    </cfRule>
    <cfRule type="expression" dxfId="38491" priority="38584">
      <formula>$B134="NC"</formula>
    </cfRule>
    <cfRule type="expression" dxfId="38490" priority="38583">
      <formula>$B134="RS"</formula>
    </cfRule>
    <cfRule type="expression" dxfId="38489" priority="38582">
      <formula>$B134="SF"</formula>
    </cfRule>
    <cfRule type="expression" dxfId="38488" priority="38581">
      <formula>OR($B134="PD",$B134="PDE")</formula>
    </cfRule>
    <cfRule type="expression" dxfId="38487" priority="38580">
      <formula>OR($B134="MD",$B134="MDE")</formula>
    </cfRule>
    <cfRule type="expression" dxfId="38486" priority="38579">
      <formula>$B134="FD"</formula>
    </cfRule>
    <cfRule type="expression" dxfId="38485" priority="38578">
      <formula>$B134="FD.DS"</formula>
    </cfRule>
    <cfRule type="expression" dxfId="38484" priority="38577">
      <formula>$B134="FD.ENV"</formula>
    </cfRule>
    <cfRule type="expression" dxfId="38483" priority="38576">
      <formula>$B134="FD.FUEL"</formula>
    </cfRule>
    <cfRule type="expression" dxfId="38482" priority="38575">
      <formula>$B134="FD.MP"</formula>
    </cfRule>
    <cfRule type="expression" dxfId="38481" priority="38574">
      <formula>$B134="FD.RS"</formula>
    </cfRule>
    <cfRule type="expression" dxfId="38480" priority="38573">
      <formula>$B134="SED"</formula>
    </cfRule>
    <cfRule type="expression" dxfId="38479" priority="38572">
      <formula>$B134="SUD"</formula>
    </cfRule>
    <cfRule type="expression" dxfId="38478" priority="38571">
      <formula>$B134="SHD"</formula>
    </cfRule>
    <cfRule type="expression" dxfId="38477" priority="38570">
      <formula>$B134="FO.OTH"</formula>
    </cfRule>
    <cfRule type="expression" dxfId="38476" priority="38569">
      <formula>$B134="FO.FM"</formula>
    </cfRule>
    <cfRule type="expression" dxfId="38475" priority="38568">
      <formula>$B134="FO.FUEL"</formula>
    </cfRule>
    <cfRule type="expression" dxfId="38474" priority="38567">
      <formula>$B134="FO.ENV"</formula>
    </cfRule>
    <cfRule type="expression" dxfId="38473" priority="38566">
      <formula>$B134="FO.SYS"</formula>
    </cfRule>
    <cfRule type="expression" dxfId="38472" priority="38565">
      <formula>$B134="FO.OS"</formula>
    </cfRule>
    <cfRule type="expression" dxfId="38471" priority="38564">
      <formula>$B134="FO"</formula>
    </cfRule>
    <cfRule type="expression" dxfId="38470" priority="38563">
      <formula>OR($B134="MO",$B134="ME")</formula>
    </cfRule>
    <cfRule type="expression" dxfId="38469" priority="38562">
      <formula>OR($B134="PO",$B134="PE")</formula>
    </cfRule>
    <cfRule type="expression" dxfId="38468" priority="38561">
      <formula>$B134="NC"</formula>
    </cfRule>
    <cfRule type="expression" dxfId="38467" priority="38560">
      <formula>$B134="RS"</formula>
    </cfRule>
    <cfRule type="expression" dxfId="38466" priority="38559">
      <formula>$B134="SF"</formula>
    </cfRule>
    <cfRule type="expression" dxfId="38465" priority="38558">
      <formula>OR($B134="PD",$B134="PDE")</formula>
    </cfRule>
    <cfRule type="expression" dxfId="38464" priority="38557">
      <formula>OR($B134="MD",$B134="MDE")</formula>
    </cfRule>
    <cfRule type="expression" dxfId="38463" priority="38556">
      <formula>$B134="FD"</formula>
    </cfRule>
    <cfRule type="expression" dxfId="38462" priority="38555">
      <formula>$B134="FD.DS"</formula>
    </cfRule>
    <cfRule type="expression" dxfId="38461" priority="38554">
      <formula>$B134="FD.ENV"</formula>
    </cfRule>
    <cfRule type="expression" dxfId="38460" priority="38553">
      <formula>$B134="FD.FUEL"</formula>
    </cfRule>
    <cfRule type="expression" dxfId="38459" priority="38552">
      <formula>$B134="FD.MP"</formula>
    </cfRule>
    <cfRule type="expression" dxfId="38458" priority="38551">
      <formula>$B134="FD.RS"</formula>
    </cfRule>
    <cfRule type="expression" dxfId="38457" priority="38550">
      <formula>$B134="SED"</formula>
    </cfRule>
    <cfRule type="expression" dxfId="38456" priority="38549">
      <formula>$B134="SUD"</formula>
    </cfRule>
    <cfRule type="expression" dxfId="38455" priority="38548">
      <formula>$B134="SHD"</formula>
    </cfRule>
    <cfRule type="expression" dxfId="38454" priority="38547">
      <formula>$B134="FD.SYS"</formula>
    </cfRule>
    <cfRule type="expression" dxfId="38453" priority="38546">
      <formula>$B134="FD.OTH"</formula>
    </cfRule>
    <cfRule type="expression" dxfId="38452" priority="38545">
      <formula>$B134="FO.OTH"</formula>
    </cfRule>
    <cfRule type="expression" dxfId="38451" priority="38544">
      <formula>$B134="FO.FM"</formula>
    </cfRule>
    <cfRule type="expression" dxfId="38450" priority="38543">
      <formula>$B134="FO.FUEL"</formula>
    </cfRule>
    <cfRule type="expression" dxfId="38449" priority="38542">
      <formula>$B134="FO.ENV"</formula>
    </cfRule>
    <cfRule type="expression" dxfId="38448" priority="38541">
      <formula>$B134="FO.SYS"</formula>
    </cfRule>
    <cfRule type="expression" dxfId="38447" priority="38540">
      <formula>$B134="FO.OS"</formula>
    </cfRule>
    <cfRule type="expression" dxfId="38446" priority="38539">
      <formula>$B134="FO"</formula>
    </cfRule>
    <cfRule type="expression" dxfId="38445" priority="38538">
      <formula>OR($B134="MO",$B134="ME")</formula>
    </cfRule>
    <cfRule type="expression" dxfId="38444" priority="38537">
      <formula>OR($B134="PO",$B134="PE")</formula>
    </cfRule>
    <cfRule type="expression" dxfId="38443" priority="38536">
      <formula>$B134="NC"</formula>
    </cfRule>
    <cfRule type="expression" dxfId="38442" priority="38535">
      <formula>$B134="RS"</formula>
    </cfRule>
    <cfRule type="expression" dxfId="38441" priority="38534">
      <formula>$B134="SF"</formula>
    </cfRule>
    <cfRule type="expression" dxfId="38440" priority="38533">
      <formula>OR($B134="PD",$B134="PDE")</formula>
    </cfRule>
    <cfRule type="expression" dxfId="38439" priority="38532">
      <formula>OR($B134="MD",$B134="MDE")</formula>
    </cfRule>
    <cfRule type="expression" dxfId="38438" priority="38531">
      <formula>$B134="FD"</formula>
    </cfRule>
    <cfRule type="expression" dxfId="38437" priority="38530">
      <formula>$B134="FD.DS"</formula>
    </cfRule>
    <cfRule type="expression" dxfId="38436" priority="38529">
      <formula>$B134="FD.ENV"</formula>
    </cfRule>
    <cfRule type="expression" dxfId="38435" priority="38528">
      <formula>$B134="FD.FUEL"</formula>
    </cfRule>
    <cfRule type="expression" dxfId="38434" priority="38527">
      <formula>$B134="FD.MP"</formula>
    </cfRule>
    <cfRule type="expression" dxfId="38433" priority="38526">
      <formula>$B134="FD.RS"</formula>
    </cfRule>
    <cfRule type="expression" dxfId="38432" priority="38525">
      <formula>$B134="SED"</formula>
    </cfRule>
    <cfRule type="expression" dxfId="38431" priority="38524">
      <formula>$B134="SUD"</formula>
    </cfRule>
    <cfRule type="expression" dxfId="38430" priority="38523">
      <formula>$B134="SHD"</formula>
    </cfRule>
    <cfRule type="expression" dxfId="38429" priority="38522">
      <formula>$B134="FO.OTH"</formula>
    </cfRule>
    <cfRule type="expression" dxfId="38428" priority="38521">
      <formula>$B134="FO.FM"</formula>
    </cfRule>
    <cfRule type="expression" dxfId="38427" priority="38520">
      <formula>$B134="FO.FUEL"</formula>
    </cfRule>
    <cfRule type="expression" dxfId="38426" priority="38519">
      <formula>$B134="FO.ENV"</formula>
    </cfRule>
    <cfRule type="expression" dxfId="38425" priority="38518">
      <formula>$B134="FO.SYS"</formula>
    </cfRule>
    <cfRule type="expression" dxfId="38424" priority="38517">
      <formula>$B134="FO.OS"</formula>
    </cfRule>
    <cfRule type="expression" dxfId="38423" priority="38516">
      <formula>$B134="FO"</formula>
    </cfRule>
    <cfRule type="expression" dxfId="38422" priority="38515">
      <formula>OR($B134="MO",$B134="ME")</formula>
    </cfRule>
    <cfRule type="expression" dxfId="38421" priority="38514">
      <formula>OR($B134="PO",$B134="PE")</formula>
    </cfRule>
    <cfRule type="expression" dxfId="38420" priority="38513">
      <formula>$B134="NC"</formula>
    </cfRule>
    <cfRule type="expression" dxfId="38419" priority="38512">
      <formula>$B134="RS"</formula>
    </cfRule>
    <cfRule type="expression" dxfId="38418" priority="38511">
      <formula>$B134="SF"</formula>
    </cfRule>
    <cfRule type="expression" dxfId="38417" priority="38510">
      <formula>OR($B134="PD",$B134="PDE")</formula>
    </cfRule>
    <cfRule type="expression" dxfId="38416" priority="38509">
      <formula>OR($B134="MD",$B134="MDE")</formula>
    </cfRule>
    <cfRule type="expression" dxfId="38415" priority="38508">
      <formula>$B134="FD"</formula>
    </cfRule>
    <cfRule type="expression" dxfId="38414" priority="38507">
      <formula>$B134="FD.DS"</formula>
    </cfRule>
    <cfRule type="expression" dxfId="38413" priority="38506">
      <formula>$B134="FD.ENV"</formula>
    </cfRule>
    <cfRule type="expression" dxfId="38412" priority="38505">
      <formula>$B134="FD.FUEL"</formula>
    </cfRule>
    <cfRule type="expression" dxfId="38411" priority="38504">
      <formula>$B134="FD.MP"</formula>
    </cfRule>
    <cfRule type="expression" dxfId="38410" priority="38503">
      <formula>$B134="FD.RS"</formula>
    </cfRule>
    <cfRule type="expression" dxfId="38409" priority="38502">
      <formula>$B134="SED"</formula>
    </cfRule>
    <cfRule type="expression" dxfId="38408" priority="38501">
      <formula>$B134="SUD"</formula>
    </cfRule>
    <cfRule type="expression" dxfId="38407" priority="38500">
      <formula>$B134="SHD"</formula>
    </cfRule>
    <cfRule type="expression" dxfId="38406" priority="38499">
      <formula>$B134="FD.SYS"</formula>
    </cfRule>
    <cfRule type="expression" dxfId="38405" priority="38498">
      <formula>$B134="FD.OTH"</formula>
    </cfRule>
    <cfRule type="expression" dxfId="38404" priority="38497">
      <formula>$B134="FO.OTH"</formula>
    </cfRule>
    <cfRule type="expression" dxfId="38403" priority="38496">
      <formula>$B134="FO.FM"</formula>
    </cfRule>
    <cfRule type="expression" dxfId="38402" priority="38495">
      <formula>$B134="FO.FUEL"</formula>
    </cfRule>
    <cfRule type="expression" dxfId="38401" priority="38494">
      <formula>$B134="FO.ENV"</formula>
    </cfRule>
    <cfRule type="expression" dxfId="38400" priority="38493">
      <formula>$B134="FO.SYS"</formula>
    </cfRule>
    <cfRule type="expression" dxfId="38399" priority="38492">
      <formula>$B134="FO.OS"</formula>
    </cfRule>
    <cfRule type="expression" dxfId="38398" priority="38491">
      <formula>$B134="FO"</formula>
    </cfRule>
    <cfRule type="expression" dxfId="38397" priority="38490">
      <formula>OR($B134="MO",$B134="ME")</formula>
    </cfRule>
    <cfRule type="expression" dxfId="38396" priority="38489">
      <formula>OR($B134="PO",$B134="PE")</formula>
    </cfRule>
    <cfRule type="expression" dxfId="38395" priority="38488">
      <formula>$B134="NC"</formula>
    </cfRule>
    <cfRule type="expression" dxfId="38394" priority="38487">
      <formula>$B134="RS"</formula>
    </cfRule>
    <cfRule type="expression" dxfId="38393" priority="38486">
      <formula>$B134="SF"</formula>
    </cfRule>
    <cfRule type="expression" dxfId="38392" priority="38485">
      <formula>OR($B134="PD",$B134="PDE")</formula>
    </cfRule>
    <cfRule type="expression" dxfId="38391" priority="38484">
      <formula>OR($B134="MD",$B134="MDE")</formula>
    </cfRule>
    <cfRule type="expression" dxfId="38390" priority="38483">
      <formula>$B134="FD"</formula>
    </cfRule>
    <cfRule type="expression" dxfId="38389" priority="38482">
      <formula>$B134="FD.DS"</formula>
    </cfRule>
    <cfRule type="expression" dxfId="38388" priority="38481">
      <formula>$B134="FD.ENV"</formula>
    </cfRule>
    <cfRule type="expression" dxfId="38387" priority="38480">
      <formula>$B134="FD.FUEL"</formula>
    </cfRule>
    <cfRule type="expression" dxfId="38386" priority="38479">
      <formula>$B134="FD.MP"</formula>
    </cfRule>
    <cfRule type="expression" dxfId="38385" priority="38478">
      <formula>$B134="FD.RS"</formula>
    </cfRule>
    <cfRule type="expression" dxfId="38384" priority="38477">
      <formula>$B134="SED"</formula>
    </cfRule>
    <cfRule type="expression" dxfId="38383" priority="38476">
      <formula>$B134="SUD"</formula>
    </cfRule>
    <cfRule type="expression" dxfId="38382" priority="38475">
      <formula>$B134="SHD"</formula>
    </cfRule>
    <cfRule type="expression" dxfId="38381" priority="38474">
      <formula>$B134="FO.OTH"</formula>
    </cfRule>
    <cfRule type="expression" dxfId="38380" priority="38473">
      <formula>$B134="FO.FM"</formula>
    </cfRule>
    <cfRule type="expression" dxfId="38379" priority="38472">
      <formula>$B134="FO.FUEL"</formula>
    </cfRule>
    <cfRule type="expression" dxfId="38378" priority="38471">
      <formula>$B134="FO.ENV"</formula>
    </cfRule>
    <cfRule type="expression" dxfId="38377" priority="38470">
      <formula>$B134="FO.SYS"</formula>
    </cfRule>
    <cfRule type="expression" dxfId="38376" priority="38469">
      <formula>$B134="FO.OS"</formula>
    </cfRule>
    <cfRule type="expression" dxfId="38375" priority="38468">
      <formula>$B134="FO"</formula>
    </cfRule>
    <cfRule type="expression" dxfId="38374" priority="38467">
      <formula>OR($B134="MO",$B134="ME")</formula>
    </cfRule>
    <cfRule type="expression" dxfId="38373" priority="38466">
      <formula>OR($B134="PO",$B134="PE")</formula>
    </cfRule>
    <cfRule type="expression" dxfId="38372" priority="38465">
      <formula>$B134="NC"</formula>
    </cfRule>
    <cfRule type="expression" dxfId="38371" priority="38464">
      <formula>$B134="RS"</formula>
    </cfRule>
    <cfRule type="expression" dxfId="38370" priority="38463">
      <formula>$B134="SF"</formula>
    </cfRule>
    <cfRule type="expression" dxfId="38369" priority="38462">
      <formula>OR($B134="PD",$B134="PDE")</formula>
    </cfRule>
    <cfRule type="expression" dxfId="38368" priority="38461">
      <formula>OR($B134="MD",$B134="MDE")</formula>
    </cfRule>
    <cfRule type="expression" dxfId="38367" priority="38460">
      <formula>$B134="FD"</formula>
    </cfRule>
    <cfRule type="expression" dxfId="38366" priority="38459">
      <formula>$B134="FD.DS"</formula>
    </cfRule>
    <cfRule type="expression" dxfId="38365" priority="38458">
      <formula>$B134="FD.ENV"</formula>
    </cfRule>
    <cfRule type="expression" dxfId="38364" priority="38457">
      <formula>$B134="FD.FUEL"</formula>
    </cfRule>
    <cfRule type="expression" dxfId="38363" priority="38456">
      <formula>$B134="FD.MP"</formula>
    </cfRule>
    <cfRule type="expression" dxfId="38362" priority="38455">
      <formula>$B134="FD.RS"</formula>
    </cfRule>
    <cfRule type="expression" dxfId="38361" priority="38454">
      <formula>$B134="SED"</formula>
    </cfRule>
    <cfRule type="expression" dxfId="38360" priority="38453">
      <formula>$B134="SUD"</formula>
    </cfRule>
    <cfRule type="expression" dxfId="38359" priority="38452">
      <formula>$B134="SHD"</formula>
    </cfRule>
    <cfRule type="expression" dxfId="38358" priority="38451">
      <formula>$B134="FD.SYS"</formula>
    </cfRule>
    <cfRule type="expression" dxfId="38357" priority="38450">
      <formula>$B134="FD.OTH"</formula>
    </cfRule>
    <cfRule type="expression" dxfId="38356" priority="38449">
      <formula>$B134="FO.OTH"</formula>
    </cfRule>
    <cfRule type="expression" dxfId="38355" priority="38448">
      <formula>$B134="FO.FM"</formula>
    </cfRule>
    <cfRule type="expression" dxfId="38354" priority="38447">
      <formula>$B134="FO.FUEL"</formula>
    </cfRule>
    <cfRule type="expression" dxfId="38353" priority="38446">
      <formula>$B134="FO.ENV"</formula>
    </cfRule>
    <cfRule type="expression" dxfId="38352" priority="38445">
      <formula>$B134="FO.SYS"</formula>
    </cfRule>
    <cfRule type="expression" dxfId="38351" priority="38444">
      <formula>$B134="FO.OS"</formula>
    </cfRule>
    <cfRule type="expression" dxfId="38350" priority="38443">
      <formula>$B134="FO"</formula>
    </cfRule>
    <cfRule type="expression" dxfId="38349" priority="38442">
      <formula>OR($B134="MO",$B134="ME")</formula>
    </cfRule>
    <cfRule type="expression" dxfId="38348" priority="38441">
      <formula>OR($B134="PO",$B134="PE")</formula>
    </cfRule>
    <cfRule type="expression" dxfId="38347" priority="38440">
      <formula>$B134="NC"</formula>
    </cfRule>
    <cfRule type="expression" dxfId="38346" priority="38439">
      <formula>$B134="RS"</formula>
    </cfRule>
    <cfRule type="expression" dxfId="38345" priority="38438">
      <formula>$B134="SF"</formula>
    </cfRule>
    <cfRule type="expression" dxfId="38344" priority="38437">
      <formula>OR($B134="PD",$B134="PDE")</formula>
    </cfRule>
    <cfRule type="expression" dxfId="38343" priority="38436">
      <formula>OR($B134="MD",$B134="MDE")</formula>
    </cfRule>
    <cfRule type="expression" dxfId="38342" priority="38435">
      <formula>$B134="FD"</formula>
    </cfRule>
    <cfRule type="expression" dxfId="38341" priority="38434">
      <formula>$B134="FD.DS"</formula>
    </cfRule>
    <cfRule type="expression" dxfId="38340" priority="38433">
      <formula>$B134="FD.ENV"</formula>
    </cfRule>
    <cfRule type="expression" dxfId="38339" priority="38432">
      <formula>$B134="FD.FUEL"</formula>
    </cfRule>
    <cfRule type="expression" dxfId="38338" priority="38431">
      <formula>$B134="FD.MP"</formula>
    </cfRule>
    <cfRule type="expression" dxfId="38337" priority="38430">
      <formula>$B134="FD.RS"</formula>
    </cfRule>
    <cfRule type="expression" dxfId="38336" priority="38429">
      <formula>$B134="SED"</formula>
    </cfRule>
    <cfRule type="expression" dxfId="38335" priority="38428">
      <formula>$B134="SUD"</formula>
    </cfRule>
    <cfRule type="expression" dxfId="38334" priority="38427">
      <formula>$B134="SHD"</formula>
    </cfRule>
    <cfRule type="expression" dxfId="38333" priority="38426">
      <formula>$B134="FO.OTH"</formula>
    </cfRule>
    <cfRule type="expression" dxfId="38332" priority="38425">
      <formula>$B134="FO.FM"</formula>
    </cfRule>
    <cfRule type="expression" dxfId="38331" priority="38424">
      <formula>$B134="FO.FUEL"</formula>
    </cfRule>
    <cfRule type="expression" dxfId="38330" priority="38423">
      <formula>$B134="FO.ENV"</formula>
    </cfRule>
    <cfRule type="expression" dxfId="38329" priority="38422">
      <formula>$B134="FO.SYS"</formula>
    </cfRule>
    <cfRule type="expression" dxfId="38328" priority="38421">
      <formula>$B134="FO.OS"</formula>
    </cfRule>
    <cfRule type="expression" dxfId="38327" priority="38420">
      <formula>$B134="FO"</formula>
    </cfRule>
    <cfRule type="expression" dxfId="38326" priority="38419">
      <formula>OR($B134="MO",$B134="ME")</formula>
    </cfRule>
    <cfRule type="expression" dxfId="38325" priority="38418">
      <formula>OR($B134="PO",$B134="PE")</formula>
    </cfRule>
    <cfRule type="expression" dxfId="38324" priority="38417">
      <formula>$B134="NC"</formula>
    </cfRule>
    <cfRule type="expression" dxfId="38323" priority="38416">
      <formula>$B134="RS"</formula>
    </cfRule>
    <cfRule type="expression" dxfId="38322" priority="38415">
      <formula>$B134="SF"</formula>
    </cfRule>
    <cfRule type="expression" dxfId="38321" priority="38414">
      <formula>OR($B134="PD",$B134="PDE")</formula>
    </cfRule>
    <cfRule type="expression" dxfId="38320" priority="38413">
      <formula>OR($B134="MD",$B134="MDE")</formula>
    </cfRule>
    <cfRule type="expression" dxfId="38319" priority="38412">
      <formula>$B134="FD"</formula>
    </cfRule>
    <cfRule type="expression" dxfId="38318" priority="38411">
      <formula>$B134="FD.DS"</formula>
    </cfRule>
    <cfRule type="expression" dxfId="38317" priority="38410">
      <formula>$B134="FD.ENV"</formula>
    </cfRule>
    <cfRule type="expression" dxfId="38316" priority="38409">
      <formula>$B134="FD.FUEL"</formula>
    </cfRule>
    <cfRule type="expression" dxfId="38315" priority="38408">
      <formula>$B134="FD.MP"</formula>
    </cfRule>
    <cfRule type="expression" dxfId="38314" priority="38407">
      <formula>$B134="FD.RS"</formula>
    </cfRule>
    <cfRule type="expression" dxfId="38313" priority="38406">
      <formula>$B134="SED"</formula>
    </cfRule>
    <cfRule type="expression" dxfId="38312" priority="38405">
      <formula>$B134="SUD"</formula>
    </cfRule>
    <cfRule type="expression" dxfId="38311" priority="38404">
      <formula>$B134="SHD"</formula>
    </cfRule>
    <cfRule type="expression" dxfId="38310" priority="38403">
      <formula>$B134="FD.SYS"</formula>
    </cfRule>
    <cfRule type="expression" dxfId="38309" priority="38402">
      <formula>$B134="FD.OTH"</formula>
    </cfRule>
    <cfRule type="expression" dxfId="38308" priority="38401">
      <formula>$B134="FO.OTH"</formula>
    </cfRule>
    <cfRule type="expression" dxfId="38307" priority="38687">
      <formula>$B134="FO.FUEL"</formula>
    </cfRule>
    <cfRule type="expression" dxfId="38306" priority="38399">
      <formula>$B134="FO.FUEL"</formula>
    </cfRule>
    <cfRule type="expression" dxfId="38305" priority="38398">
      <formula>$B134="FO.ENV"</formula>
    </cfRule>
    <cfRule type="expression" dxfId="38304" priority="38397">
      <formula>$B134="FO.SYS"</formula>
    </cfRule>
    <cfRule type="expression" dxfId="38303" priority="38396">
      <formula>$B134="FO.OS"</formula>
    </cfRule>
    <cfRule type="expression" dxfId="38302" priority="38395">
      <formula>$B134="FO"</formula>
    </cfRule>
    <cfRule type="expression" dxfId="38301" priority="38394">
      <formula>OR($B134="MO",$B134="ME")</formula>
    </cfRule>
    <cfRule type="expression" dxfId="38300" priority="38393">
      <formula>OR($B134="PO",$B134="PE")</formula>
    </cfRule>
    <cfRule type="expression" dxfId="38299" priority="38392">
      <formula>$B134="NC"</formula>
    </cfRule>
    <cfRule type="expression" dxfId="38298" priority="38391">
      <formula>$B134="RS"</formula>
    </cfRule>
    <cfRule type="expression" dxfId="38297" priority="38390">
      <formula>$B134="SF"</formula>
    </cfRule>
    <cfRule type="expression" dxfId="38296" priority="38389">
      <formula>OR($B134="PD",$B134="PDE")</formula>
    </cfRule>
    <cfRule type="expression" dxfId="38295" priority="38388">
      <formula>OR($B134="MD",$B134="MDE")</formula>
    </cfRule>
    <cfRule type="expression" dxfId="38294" priority="38387">
      <formula>$B134="FD"</formula>
    </cfRule>
    <cfRule type="expression" dxfId="38293" priority="38386">
      <formula>$B134="FD.DS"</formula>
    </cfRule>
    <cfRule type="expression" dxfId="38292" priority="38385">
      <formula>$B134="FD.ENV"</formula>
    </cfRule>
    <cfRule type="expression" dxfId="38291" priority="38384">
      <formula>$B134="FD.FUEL"</formula>
    </cfRule>
    <cfRule type="expression" dxfId="38290" priority="38383">
      <formula>$B134="FD.MP"</formula>
    </cfRule>
    <cfRule type="expression" dxfId="38289" priority="38382">
      <formula>$B134="FD.RS"</formula>
    </cfRule>
    <cfRule type="expression" dxfId="38288" priority="38381">
      <formula>$B134="SED"</formula>
    </cfRule>
    <cfRule type="expression" dxfId="38287" priority="38380">
      <formula>$B134="SUD"</formula>
    </cfRule>
    <cfRule type="expression" dxfId="38286" priority="38379">
      <formula>$B134="SHD"</formula>
    </cfRule>
    <cfRule type="expression" dxfId="38285" priority="38378">
      <formula>$B134="FO.OTH"</formula>
    </cfRule>
    <cfRule type="expression" dxfId="38284" priority="38377">
      <formula>$B134="FO.FM"</formula>
    </cfRule>
    <cfRule type="expression" dxfId="38283" priority="38376">
      <formula>$B134="FO.FUEL"</formula>
    </cfRule>
    <cfRule type="expression" dxfId="38282" priority="38375">
      <formula>$B134="FO.ENV"</formula>
    </cfRule>
    <cfRule type="expression" dxfId="38281" priority="38374">
      <formula>$B134="FO.SYS"</formula>
    </cfRule>
    <cfRule type="expression" dxfId="38280" priority="38373">
      <formula>$B134="FO.OS"</formula>
    </cfRule>
    <cfRule type="expression" dxfId="38279" priority="38372">
      <formula>$B134="FO"</formula>
    </cfRule>
    <cfRule type="expression" dxfId="38278" priority="38371">
      <formula>OR($B134="MO",$B134="ME")</formula>
    </cfRule>
    <cfRule type="expression" dxfId="38277" priority="38370">
      <formula>OR($B134="PO",$B134="PE")</formula>
    </cfRule>
    <cfRule type="expression" dxfId="38276" priority="38369">
      <formula>$B134="NC"</formula>
    </cfRule>
    <cfRule type="expression" dxfId="38275" priority="38368">
      <formula>$B134="RS"</formula>
    </cfRule>
    <cfRule type="expression" dxfId="38274" priority="38367">
      <formula>$B134="SF"</formula>
    </cfRule>
    <cfRule type="expression" dxfId="38273" priority="38366">
      <formula>OR($B134="PD",$B134="PDE")</formula>
    </cfRule>
    <cfRule type="expression" dxfId="38272" priority="38365">
      <formula>OR($B134="MD",$B134="MDE")</formula>
    </cfRule>
    <cfRule type="expression" dxfId="38271" priority="38364">
      <formula>$B134="FD"</formula>
    </cfRule>
    <cfRule type="expression" dxfId="38270" priority="38363">
      <formula>$B134="FD.DS"</formula>
    </cfRule>
    <cfRule type="expression" dxfId="38269" priority="38362">
      <formula>$B134="FD.ENV"</formula>
    </cfRule>
    <cfRule type="expression" dxfId="38268" priority="38361">
      <formula>$B134="FD.FUEL"</formula>
    </cfRule>
    <cfRule type="expression" dxfId="38267" priority="38360">
      <formula>$B134="FD.MP"</formula>
    </cfRule>
    <cfRule type="expression" dxfId="38266" priority="38359">
      <formula>$B134="FD.RS"</formula>
    </cfRule>
    <cfRule type="expression" dxfId="38265" priority="38358">
      <formula>$B134="SED"</formula>
    </cfRule>
    <cfRule type="expression" dxfId="38264" priority="38357">
      <formula>$B134="SUD"</formula>
    </cfRule>
    <cfRule type="expression" dxfId="38263" priority="38356">
      <formula>$B134="SHD"</formula>
    </cfRule>
    <cfRule type="expression" dxfId="38262" priority="38355">
      <formula>$B134="FD.SYS"</formula>
    </cfRule>
    <cfRule type="expression" dxfId="38261" priority="38354">
      <formula>$B134="FD.OTH"</formula>
    </cfRule>
    <cfRule type="expression" dxfId="38260" priority="38353">
      <formula>$B134="FO.OTH"</formula>
    </cfRule>
    <cfRule type="expression" dxfId="38259" priority="38352">
      <formula>$B134="FO.FM"</formula>
    </cfRule>
    <cfRule type="expression" dxfId="38258" priority="38351">
      <formula>$B134="FO.FUEL"</formula>
    </cfRule>
    <cfRule type="expression" dxfId="38257" priority="38350">
      <formula>$B134="FO.ENV"</formula>
    </cfRule>
    <cfRule type="expression" dxfId="38256" priority="38349">
      <formula>$B134="FO.SYS"</formula>
    </cfRule>
    <cfRule type="expression" dxfId="38255" priority="38348">
      <formula>$B134="FO.OS"</formula>
    </cfRule>
    <cfRule type="expression" dxfId="38254" priority="38347">
      <formula>$B134="FO"</formula>
    </cfRule>
    <cfRule type="expression" dxfId="38253" priority="38346">
      <formula>OR($B134="MO",$B134="ME")</formula>
    </cfRule>
    <cfRule type="expression" dxfId="38252" priority="38345">
      <formula>OR($B134="PO",$B134="PE")</formula>
    </cfRule>
    <cfRule type="expression" dxfId="38251" priority="38344">
      <formula>$B134="NC"</formula>
    </cfRule>
    <cfRule type="expression" dxfId="38250" priority="38343">
      <formula>$B134="RS"</formula>
    </cfRule>
    <cfRule type="expression" dxfId="38249" priority="38342">
      <formula>$B134="SF"</formula>
    </cfRule>
    <cfRule type="expression" dxfId="38248" priority="38341">
      <formula>OR($B134="PD",$B134="PDE")</formula>
    </cfRule>
    <cfRule type="expression" dxfId="38247" priority="38340">
      <formula>OR($B134="MD",$B134="MDE")</formula>
    </cfRule>
    <cfRule type="expression" dxfId="38246" priority="38339">
      <formula>$B134="FD"</formula>
    </cfRule>
    <cfRule type="expression" dxfId="38245" priority="38338">
      <formula>$B134="FD.DS"</formula>
    </cfRule>
    <cfRule type="expression" dxfId="38244" priority="38337">
      <formula>$B134="FD.ENV"</formula>
    </cfRule>
    <cfRule type="expression" dxfId="38243" priority="38336">
      <formula>$B134="FD.FUEL"</formula>
    </cfRule>
    <cfRule type="expression" dxfId="38242" priority="38335">
      <formula>$B134="FD.MP"</formula>
    </cfRule>
    <cfRule type="expression" dxfId="38241" priority="38334">
      <formula>$B134="FD.RS"</formula>
    </cfRule>
    <cfRule type="expression" dxfId="38240" priority="38333">
      <formula>$B134="SED"</formula>
    </cfRule>
    <cfRule type="expression" dxfId="38239" priority="38332">
      <formula>$B134="SUD"</formula>
    </cfRule>
    <cfRule type="expression" dxfId="38238" priority="38331">
      <formula>$B134="SHD"</formula>
    </cfRule>
    <cfRule type="expression" dxfId="38237" priority="38330">
      <formula>$B134="FO.OTH"</formula>
    </cfRule>
    <cfRule type="expression" dxfId="38236" priority="38329">
      <formula>$B134="FO.FM"</formula>
    </cfRule>
    <cfRule type="expression" dxfId="38235" priority="38328">
      <formula>$B134="FO.FUEL"</formula>
    </cfRule>
    <cfRule type="expression" dxfId="38234" priority="38327">
      <formula>$B134="FO.ENV"</formula>
    </cfRule>
    <cfRule type="expression" dxfId="38233" priority="38326">
      <formula>$B134="FO.SYS"</formula>
    </cfRule>
    <cfRule type="expression" dxfId="38232" priority="38325">
      <formula>$B134="FO.OS"</formula>
    </cfRule>
    <cfRule type="expression" dxfId="38231" priority="38324">
      <formula>$B134="FO"</formula>
    </cfRule>
    <cfRule type="expression" dxfId="38230" priority="38323">
      <formula>OR($B134="MO",$B134="ME")</formula>
    </cfRule>
    <cfRule type="expression" dxfId="38229" priority="38322">
      <formula>OR($B134="PO",$B134="PE")</formula>
    </cfRule>
    <cfRule type="expression" dxfId="38228" priority="38321">
      <formula>$B134="NC"</formula>
    </cfRule>
    <cfRule type="expression" dxfId="38227" priority="38320">
      <formula>$B134="RS"</formula>
    </cfRule>
    <cfRule type="expression" dxfId="38226" priority="38319">
      <formula>$B134="SF"</formula>
    </cfRule>
    <cfRule type="expression" dxfId="38225" priority="38318">
      <formula>OR($B134="PD",$B134="PDE")</formula>
    </cfRule>
    <cfRule type="expression" dxfId="38224" priority="38317">
      <formula>OR($B134="MD",$B134="MDE")</formula>
    </cfRule>
    <cfRule type="expression" dxfId="38223" priority="38316">
      <formula>$B134="FD"</formula>
    </cfRule>
    <cfRule type="expression" dxfId="38222" priority="38315">
      <formula>$B134="FD.DS"</formula>
    </cfRule>
    <cfRule type="expression" dxfId="38221" priority="38314">
      <formula>$B134="FD.ENV"</formula>
    </cfRule>
    <cfRule type="expression" dxfId="38220" priority="38313">
      <formula>$B134="FD.FUEL"</formula>
    </cfRule>
    <cfRule type="expression" dxfId="38219" priority="38312">
      <formula>$B134="FD.MP"</formula>
    </cfRule>
    <cfRule type="expression" dxfId="38218" priority="38311">
      <formula>$B134="FD.RS"</formula>
    </cfRule>
    <cfRule type="expression" dxfId="38217" priority="38310">
      <formula>$B134="SED"</formula>
    </cfRule>
    <cfRule type="expression" dxfId="38216" priority="38309">
      <formula>$B134="SUD"</formula>
    </cfRule>
    <cfRule type="expression" dxfId="38215" priority="38308">
      <formula>$B134="SHD"</formula>
    </cfRule>
    <cfRule type="expression" dxfId="38214" priority="38307">
      <formula>$B134="FD.SYS"</formula>
    </cfRule>
    <cfRule type="expression" dxfId="38213" priority="38306">
      <formula>$B134="FD.OTH"</formula>
    </cfRule>
    <cfRule type="expression" dxfId="38212" priority="38305">
      <formula>$B134="FO.OTH"</formula>
    </cfRule>
    <cfRule type="expression" dxfId="38211" priority="38304">
      <formula>$B134="FO.FM"</formula>
    </cfRule>
    <cfRule type="expression" dxfId="38210" priority="38303">
      <formula>$B134="FO.FUEL"</formula>
    </cfRule>
    <cfRule type="expression" dxfId="38209" priority="38302">
      <formula>$B134="FO.ENV"</formula>
    </cfRule>
    <cfRule type="expression" dxfId="38208" priority="38301">
      <formula>$B134="FO.SYS"</formula>
    </cfRule>
    <cfRule type="expression" dxfId="38207" priority="38300">
      <formula>$B134="FO.OS"</formula>
    </cfRule>
    <cfRule type="expression" dxfId="38206" priority="38299">
      <formula>$B134="FO"</formula>
    </cfRule>
    <cfRule type="expression" dxfId="38205" priority="38298">
      <formula>OR($B134="MO",$B134="ME")</formula>
    </cfRule>
    <cfRule type="expression" dxfId="38204" priority="38297">
      <formula>OR($B134="PO",$B134="PE")</formula>
    </cfRule>
    <cfRule type="expression" dxfId="38203" priority="38296">
      <formula>$B134="NC"</formula>
    </cfRule>
    <cfRule type="expression" dxfId="38202" priority="38295">
      <formula>$B134="RS"</formula>
    </cfRule>
    <cfRule type="expression" dxfId="38201" priority="38294">
      <formula>$B134="SF"</formula>
    </cfRule>
    <cfRule type="expression" dxfId="38200" priority="38293">
      <formula>OR($B134="PD",$B134="PDE")</formula>
    </cfRule>
    <cfRule type="expression" dxfId="38199" priority="38292">
      <formula>OR($B134="MD",$B134="MDE")</formula>
    </cfRule>
    <cfRule type="expression" dxfId="38198" priority="38291">
      <formula>$B134="FD"</formula>
    </cfRule>
    <cfRule type="expression" dxfId="38197" priority="38290">
      <formula>$B134="FD.DS"</formula>
    </cfRule>
    <cfRule type="expression" dxfId="38196" priority="38289">
      <formula>$B134="FD.ENV"</formula>
    </cfRule>
    <cfRule type="expression" dxfId="38195" priority="38288">
      <formula>$B134="FD.FUEL"</formula>
    </cfRule>
    <cfRule type="expression" dxfId="38194" priority="38287">
      <formula>$B134="FD.MP"</formula>
    </cfRule>
    <cfRule type="expression" dxfId="38193" priority="38286">
      <formula>$B134="FD.RS"</formula>
    </cfRule>
    <cfRule type="expression" dxfId="38192" priority="38285">
      <formula>$B134="SED"</formula>
    </cfRule>
    <cfRule type="expression" dxfId="38191" priority="38284">
      <formula>$B134="SUD"</formula>
    </cfRule>
    <cfRule type="expression" dxfId="38190" priority="38283">
      <formula>$B134="SHD"</formula>
    </cfRule>
    <cfRule type="expression" dxfId="38189" priority="38282">
      <formula>$B134="FO.OTH"</formula>
    </cfRule>
    <cfRule type="expression" dxfId="38188" priority="38281">
      <formula>$B134="FO.FM"</formula>
    </cfRule>
    <cfRule type="expression" dxfId="38187" priority="38280">
      <formula>$B134="FO.FUEL"</formula>
    </cfRule>
    <cfRule type="expression" dxfId="38186" priority="38279">
      <formula>$B134="FO.ENV"</formula>
    </cfRule>
    <cfRule type="expression" dxfId="38185" priority="38278">
      <formula>$B134="FO.SYS"</formula>
    </cfRule>
    <cfRule type="expression" dxfId="38184" priority="38277">
      <formula>$B134="FO.OS"</formula>
    </cfRule>
    <cfRule type="expression" dxfId="38183" priority="38276">
      <formula>$B134="FO"</formula>
    </cfRule>
    <cfRule type="expression" dxfId="38182" priority="38275">
      <formula>OR($B134="MO",$B134="ME")</formula>
    </cfRule>
    <cfRule type="expression" dxfId="38181" priority="38274">
      <formula>OR($B134="PO",$B134="PE")</formula>
    </cfRule>
    <cfRule type="expression" dxfId="38180" priority="38273">
      <formula>$B134="NC"</formula>
    </cfRule>
    <cfRule type="expression" dxfId="38179" priority="38272">
      <formula>$B134="RS"</formula>
    </cfRule>
    <cfRule type="expression" dxfId="38178" priority="38271">
      <formula>$B134="SF"</formula>
    </cfRule>
    <cfRule type="expression" dxfId="38177" priority="38270">
      <formula>OR($B134="PD",$B134="PDE")</formula>
    </cfRule>
    <cfRule type="expression" dxfId="38176" priority="38269">
      <formula>OR($B134="MD",$B134="MDE")</formula>
    </cfRule>
    <cfRule type="expression" dxfId="38175" priority="38268">
      <formula>$B134="FD"</formula>
    </cfRule>
    <cfRule type="expression" dxfId="38174" priority="38267">
      <formula>$B134="FD.DS"</formula>
    </cfRule>
    <cfRule type="expression" dxfId="38173" priority="38266">
      <formula>$B134="FD.ENV"</formula>
    </cfRule>
    <cfRule type="expression" dxfId="38172" priority="38265">
      <formula>$B134="FD.FUEL"</formula>
    </cfRule>
    <cfRule type="expression" dxfId="38171" priority="38264">
      <formula>$B134="FD.MP"</formula>
    </cfRule>
    <cfRule type="expression" dxfId="38170" priority="38263">
      <formula>$B134="FD.RS"</formula>
    </cfRule>
    <cfRule type="expression" dxfId="38169" priority="38262">
      <formula>$B134="SED"</formula>
    </cfRule>
    <cfRule type="expression" dxfId="38168" priority="38261">
      <formula>$B134="SUD"</formula>
    </cfRule>
    <cfRule type="expression" dxfId="38167" priority="38260">
      <formula>$B134="SHD"</formula>
    </cfRule>
    <cfRule type="expression" dxfId="38166" priority="38259">
      <formula>$B134="FD.SYS"</formula>
    </cfRule>
    <cfRule type="expression" dxfId="38165" priority="38258">
      <formula>$B134="FD.OTH"</formula>
    </cfRule>
    <cfRule type="expression" dxfId="38164" priority="38257">
      <formula>$B134="FO.OTH"</formula>
    </cfRule>
    <cfRule type="expression" dxfId="38163" priority="38256">
      <formula>$B134="FO.FM"</formula>
    </cfRule>
    <cfRule type="expression" dxfId="38162" priority="38255">
      <formula>$B134="FO.FUEL"</formula>
    </cfRule>
    <cfRule type="expression" dxfId="38161" priority="38254">
      <formula>$B134="FO.ENV"</formula>
    </cfRule>
    <cfRule type="expression" dxfId="38160" priority="38253">
      <formula>$B134="FO.SYS"</formula>
    </cfRule>
    <cfRule type="expression" dxfId="38159" priority="38252">
      <formula>$B134="FO.OS"</formula>
    </cfRule>
    <cfRule type="expression" dxfId="38158" priority="38251">
      <formula>$B134="FO"</formula>
    </cfRule>
    <cfRule type="expression" dxfId="38157" priority="38250">
      <formula>OR($B134="MO",$B134="ME")</formula>
    </cfRule>
    <cfRule type="expression" dxfId="38156" priority="38249">
      <formula>OR($B134="PO",$B134="PE")</formula>
    </cfRule>
    <cfRule type="expression" dxfId="38155" priority="38248">
      <formula>$B134="NC"</formula>
    </cfRule>
    <cfRule type="expression" dxfId="38154" priority="38247">
      <formula>$B134="RS"</formula>
    </cfRule>
    <cfRule type="expression" dxfId="38153" priority="38246">
      <formula>$B134="SF"</formula>
    </cfRule>
    <cfRule type="expression" dxfId="38152" priority="38245">
      <formula>OR($B134="PD",$B134="PDE")</formula>
    </cfRule>
    <cfRule type="expression" dxfId="38151" priority="38244">
      <formula>OR($B134="MD",$B134="MDE")</formula>
    </cfRule>
    <cfRule type="expression" dxfId="38150" priority="38243">
      <formula>$B134="FD"</formula>
    </cfRule>
    <cfRule type="expression" dxfId="38149" priority="38242">
      <formula>$B134="FD.DS"</formula>
    </cfRule>
    <cfRule type="expression" dxfId="38148" priority="38241">
      <formula>$B134="FD.ENV"</formula>
    </cfRule>
    <cfRule type="expression" dxfId="38147" priority="38240">
      <formula>$B134="FD.FUEL"</formula>
    </cfRule>
    <cfRule type="expression" dxfId="38146" priority="38239">
      <formula>$B134="FD.MP"</formula>
    </cfRule>
    <cfRule type="expression" dxfId="38145" priority="38238">
      <formula>$B134="FD.RS"</formula>
    </cfRule>
    <cfRule type="expression" dxfId="38144" priority="38237">
      <formula>$B134="SED"</formula>
    </cfRule>
    <cfRule type="expression" dxfId="38143" priority="38236">
      <formula>$B134="SUD"</formula>
    </cfRule>
    <cfRule type="expression" dxfId="38142" priority="38235">
      <formula>$B134="SHD"</formula>
    </cfRule>
    <cfRule type="expression" dxfId="38141" priority="38234">
      <formula>$B134="FO.OTH"</formula>
    </cfRule>
    <cfRule type="expression" dxfId="38140" priority="38233">
      <formula>$B134="FO.FM"</formula>
    </cfRule>
    <cfRule type="expression" dxfId="38139" priority="38232">
      <formula>$B134="FO.FUEL"</formula>
    </cfRule>
    <cfRule type="expression" dxfId="38138" priority="38231">
      <formula>$B134="FO.ENV"</formula>
    </cfRule>
    <cfRule type="expression" dxfId="38137" priority="38230">
      <formula>$B134="FO.SYS"</formula>
    </cfRule>
    <cfRule type="expression" dxfId="38136" priority="38229">
      <formula>$B134="FO.OS"</formula>
    </cfRule>
    <cfRule type="expression" dxfId="38135" priority="38228">
      <formula>$B134="FO"</formula>
    </cfRule>
    <cfRule type="expression" dxfId="38134" priority="38227">
      <formula>OR($B134="MO",$B134="ME")</formula>
    </cfRule>
    <cfRule type="expression" dxfId="38133" priority="38226">
      <formula>OR($B134="PO",$B134="PE")</formula>
    </cfRule>
    <cfRule type="expression" dxfId="38132" priority="38225">
      <formula>$B134="NC"</formula>
    </cfRule>
    <cfRule type="expression" dxfId="38131" priority="38224">
      <formula>$B134="RS"</formula>
    </cfRule>
    <cfRule type="expression" dxfId="38130" priority="38223">
      <formula>$B134="SF"</formula>
    </cfRule>
    <cfRule type="expression" dxfId="38129" priority="38222">
      <formula>OR($B134="PD",$B134="PDE")</formula>
    </cfRule>
    <cfRule type="expression" dxfId="38128" priority="38221">
      <formula>OR($B134="MD",$B134="MDE")</formula>
    </cfRule>
    <cfRule type="expression" dxfId="38127" priority="38220">
      <formula>$B134="FD"</formula>
    </cfRule>
    <cfRule type="expression" dxfId="38126" priority="38219">
      <formula>$B134="FD.DS"</formula>
    </cfRule>
    <cfRule type="expression" dxfId="38125" priority="38218">
      <formula>$B134="FD.ENV"</formula>
    </cfRule>
    <cfRule type="expression" dxfId="38124" priority="38217">
      <formula>$B134="FD.FUEL"</formula>
    </cfRule>
    <cfRule type="expression" dxfId="38123" priority="38216">
      <formula>$B134="FD.MP"</formula>
    </cfRule>
    <cfRule type="expression" dxfId="38122" priority="38215">
      <formula>$B134="FD.RS"</formula>
    </cfRule>
    <cfRule type="expression" dxfId="38121" priority="38214">
      <formula>$B134="SED"</formula>
    </cfRule>
    <cfRule type="expression" dxfId="38120" priority="38213">
      <formula>$B134="SUD"</formula>
    </cfRule>
    <cfRule type="expression" dxfId="38119" priority="38212">
      <formula>$B134="SHD"</formula>
    </cfRule>
    <cfRule type="expression" dxfId="38118" priority="38211">
      <formula>$B134="FD.SYS"</formula>
    </cfRule>
    <cfRule type="expression" dxfId="38117" priority="38210">
      <formula>$B134="FD.OTH"</formula>
    </cfRule>
    <cfRule type="expression" dxfId="38116" priority="38209">
      <formula>$B134="FO.OTH"</formula>
    </cfRule>
    <cfRule type="expression" dxfId="38115" priority="38208">
      <formula>$B134="FO.FM"</formula>
    </cfRule>
    <cfRule type="expression" dxfId="38114" priority="38207">
      <formula>$B134="FO.FUEL"</formula>
    </cfRule>
    <cfRule type="expression" dxfId="38113" priority="38206">
      <formula>$B134="FO.ENV"</formula>
    </cfRule>
    <cfRule type="expression" dxfId="38112" priority="38205">
      <formula>$B134="FO.SYS"</formula>
    </cfRule>
    <cfRule type="expression" dxfId="38111" priority="38204">
      <formula>$B134="FO.OS"</formula>
    </cfRule>
    <cfRule type="expression" dxfId="38110" priority="38203">
      <formula>$B134="FO"</formula>
    </cfRule>
    <cfRule type="expression" dxfId="38109" priority="38202">
      <formula>OR($B134="MO",$B134="ME")</formula>
    </cfRule>
    <cfRule type="expression" dxfId="38108" priority="38201">
      <formula>OR($B134="PO",$B134="PE")</formula>
    </cfRule>
    <cfRule type="expression" dxfId="38107" priority="38200">
      <formula>$B134="NC"</formula>
    </cfRule>
    <cfRule type="expression" dxfId="38106" priority="38199">
      <formula>$B134="RS"</formula>
    </cfRule>
    <cfRule type="expression" dxfId="38105" priority="38198">
      <formula>$B134="SF"</formula>
    </cfRule>
    <cfRule type="expression" dxfId="38104" priority="38197">
      <formula>OR($B134="PD",$B134="PDE")</formula>
    </cfRule>
    <cfRule type="expression" dxfId="38103" priority="38196">
      <formula>OR($B134="MD",$B134="MDE")</formula>
    </cfRule>
    <cfRule type="expression" dxfId="38102" priority="38195">
      <formula>$B134="FD"</formula>
    </cfRule>
    <cfRule type="expression" dxfId="38101" priority="38194">
      <formula>$B134="FD.DS"</formula>
    </cfRule>
    <cfRule type="expression" dxfId="38100" priority="38193">
      <formula>$B134="FD.ENV"</formula>
    </cfRule>
    <cfRule type="expression" dxfId="38099" priority="38192">
      <formula>$B134="FD.FUEL"</formula>
    </cfRule>
    <cfRule type="expression" dxfId="38098" priority="38191">
      <formula>$B134="FD.MP"</formula>
    </cfRule>
    <cfRule type="expression" dxfId="38097" priority="38190">
      <formula>$B134="FD.RS"</formula>
    </cfRule>
    <cfRule type="expression" dxfId="38096" priority="38189">
      <formula>$B134="SED"</formula>
    </cfRule>
    <cfRule type="expression" dxfId="38095" priority="38188">
      <formula>$B134="SUD"</formula>
    </cfRule>
    <cfRule type="expression" dxfId="38094" priority="38187">
      <formula>$B134="SHD"</formula>
    </cfRule>
    <cfRule type="expression" dxfId="38093" priority="38186">
      <formula>$B134="FO.OTH"</formula>
    </cfRule>
    <cfRule type="expression" dxfId="38092" priority="38185">
      <formula>$B134="FO.FM"</formula>
    </cfRule>
    <cfRule type="expression" dxfId="38091" priority="38184">
      <formula>$B134="FO.FUEL"</formula>
    </cfRule>
    <cfRule type="expression" dxfId="38090" priority="38183">
      <formula>$B134="FO.ENV"</formula>
    </cfRule>
    <cfRule type="expression" dxfId="38089" priority="38182">
      <formula>$B134="FO.SYS"</formula>
    </cfRule>
    <cfRule type="expression" dxfId="38088" priority="38181">
      <formula>$B134="FO.OS"</formula>
    </cfRule>
    <cfRule type="expression" dxfId="38087" priority="38180">
      <formula>$B134="FO"</formula>
    </cfRule>
    <cfRule type="expression" dxfId="38086" priority="38179">
      <formula>OR($B134="MO",$B134="ME")</formula>
    </cfRule>
    <cfRule type="expression" dxfId="38085" priority="38178">
      <formula>OR($B134="PO",$B134="PE")</formula>
    </cfRule>
    <cfRule type="expression" dxfId="38084" priority="38177">
      <formula>$B134="NC"</formula>
    </cfRule>
    <cfRule type="expression" dxfId="38083" priority="38176">
      <formula>$B134="RS"</formula>
    </cfRule>
    <cfRule type="expression" dxfId="38082" priority="38175">
      <formula>$B134="SF"</formula>
    </cfRule>
    <cfRule type="expression" dxfId="38081" priority="38174">
      <formula>OR($B134="PD",$B134="PDE")</formula>
    </cfRule>
    <cfRule type="expression" dxfId="38080" priority="38173">
      <formula>OR($B134="MD",$B134="MDE")</formula>
    </cfRule>
    <cfRule type="expression" dxfId="38079" priority="38172">
      <formula>$B134="FD"</formula>
    </cfRule>
    <cfRule type="expression" dxfId="38078" priority="38171">
      <formula>$B134="FD.DS"</formula>
    </cfRule>
    <cfRule type="expression" dxfId="38077" priority="38170">
      <formula>$B134="FD.ENV"</formula>
    </cfRule>
    <cfRule type="expression" dxfId="38076" priority="38169">
      <formula>$B134="FD.FUEL"</formula>
    </cfRule>
    <cfRule type="expression" dxfId="38075" priority="38168">
      <formula>$B134="FD.MP"</formula>
    </cfRule>
    <cfRule type="expression" dxfId="38074" priority="38167">
      <formula>$B134="FD.RS"</formula>
    </cfRule>
    <cfRule type="expression" dxfId="38073" priority="38166">
      <formula>$B134="SED"</formula>
    </cfRule>
    <cfRule type="expression" dxfId="38072" priority="38165">
      <formula>$B134="SUD"</formula>
    </cfRule>
    <cfRule type="expression" dxfId="38071" priority="38164">
      <formula>$B134="SHD"</formula>
    </cfRule>
    <cfRule type="expression" dxfId="38070" priority="38163">
      <formula>$B134="FD.SYS"</formula>
    </cfRule>
    <cfRule type="expression" dxfId="38069" priority="38162">
      <formula>$B134="FD.OTH"</formula>
    </cfRule>
    <cfRule type="expression" dxfId="38068" priority="38161">
      <formula>$B134="FO.OTH"</formula>
    </cfRule>
    <cfRule type="expression" dxfId="38067" priority="38160">
      <formula>$B134="FO.FM"</formula>
    </cfRule>
    <cfRule type="expression" dxfId="38066" priority="38159">
      <formula>$B134="FO.FUEL"</formula>
    </cfRule>
    <cfRule type="expression" dxfId="38065" priority="38158">
      <formula>$B134="FO.ENV"</formula>
    </cfRule>
    <cfRule type="expression" dxfId="38064" priority="38157">
      <formula>$B134="FO.SYS"</formula>
    </cfRule>
    <cfRule type="expression" dxfId="38063" priority="38156">
      <formula>$B134="FO.OS"</formula>
    </cfRule>
    <cfRule type="expression" dxfId="38062" priority="38155">
      <formula>$B134="FO"</formula>
    </cfRule>
    <cfRule type="expression" dxfId="38061" priority="38154">
      <formula>OR($B134="MO",$B134="ME")</formula>
    </cfRule>
    <cfRule type="expression" dxfId="38060" priority="38153">
      <formula>OR($B134="PO",$B134="PE")</formula>
    </cfRule>
    <cfRule type="expression" dxfId="38059" priority="38152">
      <formula>$B134="NC"</formula>
    </cfRule>
    <cfRule type="expression" dxfId="38058" priority="38151">
      <formula>$B134="RS"</formula>
    </cfRule>
    <cfRule type="expression" dxfId="38057" priority="38150">
      <formula>$B134="SF"</formula>
    </cfRule>
    <cfRule type="expression" dxfId="38056" priority="38149">
      <formula>OR($B134="PD",$B134="PDE")</formula>
    </cfRule>
    <cfRule type="expression" dxfId="38055" priority="38148">
      <formula>OR($B134="MD",$B134="MDE")</formula>
    </cfRule>
    <cfRule type="expression" dxfId="38054" priority="38147">
      <formula>$B134="FD"</formula>
    </cfRule>
    <cfRule type="expression" dxfId="38053" priority="38146">
      <formula>$B134="FD.DS"</formula>
    </cfRule>
    <cfRule type="expression" dxfId="38052" priority="38145">
      <formula>$B134="FD.ENV"</formula>
    </cfRule>
    <cfRule type="expression" dxfId="38051" priority="38144">
      <formula>$B134="FD.FUEL"</formula>
    </cfRule>
    <cfRule type="expression" dxfId="38050" priority="38143">
      <formula>$B134="FD.MP"</formula>
    </cfRule>
    <cfRule type="expression" dxfId="38049" priority="38142">
      <formula>$B134="FD.RS"</formula>
    </cfRule>
    <cfRule type="expression" dxfId="38048" priority="38141">
      <formula>$B134="SED"</formula>
    </cfRule>
    <cfRule type="expression" dxfId="38047" priority="38140">
      <formula>$B134="SUD"</formula>
    </cfRule>
    <cfRule type="expression" dxfId="38046" priority="38139">
      <formula>$B134="SHD"</formula>
    </cfRule>
    <cfRule type="expression" dxfId="38045" priority="38138">
      <formula>$B134="FO.OTH"</formula>
    </cfRule>
    <cfRule type="expression" dxfId="38044" priority="38137">
      <formula>$B134="FO.FM"</formula>
    </cfRule>
    <cfRule type="expression" dxfId="38043" priority="38136">
      <formula>$B134="FO.FUEL"</formula>
    </cfRule>
    <cfRule type="expression" dxfId="38042" priority="38135">
      <formula>$B134="FO.ENV"</formula>
    </cfRule>
    <cfRule type="expression" dxfId="38041" priority="38134">
      <formula>$B134="FO.SYS"</formula>
    </cfRule>
    <cfRule type="expression" dxfId="38040" priority="38133">
      <formula>$B134="FO.OS"</formula>
    </cfRule>
    <cfRule type="expression" dxfId="38039" priority="38132">
      <formula>$B134="FO"</formula>
    </cfRule>
    <cfRule type="expression" dxfId="38038" priority="38131">
      <formula>OR($B134="MO",$B134="ME")</formula>
    </cfRule>
    <cfRule type="expression" dxfId="38037" priority="38130">
      <formula>OR($B134="PO",$B134="PE")</formula>
    </cfRule>
    <cfRule type="expression" dxfId="38036" priority="38129">
      <formula>$B134="NC"</formula>
    </cfRule>
    <cfRule type="expression" dxfId="38035" priority="38128">
      <formula>$B134="RS"</formula>
    </cfRule>
    <cfRule type="expression" dxfId="38034" priority="38127">
      <formula>$B134="SF"</formula>
    </cfRule>
    <cfRule type="expression" dxfId="38033" priority="38126">
      <formula>OR($B134="PD",$B134="PDE")</formula>
    </cfRule>
    <cfRule type="expression" dxfId="38032" priority="38125">
      <formula>OR($B134="MD",$B134="MDE")</formula>
    </cfRule>
    <cfRule type="expression" dxfId="38031" priority="38124">
      <formula>$B134="FD"</formula>
    </cfRule>
    <cfRule type="expression" dxfId="38030" priority="38123">
      <formula>$B134="FD.DS"</formula>
    </cfRule>
    <cfRule type="expression" dxfId="38029" priority="38122">
      <formula>$B134="FD.ENV"</formula>
    </cfRule>
    <cfRule type="expression" dxfId="38028" priority="38121">
      <formula>$B134="FD.FUEL"</formula>
    </cfRule>
    <cfRule type="expression" dxfId="38027" priority="38120">
      <formula>$B134="FD.MP"</formula>
    </cfRule>
    <cfRule type="expression" dxfId="38026" priority="38119">
      <formula>$B134="FD.RS"</formula>
    </cfRule>
    <cfRule type="expression" dxfId="38025" priority="38118">
      <formula>$B134="SED"</formula>
    </cfRule>
    <cfRule type="expression" dxfId="38024" priority="38117">
      <formula>$B134="SUD"</formula>
    </cfRule>
    <cfRule type="expression" dxfId="38023" priority="38116">
      <formula>$B134="SHD"</formula>
    </cfRule>
    <cfRule type="expression" dxfId="38022" priority="38115">
      <formula>$B134="FD.SYS"</formula>
    </cfRule>
    <cfRule type="expression" dxfId="38021" priority="38114">
      <formula>$B134="FD.OTH"</formula>
    </cfRule>
    <cfRule type="expression" dxfId="38020" priority="38400">
      <formula>$B134="FO.FM"</formula>
    </cfRule>
  </conditionalFormatting>
  <conditionalFormatting sqref="A135:A136">
    <cfRule type="expression" dxfId="38019" priority="38014">
      <formula>$B135="FO.ENV"</formula>
    </cfRule>
    <cfRule type="expression" dxfId="38018" priority="38113">
      <formula>$B135="FO.OTH"</formula>
    </cfRule>
    <cfRule type="expression" dxfId="38017" priority="38110">
      <formula>$B135="FO.ENV"</formula>
    </cfRule>
    <cfRule type="expression" dxfId="38016" priority="38109">
      <formula>$B135="FO.SYS"</formula>
    </cfRule>
    <cfRule type="expression" dxfId="38015" priority="38108">
      <formula>$B135="FO.OS"</formula>
    </cfRule>
    <cfRule type="expression" dxfId="38014" priority="38107">
      <formula>$B135="FO"</formula>
    </cfRule>
    <cfRule type="expression" dxfId="38013" priority="38106">
      <formula>OR($B135="MO",$B135="ME")</formula>
    </cfRule>
    <cfRule type="expression" dxfId="38012" priority="38105">
      <formula>OR($B135="PO",$B135="PE")</formula>
    </cfRule>
    <cfRule type="expression" dxfId="38011" priority="38104">
      <formula>$B135="NC"</formula>
    </cfRule>
    <cfRule type="expression" dxfId="38010" priority="38103">
      <formula>$B135="RS"</formula>
    </cfRule>
    <cfRule type="expression" dxfId="38009" priority="38102">
      <formula>$B135="SF"</formula>
    </cfRule>
    <cfRule type="expression" dxfId="38008" priority="38101">
      <formula>OR($B135="PD",$B135="PDE")</formula>
    </cfRule>
    <cfRule type="expression" dxfId="38007" priority="38100">
      <formula>OR($B135="MD",$B135="MDE")</formula>
    </cfRule>
    <cfRule type="expression" dxfId="38006" priority="38099">
      <formula>$B135="FD"</formula>
    </cfRule>
    <cfRule type="expression" dxfId="38005" priority="38098">
      <formula>$B135="FD.DS"</formula>
    </cfRule>
    <cfRule type="expression" dxfId="38004" priority="38097">
      <formula>$B135="FD.ENV"</formula>
    </cfRule>
    <cfRule type="expression" dxfId="38003" priority="38096">
      <formula>$B135="FD.FUEL"</formula>
    </cfRule>
    <cfRule type="expression" dxfId="38002" priority="38095">
      <formula>$B135="FD.MP"</formula>
    </cfRule>
    <cfRule type="expression" dxfId="38001" priority="38094">
      <formula>$B135="FD.RS"</formula>
    </cfRule>
    <cfRule type="expression" dxfId="38000" priority="38093">
      <formula>$B135="SED"</formula>
    </cfRule>
    <cfRule type="expression" dxfId="37999" priority="38092">
      <formula>$B135="SUD"</formula>
    </cfRule>
    <cfRule type="expression" dxfId="37998" priority="38091">
      <formula>$B135="SHD"</formula>
    </cfRule>
    <cfRule type="expression" dxfId="37997" priority="38090">
      <formula>$B135="FO.OTH"</formula>
    </cfRule>
    <cfRule type="expression" dxfId="37996" priority="38089">
      <formula>$B135="FO.FM"</formula>
    </cfRule>
    <cfRule type="expression" dxfId="37995" priority="38088">
      <formula>$B135="FO.FUEL"</formula>
    </cfRule>
    <cfRule type="expression" dxfId="37994" priority="38087">
      <formula>$B135="FO.ENV"</formula>
    </cfRule>
    <cfRule type="expression" dxfId="37993" priority="38086">
      <formula>$B135="FO.SYS"</formula>
    </cfRule>
    <cfRule type="expression" dxfId="37992" priority="38085">
      <formula>$B135="FO.OS"</formula>
    </cfRule>
    <cfRule type="expression" dxfId="37991" priority="38084">
      <formula>$B135="FO"</formula>
    </cfRule>
    <cfRule type="expression" dxfId="37990" priority="38083">
      <formula>OR($B135="MO",$B135="ME")</formula>
    </cfRule>
    <cfRule type="expression" dxfId="37989" priority="38082">
      <formula>OR($B135="PO",$B135="PE")</formula>
    </cfRule>
    <cfRule type="expression" dxfId="37988" priority="38081">
      <formula>$B135="NC"</formula>
    </cfRule>
    <cfRule type="expression" dxfId="37987" priority="38080">
      <formula>$B135="RS"</formula>
    </cfRule>
    <cfRule type="expression" dxfId="37986" priority="38079">
      <formula>$B135="SF"</formula>
    </cfRule>
    <cfRule type="expression" dxfId="37985" priority="38078">
      <formula>OR($B135="PD",$B135="PDE")</formula>
    </cfRule>
    <cfRule type="expression" dxfId="37984" priority="38077">
      <formula>OR($B135="MD",$B135="MDE")</formula>
    </cfRule>
    <cfRule type="expression" dxfId="37983" priority="38076">
      <formula>$B135="FD"</formula>
    </cfRule>
    <cfRule type="expression" dxfId="37982" priority="38075">
      <formula>$B135="FD.DS"</formula>
    </cfRule>
    <cfRule type="expression" dxfId="37981" priority="38074">
      <formula>$B135="FD.ENV"</formula>
    </cfRule>
    <cfRule type="expression" dxfId="37980" priority="38073">
      <formula>$B135="FD.FUEL"</formula>
    </cfRule>
    <cfRule type="expression" dxfId="37979" priority="38072">
      <formula>$B135="FD.MP"</formula>
    </cfRule>
    <cfRule type="expression" dxfId="37978" priority="38071">
      <formula>$B135="FD.RS"</formula>
    </cfRule>
    <cfRule type="expression" dxfId="37977" priority="38070">
      <formula>$B135="SED"</formula>
    </cfRule>
    <cfRule type="expression" dxfId="37976" priority="38069">
      <formula>$B135="SUD"</formula>
    </cfRule>
    <cfRule type="expression" dxfId="37975" priority="38068">
      <formula>$B135="SHD"</formula>
    </cfRule>
    <cfRule type="expression" dxfId="37974" priority="38067">
      <formula>$B135="FD.SYS"</formula>
    </cfRule>
    <cfRule type="expression" dxfId="37973" priority="38066">
      <formula>$B135="FD.OTH"</formula>
    </cfRule>
    <cfRule type="expression" dxfId="37972" priority="38065">
      <formula>$B135="FO.OTH"</formula>
    </cfRule>
    <cfRule type="expression" dxfId="37971" priority="38064">
      <formula>$B135="FO.FM"</formula>
    </cfRule>
    <cfRule type="expression" dxfId="37970" priority="38063">
      <formula>$B135="FO.FUEL"</formula>
    </cfRule>
    <cfRule type="expression" dxfId="37969" priority="38062">
      <formula>$B135="FO.ENV"</formula>
    </cfRule>
    <cfRule type="expression" dxfId="37968" priority="38061">
      <formula>$B135="FO.SYS"</formula>
    </cfRule>
    <cfRule type="expression" dxfId="37967" priority="38060">
      <formula>$B135="FO.OS"</formula>
    </cfRule>
    <cfRule type="expression" dxfId="37966" priority="38059">
      <formula>$B135="FO"</formula>
    </cfRule>
    <cfRule type="expression" dxfId="37965" priority="38058">
      <formula>OR($B135="MO",$B135="ME")</formula>
    </cfRule>
    <cfRule type="expression" dxfId="37964" priority="38057">
      <formula>OR($B135="PO",$B135="PE")</formula>
    </cfRule>
    <cfRule type="expression" dxfId="37963" priority="38056">
      <formula>$B135="NC"</formula>
    </cfRule>
    <cfRule type="expression" dxfId="37962" priority="38055">
      <formula>$B135="RS"</formula>
    </cfRule>
    <cfRule type="expression" dxfId="37961" priority="38054">
      <formula>$B135="SF"</formula>
    </cfRule>
    <cfRule type="expression" dxfId="37960" priority="38053">
      <formula>OR($B135="PD",$B135="PDE")</formula>
    </cfRule>
    <cfRule type="expression" dxfId="37959" priority="38052">
      <formula>OR($B135="MD",$B135="MDE")</formula>
    </cfRule>
    <cfRule type="expression" dxfId="37958" priority="38051">
      <formula>$B135="FD"</formula>
    </cfRule>
    <cfRule type="expression" dxfId="37957" priority="38050">
      <formula>$B135="FD.DS"</formula>
    </cfRule>
    <cfRule type="expression" dxfId="37956" priority="38049">
      <formula>$B135="FD.ENV"</formula>
    </cfRule>
    <cfRule type="expression" dxfId="37955" priority="38048">
      <formula>$B135="FD.FUEL"</formula>
    </cfRule>
    <cfRule type="expression" dxfId="37954" priority="38047">
      <formula>$B135="FD.MP"</formula>
    </cfRule>
    <cfRule type="expression" dxfId="37953" priority="38046">
      <formula>$B135="FD.RS"</formula>
    </cfRule>
    <cfRule type="expression" dxfId="37952" priority="38045">
      <formula>$B135="SED"</formula>
    </cfRule>
    <cfRule type="expression" dxfId="37951" priority="38044">
      <formula>$B135="SUD"</formula>
    </cfRule>
    <cfRule type="expression" dxfId="37950" priority="38043">
      <formula>$B135="SHD"</formula>
    </cfRule>
    <cfRule type="expression" dxfId="37949" priority="38042">
      <formula>$B135="FO.OTH"</formula>
    </cfRule>
    <cfRule type="expression" dxfId="37948" priority="38041">
      <formula>$B135="FO.FM"</formula>
    </cfRule>
    <cfRule type="expression" dxfId="37947" priority="38040">
      <formula>$B135="FO.FUEL"</formula>
    </cfRule>
    <cfRule type="expression" dxfId="37946" priority="38039">
      <formula>$B135="FO.ENV"</formula>
    </cfRule>
    <cfRule type="expression" dxfId="37945" priority="38038">
      <formula>$B135="FO.SYS"</formula>
    </cfRule>
    <cfRule type="expression" dxfId="37944" priority="38037">
      <formula>$B135="FO.OS"</formula>
    </cfRule>
    <cfRule type="expression" dxfId="37943" priority="38036">
      <formula>$B135="FO"</formula>
    </cfRule>
    <cfRule type="expression" dxfId="37942" priority="38035">
      <formula>OR($B135="MO",$B135="ME")</formula>
    </cfRule>
    <cfRule type="expression" dxfId="37941" priority="38034">
      <formula>OR($B135="PO",$B135="PE")</formula>
    </cfRule>
    <cfRule type="expression" dxfId="37940" priority="38033">
      <formula>$B135="NC"</formula>
    </cfRule>
    <cfRule type="expression" dxfId="37939" priority="38032">
      <formula>$B135="RS"</formula>
    </cfRule>
    <cfRule type="expression" dxfId="37938" priority="38031">
      <formula>$B135="SF"</formula>
    </cfRule>
    <cfRule type="expression" dxfId="37937" priority="38030">
      <formula>OR($B135="PD",$B135="PDE")</formula>
    </cfRule>
    <cfRule type="expression" dxfId="37936" priority="38029">
      <formula>OR($B135="MD",$B135="MDE")</formula>
    </cfRule>
    <cfRule type="expression" dxfId="37935" priority="38028">
      <formula>$B135="FD"</formula>
    </cfRule>
    <cfRule type="expression" dxfId="37934" priority="38027">
      <formula>$B135="FD.DS"</formula>
    </cfRule>
    <cfRule type="expression" dxfId="37933" priority="38026">
      <formula>$B135="FD.ENV"</formula>
    </cfRule>
    <cfRule type="expression" dxfId="37932" priority="38025">
      <formula>$B135="FD.FUEL"</formula>
    </cfRule>
    <cfRule type="expression" dxfId="37931" priority="38024">
      <formula>$B135="FD.MP"</formula>
    </cfRule>
    <cfRule type="expression" dxfId="37930" priority="38023">
      <formula>$B135="FD.RS"</formula>
    </cfRule>
    <cfRule type="expression" dxfId="37929" priority="38022">
      <formula>$B135="SED"</formula>
    </cfRule>
    <cfRule type="expression" dxfId="37928" priority="38021">
      <formula>$B135="SUD"</formula>
    </cfRule>
    <cfRule type="expression" dxfId="37927" priority="38020">
      <formula>$B135="SHD"</formula>
    </cfRule>
    <cfRule type="expression" dxfId="37926" priority="38019">
      <formula>$B135="FD.SYS"</formula>
    </cfRule>
    <cfRule type="expression" dxfId="37925" priority="38018">
      <formula>$B135="FD.OTH"</formula>
    </cfRule>
    <cfRule type="expression" dxfId="37924" priority="38017">
      <formula>$B135="FO.OTH"</formula>
    </cfRule>
    <cfRule type="expression" dxfId="37923" priority="38016">
      <formula>$B135="FO.FM"</formula>
    </cfRule>
    <cfRule type="expression" dxfId="37922" priority="38015">
      <formula>$B135="FO.FUEL"</formula>
    </cfRule>
    <cfRule type="expression" dxfId="37921" priority="38112">
      <formula>$B135="FO.FM"</formula>
    </cfRule>
    <cfRule type="expression" dxfId="37920" priority="38013">
      <formula>$B135="FO.SYS"</formula>
    </cfRule>
    <cfRule type="expression" dxfId="37919" priority="38012">
      <formula>$B135="FO.OS"</formula>
    </cfRule>
    <cfRule type="expression" dxfId="37918" priority="38011">
      <formula>$B135="FO"</formula>
    </cfRule>
    <cfRule type="expression" dxfId="37917" priority="38010">
      <formula>OR($B135="MO",$B135="ME")</formula>
    </cfRule>
    <cfRule type="expression" dxfId="37916" priority="38009">
      <formula>OR($B135="PO",$B135="PE")</formula>
    </cfRule>
    <cfRule type="expression" dxfId="37915" priority="38008">
      <formula>$B135="NC"</formula>
    </cfRule>
    <cfRule type="expression" dxfId="37914" priority="38007">
      <formula>$B135="RS"</formula>
    </cfRule>
    <cfRule type="expression" dxfId="37913" priority="38006">
      <formula>$B135="SF"</formula>
    </cfRule>
    <cfRule type="expression" dxfId="37912" priority="38005">
      <formula>OR($B135="PD",$B135="PDE")</formula>
    </cfRule>
    <cfRule type="expression" dxfId="37911" priority="38004">
      <formula>OR($B135="MD",$B135="MDE")</formula>
    </cfRule>
    <cfRule type="expression" dxfId="37910" priority="38003">
      <formula>$B135="FD"</formula>
    </cfRule>
    <cfRule type="expression" dxfId="37909" priority="38002">
      <formula>$B135="FD.DS"</formula>
    </cfRule>
    <cfRule type="expression" dxfId="37908" priority="38001">
      <formula>$B135="FD.ENV"</formula>
    </cfRule>
    <cfRule type="expression" dxfId="37907" priority="38000">
      <formula>$B135="FD.FUEL"</formula>
    </cfRule>
    <cfRule type="expression" dxfId="37906" priority="37999">
      <formula>$B135="FD.MP"</formula>
    </cfRule>
    <cfRule type="expression" dxfId="37905" priority="37998">
      <formula>$B135="FD.RS"</formula>
    </cfRule>
    <cfRule type="expression" dxfId="37904" priority="37997">
      <formula>$B135="SED"</formula>
    </cfRule>
    <cfRule type="expression" dxfId="37903" priority="37996">
      <formula>$B135="SUD"</formula>
    </cfRule>
    <cfRule type="expression" dxfId="37902" priority="37995">
      <formula>$B135="SHD"</formula>
    </cfRule>
    <cfRule type="expression" dxfId="37901" priority="37994">
      <formula>$B135="FO.OTH"</formula>
    </cfRule>
    <cfRule type="expression" dxfId="37900" priority="37993">
      <formula>$B135="FO.FM"</formula>
    </cfRule>
    <cfRule type="expression" dxfId="37899" priority="37992">
      <formula>$B135="FO.FUEL"</formula>
    </cfRule>
    <cfRule type="expression" dxfId="37898" priority="37991">
      <formula>$B135="FO.ENV"</formula>
    </cfRule>
    <cfRule type="expression" dxfId="37897" priority="37990">
      <formula>$B135="FO.SYS"</formula>
    </cfRule>
    <cfRule type="expression" dxfId="37896" priority="37989">
      <formula>$B135="FO.OS"</formula>
    </cfRule>
    <cfRule type="expression" dxfId="37895" priority="37988">
      <formula>$B135="FO"</formula>
    </cfRule>
    <cfRule type="expression" dxfId="37894" priority="37987">
      <formula>OR($B135="MO",$B135="ME")</formula>
    </cfRule>
    <cfRule type="expression" dxfId="37893" priority="37986">
      <formula>OR($B135="PO",$B135="PE")</formula>
    </cfRule>
    <cfRule type="expression" dxfId="37892" priority="37985">
      <formula>$B135="NC"</formula>
    </cfRule>
    <cfRule type="expression" dxfId="37891" priority="37984">
      <formula>$B135="RS"</formula>
    </cfRule>
    <cfRule type="expression" dxfId="37890" priority="37983">
      <formula>$B135="SF"</formula>
    </cfRule>
    <cfRule type="expression" dxfId="37889" priority="37982">
      <formula>OR($B135="PD",$B135="PDE")</formula>
    </cfRule>
    <cfRule type="expression" dxfId="37888" priority="37981">
      <formula>OR($B135="MD",$B135="MDE")</formula>
    </cfRule>
    <cfRule type="expression" dxfId="37887" priority="37980">
      <formula>$B135="FD"</formula>
    </cfRule>
    <cfRule type="expression" dxfId="37886" priority="37979">
      <formula>$B135="FD.DS"</formula>
    </cfRule>
    <cfRule type="expression" dxfId="37885" priority="37978">
      <formula>$B135="FD.ENV"</formula>
    </cfRule>
    <cfRule type="expression" dxfId="37884" priority="37977">
      <formula>$B135="FD.FUEL"</formula>
    </cfRule>
    <cfRule type="expression" dxfId="37883" priority="37976">
      <formula>$B135="FD.MP"</formula>
    </cfRule>
    <cfRule type="expression" dxfId="37882" priority="37975">
      <formula>$B135="FD.RS"</formula>
    </cfRule>
    <cfRule type="expression" dxfId="37881" priority="37974">
      <formula>$B135="SED"</formula>
    </cfRule>
    <cfRule type="expression" dxfId="37880" priority="37973">
      <formula>$B135="SUD"</formula>
    </cfRule>
    <cfRule type="expression" dxfId="37879" priority="37972">
      <formula>$B135="SHD"</formula>
    </cfRule>
    <cfRule type="expression" dxfId="37878" priority="37971">
      <formula>$B135="FD.SYS"</formula>
    </cfRule>
    <cfRule type="expression" dxfId="37877" priority="37970">
      <formula>$B135="FD.OTH"</formula>
    </cfRule>
    <cfRule type="expression" dxfId="37876" priority="37969">
      <formula>$B135="FO.OTH"</formula>
    </cfRule>
    <cfRule type="expression" dxfId="37875" priority="37968">
      <formula>$B135="FO.FM"</formula>
    </cfRule>
    <cfRule type="expression" dxfId="37874" priority="37967">
      <formula>$B135="FO.FUEL"</formula>
    </cfRule>
    <cfRule type="expression" dxfId="37873" priority="37966">
      <formula>$B135="FO.ENV"</formula>
    </cfRule>
    <cfRule type="expression" dxfId="37872" priority="37965">
      <formula>$B135="FO.SYS"</formula>
    </cfRule>
    <cfRule type="expression" dxfId="37871" priority="37964">
      <formula>$B135="FO.OS"</formula>
    </cfRule>
    <cfRule type="expression" dxfId="37870" priority="37963">
      <formula>$B135="FO"</formula>
    </cfRule>
    <cfRule type="expression" dxfId="37869" priority="37962">
      <formula>OR($B135="MO",$B135="ME")</formula>
    </cfRule>
    <cfRule type="expression" dxfId="37868" priority="37961">
      <formula>OR($B135="PO",$B135="PE")</formula>
    </cfRule>
    <cfRule type="expression" dxfId="37867" priority="37960">
      <formula>$B135="NC"</formula>
    </cfRule>
    <cfRule type="expression" dxfId="37866" priority="37959">
      <formula>$B135="RS"</formula>
    </cfRule>
    <cfRule type="expression" dxfId="37865" priority="37958">
      <formula>$B135="SF"</formula>
    </cfRule>
    <cfRule type="expression" dxfId="37864" priority="37957">
      <formula>OR($B135="PD",$B135="PDE")</formula>
    </cfRule>
    <cfRule type="expression" dxfId="37863" priority="37956">
      <formula>OR($B135="MD",$B135="MDE")</formula>
    </cfRule>
    <cfRule type="expression" dxfId="37862" priority="37955">
      <formula>$B135="FD"</formula>
    </cfRule>
    <cfRule type="expression" dxfId="37861" priority="37954">
      <formula>$B135="FD.DS"</formula>
    </cfRule>
    <cfRule type="expression" dxfId="37860" priority="37953">
      <formula>$B135="FD.ENV"</formula>
    </cfRule>
    <cfRule type="expression" dxfId="37859" priority="37952">
      <formula>$B135="FD.FUEL"</formula>
    </cfRule>
    <cfRule type="expression" dxfId="37858" priority="37951">
      <formula>$B135="FD.MP"</formula>
    </cfRule>
    <cfRule type="expression" dxfId="37857" priority="37950">
      <formula>$B135="FD.RS"</formula>
    </cfRule>
    <cfRule type="expression" dxfId="37856" priority="37949">
      <formula>$B135="SED"</formula>
    </cfRule>
    <cfRule type="expression" dxfId="37855" priority="37948">
      <formula>$B135="SUD"</formula>
    </cfRule>
    <cfRule type="expression" dxfId="37854" priority="37947">
      <formula>$B135="SHD"</formula>
    </cfRule>
    <cfRule type="expression" dxfId="37853" priority="37946">
      <formula>$B135="FO.OTH"</formula>
    </cfRule>
    <cfRule type="expression" dxfId="37852" priority="37945">
      <formula>$B135="FO.FM"</formula>
    </cfRule>
    <cfRule type="expression" dxfId="37851" priority="37944">
      <formula>$B135="FO.FUEL"</formula>
    </cfRule>
    <cfRule type="expression" dxfId="37850" priority="37943">
      <formula>$B135="FO.ENV"</formula>
    </cfRule>
    <cfRule type="expression" dxfId="37849" priority="37942">
      <formula>$B135="FO.SYS"</formula>
    </cfRule>
    <cfRule type="expression" dxfId="37848" priority="37941">
      <formula>$B135="FO.OS"</formula>
    </cfRule>
    <cfRule type="expression" dxfId="37847" priority="37940">
      <formula>$B135="FO"</formula>
    </cfRule>
    <cfRule type="expression" dxfId="37846" priority="37939">
      <formula>OR($B135="MO",$B135="ME")</formula>
    </cfRule>
    <cfRule type="expression" dxfId="37845" priority="37938">
      <formula>OR($B135="PO",$B135="PE")</formula>
    </cfRule>
    <cfRule type="expression" dxfId="37844" priority="37937">
      <formula>$B135="NC"</formula>
    </cfRule>
    <cfRule type="expression" dxfId="37843" priority="37936">
      <formula>$B135="RS"</formula>
    </cfRule>
    <cfRule type="expression" dxfId="37842" priority="37935">
      <formula>$B135="SF"</formula>
    </cfRule>
    <cfRule type="expression" dxfId="37841" priority="37934">
      <formula>OR($B135="PD",$B135="PDE")</formula>
    </cfRule>
    <cfRule type="expression" dxfId="37840" priority="37933">
      <formula>OR($B135="MD",$B135="MDE")</formula>
    </cfRule>
    <cfRule type="expression" dxfId="37839" priority="37932">
      <formula>$B135="FD"</formula>
    </cfRule>
    <cfRule type="expression" dxfId="37838" priority="37931">
      <formula>$B135="FD.DS"</formula>
    </cfRule>
    <cfRule type="expression" dxfId="37837" priority="37930">
      <formula>$B135="FD.ENV"</formula>
    </cfRule>
    <cfRule type="expression" dxfId="37836" priority="37929">
      <formula>$B135="FD.FUEL"</formula>
    </cfRule>
    <cfRule type="expression" dxfId="37835" priority="37928">
      <formula>$B135="FD.MP"</formula>
    </cfRule>
    <cfRule type="expression" dxfId="37834" priority="37927">
      <formula>$B135="FD.RS"</formula>
    </cfRule>
    <cfRule type="expression" dxfId="37833" priority="37926">
      <formula>$B135="SED"</formula>
    </cfRule>
    <cfRule type="expression" dxfId="37832" priority="37925">
      <formula>$B135="SUD"</formula>
    </cfRule>
    <cfRule type="expression" dxfId="37831" priority="37924">
      <formula>$B135="SHD"</formula>
    </cfRule>
    <cfRule type="expression" dxfId="37830" priority="37923">
      <formula>$B135="FD.SYS"</formula>
    </cfRule>
    <cfRule type="expression" dxfId="37829" priority="37922">
      <formula>$B135="FD.OTH"</formula>
    </cfRule>
    <cfRule type="expression" dxfId="37828" priority="37921">
      <formula>$B135="FO.OTH"</formula>
    </cfRule>
    <cfRule type="expression" dxfId="37827" priority="37920">
      <formula>$B135="FO.FM"</formula>
    </cfRule>
    <cfRule type="expression" dxfId="37826" priority="37919">
      <formula>$B135="FO.FUEL"</formula>
    </cfRule>
    <cfRule type="expression" dxfId="37825" priority="37918">
      <formula>$B135="FO.ENV"</formula>
    </cfRule>
    <cfRule type="expression" dxfId="37824" priority="37917">
      <formula>$B135="FO.SYS"</formula>
    </cfRule>
    <cfRule type="expression" dxfId="37823" priority="37916">
      <formula>$B135="FO.OS"</formula>
    </cfRule>
    <cfRule type="expression" dxfId="37822" priority="37915">
      <formula>$B135="FO"</formula>
    </cfRule>
    <cfRule type="expression" dxfId="37821" priority="37914">
      <formula>OR($B135="MO",$B135="ME")</formula>
    </cfRule>
    <cfRule type="expression" dxfId="37820" priority="37913">
      <formula>OR($B135="PO",$B135="PE")</formula>
    </cfRule>
    <cfRule type="expression" dxfId="37819" priority="37912">
      <formula>$B135="NC"</formula>
    </cfRule>
    <cfRule type="expression" dxfId="37818" priority="37911">
      <formula>$B135="RS"</formula>
    </cfRule>
    <cfRule type="expression" dxfId="37817" priority="37910">
      <formula>$B135="SF"</formula>
    </cfRule>
    <cfRule type="expression" dxfId="37816" priority="37909">
      <formula>OR($B135="PD",$B135="PDE")</formula>
    </cfRule>
    <cfRule type="expression" dxfId="37815" priority="37908">
      <formula>OR($B135="MD",$B135="MDE")</formula>
    </cfRule>
    <cfRule type="expression" dxfId="37814" priority="37907">
      <formula>$B135="FD"</formula>
    </cfRule>
    <cfRule type="expression" dxfId="37813" priority="37906">
      <formula>$B135="FD.DS"</formula>
    </cfRule>
    <cfRule type="expression" dxfId="37812" priority="37905">
      <formula>$B135="FD.ENV"</formula>
    </cfRule>
    <cfRule type="expression" dxfId="37811" priority="37904">
      <formula>$B135="FD.FUEL"</formula>
    </cfRule>
    <cfRule type="expression" dxfId="37810" priority="37903">
      <formula>$B135="FD.MP"</formula>
    </cfRule>
    <cfRule type="expression" dxfId="37809" priority="37902">
      <formula>$B135="FD.RS"</formula>
    </cfRule>
    <cfRule type="expression" dxfId="37808" priority="37901">
      <formula>$B135="SED"</formula>
    </cfRule>
    <cfRule type="expression" dxfId="37807" priority="37900">
      <formula>$B135="SUD"</formula>
    </cfRule>
    <cfRule type="expression" dxfId="37806" priority="37899">
      <formula>$B135="SHD"</formula>
    </cfRule>
    <cfRule type="expression" dxfId="37805" priority="37898">
      <formula>$B135="FO.OTH"</formula>
    </cfRule>
    <cfRule type="expression" dxfId="37804" priority="37897">
      <formula>$B135="FO.FM"</formula>
    </cfRule>
    <cfRule type="expression" dxfId="37803" priority="37896">
      <formula>$B135="FO.FUEL"</formula>
    </cfRule>
    <cfRule type="expression" dxfId="37802" priority="37895">
      <formula>$B135="FO.ENV"</formula>
    </cfRule>
    <cfRule type="expression" dxfId="37801" priority="37894">
      <formula>$B135="FO.SYS"</formula>
    </cfRule>
    <cfRule type="expression" dxfId="37800" priority="37893">
      <formula>$B135="FO.OS"</formula>
    </cfRule>
    <cfRule type="expression" dxfId="37799" priority="37892">
      <formula>$B135="FO"</formula>
    </cfRule>
    <cfRule type="expression" dxfId="37798" priority="37891">
      <formula>OR($B135="MO",$B135="ME")</formula>
    </cfRule>
    <cfRule type="expression" dxfId="37797" priority="37890">
      <formula>OR($B135="PO",$B135="PE")</formula>
    </cfRule>
    <cfRule type="expression" dxfId="37796" priority="37889">
      <formula>$B135="NC"</formula>
    </cfRule>
    <cfRule type="expression" dxfId="37795" priority="37888">
      <formula>$B135="RS"</formula>
    </cfRule>
    <cfRule type="expression" dxfId="37794" priority="37887">
      <formula>$B135="SF"</formula>
    </cfRule>
    <cfRule type="expression" dxfId="37793" priority="37886">
      <formula>OR($B135="PD",$B135="PDE")</formula>
    </cfRule>
    <cfRule type="expression" dxfId="37792" priority="37885">
      <formula>OR($B135="MD",$B135="MDE")</formula>
    </cfRule>
    <cfRule type="expression" dxfId="37791" priority="37884">
      <formula>$B135="FD"</formula>
    </cfRule>
    <cfRule type="expression" dxfId="37790" priority="37883">
      <formula>$B135="FD.DS"</formula>
    </cfRule>
    <cfRule type="expression" dxfId="37789" priority="37882">
      <formula>$B135="FD.ENV"</formula>
    </cfRule>
    <cfRule type="expression" dxfId="37788" priority="37881">
      <formula>$B135="FD.FUEL"</formula>
    </cfRule>
    <cfRule type="expression" dxfId="37787" priority="37880">
      <formula>$B135="FD.MP"</formula>
    </cfRule>
    <cfRule type="expression" dxfId="37786" priority="37879">
      <formula>$B135="FD.RS"</formula>
    </cfRule>
    <cfRule type="expression" dxfId="37785" priority="37878">
      <formula>$B135="SED"</formula>
    </cfRule>
    <cfRule type="expression" dxfId="37784" priority="37877">
      <formula>$B135="SUD"</formula>
    </cfRule>
    <cfRule type="expression" dxfId="37783" priority="37876">
      <formula>$B135="SHD"</formula>
    </cfRule>
    <cfRule type="expression" dxfId="37782" priority="37875">
      <formula>$B135="FD.SYS"</formula>
    </cfRule>
    <cfRule type="expression" dxfId="37781" priority="37874">
      <formula>$B135="FD.OTH"</formula>
    </cfRule>
    <cfRule type="expression" dxfId="37780" priority="37873">
      <formula>$B135="FO.OTH"</formula>
    </cfRule>
    <cfRule type="expression" dxfId="37779" priority="37872">
      <formula>$B135="FO.FM"</formula>
    </cfRule>
    <cfRule type="expression" dxfId="37778" priority="37871">
      <formula>$B135="FO.FUEL"</formula>
    </cfRule>
    <cfRule type="expression" dxfId="37777" priority="37870">
      <formula>$B135="FO.ENV"</formula>
    </cfRule>
    <cfRule type="expression" dxfId="37776" priority="37869">
      <formula>$B135="FO.SYS"</formula>
    </cfRule>
    <cfRule type="expression" dxfId="37775" priority="37868">
      <formula>$B135="FO.OS"</formula>
    </cfRule>
    <cfRule type="expression" dxfId="37774" priority="37867">
      <formula>$B135="FO"</formula>
    </cfRule>
    <cfRule type="expression" dxfId="37773" priority="37866">
      <formula>OR($B135="MO",$B135="ME")</formula>
    </cfRule>
    <cfRule type="expression" dxfId="37772" priority="37865">
      <formula>OR($B135="PO",$B135="PE")</formula>
    </cfRule>
    <cfRule type="expression" dxfId="37771" priority="37864">
      <formula>$B135="NC"</formula>
    </cfRule>
    <cfRule type="expression" dxfId="37770" priority="37863">
      <formula>$B135="RS"</formula>
    </cfRule>
    <cfRule type="expression" dxfId="37769" priority="37862">
      <formula>$B135="SF"</formula>
    </cfRule>
    <cfRule type="expression" dxfId="37768" priority="37861">
      <formula>OR($B135="PD",$B135="PDE")</formula>
    </cfRule>
    <cfRule type="expression" dxfId="37767" priority="37860">
      <formula>OR($B135="MD",$B135="MDE")</formula>
    </cfRule>
    <cfRule type="expression" dxfId="37766" priority="37859">
      <formula>$B135="FD"</formula>
    </cfRule>
    <cfRule type="expression" dxfId="37765" priority="37858">
      <formula>$B135="FD.DS"</formula>
    </cfRule>
    <cfRule type="expression" dxfId="37764" priority="37857">
      <formula>$B135="FD.ENV"</formula>
    </cfRule>
    <cfRule type="expression" dxfId="37763" priority="37856">
      <formula>$B135="FD.FUEL"</formula>
    </cfRule>
    <cfRule type="expression" dxfId="37762" priority="37855">
      <formula>$B135="FD.MP"</formula>
    </cfRule>
    <cfRule type="expression" dxfId="37761" priority="37854">
      <formula>$B135="FD.RS"</formula>
    </cfRule>
    <cfRule type="expression" dxfId="37760" priority="37853">
      <formula>$B135="SED"</formula>
    </cfRule>
    <cfRule type="expression" dxfId="37759" priority="37852">
      <formula>$B135="SUD"</formula>
    </cfRule>
    <cfRule type="expression" dxfId="37758" priority="37851">
      <formula>$B135="SHD"</formula>
    </cfRule>
    <cfRule type="expression" dxfId="37757" priority="37850">
      <formula>$B135="FO.OTH"</formula>
    </cfRule>
    <cfRule type="expression" dxfId="37756" priority="37849">
      <formula>$B135="FO.FM"</formula>
    </cfRule>
    <cfRule type="expression" dxfId="37755" priority="37848">
      <formula>$B135="FO.FUEL"</formula>
    </cfRule>
    <cfRule type="expression" dxfId="37754" priority="37847">
      <formula>$B135="FO.ENV"</formula>
    </cfRule>
    <cfRule type="expression" dxfId="37753" priority="37846">
      <formula>$B135="FO.SYS"</formula>
    </cfRule>
    <cfRule type="expression" dxfId="37752" priority="37845">
      <formula>$B135="FO.OS"</formula>
    </cfRule>
    <cfRule type="expression" dxfId="37751" priority="37844">
      <formula>$B135="FO"</formula>
    </cfRule>
    <cfRule type="expression" dxfId="37750" priority="37843">
      <formula>OR($B135="MO",$B135="ME")</formula>
    </cfRule>
    <cfRule type="expression" dxfId="37749" priority="37842">
      <formula>OR($B135="PO",$B135="PE")</formula>
    </cfRule>
    <cfRule type="expression" dxfId="37748" priority="37841">
      <formula>$B135="NC"</formula>
    </cfRule>
    <cfRule type="expression" dxfId="37747" priority="37840">
      <formula>$B135="RS"</formula>
    </cfRule>
    <cfRule type="expression" dxfId="37746" priority="37839">
      <formula>$B135="SF"</formula>
    </cfRule>
    <cfRule type="expression" dxfId="37745" priority="37838">
      <formula>OR($B135="PD",$B135="PDE")</formula>
    </cfRule>
    <cfRule type="expression" dxfId="37744" priority="37837">
      <formula>OR($B135="MD",$B135="MDE")</formula>
    </cfRule>
    <cfRule type="expression" dxfId="37743" priority="37836">
      <formula>$B135="FD"</formula>
    </cfRule>
    <cfRule type="expression" dxfId="37742" priority="37835">
      <formula>$B135="FD.DS"</formula>
    </cfRule>
    <cfRule type="expression" dxfId="37741" priority="37834">
      <formula>$B135="FD.ENV"</formula>
    </cfRule>
    <cfRule type="expression" dxfId="37740" priority="37833">
      <formula>$B135="FD.FUEL"</formula>
    </cfRule>
    <cfRule type="expression" dxfId="37739" priority="37832">
      <formula>$B135="FD.MP"</formula>
    </cfRule>
    <cfRule type="expression" dxfId="37738" priority="37831">
      <formula>$B135="FD.RS"</formula>
    </cfRule>
    <cfRule type="expression" dxfId="37737" priority="37830">
      <formula>$B135="SED"</formula>
    </cfRule>
    <cfRule type="expression" dxfId="37736" priority="37829">
      <formula>$B135="SUD"</formula>
    </cfRule>
    <cfRule type="expression" dxfId="37735" priority="37828">
      <formula>$B135="SHD"</formula>
    </cfRule>
    <cfRule type="expression" dxfId="37734" priority="37827">
      <formula>$B135="FD.SYS"</formula>
    </cfRule>
    <cfRule type="expression" dxfId="37733" priority="37826">
      <formula>$B135="FD.OTH"</formula>
    </cfRule>
    <cfRule type="expression" dxfId="37732" priority="37825">
      <formula>$B135="FO.OTH"</formula>
    </cfRule>
    <cfRule type="expression" dxfId="37731" priority="37824">
      <formula>$B135="FO.FM"</formula>
    </cfRule>
    <cfRule type="expression" dxfId="37730" priority="37823">
      <formula>$B135="FO.FUEL"</formula>
    </cfRule>
    <cfRule type="expression" dxfId="37729" priority="37822">
      <formula>$B135="FO.ENV"</formula>
    </cfRule>
    <cfRule type="expression" dxfId="37728" priority="37821">
      <formula>$B135="FO.SYS"</formula>
    </cfRule>
    <cfRule type="expression" dxfId="37727" priority="37820">
      <formula>$B135="FO.OS"</formula>
    </cfRule>
    <cfRule type="expression" dxfId="37726" priority="37819">
      <formula>$B135="FO"</formula>
    </cfRule>
    <cfRule type="expression" dxfId="37725" priority="37818">
      <formula>OR($B135="MO",$B135="ME")</formula>
    </cfRule>
    <cfRule type="expression" dxfId="37724" priority="37817">
      <formula>OR($B135="PO",$B135="PE")</formula>
    </cfRule>
    <cfRule type="expression" dxfId="37723" priority="37816">
      <formula>$B135="NC"</formula>
    </cfRule>
    <cfRule type="expression" dxfId="37722" priority="37815">
      <formula>$B135="RS"</formula>
    </cfRule>
    <cfRule type="expression" dxfId="37721" priority="37814">
      <formula>$B135="SF"</formula>
    </cfRule>
    <cfRule type="expression" dxfId="37720" priority="37813">
      <formula>OR($B135="PD",$B135="PDE")</formula>
    </cfRule>
    <cfRule type="expression" dxfId="37719" priority="37812">
      <formula>OR($B135="MD",$B135="MDE")</formula>
    </cfRule>
    <cfRule type="expression" dxfId="37718" priority="37811">
      <formula>$B135="FD"</formula>
    </cfRule>
    <cfRule type="expression" dxfId="37717" priority="37810">
      <formula>$B135="FD.DS"</formula>
    </cfRule>
    <cfRule type="expression" dxfId="37716" priority="37809">
      <formula>$B135="FD.ENV"</formula>
    </cfRule>
    <cfRule type="expression" dxfId="37715" priority="37808">
      <formula>$B135="FD.FUEL"</formula>
    </cfRule>
    <cfRule type="expression" dxfId="37714" priority="37807">
      <formula>$B135="FD.MP"</formula>
    </cfRule>
    <cfRule type="expression" dxfId="37713" priority="37806">
      <formula>$B135="FD.RS"</formula>
    </cfRule>
    <cfRule type="expression" dxfId="37712" priority="37805">
      <formula>$B135="SED"</formula>
    </cfRule>
    <cfRule type="expression" dxfId="37711" priority="37804">
      <formula>$B135="SUD"</formula>
    </cfRule>
    <cfRule type="expression" dxfId="37710" priority="37803">
      <formula>$B135="SHD"</formula>
    </cfRule>
    <cfRule type="expression" dxfId="37709" priority="37802">
      <formula>$B135="FO.OTH"</formula>
    </cfRule>
    <cfRule type="expression" dxfId="37708" priority="37801">
      <formula>$B135="FO.FM"</formula>
    </cfRule>
    <cfRule type="expression" dxfId="37707" priority="37800">
      <formula>$B135="FO.FUEL"</formula>
    </cfRule>
    <cfRule type="expression" dxfId="37706" priority="37799">
      <formula>$B135="FO.ENV"</formula>
    </cfRule>
    <cfRule type="expression" dxfId="37705" priority="37798">
      <formula>$B135="FO.SYS"</formula>
    </cfRule>
    <cfRule type="expression" dxfId="37704" priority="37797">
      <formula>$B135="FO.OS"</formula>
    </cfRule>
    <cfRule type="expression" dxfId="37703" priority="37796">
      <formula>$B135="FO"</formula>
    </cfRule>
    <cfRule type="expression" dxfId="37702" priority="37795">
      <formula>OR($B135="MO",$B135="ME")</formula>
    </cfRule>
    <cfRule type="expression" dxfId="37701" priority="37794">
      <formula>OR($B135="PO",$B135="PE")</formula>
    </cfRule>
    <cfRule type="expression" dxfId="37700" priority="37793">
      <formula>$B135="NC"</formula>
    </cfRule>
    <cfRule type="expression" dxfId="37699" priority="37792">
      <formula>$B135="RS"</formula>
    </cfRule>
    <cfRule type="expression" dxfId="37698" priority="37791">
      <formula>$B135="SF"</formula>
    </cfRule>
    <cfRule type="expression" dxfId="37697" priority="37790">
      <formula>OR($B135="PD",$B135="PDE")</formula>
    </cfRule>
    <cfRule type="expression" dxfId="37696" priority="37789">
      <formula>OR($B135="MD",$B135="MDE")</formula>
    </cfRule>
    <cfRule type="expression" dxfId="37695" priority="37788">
      <formula>$B135="FD"</formula>
    </cfRule>
    <cfRule type="expression" dxfId="37694" priority="37787">
      <formula>$B135="FD.DS"</formula>
    </cfRule>
    <cfRule type="expression" dxfId="37693" priority="37786">
      <formula>$B135="FD.ENV"</formula>
    </cfRule>
    <cfRule type="expression" dxfId="37692" priority="37785">
      <formula>$B135="FD.FUEL"</formula>
    </cfRule>
    <cfRule type="expression" dxfId="37691" priority="37784">
      <formula>$B135="FD.MP"</formula>
    </cfRule>
    <cfRule type="expression" dxfId="37690" priority="37783">
      <formula>$B135="FD.RS"</formula>
    </cfRule>
    <cfRule type="expression" dxfId="37689" priority="37782">
      <formula>$B135="SED"</formula>
    </cfRule>
    <cfRule type="expression" dxfId="37688" priority="37781">
      <formula>$B135="SUD"</formula>
    </cfRule>
    <cfRule type="expression" dxfId="37687" priority="37780">
      <formula>$B135="SHD"</formula>
    </cfRule>
    <cfRule type="expression" dxfId="37686" priority="37779">
      <formula>$B135="FD.SYS"</formula>
    </cfRule>
    <cfRule type="expression" dxfId="37685" priority="37778">
      <formula>$B135="FD.OTH"</formula>
    </cfRule>
    <cfRule type="expression" dxfId="37684" priority="37777">
      <formula>$B135="FO.OTH"</formula>
    </cfRule>
    <cfRule type="expression" dxfId="37683" priority="37776">
      <formula>$B135="FO.FM"</formula>
    </cfRule>
    <cfRule type="expression" dxfId="37682" priority="37775">
      <formula>$B135="FO.FUEL"</formula>
    </cfRule>
    <cfRule type="expression" dxfId="37681" priority="37774">
      <formula>$B135="FO.ENV"</formula>
    </cfRule>
    <cfRule type="expression" dxfId="37680" priority="37773">
      <formula>$B135="FO.SYS"</formula>
    </cfRule>
    <cfRule type="expression" dxfId="37679" priority="37772">
      <formula>$B135="FO.OS"</formula>
    </cfRule>
    <cfRule type="expression" dxfId="37678" priority="37771">
      <formula>$B135="FO"</formula>
    </cfRule>
    <cfRule type="expression" dxfId="37677" priority="37770">
      <formula>OR($B135="MO",$B135="ME")</formula>
    </cfRule>
    <cfRule type="expression" dxfId="37676" priority="37769">
      <formula>OR($B135="PO",$B135="PE")</formula>
    </cfRule>
    <cfRule type="expression" dxfId="37675" priority="37768">
      <formula>$B135="NC"</formula>
    </cfRule>
    <cfRule type="expression" dxfId="37674" priority="37767">
      <formula>$B135="RS"</formula>
    </cfRule>
    <cfRule type="expression" dxfId="37673" priority="37766">
      <formula>$B135="SF"</formula>
    </cfRule>
    <cfRule type="expression" dxfId="37672" priority="37765">
      <formula>OR($B135="PD",$B135="PDE")</formula>
    </cfRule>
    <cfRule type="expression" dxfId="37671" priority="37764">
      <formula>OR($B135="MD",$B135="MDE")</formula>
    </cfRule>
    <cfRule type="expression" dxfId="37670" priority="37763">
      <formula>$B135="FD"</formula>
    </cfRule>
    <cfRule type="expression" dxfId="37669" priority="37762">
      <formula>$B135="FD.DS"</formula>
    </cfRule>
    <cfRule type="expression" dxfId="37668" priority="37761">
      <formula>$B135="FD.ENV"</formula>
    </cfRule>
    <cfRule type="expression" dxfId="37667" priority="37760">
      <formula>$B135="FD.FUEL"</formula>
    </cfRule>
    <cfRule type="expression" dxfId="37666" priority="37759">
      <formula>$B135="FD.MP"</formula>
    </cfRule>
    <cfRule type="expression" dxfId="37665" priority="37758">
      <formula>$B135="FD.RS"</formula>
    </cfRule>
    <cfRule type="expression" dxfId="37664" priority="37757">
      <formula>$B135="SED"</formula>
    </cfRule>
    <cfRule type="expression" dxfId="37663" priority="37756">
      <formula>$B135="SUD"</formula>
    </cfRule>
    <cfRule type="expression" dxfId="37662" priority="37755">
      <formula>$B135="SHD"</formula>
    </cfRule>
    <cfRule type="expression" dxfId="37661" priority="37754">
      <formula>$B135="FO.OTH"</formula>
    </cfRule>
    <cfRule type="expression" dxfId="37660" priority="37753">
      <formula>$B135="FO.FM"</formula>
    </cfRule>
    <cfRule type="expression" dxfId="37659" priority="37752">
      <formula>$B135="FO.FUEL"</formula>
    </cfRule>
    <cfRule type="expression" dxfId="37658" priority="37751">
      <formula>$B135="FO.ENV"</formula>
    </cfRule>
    <cfRule type="expression" dxfId="37657" priority="37750">
      <formula>$B135="FO.SYS"</formula>
    </cfRule>
    <cfRule type="expression" dxfId="37656" priority="37749">
      <formula>$B135="FO.OS"</formula>
    </cfRule>
    <cfRule type="expression" dxfId="37655" priority="37748">
      <formula>$B135="FO"</formula>
    </cfRule>
    <cfRule type="expression" dxfId="37654" priority="37747">
      <formula>OR($B135="MO",$B135="ME")</formula>
    </cfRule>
    <cfRule type="expression" dxfId="37653" priority="37746">
      <formula>OR($B135="PO",$B135="PE")</formula>
    </cfRule>
    <cfRule type="expression" dxfId="37652" priority="37745">
      <formula>$B135="NC"</formula>
    </cfRule>
    <cfRule type="expression" dxfId="37651" priority="37744">
      <formula>$B135="RS"</formula>
    </cfRule>
    <cfRule type="expression" dxfId="37650" priority="37743">
      <formula>$B135="SF"</formula>
    </cfRule>
    <cfRule type="expression" dxfId="37649" priority="37742">
      <formula>OR($B135="PD",$B135="PDE")</formula>
    </cfRule>
    <cfRule type="expression" dxfId="37648" priority="37741">
      <formula>OR($B135="MD",$B135="MDE")</formula>
    </cfRule>
    <cfRule type="expression" dxfId="37647" priority="37740">
      <formula>$B135="FD"</formula>
    </cfRule>
    <cfRule type="expression" dxfId="37646" priority="37739">
      <formula>$B135="FD.DS"</formula>
    </cfRule>
    <cfRule type="expression" dxfId="37645" priority="37738">
      <formula>$B135="FD.ENV"</formula>
    </cfRule>
    <cfRule type="expression" dxfId="37644" priority="37737">
      <formula>$B135="FD.FUEL"</formula>
    </cfRule>
    <cfRule type="expression" dxfId="37643" priority="37736">
      <formula>$B135="FD.MP"</formula>
    </cfRule>
    <cfRule type="expression" dxfId="37642" priority="37735">
      <formula>$B135="FD.RS"</formula>
    </cfRule>
    <cfRule type="expression" dxfId="37641" priority="37734">
      <formula>$B135="SED"</formula>
    </cfRule>
    <cfRule type="expression" dxfId="37640" priority="37733">
      <formula>$B135="SUD"</formula>
    </cfRule>
    <cfRule type="expression" dxfId="37639" priority="37732">
      <formula>$B135="SHD"</formula>
    </cfRule>
    <cfRule type="expression" dxfId="37638" priority="37731">
      <formula>$B135="FD.SYS"</formula>
    </cfRule>
    <cfRule type="expression" dxfId="37637" priority="37730">
      <formula>$B135="FD.OTH"</formula>
    </cfRule>
    <cfRule type="expression" dxfId="37636" priority="37729">
      <formula>$B135="FO.OTH"</formula>
    </cfRule>
    <cfRule type="expression" dxfId="37635" priority="37728">
      <formula>$B135="FO.FM"</formula>
    </cfRule>
    <cfRule type="expression" dxfId="37634" priority="37727">
      <formula>$B135="FO.FUEL"</formula>
    </cfRule>
    <cfRule type="expression" dxfId="37633" priority="38111">
      <formula>$B135="FO.FUEL"</formula>
    </cfRule>
    <cfRule type="expression" dxfId="37632" priority="37725">
      <formula>$B135="FO.SYS"</formula>
    </cfRule>
    <cfRule type="expression" dxfId="37631" priority="37724">
      <formula>$B135="FO.OS"</formula>
    </cfRule>
    <cfRule type="expression" dxfId="37630" priority="37723">
      <formula>$B135="FO"</formula>
    </cfRule>
    <cfRule type="expression" dxfId="37629" priority="37722">
      <formula>OR($B135="MO",$B135="ME")</formula>
    </cfRule>
    <cfRule type="expression" dxfId="37628" priority="37721">
      <formula>OR($B135="PO",$B135="PE")</formula>
    </cfRule>
    <cfRule type="expression" dxfId="37627" priority="37720">
      <formula>$B135="NC"</formula>
    </cfRule>
    <cfRule type="expression" dxfId="37626" priority="37719">
      <formula>$B135="RS"</formula>
    </cfRule>
    <cfRule type="expression" dxfId="37625" priority="37718">
      <formula>$B135="SF"</formula>
    </cfRule>
    <cfRule type="expression" dxfId="37624" priority="37717">
      <formula>OR($B135="PD",$B135="PDE")</formula>
    </cfRule>
    <cfRule type="expression" dxfId="37623" priority="37716">
      <formula>OR($B135="MD",$B135="MDE")</formula>
    </cfRule>
    <cfRule type="expression" dxfId="37622" priority="37715">
      <formula>$B135="FD"</formula>
    </cfRule>
    <cfRule type="expression" dxfId="37621" priority="37714">
      <formula>$B135="FD.DS"</formula>
    </cfRule>
    <cfRule type="expression" dxfId="37620" priority="37713">
      <formula>$B135="FD.ENV"</formula>
    </cfRule>
    <cfRule type="expression" dxfId="37619" priority="37712">
      <formula>$B135="FD.FUEL"</formula>
    </cfRule>
    <cfRule type="expression" dxfId="37618" priority="37711">
      <formula>$B135="FD.MP"</formula>
    </cfRule>
    <cfRule type="expression" dxfId="37617" priority="37710">
      <formula>$B135="FD.RS"</formula>
    </cfRule>
    <cfRule type="expression" dxfId="37616" priority="37709">
      <formula>$B135="SED"</formula>
    </cfRule>
    <cfRule type="expression" dxfId="37615" priority="37708">
      <formula>$B135="SUD"</formula>
    </cfRule>
    <cfRule type="expression" dxfId="37614" priority="37707">
      <formula>$B135="SHD"</formula>
    </cfRule>
    <cfRule type="expression" dxfId="37613" priority="37706">
      <formula>$B135="FO.OTH"</formula>
    </cfRule>
    <cfRule type="expression" dxfId="37612" priority="37705">
      <formula>$B135="FO.FM"</formula>
    </cfRule>
    <cfRule type="expression" dxfId="37611" priority="37704">
      <formula>$B135="FO.FUEL"</formula>
    </cfRule>
    <cfRule type="expression" dxfId="37610" priority="37703">
      <formula>$B135="FO.ENV"</formula>
    </cfRule>
    <cfRule type="expression" dxfId="37609" priority="37702">
      <formula>$B135="FO.SYS"</formula>
    </cfRule>
    <cfRule type="expression" dxfId="37608" priority="37701">
      <formula>$B135="FO.OS"</formula>
    </cfRule>
    <cfRule type="expression" dxfId="37607" priority="37700">
      <formula>$B135="FO"</formula>
    </cfRule>
    <cfRule type="expression" dxfId="37606" priority="37699">
      <formula>OR($B135="MO",$B135="ME")</formula>
    </cfRule>
    <cfRule type="expression" dxfId="37605" priority="37698">
      <formula>OR($B135="PO",$B135="PE")</formula>
    </cfRule>
    <cfRule type="expression" dxfId="37604" priority="37697">
      <formula>$B135="NC"</formula>
    </cfRule>
    <cfRule type="expression" dxfId="37603" priority="37696">
      <formula>$B135="RS"</formula>
    </cfRule>
    <cfRule type="expression" dxfId="37602" priority="37695">
      <formula>$B135="SF"</formula>
    </cfRule>
    <cfRule type="expression" dxfId="37601" priority="37694">
      <formula>OR($B135="PD",$B135="PDE")</formula>
    </cfRule>
    <cfRule type="expression" dxfId="37600" priority="37693">
      <formula>OR($B135="MD",$B135="MDE")</formula>
    </cfRule>
    <cfRule type="expression" dxfId="37599" priority="37692">
      <formula>$B135="FD"</formula>
    </cfRule>
    <cfRule type="expression" dxfId="37598" priority="37691">
      <formula>$B135="FD.DS"</formula>
    </cfRule>
    <cfRule type="expression" dxfId="37597" priority="37690">
      <formula>$B135="FD.ENV"</formula>
    </cfRule>
    <cfRule type="expression" dxfId="37596" priority="37689">
      <formula>$B135="FD.FUEL"</formula>
    </cfRule>
    <cfRule type="expression" dxfId="37595" priority="37688">
      <formula>$B135="FD.MP"</formula>
    </cfRule>
    <cfRule type="expression" dxfId="37594" priority="37687">
      <formula>$B135="FD.RS"</formula>
    </cfRule>
    <cfRule type="expression" dxfId="37593" priority="37686">
      <formula>$B135="SED"</formula>
    </cfRule>
    <cfRule type="expression" dxfId="37592" priority="37685">
      <formula>$B135="SUD"</formula>
    </cfRule>
    <cfRule type="expression" dxfId="37591" priority="37684">
      <formula>$B135="SHD"</formula>
    </cfRule>
    <cfRule type="expression" dxfId="37590" priority="37683">
      <formula>$B135="FD.SYS"</formula>
    </cfRule>
    <cfRule type="expression" dxfId="37589" priority="37682">
      <formula>$B135="FD.OTH"</formula>
    </cfRule>
    <cfRule type="expression" dxfId="37588" priority="37681">
      <formula>$B135="FO.OTH"</formula>
    </cfRule>
    <cfRule type="expression" dxfId="37587" priority="37680">
      <formula>$B135="FO.FM"</formula>
    </cfRule>
    <cfRule type="expression" dxfId="37586" priority="37679">
      <formula>$B135="FO.FUEL"</formula>
    </cfRule>
    <cfRule type="expression" dxfId="37585" priority="37678">
      <formula>$B135="FO.ENV"</formula>
    </cfRule>
    <cfRule type="expression" dxfId="37584" priority="37677">
      <formula>$B135="FO.SYS"</formula>
    </cfRule>
    <cfRule type="expression" dxfId="37583" priority="37676">
      <formula>$B135="FO.OS"</formula>
    </cfRule>
    <cfRule type="expression" dxfId="37582" priority="37675">
      <formula>$B135="FO"</formula>
    </cfRule>
    <cfRule type="expression" dxfId="37581" priority="37674">
      <formula>OR($B135="MO",$B135="ME")</formula>
    </cfRule>
    <cfRule type="expression" dxfId="37580" priority="37673">
      <formula>OR($B135="PO",$B135="PE")</formula>
    </cfRule>
    <cfRule type="expression" dxfId="37579" priority="37672">
      <formula>$B135="NC"</formula>
    </cfRule>
    <cfRule type="expression" dxfId="37578" priority="37671">
      <formula>$B135="RS"</formula>
    </cfRule>
    <cfRule type="expression" dxfId="37577" priority="37670">
      <formula>$B135="SF"</formula>
    </cfRule>
    <cfRule type="expression" dxfId="37576" priority="37669">
      <formula>OR($B135="PD",$B135="PDE")</formula>
    </cfRule>
    <cfRule type="expression" dxfId="37575" priority="37668">
      <formula>OR($B135="MD",$B135="MDE")</formula>
    </cfRule>
    <cfRule type="expression" dxfId="37574" priority="37667">
      <formula>$B135="FD"</formula>
    </cfRule>
    <cfRule type="expression" dxfId="37573" priority="37666">
      <formula>$B135="FD.DS"</formula>
    </cfRule>
    <cfRule type="expression" dxfId="37572" priority="37665">
      <formula>$B135="FD.ENV"</formula>
    </cfRule>
    <cfRule type="expression" dxfId="37571" priority="37664">
      <formula>$B135="FD.FUEL"</formula>
    </cfRule>
    <cfRule type="expression" dxfId="37570" priority="37663">
      <formula>$B135="FD.MP"</formula>
    </cfRule>
    <cfRule type="expression" dxfId="37569" priority="37662">
      <formula>$B135="FD.RS"</formula>
    </cfRule>
    <cfRule type="expression" dxfId="37568" priority="37661">
      <formula>$B135="SED"</formula>
    </cfRule>
    <cfRule type="expression" dxfId="37567" priority="37660">
      <formula>$B135="SUD"</formula>
    </cfRule>
    <cfRule type="expression" dxfId="37566" priority="37659">
      <formula>$B135="SHD"</formula>
    </cfRule>
    <cfRule type="expression" dxfId="37565" priority="37658">
      <formula>$B135="FO.OTH"</formula>
    </cfRule>
    <cfRule type="expression" dxfId="37564" priority="37657">
      <formula>$B135="FO.FM"</formula>
    </cfRule>
    <cfRule type="expression" dxfId="37563" priority="37656">
      <formula>$B135="FO.FUEL"</formula>
    </cfRule>
    <cfRule type="expression" dxfId="37562" priority="37655">
      <formula>$B135="FO.ENV"</formula>
    </cfRule>
    <cfRule type="expression" dxfId="37561" priority="37654">
      <formula>$B135="FO.SYS"</formula>
    </cfRule>
    <cfRule type="expression" dxfId="37560" priority="37653">
      <formula>$B135="FO.OS"</formula>
    </cfRule>
    <cfRule type="expression" dxfId="37559" priority="37652">
      <formula>$B135="FO"</formula>
    </cfRule>
    <cfRule type="expression" dxfId="37558" priority="37651">
      <formula>OR($B135="MO",$B135="ME")</formula>
    </cfRule>
    <cfRule type="expression" dxfId="37557" priority="37650">
      <formula>OR($B135="PO",$B135="PE")</formula>
    </cfRule>
    <cfRule type="expression" dxfId="37556" priority="37649">
      <formula>$B135="NC"</formula>
    </cfRule>
    <cfRule type="expression" dxfId="37555" priority="37648">
      <formula>$B135="RS"</formula>
    </cfRule>
    <cfRule type="expression" dxfId="37554" priority="37647">
      <formula>$B135="SF"</formula>
    </cfRule>
    <cfRule type="expression" dxfId="37553" priority="37646">
      <formula>OR($B135="PD",$B135="PDE")</formula>
    </cfRule>
    <cfRule type="expression" dxfId="37552" priority="37645">
      <formula>OR($B135="MD",$B135="MDE")</formula>
    </cfRule>
    <cfRule type="expression" dxfId="37551" priority="37644">
      <formula>$B135="FD"</formula>
    </cfRule>
    <cfRule type="expression" dxfId="37550" priority="37643">
      <formula>$B135="FD.DS"</formula>
    </cfRule>
    <cfRule type="expression" dxfId="37549" priority="37642">
      <formula>$B135="FD.ENV"</formula>
    </cfRule>
    <cfRule type="expression" dxfId="37548" priority="37641">
      <formula>$B135="FD.FUEL"</formula>
    </cfRule>
    <cfRule type="expression" dxfId="37547" priority="37640">
      <formula>$B135="FD.MP"</formula>
    </cfRule>
    <cfRule type="expression" dxfId="37546" priority="37639">
      <formula>$B135="FD.RS"</formula>
    </cfRule>
    <cfRule type="expression" dxfId="37545" priority="37638">
      <formula>$B135="SED"</formula>
    </cfRule>
    <cfRule type="expression" dxfId="37544" priority="37637">
      <formula>$B135="SUD"</formula>
    </cfRule>
    <cfRule type="expression" dxfId="37543" priority="37636">
      <formula>$B135="SHD"</formula>
    </cfRule>
    <cfRule type="expression" dxfId="37542" priority="37635">
      <formula>$B135="FD.SYS"</formula>
    </cfRule>
    <cfRule type="expression" dxfId="37541" priority="37634">
      <formula>$B135="FD.OTH"</formula>
    </cfRule>
    <cfRule type="expression" dxfId="37540" priority="37633">
      <formula>$B135="FO.OTH"</formula>
    </cfRule>
    <cfRule type="expression" dxfId="37539" priority="37632">
      <formula>$B135="FO.FM"</formula>
    </cfRule>
    <cfRule type="expression" dxfId="37538" priority="37631">
      <formula>$B135="FO.FUEL"</formula>
    </cfRule>
    <cfRule type="expression" dxfId="37537" priority="37630">
      <formula>$B135="FO.ENV"</formula>
    </cfRule>
    <cfRule type="expression" dxfId="37536" priority="37629">
      <formula>$B135="FO.SYS"</formula>
    </cfRule>
    <cfRule type="expression" dxfId="37535" priority="37628">
      <formula>$B135="FO.OS"</formula>
    </cfRule>
    <cfRule type="expression" dxfId="37534" priority="37627">
      <formula>$B135="FO"</formula>
    </cfRule>
    <cfRule type="expression" dxfId="37533" priority="37626">
      <formula>OR($B135="MO",$B135="ME")</formula>
    </cfRule>
    <cfRule type="expression" dxfId="37532" priority="37625">
      <formula>OR($B135="PO",$B135="PE")</formula>
    </cfRule>
    <cfRule type="expression" dxfId="37531" priority="37624">
      <formula>$B135="NC"</formula>
    </cfRule>
    <cfRule type="expression" dxfId="37530" priority="37623">
      <formula>$B135="RS"</formula>
    </cfRule>
    <cfRule type="expression" dxfId="37529" priority="37622">
      <formula>$B135="SF"</formula>
    </cfRule>
    <cfRule type="expression" dxfId="37528" priority="37621">
      <formula>OR($B135="PD",$B135="PDE")</formula>
    </cfRule>
    <cfRule type="expression" dxfId="37527" priority="37620">
      <formula>OR($B135="MD",$B135="MDE")</formula>
    </cfRule>
    <cfRule type="expression" dxfId="37526" priority="37619">
      <formula>$B135="FD"</formula>
    </cfRule>
    <cfRule type="expression" dxfId="37525" priority="37618">
      <formula>$B135="FD.DS"</formula>
    </cfRule>
    <cfRule type="expression" dxfId="37524" priority="37617">
      <formula>$B135="FD.ENV"</formula>
    </cfRule>
    <cfRule type="expression" dxfId="37523" priority="37616">
      <formula>$B135="FD.FUEL"</formula>
    </cfRule>
    <cfRule type="expression" dxfId="37522" priority="37615">
      <formula>$B135="FD.MP"</formula>
    </cfRule>
    <cfRule type="expression" dxfId="37521" priority="37614">
      <formula>$B135="FD.RS"</formula>
    </cfRule>
    <cfRule type="expression" dxfId="37520" priority="37613">
      <formula>$B135="SED"</formula>
    </cfRule>
    <cfRule type="expression" dxfId="37519" priority="37612">
      <formula>$B135="SUD"</formula>
    </cfRule>
    <cfRule type="expression" dxfId="37518" priority="37611">
      <formula>$B135="SHD"</formula>
    </cfRule>
    <cfRule type="expression" dxfId="37517" priority="37610">
      <formula>$B135="FO.OTH"</formula>
    </cfRule>
    <cfRule type="expression" dxfId="37516" priority="37609">
      <formula>$B135="FO.FM"</formula>
    </cfRule>
    <cfRule type="expression" dxfId="37515" priority="37608">
      <formula>$B135="FO.FUEL"</formula>
    </cfRule>
    <cfRule type="expression" dxfId="37514" priority="37607">
      <formula>$B135="FO.ENV"</formula>
    </cfRule>
    <cfRule type="expression" dxfId="37513" priority="37606">
      <formula>$B135="FO.SYS"</formula>
    </cfRule>
    <cfRule type="expression" dxfId="37512" priority="37605">
      <formula>$B135="FO.OS"</formula>
    </cfRule>
    <cfRule type="expression" dxfId="37511" priority="37604">
      <formula>$B135="FO"</formula>
    </cfRule>
    <cfRule type="expression" dxfId="37510" priority="37603">
      <formula>OR($B135="MO",$B135="ME")</formula>
    </cfRule>
    <cfRule type="expression" dxfId="37509" priority="37602">
      <formula>OR($B135="PO",$B135="PE")</formula>
    </cfRule>
    <cfRule type="expression" dxfId="37508" priority="37601">
      <formula>$B135="NC"</formula>
    </cfRule>
    <cfRule type="expression" dxfId="37507" priority="37600">
      <formula>$B135="RS"</formula>
    </cfRule>
    <cfRule type="expression" dxfId="37506" priority="37599">
      <formula>$B135="SF"</formula>
    </cfRule>
    <cfRule type="expression" dxfId="37505" priority="37598">
      <formula>OR($B135="PD",$B135="PDE")</formula>
    </cfRule>
    <cfRule type="expression" dxfId="37504" priority="37597">
      <formula>OR($B135="MD",$B135="MDE")</formula>
    </cfRule>
    <cfRule type="expression" dxfId="37503" priority="37596">
      <formula>$B135="FD"</formula>
    </cfRule>
    <cfRule type="expression" dxfId="37502" priority="37595">
      <formula>$B135="FD.DS"</formula>
    </cfRule>
    <cfRule type="expression" dxfId="37501" priority="37594">
      <formula>$B135="FD.ENV"</formula>
    </cfRule>
    <cfRule type="expression" dxfId="37500" priority="37593">
      <formula>$B135="FD.FUEL"</formula>
    </cfRule>
    <cfRule type="expression" dxfId="37499" priority="37592">
      <formula>$B135="FD.MP"</formula>
    </cfRule>
    <cfRule type="expression" dxfId="37498" priority="37591">
      <formula>$B135="FD.RS"</formula>
    </cfRule>
    <cfRule type="expression" dxfId="37497" priority="37590">
      <formula>$B135="SED"</formula>
    </cfRule>
    <cfRule type="expression" dxfId="37496" priority="37589">
      <formula>$B135="SUD"</formula>
    </cfRule>
    <cfRule type="expression" dxfId="37495" priority="37588">
      <formula>$B135="SHD"</formula>
    </cfRule>
    <cfRule type="expression" dxfId="37494" priority="37587">
      <formula>$B135="FD.SYS"</formula>
    </cfRule>
    <cfRule type="expression" dxfId="37493" priority="37586">
      <formula>$B135="FD.OTH"</formula>
    </cfRule>
    <cfRule type="expression" dxfId="37492" priority="37585">
      <formula>$B135="FO.OTH"</formula>
    </cfRule>
    <cfRule type="expression" dxfId="37491" priority="37584">
      <formula>$B135="FO.FM"</formula>
    </cfRule>
    <cfRule type="expression" dxfId="37490" priority="37583">
      <formula>$B135="FO.FUEL"</formula>
    </cfRule>
    <cfRule type="expression" dxfId="37489" priority="37582">
      <formula>$B135="FO.ENV"</formula>
    </cfRule>
    <cfRule type="expression" dxfId="37488" priority="37581">
      <formula>$B135="FO.SYS"</formula>
    </cfRule>
    <cfRule type="expression" dxfId="37487" priority="37580">
      <formula>$B135="FO.OS"</formula>
    </cfRule>
    <cfRule type="expression" dxfId="37486" priority="37579">
      <formula>$B135="FO"</formula>
    </cfRule>
    <cfRule type="expression" dxfId="37485" priority="37578">
      <formula>OR($B135="MO",$B135="ME")</formula>
    </cfRule>
    <cfRule type="expression" dxfId="37484" priority="37577">
      <formula>OR($B135="PO",$B135="PE")</formula>
    </cfRule>
    <cfRule type="expression" dxfId="37483" priority="37576">
      <formula>$B135="NC"</formula>
    </cfRule>
    <cfRule type="expression" dxfId="37482" priority="37575">
      <formula>$B135="RS"</formula>
    </cfRule>
    <cfRule type="expression" dxfId="37481" priority="37574">
      <formula>$B135="SF"</formula>
    </cfRule>
    <cfRule type="expression" dxfId="37480" priority="37573">
      <formula>OR($B135="PD",$B135="PDE")</formula>
    </cfRule>
    <cfRule type="expression" dxfId="37479" priority="37572">
      <formula>OR($B135="MD",$B135="MDE")</formula>
    </cfRule>
    <cfRule type="expression" dxfId="37478" priority="37571">
      <formula>$B135="FD"</formula>
    </cfRule>
    <cfRule type="expression" dxfId="37477" priority="37570">
      <formula>$B135="FD.DS"</formula>
    </cfRule>
    <cfRule type="expression" dxfId="37476" priority="37569">
      <formula>$B135="FD.ENV"</formula>
    </cfRule>
    <cfRule type="expression" dxfId="37475" priority="37568">
      <formula>$B135="FD.FUEL"</formula>
    </cfRule>
    <cfRule type="expression" dxfId="37474" priority="37567">
      <formula>$B135="FD.MP"</formula>
    </cfRule>
    <cfRule type="expression" dxfId="37473" priority="37566">
      <formula>$B135="FD.RS"</formula>
    </cfRule>
    <cfRule type="expression" dxfId="37472" priority="37565">
      <formula>$B135="SED"</formula>
    </cfRule>
    <cfRule type="expression" dxfId="37471" priority="37564">
      <formula>$B135="SUD"</formula>
    </cfRule>
    <cfRule type="expression" dxfId="37470" priority="37563">
      <formula>$B135="SHD"</formula>
    </cfRule>
    <cfRule type="expression" dxfId="37469" priority="37562">
      <formula>$B135="FO.OTH"</formula>
    </cfRule>
    <cfRule type="expression" dxfId="37468" priority="37561">
      <formula>$B135="FO.FM"</formula>
    </cfRule>
    <cfRule type="expression" dxfId="37467" priority="37560">
      <formula>$B135="FO.FUEL"</formula>
    </cfRule>
    <cfRule type="expression" dxfId="37466" priority="37559">
      <formula>$B135="FO.ENV"</formula>
    </cfRule>
    <cfRule type="expression" dxfId="37465" priority="37558">
      <formula>$B135="FO.SYS"</formula>
    </cfRule>
    <cfRule type="expression" dxfId="37464" priority="37557">
      <formula>$B135="FO.OS"</formula>
    </cfRule>
    <cfRule type="expression" dxfId="37463" priority="37556">
      <formula>$B135="FO"</formula>
    </cfRule>
    <cfRule type="expression" dxfId="37462" priority="37555">
      <formula>OR($B135="MO",$B135="ME")</formula>
    </cfRule>
    <cfRule type="expression" dxfId="37461" priority="37554">
      <formula>OR($B135="PO",$B135="PE")</formula>
    </cfRule>
    <cfRule type="expression" dxfId="37460" priority="37553">
      <formula>$B135="NC"</formula>
    </cfRule>
    <cfRule type="expression" dxfId="37459" priority="37552">
      <formula>$B135="RS"</formula>
    </cfRule>
    <cfRule type="expression" dxfId="37458" priority="37551">
      <formula>$B135="SF"</formula>
    </cfRule>
    <cfRule type="expression" dxfId="37457" priority="37550">
      <formula>OR($B135="PD",$B135="PDE")</formula>
    </cfRule>
    <cfRule type="expression" dxfId="37456" priority="37549">
      <formula>OR($B135="MD",$B135="MDE")</formula>
    </cfRule>
    <cfRule type="expression" dxfId="37455" priority="37548">
      <formula>$B135="FD"</formula>
    </cfRule>
    <cfRule type="expression" dxfId="37454" priority="37547">
      <formula>$B135="FD.DS"</formula>
    </cfRule>
    <cfRule type="expression" dxfId="37453" priority="37546">
      <formula>$B135="FD.ENV"</formula>
    </cfRule>
    <cfRule type="expression" dxfId="37452" priority="37545">
      <formula>$B135="FD.FUEL"</formula>
    </cfRule>
    <cfRule type="expression" dxfId="37451" priority="37544">
      <formula>$B135="FD.MP"</formula>
    </cfRule>
    <cfRule type="expression" dxfId="37450" priority="37543">
      <formula>$B135="FD.RS"</formula>
    </cfRule>
    <cfRule type="expression" dxfId="37449" priority="37542">
      <formula>$B135="SED"</formula>
    </cfRule>
    <cfRule type="expression" dxfId="37448" priority="37541">
      <formula>$B135="SUD"</formula>
    </cfRule>
    <cfRule type="expression" dxfId="37447" priority="37540">
      <formula>$B135="SHD"</formula>
    </cfRule>
    <cfRule type="expression" dxfId="37446" priority="37539">
      <formula>$B135="FD.SYS"</formula>
    </cfRule>
    <cfRule type="expression" dxfId="37445" priority="37726">
      <formula>$B135="FO.ENV"</formula>
    </cfRule>
  </conditionalFormatting>
  <conditionalFormatting sqref="A137">
    <cfRule type="expression" dxfId="37444" priority="37536">
      <formula>$B137="SUD"</formula>
    </cfRule>
    <cfRule type="expression" dxfId="37443" priority="37535">
      <formula>$B137="SHD"</formula>
    </cfRule>
    <cfRule type="expression" dxfId="37442" priority="37534">
      <formula>$B137="FD.SYS"</formula>
    </cfRule>
    <cfRule type="expression" dxfId="37441" priority="37533">
      <formula>$B137="FD.OTH"</formula>
    </cfRule>
  </conditionalFormatting>
  <conditionalFormatting sqref="A137:A138">
    <cfRule type="expression" dxfId="37440" priority="37438">
      <formula>$B137="FO.FUEL"</formula>
    </cfRule>
    <cfRule type="expression" dxfId="37439" priority="37349">
      <formula>$B137="SED"</formula>
    </cfRule>
    <cfRule type="expression" dxfId="37438" priority="37530">
      <formula>$B137="FO.FUEL"</formula>
    </cfRule>
    <cfRule type="expression" dxfId="37437" priority="37529">
      <formula>$B137="FO.ENV"</formula>
    </cfRule>
    <cfRule type="expression" dxfId="37436" priority="37528">
      <formula>$B137="FO.SYS"</formula>
    </cfRule>
    <cfRule type="expression" dxfId="37435" priority="37527">
      <formula>$B137="FO.OS"</formula>
    </cfRule>
    <cfRule type="expression" dxfId="37434" priority="37526">
      <formula>$B137="FO"</formula>
    </cfRule>
    <cfRule type="expression" dxfId="37433" priority="37525">
      <formula>OR($B137="MO",$B137="ME")</formula>
    </cfRule>
    <cfRule type="expression" dxfId="37432" priority="37524">
      <formula>OR($B137="PO",$B137="PE")</formula>
    </cfRule>
    <cfRule type="expression" dxfId="37431" priority="37523">
      <formula>$B137="NC"</formula>
    </cfRule>
    <cfRule type="expression" dxfId="37430" priority="37522">
      <formula>$B137="RS"</formula>
    </cfRule>
    <cfRule type="expression" dxfId="37429" priority="37521">
      <formula>$B137="SF"</formula>
    </cfRule>
    <cfRule type="expression" dxfId="37428" priority="37520">
      <formula>OR($B137="PD",$B137="PDE")</formula>
    </cfRule>
    <cfRule type="expression" dxfId="37427" priority="37519">
      <formula>OR($B137="MD",$B137="MDE")</formula>
    </cfRule>
    <cfRule type="expression" dxfId="37426" priority="37518">
      <formula>$B137="FD"</formula>
    </cfRule>
    <cfRule type="expression" dxfId="37425" priority="37517">
      <formula>$B137="FD.DS"</formula>
    </cfRule>
    <cfRule type="expression" dxfId="37424" priority="37516">
      <formula>$B137="FD.ENV"</formula>
    </cfRule>
    <cfRule type="expression" dxfId="37423" priority="37515">
      <formula>$B137="FD.FUEL"</formula>
    </cfRule>
    <cfRule type="expression" dxfId="37422" priority="37514">
      <formula>$B137="FD.MP"</formula>
    </cfRule>
    <cfRule type="expression" dxfId="37421" priority="37513">
      <formula>$B137="FD.RS"</formula>
    </cfRule>
    <cfRule type="expression" dxfId="37420" priority="37512">
      <formula>$B137="SED"</formula>
    </cfRule>
    <cfRule type="expression" dxfId="37419" priority="37511">
      <formula>$B137="SUD"</formula>
    </cfRule>
    <cfRule type="expression" dxfId="37418" priority="37510">
      <formula>$B137="SHD"</formula>
    </cfRule>
    <cfRule type="expression" dxfId="37417" priority="37509">
      <formula>$B137="FO.OTH"</formula>
    </cfRule>
    <cfRule type="expression" dxfId="37416" priority="37508">
      <formula>$B137="FO.FM"</formula>
    </cfRule>
    <cfRule type="expression" dxfId="37415" priority="37507">
      <formula>$B137="FO.FUEL"</formula>
    </cfRule>
    <cfRule type="expression" dxfId="37414" priority="37506">
      <formula>$B137="FO.ENV"</formula>
    </cfRule>
    <cfRule type="expression" dxfId="37413" priority="37505">
      <formula>$B137="FO.SYS"</formula>
    </cfRule>
    <cfRule type="expression" dxfId="37412" priority="37504">
      <formula>$B137="FO.OS"</formula>
    </cfRule>
    <cfRule type="expression" dxfId="37411" priority="37503">
      <formula>$B137="FO"</formula>
    </cfRule>
    <cfRule type="expression" dxfId="37410" priority="37502">
      <formula>OR($B137="MO",$B137="ME")</formula>
    </cfRule>
    <cfRule type="expression" dxfId="37409" priority="37501">
      <formula>OR($B137="PO",$B137="PE")</formula>
    </cfRule>
    <cfRule type="expression" dxfId="37408" priority="37500">
      <formula>$B137="NC"</formula>
    </cfRule>
    <cfRule type="expression" dxfId="37407" priority="37499">
      <formula>$B137="RS"</formula>
    </cfRule>
    <cfRule type="expression" dxfId="37406" priority="37498">
      <formula>$B137="SF"</formula>
    </cfRule>
    <cfRule type="expression" dxfId="37405" priority="37497">
      <formula>OR($B137="PD",$B137="PDE")</formula>
    </cfRule>
    <cfRule type="expression" dxfId="37404" priority="37496">
      <formula>OR($B137="MD",$B137="MDE")</formula>
    </cfRule>
    <cfRule type="expression" dxfId="37403" priority="37495">
      <formula>$B137="FD"</formula>
    </cfRule>
    <cfRule type="expression" dxfId="37402" priority="37494">
      <formula>$B137="FD.DS"</formula>
    </cfRule>
    <cfRule type="expression" dxfId="37401" priority="37493">
      <formula>$B137="FD.ENV"</formula>
    </cfRule>
    <cfRule type="expression" dxfId="37400" priority="37492">
      <formula>$B137="FD.FUEL"</formula>
    </cfRule>
    <cfRule type="expression" dxfId="37399" priority="37491">
      <formula>$B137="FD.MP"</formula>
    </cfRule>
    <cfRule type="expression" dxfId="37398" priority="37490">
      <formula>$B137="FD.RS"</formula>
    </cfRule>
    <cfRule type="expression" dxfId="37397" priority="37489">
      <formula>$B137="SED"</formula>
    </cfRule>
    <cfRule type="expression" dxfId="37396" priority="37488">
      <formula>$B137="SUD"</formula>
    </cfRule>
    <cfRule type="expression" dxfId="37395" priority="37487">
      <formula>$B137="SHD"</formula>
    </cfRule>
    <cfRule type="expression" dxfId="37394" priority="37486">
      <formula>$B137="FD.SYS"</formula>
    </cfRule>
    <cfRule type="expression" dxfId="37393" priority="37485">
      <formula>$B137="FD.OTH"</formula>
    </cfRule>
    <cfRule type="expression" dxfId="37392" priority="37484">
      <formula>$B137="FO.OTH"</formula>
    </cfRule>
    <cfRule type="expression" dxfId="37391" priority="37483">
      <formula>$B137="FO.FM"</formula>
    </cfRule>
    <cfRule type="expression" dxfId="37390" priority="37482">
      <formula>$B137="FO.FUEL"</formula>
    </cfRule>
    <cfRule type="expression" dxfId="37389" priority="37481">
      <formula>$B137="FO.ENV"</formula>
    </cfRule>
    <cfRule type="expression" dxfId="37388" priority="37480">
      <formula>$B137="FO.SYS"</formula>
    </cfRule>
    <cfRule type="expression" dxfId="37387" priority="37479">
      <formula>$B137="FO.OS"</formula>
    </cfRule>
    <cfRule type="expression" dxfId="37386" priority="37478">
      <formula>$B137="FO"</formula>
    </cfRule>
    <cfRule type="expression" dxfId="37385" priority="37477">
      <formula>OR($B137="MO",$B137="ME")</formula>
    </cfRule>
    <cfRule type="expression" dxfId="37384" priority="37476">
      <formula>OR($B137="PO",$B137="PE")</formula>
    </cfRule>
    <cfRule type="expression" dxfId="37383" priority="37475">
      <formula>$B137="NC"</formula>
    </cfRule>
    <cfRule type="expression" dxfId="37382" priority="37474">
      <formula>$B137="RS"</formula>
    </cfRule>
    <cfRule type="expression" dxfId="37381" priority="37473">
      <formula>$B137="SF"</formula>
    </cfRule>
    <cfRule type="expression" dxfId="37380" priority="37472">
      <formula>OR($B137="PD",$B137="PDE")</formula>
    </cfRule>
    <cfRule type="expression" dxfId="37379" priority="37471">
      <formula>OR($B137="MD",$B137="MDE")</formula>
    </cfRule>
    <cfRule type="expression" dxfId="37378" priority="37470">
      <formula>$B137="FD"</formula>
    </cfRule>
    <cfRule type="expression" dxfId="37377" priority="37469">
      <formula>$B137="FD.DS"</formula>
    </cfRule>
    <cfRule type="expression" dxfId="37376" priority="37468">
      <formula>$B137="FD.ENV"</formula>
    </cfRule>
    <cfRule type="expression" dxfId="37375" priority="37467">
      <formula>$B137="FD.FUEL"</formula>
    </cfRule>
    <cfRule type="expression" dxfId="37374" priority="37466">
      <formula>$B137="FD.MP"</formula>
    </cfRule>
    <cfRule type="expression" dxfId="37373" priority="37465">
      <formula>$B137="FD.RS"</formula>
    </cfRule>
    <cfRule type="expression" dxfId="37372" priority="37464">
      <formula>$B137="SED"</formula>
    </cfRule>
    <cfRule type="expression" dxfId="37371" priority="37463">
      <formula>$B137="SUD"</formula>
    </cfRule>
    <cfRule type="expression" dxfId="37370" priority="37462">
      <formula>$B137="SHD"</formula>
    </cfRule>
    <cfRule type="expression" dxfId="37369" priority="37461">
      <formula>$B137="FO.OTH"</formula>
    </cfRule>
    <cfRule type="expression" dxfId="37368" priority="37460">
      <formula>$B137="FO.FM"</formula>
    </cfRule>
    <cfRule type="expression" dxfId="37367" priority="37459">
      <formula>$B137="FO.FUEL"</formula>
    </cfRule>
    <cfRule type="expression" dxfId="37366" priority="37458">
      <formula>$B137="FO.ENV"</formula>
    </cfRule>
    <cfRule type="expression" dxfId="37365" priority="37457">
      <formula>$B137="FO.SYS"</formula>
    </cfRule>
    <cfRule type="expression" dxfId="37364" priority="37456">
      <formula>$B137="FO.OS"</formula>
    </cfRule>
    <cfRule type="expression" dxfId="37363" priority="37455">
      <formula>$B137="FO"</formula>
    </cfRule>
    <cfRule type="expression" dxfId="37362" priority="37454">
      <formula>OR($B137="MO",$B137="ME")</formula>
    </cfRule>
    <cfRule type="expression" dxfId="37361" priority="37453">
      <formula>OR($B137="PO",$B137="PE")</formula>
    </cfRule>
    <cfRule type="expression" dxfId="37360" priority="37452">
      <formula>$B137="NC"</formula>
    </cfRule>
    <cfRule type="expression" dxfId="37359" priority="37451">
      <formula>$B137="RS"</formula>
    </cfRule>
    <cfRule type="expression" dxfId="37358" priority="37450">
      <formula>$B137="SF"</formula>
    </cfRule>
    <cfRule type="expression" dxfId="37357" priority="37449">
      <formula>OR($B137="PD",$B137="PDE")</formula>
    </cfRule>
    <cfRule type="expression" dxfId="37356" priority="37448">
      <formula>OR($B137="MD",$B137="MDE")</formula>
    </cfRule>
    <cfRule type="expression" dxfId="37355" priority="37447">
      <formula>$B137="FD"</formula>
    </cfRule>
    <cfRule type="expression" dxfId="37354" priority="37446">
      <formula>$B137="FD.DS"</formula>
    </cfRule>
    <cfRule type="expression" dxfId="37353" priority="37445">
      <formula>$B137="FD.ENV"</formula>
    </cfRule>
    <cfRule type="expression" dxfId="37352" priority="37444">
      <formula>$B137="FD.FUEL"</formula>
    </cfRule>
    <cfRule type="expression" dxfId="37351" priority="37443">
      <formula>$B137="FD.MP"</formula>
    </cfRule>
    <cfRule type="expression" dxfId="37350" priority="37442">
      <formula>$B137="FD.RS"</formula>
    </cfRule>
    <cfRule type="expression" dxfId="37349" priority="37441">
      <formula>$B137="SED"</formula>
    </cfRule>
    <cfRule type="expression" dxfId="37348" priority="37440">
      <formula>$B137="FO.OTH"</formula>
    </cfRule>
    <cfRule type="expression" dxfId="37347" priority="37439">
      <formula>$B137="FO.FM"</formula>
    </cfRule>
    <cfRule type="expression" dxfId="37346" priority="37532">
      <formula>$B137="FO.OTH"</formula>
    </cfRule>
    <cfRule type="expression" dxfId="37345" priority="37437">
      <formula>$B137="FO.ENV"</formula>
    </cfRule>
    <cfRule type="expression" dxfId="37344" priority="37531">
      <formula>$B137="FO.FM"</formula>
    </cfRule>
    <cfRule type="expression" dxfId="37343" priority="37435">
      <formula>$B137="FO.OS"</formula>
    </cfRule>
    <cfRule type="expression" dxfId="37342" priority="37434">
      <formula>$B137="FO"</formula>
    </cfRule>
    <cfRule type="expression" dxfId="37341" priority="37433">
      <formula>OR($B137="MO",$B137="ME")</formula>
    </cfRule>
    <cfRule type="expression" dxfId="37340" priority="37432">
      <formula>OR($B137="PO",$B137="PE")</formula>
    </cfRule>
    <cfRule type="expression" dxfId="37339" priority="37431">
      <formula>$B137="NC"</formula>
    </cfRule>
    <cfRule type="expression" dxfId="37338" priority="37430">
      <formula>$B137="RS"</formula>
    </cfRule>
    <cfRule type="expression" dxfId="37337" priority="37429">
      <formula>$B137="SF"</formula>
    </cfRule>
    <cfRule type="expression" dxfId="37336" priority="37428">
      <formula>OR($B137="PD",$B137="PDE")</formula>
    </cfRule>
    <cfRule type="expression" dxfId="37335" priority="37427">
      <formula>OR($B137="MD",$B137="MDE")</formula>
    </cfRule>
    <cfRule type="expression" dxfId="37334" priority="37426">
      <formula>$B137="FD"</formula>
    </cfRule>
    <cfRule type="expression" dxfId="37333" priority="37425">
      <formula>$B137="FD.DS"</formula>
    </cfRule>
    <cfRule type="expression" dxfId="37332" priority="37424">
      <formula>$B137="FD.ENV"</formula>
    </cfRule>
    <cfRule type="expression" dxfId="37331" priority="37423">
      <formula>$B137="FD.FUEL"</formula>
    </cfRule>
    <cfRule type="expression" dxfId="37330" priority="37422">
      <formula>$B137="FD.MP"</formula>
    </cfRule>
    <cfRule type="expression" dxfId="37329" priority="37421">
      <formula>$B137="FD.RS"</formula>
    </cfRule>
    <cfRule type="expression" dxfId="37328" priority="37420">
      <formula>$B137="SED"</formula>
    </cfRule>
    <cfRule type="expression" dxfId="37327" priority="37419">
      <formula>$B137="SUD"</formula>
    </cfRule>
    <cfRule type="expression" dxfId="37326" priority="37418">
      <formula>$B137="SHD"</formula>
    </cfRule>
    <cfRule type="expression" dxfId="37325" priority="37417">
      <formula>$B137="FO.OTH"</formula>
    </cfRule>
    <cfRule type="expression" dxfId="37324" priority="37416">
      <formula>$B137="FO.FM"</formula>
    </cfRule>
    <cfRule type="expression" dxfId="37323" priority="37415">
      <formula>$B137="FO.FUEL"</formula>
    </cfRule>
    <cfRule type="expression" dxfId="37322" priority="37414">
      <formula>$B137="FO.ENV"</formula>
    </cfRule>
    <cfRule type="expression" dxfId="37321" priority="37413">
      <formula>$B137="FO.SYS"</formula>
    </cfRule>
    <cfRule type="expression" dxfId="37320" priority="37412">
      <formula>$B137="FO.OS"</formula>
    </cfRule>
    <cfRule type="expression" dxfId="37319" priority="37411">
      <formula>$B137="FO"</formula>
    </cfRule>
    <cfRule type="expression" dxfId="37318" priority="37410">
      <formula>OR($B137="MO",$B137="ME")</formula>
    </cfRule>
    <cfRule type="expression" dxfId="37317" priority="37409">
      <formula>OR($B137="PO",$B137="PE")</formula>
    </cfRule>
    <cfRule type="expression" dxfId="37316" priority="37408">
      <formula>$B137="NC"</formula>
    </cfRule>
    <cfRule type="expression" dxfId="37315" priority="37407">
      <formula>$B137="RS"</formula>
    </cfRule>
    <cfRule type="expression" dxfId="37314" priority="37406">
      <formula>$B137="SF"</formula>
    </cfRule>
    <cfRule type="expression" dxfId="37313" priority="37405">
      <formula>OR($B137="PD",$B137="PDE")</formula>
    </cfRule>
    <cfRule type="expression" dxfId="37312" priority="37404">
      <formula>OR($B137="MD",$B137="MDE")</formula>
    </cfRule>
    <cfRule type="expression" dxfId="37311" priority="37403">
      <formula>$B137="FD"</formula>
    </cfRule>
    <cfRule type="expression" dxfId="37310" priority="37402">
      <formula>$B137="FD.DS"</formula>
    </cfRule>
    <cfRule type="expression" dxfId="37309" priority="37401">
      <formula>$B137="FD.ENV"</formula>
    </cfRule>
    <cfRule type="expression" dxfId="37308" priority="37400">
      <formula>$B137="FD.FUEL"</formula>
    </cfRule>
    <cfRule type="expression" dxfId="37307" priority="37399">
      <formula>$B137="FD.MP"</formula>
    </cfRule>
    <cfRule type="expression" dxfId="37306" priority="37398">
      <formula>$B137="FD.RS"</formula>
    </cfRule>
    <cfRule type="expression" dxfId="37305" priority="37397">
      <formula>$B137="SED"</formula>
    </cfRule>
    <cfRule type="expression" dxfId="37304" priority="37396">
      <formula>$B137="SUD"</formula>
    </cfRule>
    <cfRule type="expression" dxfId="37303" priority="37395">
      <formula>$B137="SHD"</formula>
    </cfRule>
    <cfRule type="expression" dxfId="37302" priority="37394">
      <formula>$B137="FD.SYS"</formula>
    </cfRule>
    <cfRule type="expression" dxfId="37301" priority="37393">
      <formula>$B137="FD.OTH"</formula>
    </cfRule>
    <cfRule type="expression" dxfId="37300" priority="37392">
      <formula>$B137="FO.OTH"</formula>
    </cfRule>
    <cfRule type="expression" dxfId="37299" priority="37391">
      <formula>$B137="FO.FM"</formula>
    </cfRule>
    <cfRule type="expression" dxfId="37298" priority="37390">
      <formula>$B137="FO.FUEL"</formula>
    </cfRule>
    <cfRule type="expression" dxfId="37297" priority="37389">
      <formula>$B137="FO.ENV"</formula>
    </cfRule>
    <cfRule type="expression" dxfId="37296" priority="37388">
      <formula>$B137="FO.SYS"</formula>
    </cfRule>
    <cfRule type="expression" dxfId="37295" priority="37387">
      <formula>$B137="FO.OS"</formula>
    </cfRule>
    <cfRule type="expression" dxfId="37294" priority="37386">
      <formula>$B137="FO"</formula>
    </cfRule>
    <cfRule type="expression" dxfId="37293" priority="37385">
      <formula>OR($B137="MO",$B137="ME")</formula>
    </cfRule>
    <cfRule type="expression" dxfId="37292" priority="37384">
      <formula>OR($B137="PO",$B137="PE")</formula>
    </cfRule>
    <cfRule type="expression" dxfId="37291" priority="37383">
      <formula>$B137="NC"</formula>
    </cfRule>
    <cfRule type="expression" dxfId="37290" priority="37382">
      <formula>$B137="RS"</formula>
    </cfRule>
    <cfRule type="expression" dxfId="37289" priority="37381">
      <formula>$B137="SF"</formula>
    </cfRule>
    <cfRule type="expression" dxfId="37288" priority="37380">
      <formula>OR($B137="PD",$B137="PDE")</formula>
    </cfRule>
    <cfRule type="expression" dxfId="37287" priority="37379">
      <formula>OR($B137="MD",$B137="MDE")</formula>
    </cfRule>
    <cfRule type="expression" dxfId="37286" priority="37378">
      <formula>$B137="FD"</formula>
    </cfRule>
    <cfRule type="expression" dxfId="37285" priority="37377">
      <formula>$B137="FD.DS"</formula>
    </cfRule>
    <cfRule type="expression" dxfId="37284" priority="37376">
      <formula>$B137="FD.ENV"</formula>
    </cfRule>
    <cfRule type="expression" dxfId="37283" priority="37375">
      <formula>$B137="FD.FUEL"</formula>
    </cfRule>
    <cfRule type="expression" dxfId="37282" priority="37374">
      <formula>$B137="FD.MP"</formula>
    </cfRule>
    <cfRule type="expression" dxfId="37281" priority="37373">
      <formula>$B137="FD.RS"</formula>
    </cfRule>
    <cfRule type="expression" dxfId="37280" priority="37372">
      <formula>$B137="SED"</formula>
    </cfRule>
    <cfRule type="expression" dxfId="37279" priority="37371">
      <formula>$B137="SUD"</formula>
    </cfRule>
    <cfRule type="expression" dxfId="37278" priority="37370">
      <formula>$B137="SHD"</formula>
    </cfRule>
    <cfRule type="expression" dxfId="37277" priority="37369">
      <formula>$B137="FO.OTH"</formula>
    </cfRule>
    <cfRule type="expression" dxfId="37276" priority="37368">
      <formula>$B137="FO.FM"</formula>
    </cfRule>
    <cfRule type="expression" dxfId="37275" priority="37367">
      <formula>$B137="FO.FUEL"</formula>
    </cfRule>
    <cfRule type="expression" dxfId="37274" priority="37366">
      <formula>$B137="FO.ENV"</formula>
    </cfRule>
    <cfRule type="expression" dxfId="37273" priority="37365">
      <formula>$B137="FO.SYS"</formula>
    </cfRule>
    <cfRule type="expression" dxfId="37272" priority="37364">
      <formula>$B137="FO.OS"</formula>
    </cfRule>
    <cfRule type="expression" dxfId="37271" priority="37363">
      <formula>$B137="FO"</formula>
    </cfRule>
    <cfRule type="expression" dxfId="37270" priority="37362">
      <formula>OR($B137="MO",$B137="ME")</formula>
    </cfRule>
    <cfRule type="expression" dxfId="37269" priority="37361">
      <formula>OR($B137="PO",$B137="PE")</formula>
    </cfRule>
    <cfRule type="expression" dxfId="37268" priority="37360">
      <formula>$B137="NC"</formula>
    </cfRule>
    <cfRule type="expression" dxfId="37267" priority="37359">
      <formula>$B137="RS"</formula>
    </cfRule>
    <cfRule type="expression" dxfId="37266" priority="37358">
      <formula>$B137="SF"</formula>
    </cfRule>
    <cfRule type="expression" dxfId="37265" priority="37357">
      <formula>OR($B137="PD",$B137="PDE")</formula>
    </cfRule>
    <cfRule type="expression" dxfId="37264" priority="37356">
      <formula>OR($B137="MD",$B137="MDE")</formula>
    </cfRule>
    <cfRule type="expression" dxfId="37263" priority="37355">
      <formula>$B137="FD"</formula>
    </cfRule>
    <cfRule type="expression" dxfId="37262" priority="37354">
      <formula>$B137="FD.DS"</formula>
    </cfRule>
    <cfRule type="expression" dxfId="37261" priority="37353">
      <formula>$B137="FD.ENV"</formula>
    </cfRule>
    <cfRule type="expression" dxfId="37260" priority="37352">
      <formula>$B137="FD.FUEL"</formula>
    </cfRule>
    <cfRule type="expression" dxfId="37259" priority="37351">
      <formula>$B137="FD.MP"</formula>
    </cfRule>
    <cfRule type="expression" dxfId="37258" priority="37350">
      <formula>$B137="FD.RS"</formula>
    </cfRule>
    <cfRule type="expression" dxfId="37257" priority="37436">
      <formula>$B137="FO.SYS"</formula>
    </cfRule>
  </conditionalFormatting>
  <conditionalFormatting sqref="A137:A139">
    <cfRule type="expression" dxfId="37256" priority="37348">
      <formula>$B137="SUD"</formula>
    </cfRule>
    <cfRule type="expression" dxfId="37255" priority="37347">
      <formula>$B137="SHD"</formula>
    </cfRule>
    <cfRule type="expression" dxfId="37254" priority="37346">
      <formula>$B137="FD.SYS"</formula>
    </cfRule>
    <cfRule type="expression" dxfId="37253" priority="37345">
      <formula>$B137="FD.OTH"</formula>
    </cfRule>
    <cfRule type="expression" dxfId="37252" priority="37344">
      <formula>$B137="SUD"</formula>
    </cfRule>
    <cfRule type="expression" dxfId="37251" priority="37343">
      <formula>$B137="SHD"</formula>
    </cfRule>
    <cfRule type="expression" dxfId="37250" priority="37342">
      <formula>$B137="FD.SYS"</formula>
    </cfRule>
    <cfRule type="expression" dxfId="37249" priority="37341">
      <formula>$B137="FD.OTH"</formula>
    </cfRule>
  </conditionalFormatting>
  <conditionalFormatting sqref="A139">
    <cfRule type="expression" dxfId="37248" priority="37174">
      <formula>$B139="SF"</formula>
    </cfRule>
    <cfRule type="expression" dxfId="37247" priority="37339">
      <formula>$B139="FO.FM"</formula>
    </cfRule>
    <cfRule type="expression" dxfId="37246" priority="37338">
      <formula>$B139="FO.FUEL"</formula>
    </cfRule>
    <cfRule type="expression" dxfId="37245" priority="37337">
      <formula>$B139="FO.ENV"</formula>
    </cfRule>
    <cfRule type="expression" dxfId="37244" priority="37336">
      <formula>$B139="FO.SYS"</formula>
    </cfRule>
    <cfRule type="expression" dxfId="37243" priority="37335">
      <formula>$B139="FO.OS"</formula>
    </cfRule>
    <cfRule type="expression" dxfId="37242" priority="37334">
      <formula>$B139="FO"</formula>
    </cfRule>
    <cfRule type="expression" dxfId="37241" priority="37333">
      <formula>OR($B139="MO",$B139="ME")</formula>
    </cfRule>
    <cfRule type="expression" dxfId="37240" priority="37332">
      <formula>OR($B139="PO",$B139="PE")</formula>
    </cfRule>
    <cfRule type="expression" dxfId="37239" priority="37331">
      <formula>$B139="NC"</formula>
    </cfRule>
    <cfRule type="expression" dxfId="37238" priority="37330">
      <formula>$B139="RS"</formula>
    </cfRule>
    <cfRule type="expression" dxfId="37237" priority="37329">
      <formula>$B139="SF"</formula>
    </cfRule>
    <cfRule type="expression" dxfId="37236" priority="37328">
      <formula>OR($B139="PD",$B139="PDE")</formula>
    </cfRule>
    <cfRule type="expression" dxfId="37235" priority="37327">
      <formula>OR($B139="MD",$B139="MDE")</formula>
    </cfRule>
    <cfRule type="expression" dxfId="37234" priority="37326">
      <formula>$B139="FD"</formula>
    </cfRule>
    <cfRule type="expression" dxfId="37233" priority="37325">
      <formula>$B139="FD.DS"</formula>
    </cfRule>
    <cfRule type="expression" dxfId="37232" priority="37324">
      <formula>$B139="FD.ENV"</formula>
    </cfRule>
    <cfRule type="expression" dxfId="37231" priority="37323">
      <formula>$B139="FD.FUEL"</formula>
    </cfRule>
    <cfRule type="expression" dxfId="37230" priority="37322">
      <formula>$B139="FD.MP"</formula>
    </cfRule>
    <cfRule type="expression" dxfId="37229" priority="37321">
      <formula>$B139="FD.RS"</formula>
    </cfRule>
    <cfRule type="expression" dxfId="37228" priority="37320">
      <formula>$B139="SED"</formula>
    </cfRule>
    <cfRule type="expression" dxfId="37227" priority="37319">
      <formula>$B139="FO.OTH"</formula>
    </cfRule>
    <cfRule type="expression" dxfId="37226" priority="37318">
      <formula>$B139="FO.FM"</formula>
    </cfRule>
    <cfRule type="expression" dxfId="37225" priority="37317">
      <formula>$B139="FO.FUEL"</formula>
    </cfRule>
    <cfRule type="expression" dxfId="37224" priority="37316">
      <formula>$B139="FO.ENV"</formula>
    </cfRule>
    <cfRule type="expression" dxfId="37223" priority="37315">
      <formula>$B139="FO.SYS"</formula>
    </cfRule>
    <cfRule type="expression" dxfId="37222" priority="37314">
      <formula>$B139="FO.OS"</formula>
    </cfRule>
    <cfRule type="expression" dxfId="37221" priority="37313">
      <formula>$B139="FO"</formula>
    </cfRule>
    <cfRule type="expression" dxfId="37220" priority="37312">
      <formula>OR($B139="MO",$B139="ME")</formula>
    </cfRule>
    <cfRule type="expression" dxfId="37219" priority="37311">
      <formula>OR($B139="PO",$B139="PE")</formula>
    </cfRule>
    <cfRule type="expression" dxfId="37218" priority="37310">
      <formula>$B139="NC"</formula>
    </cfRule>
    <cfRule type="expression" dxfId="37217" priority="37309">
      <formula>$B139="RS"</formula>
    </cfRule>
    <cfRule type="expression" dxfId="37216" priority="37308">
      <formula>$B139="SF"</formula>
    </cfRule>
    <cfRule type="expression" dxfId="37215" priority="37307">
      <formula>OR($B139="PD",$B139="PDE")</formula>
    </cfRule>
    <cfRule type="expression" dxfId="37214" priority="37306">
      <formula>OR($B139="MD",$B139="MDE")</formula>
    </cfRule>
    <cfRule type="expression" dxfId="37213" priority="37305">
      <formula>$B139="FD"</formula>
    </cfRule>
    <cfRule type="expression" dxfId="37212" priority="37304">
      <formula>$B139="FD.DS"</formula>
    </cfRule>
    <cfRule type="expression" dxfId="37211" priority="37303">
      <formula>$B139="FD.ENV"</formula>
    </cfRule>
    <cfRule type="expression" dxfId="37210" priority="37302">
      <formula>$B139="FD.FUEL"</formula>
    </cfRule>
    <cfRule type="expression" dxfId="37209" priority="37301">
      <formula>$B139="FD.MP"</formula>
    </cfRule>
    <cfRule type="expression" dxfId="37208" priority="37300">
      <formula>$B139="FD.RS"</formula>
    </cfRule>
    <cfRule type="expression" dxfId="37207" priority="37299">
      <formula>$B139="SED"</formula>
    </cfRule>
    <cfRule type="expression" dxfId="37206" priority="37298">
      <formula>$B139="SUD"</formula>
    </cfRule>
    <cfRule type="expression" dxfId="37205" priority="37297">
      <formula>$B139="SHD"</formula>
    </cfRule>
    <cfRule type="expression" dxfId="37204" priority="37296">
      <formula>$B139="FO.OTH"</formula>
    </cfRule>
    <cfRule type="expression" dxfId="37203" priority="37295">
      <formula>$B139="FO.FM"</formula>
    </cfRule>
    <cfRule type="expression" dxfId="37202" priority="37294">
      <formula>$B139="FO.FUEL"</formula>
    </cfRule>
    <cfRule type="expression" dxfId="37201" priority="37293">
      <formula>$B139="FO.ENV"</formula>
    </cfRule>
    <cfRule type="expression" dxfId="37200" priority="37292">
      <formula>$B139="FO.SYS"</formula>
    </cfRule>
    <cfRule type="expression" dxfId="37199" priority="37291">
      <formula>$B139="FO.OS"</formula>
    </cfRule>
    <cfRule type="expression" dxfId="37198" priority="37290">
      <formula>$B139="FO"</formula>
    </cfRule>
    <cfRule type="expression" dxfId="37197" priority="37289">
      <formula>OR($B139="MO",$B139="ME")</formula>
    </cfRule>
    <cfRule type="expression" dxfId="37196" priority="37288">
      <formula>OR($B139="PO",$B139="PE")</formula>
    </cfRule>
    <cfRule type="expression" dxfId="37195" priority="37287">
      <formula>$B139="NC"</formula>
    </cfRule>
    <cfRule type="expression" dxfId="37194" priority="37286">
      <formula>$B139="RS"</formula>
    </cfRule>
    <cfRule type="expression" dxfId="37193" priority="37285">
      <formula>$B139="SF"</formula>
    </cfRule>
    <cfRule type="expression" dxfId="37192" priority="37284">
      <formula>OR($B139="PD",$B139="PDE")</formula>
    </cfRule>
    <cfRule type="expression" dxfId="37191" priority="37283">
      <formula>OR($B139="MD",$B139="MDE")</formula>
    </cfRule>
    <cfRule type="expression" dxfId="37190" priority="37282">
      <formula>$B139="FD"</formula>
    </cfRule>
    <cfRule type="expression" dxfId="37189" priority="37281">
      <formula>$B139="FD.DS"</formula>
    </cfRule>
    <cfRule type="expression" dxfId="37188" priority="37280">
      <formula>$B139="FD.ENV"</formula>
    </cfRule>
    <cfRule type="expression" dxfId="37187" priority="37279">
      <formula>$B139="FD.FUEL"</formula>
    </cfRule>
    <cfRule type="expression" dxfId="37186" priority="37278">
      <formula>$B139="FD.MP"</formula>
    </cfRule>
    <cfRule type="expression" dxfId="37185" priority="37277">
      <formula>$B139="FD.RS"</formula>
    </cfRule>
    <cfRule type="expression" dxfId="37184" priority="37276">
      <formula>$B139="SED"</formula>
    </cfRule>
    <cfRule type="expression" dxfId="37183" priority="37275">
      <formula>$B139="SUD"</formula>
    </cfRule>
    <cfRule type="expression" dxfId="37182" priority="37274">
      <formula>$B139="SHD"</formula>
    </cfRule>
    <cfRule type="expression" dxfId="37181" priority="37273">
      <formula>$B139="FO.OTH"</formula>
    </cfRule>
    <cfRule type="expression" dxfId="37180" priority="37272">
      <formula>$B139="FO.FM"</formula>
    </cfRule>
    <cfRule type="expression" dxfId="37179" priority="37271">
      <formula>$B139="FO.FUEL"</formula>
    </cfRule>
    <cfRule type="expression" dxfId="37178" priority="37270">
      <formula>$B139="FO.ENV"</formula>
    </cfRule>
    <cfRule type="expression" dxfId="37177" priority="37269">
      <formula>$B139="FO.SYS"</formula>
    </cfRule>
    <cfRule type="expression" dxfId="37176" priority="37268">
      <formula>$B139="FO.OS"</formula>
    </cfRule>
    <cfRule type="expression" dxfId="37175" priority="37267">
      <formula>$B139="FO"</formula>
    </cfRule>
    <cfRule type="expression" dxfId="37174" priority="37266">
      <formula>OR($B139="MO",$B139="ME")</formula>
    </cfRule>
    <cfRule type="expression" dxfId="37173" priority="37265">
      <formula>OR($B139="PO",$B139="PE")</formula>
    </cfRule>
    <cfRule type="expression" dxfId="37172" priority="37264">
      <formula>$B139="NC"</formula>
    </cfRule>
    <cfRule type="expression" dxfId="37171" priority="37263">
      <formula>$B139="RS"</formula>
    </cfRule>
    <cfRule type="expression" dxfId="37170" priority="37262">
      <formula>$B139="SF"</formula>
    </cfRule>
    <cfRule type="expression" dxfId="37169" priority="37261">
      <formula>OR($B139="PD",$B139="PDE")</formula>
    </cfRule>
    <cfRule type="expression" dxfId="37168" priority="37260">
      <formula>OR($B139="MD",$B139="MDE")</formula>
    </cfRule>
    <cfRule type="expression" dxfId="37167" priority="37259">
      <formula>$B139="FD"</formula>
    </cfRule>
    <cfRule type="expression" dxfId="37166" priority="37258">
      <formula>$B139="FD.DS"</formula>
    </cfRule>
    <cfRule type="expression" dxfId="37165" priority="37257">
      <formula>$B139="FD.ENV"</formula>
    </cfRule>
    <cfRule type="expression" dxfId="37164" priority="37256">
      <formula>$B139="FD.FUEL"</formula>
    </cfRule>
    <cfRule type="expression" dxfId="37163" priority="37255">
      <formula>$B139="FD.MP"</formula>
    </cfRule>
    <cfRule type="expression" dxfId="37162" priority="37254">
      <formula>$B139="FD.RS"</formula>
    </cfRule>
    <cfRule type="expression" dxfId="37161" priority="37253">
      <formula>$B139="SED"</formula>
    </cfRule>
    <cfRule type="expression" dxfId="37160" priority="37252">
      <formula>$B139="FO.OTH"</formula>
    </cfRule>
    <cfRule type="expression" dxfId="37159" priority="37251">
      <formula>$B139="FO.FM"</formula>
    </cfRule>
    <cfRule type="expression" dxfId="37158" priority="37250">
      <formula>$B139="FO.FUEL"</formula>
    </cfRule>
    <cfRule type="expression" dxfId="37157" priority="37249">
      <formula>$B139="FO.ENV"</formula>
    </cfRule>
    <cfRule type="expression" dxfId="37156" priority="37248">
      <formula>$B139="FO.SYS"</formula>
    </cfRule>
    <cfRule type="expression" dxfId="37155" priority="37247">
      <formula>$B139="FO.OS"</formula>
    </cfRule>
    <cfRule type="expression" dxfId="37154" priority="37246">
      <formula>$B139="FO"</formula>
    </cfRule>
    <cfRule type="expression" dxfId="37153" priority="37245">
      <formula>OR($B139="MO",$B139="ME")</formula>
    </cfRule>
    <cfRule type="expression" dxfId="37152" priority="37244">
      <formula>OR($B139="PO",$B139="PE")</formula>
    </cfRule>
    <cfRule type="expression" dxfId="37151" priority="37243">
      <formula>$B139="NC"</formula>
    </cfRule>
    <cfRule type="expression" dxfId="37150" priority="37242">
      <formula>$B139="RS"</formula>
    </cfRule>
    <cfRule type="expression" dxfId="37149" priority="37241">
      <formula>$B139="SF"</formula>
    </cfRule>
    <cfRule type="expression" dxfId="37148" priority="37240">
      <formula>OR($B139="PD",$B139="PDE")</formula>
    </cfRule>
    <cfRule type="expression" dxfId="37147" priority="37239">
      <formula>OR($B139="MD",$B139="MDE")</formula>
    </cfRule>
    <cfRule type="expression" dxfId="37146" priority="37238">
      <formula>$B139="FD"</formula>
    </cfRule>
    <cfRule type="expression" dxfId="37145" priority="37237">
      <formula>$B139="FD.DS"</formula>
    </cfRule>
    <cfRule type="expression" dxfId="37144" priority="37236">
      <formula>$B139="FD.ENV"</formula>
    </cfRule>
    <cfRule type="expression" dxfId="37143" priority="37235">
      <formula>$B139="FD.FUEL"</formula>
    </cfRule>
    <cfRule type="expression" dxfId="37142" priority="37234">
      <formula>$B139="FD.MP"</formula>
    </cfRule>
    <cfRule type="expression" dxfId="37141" priority="37233">
      <formula>$B139="FD.RS"</formula>
    </cfRule>
    <cfRule type="expression" dxfId="37140" priority="37232">
      <formula>$B139="SED"</formula>
    </cfRule>
    <cfRule type="expression" dxfId="37139" priority="37231">
      <formula>$B139="FO.OTH"</formula>
    </cfRule>
    <cfRule type="expression" dxfId="37138" priority="37230">
      <formula>$B139="FO.FM"</formula>
    </cfRule>
    <cfRule type="expression" dxfId="37137" priority="37229">
      <formula>$B139="FO.FUEL"</formula>
    </cfRule>
    <cfRule type="expression" dxfId="37136" priority="37228">
      <formula>$B139="FO.ENV"</formula>
    </cfRule>
    <cfRule type="expression" dxfId="37135" priority="37227">
      <formula>$B139="FO.SYS"</formula>
    </cfRule>
    <cfRule type="expression" dxfId="37134" priority="37226">
      <formula>$B139="FO.OS"</formula>
    </cfRule>
    <cfRule type="expression" dxfId="37133" priority="37225">
      <formula>$B139="FO"</formula>
    </cfRule>
    <cfRule type="expression" dxfId="37132" priority="37224">
      <formula>OR($B139="MO",$B139="ME")</formula>
    </cfRule>
    <cfRule type="expression" dxfId="37131" priority="37223">
      <formula>OR($B139="PO",$B139="PE")</formula>
    </cfRule>
    <cfRule type="expression" dxfId="37130" priority="37222">
      <formula>$B139="NC"</formula>
    </cfRule>
    <cfRule type="expression" dxfId="37129" priority="37221">
      <formula>$B139="RS"</formula>
    </cfRule>
    <cfRule type="expression" dxfId="37128" priority="37220">
      <formula>$B139="SF"</formula>
    </cfRule>
    <cfRule type="expression" dxfId="37127" priority="37219">
      <formula>OR($B139="PD",$B139="PDE")</formula>
    </cfRule>
    <cfRule type="expression" dxfId="37126" priority="37218">
      <formula>OR($B139="MD",$B139="MDE")</formula>
    </cfRule>
    <cfRule type="expression" dxfId="37125" priority="37217">
      <formula>$B139="FD"</formula>
    </cfRule>
    <cfRule type="expression" dxfId="37124" priority="37216">
      <formula>$B139="FD.DS"</formula>
    </cfRule>
    <cfRule type="expression" dxfId="37123" priority="37215">
      <formula>$B139="FD.ENV"</formula>
    </cfRule>
    <cfRule type="expression" dxfId="37122" priority="37214">
      <formula>$B139="FD.FUEL"</formula>
    </cfRule>
    <cfRule type="expression" dxfId="37121" priority="37213">
      <formula>$B139="FD.MP"</formula>
    </cfRule>
    <cfRule type="expression" dxfId="37120" priority="37212">
      <formula>$B139="FD.RS"</formula>
    </cfRule>
    <cfRule type="expression" dxfId="37119" priority="37211">
      <formula>$B139="SED"</formula>
    </cfRule>
    <cfRule type="expression" dxfId="37118" priority="37210">
      <formula>$B139="SUD"</formula>
    </cfRule>
    <cfRule type="expression" dxfId="37117" priority="37209">
      <formula>$B139="SHD"</formula>
    </cfRule>
    <cfRule type="expression" dxfId="37116" priority="37208">
      <formula>$B139="FO.OTH"</formula>
    </cfRule>
    <cfRule type="expression" dxfId="37115" priority="37207">
      <formula>$B139="FO.FM"</formula>
    </cfRule>
    <cfRule type="expression" dxfId="37114" priority="37206">
      <formula>$B139="FO.FUEL"</formula>
    </cfRule>
    <cfRule type="expression" dxfId="37113" priority="37205">
      <formula>$B139="FO.ENV"</formula>
    </cfRule>
    <cfRule type="expression" dxfId="37112" priority="37204">
      <formula>$B139="FO.SYS"</formula>
    </cfRule>
    <cfRule type="expression" dxfId="37111" priority="37203">
      <formula>$B139="FO.OS"</formula>
    </cfRule>
    <cfRule type="expression" dxfId="37110" priority="37202">
      <formula>$B139="FO"</formula>
    </cfRule>
    <cfRule type="expression" dxfId="37109" priority="37201">
      <formula>OR($B139="MO",$B139="ME")</formula>
    </cfRule>
    <cfRule type="expression" dxfId="37108" priority="37200">
      <formula>OR($B139="PO",$B139="PE")</formula>
    </cfRule>
    <cfRule type="expression" dxfId="37107" priority="37199">
      <formula>$B139="NC"</formula>
    </cfRule>
    <cfRule type="expression" dxfId="37106" priority="37198">
      <formula>$B139="RS"</formula>
    </cfRule>
    <cfRule type="expression" dxfId="37105" priority="37197">
      <formula>$B139="SF"</formula>
    </cfRule>
    <cfRule type="expression" dxfId="37104" priority="37196">
      <formula>OR($B139="PD",$B139="PDE")</formula>
    </cfRule>
    <cfRule type="expression" dxfId="37103" priority="37195">
      <formula>OR($B139="MD",$B139="MDE")</formula>
    </cfRule>
    <cfRule type="expression" dxfId="37102" priority="37194">
      <formula>$B139="FD"</formula>
    </cfRule>
    <cfRule type="expression" dxfId="37101" priority="37193">
      <formula>$B139="FD.DS"</formula>
    </cfRule>
    <cfRule type="expression" dxfId="37100" priority="37192">
      <formula>$B139="FD.ENV"</formula>
    </cfRule>
    <cfRule type="expression" dxfId="37099" priority="37191">
      <formula>$B139="FD.FUEL"</formula>
    </cfRule>
    <cfRule type="expression" dxfId="37098" priority="37190">
      <formula>$B139="FD.MP"</formula>
    </cfRule>
    <cfRule type="expression" dxfId="37097" priority="37189">
      <formula>$B139="FD.RS"</formula>
    </cfRule>
    <cfRule type="expression" dxfId="37096" priority="37188">
      <formula>$B139="SED"</formula>
    </cfRule>
    <cfRule type="expression" dxfId="37095" priority="37187">
      <formula>$B139="SUD"</formula>
    </cfRule>
    <cfRule type="expression" dxfId="37094" priority="37186">
      <formula>$B139="SHD"</formula>
    </cfRule>
    <cfRule type="expression" dxfId="37093" priority="37185">
      <formula>$B139="FO.OTH"</formula>
    </cfRule>
    <cfRule type="expression" dxfId="37092" priority="37184">
      <formula>$B139="FO.FM"</formula>
    </cfRule>
    <cfRule type="expression" dxfId="37091" priority="37183">
      <formula>$B139="FO.FUEL"</formula>
    </cfRule>
    <cfRule type="expression" dxfId="37090" priority="37182">
      <formula>$B139="FO.ENV"</formula>
    </cfRule>
    <cfRule type="expression" dxfId="37089" priority="37181">
      <formula>$B139="FO.SYS"</formula>
    </cfRule>
    <cfRule type="expression" dxfId="37088" priority="37180">
      <formula>$B139="FO.OS"</formula>
    </cfRule>
    <cfRule type="expression" dxfId="37087" priority="37179">
      <formula>$B139="FO"</formula>
    </cfRule>
    <cfRule type="expression" dxfId="37086" priority="37178">
      <formula>OR($B139="MO",$B139="ME")</formula>
    </cfRule>
    <cfRule type="expression" dxfId="37085" priority="37177">
      <formula>OR($B139="PO",$B139="PE")</formula>
    </cfRule>
    <cfRule type="expression" dxfId="37084" priority="37176">
      <formula>$B139="NC"</formula>
    </cfRule>
    <cfRule type="expression" dxfId="37083" priority="37175">
      <formula>$B139="RS"</formula>
    </cfRule>
    <cfRule type="expression" dxfId="37082" priority="37340">
      <formula>$B139="FO.OTH"</formula>
    </cfRule>
    <cfRule type="expression" dxfId="37081" priority="37173">
      <formula>OR($B139="PD",$B139="PDE")</formula>
    </cfRule>
    <cfRule type="expression" dxfId="37080" priority="37172">
      <formula>OR($B139="MD",$B139="MDE")</formula>
    </cfRule>
    <cfRule type="expression" dxfId="37079" priority="37171">
      <formula>$B139="FD"</formula>
    </cfRule>
    <cfRule type="expression" dxfId="37078" priority="37170">
      <formula>$B139="FD.DS"</formula>
    </cfRule>
    <cfRule type="expression" dxfId="37077" priority="37169">
      <formula>$B139="FD.ENV"</formula>
    </cfRule>
    <cfRule type="expression" dxfId="37076" priority="37168">
      <formula>$B139="FD.FUEL"</formula>
    </cfRule>
    <cfRule type="expression" dxfId="37075" priority="37167">
      <formula>$B139="FD.MP"</formula>
    </cfRule>
    <cfRule type="expression" dxfId="37074" priority="37166">
      <formula>$B139="FD.RS"</formula>
    </cfRule>
    <cfRule type="expression" dxfId="37073" priority="37165">
      <formula>$B139="SED"</formula>
    </cfRule>
  </conditionalFormatting>
  <conditionalFormatting sqref="A139:A140">
    <cfRule type="expression" dxfId="37072" priority="37164">
      <formula>$B139="SUD"</formula>
    </cfRule>
    <cfRule type="expression" dxfId="37071" priority="37163">
      <formula>$B139="SHD"</formula>
    </cfRule>
    <cfRule type="expression" dxfId="37070" priority="37162">
      <formula>$B139="FD.SYS"</formula>
    </cfRule>
    <cfRule type="expression" dxfId="37069" priority="37161">
      <formula>$B139="FD.OTH"</formula>
    </cfRule>
  </conditionalFormatting>
  <conditionalFormatting sqref="A139:A141">
    <cfRule type="expression" dxfId="37068" priority="37160">
      <formula>$B139="SUD"</formula>
    </cfRule>
    <cfRule type="expression" dxfId="37067" priority="37159">
      <formula>$B139="SHD"</formula>
    </cfRule>
    <cfRule type="expression" dxfId="37066" priority="37158">
      <formula>$B139="FD.SYS"</formula>
    </cfRule>
    <cfRule type="expression" dxfId="37065" priority="37157">
      <formula>$B139="FD.OTH"</formula>
    </cfRule>
  </conditionalFormatting>
  <conditionalFormatting sqref="A140">
    <cfRule type="expression" dxfId="37064" priority="37156">
      <formula>$B140="FO.OTH"</formula>
    </cfRule>
    <cfRule type="expression" dxfId="37063" priority="37155">
      <formula>$B140="FO.FM"</formula>
    </cfRule>
    <cfRule type="expression" dxfId="37062" priority="37154">
      <formula>$B140="FO.FUEL"</formula>
    </cfRule>
    <cfRule type="expression" dxfId="37061" priority="37153">
      <formula>$B140="FO.ENV"</formula>
    </cfRule>
    <cfRule type="expression" dxfId="37060" priority="37152">
      <formula>$B140="FO.SYS"</formula>
    </cfRule>
    <cfRule type="expression" dxfId="37059" priority="37151">
      <formula>$B140="FO.OS"</formula>
    </cfRule>
    <cfRule type="expression" dxfId="37058" priority="37150">
      <formula>$B140="FO"</formula>
    </cfRule>
    <cfRule type="expression" dxfId="37057" priority="37149">
      <formula>OR($B140="MO",$B140="ME")</formula>
    </cfRule>
    <cfRule type="expression" dxfId="37056" priority="37148">
      <formula>OR($B140="PO",$B140="PE")</formula>
    </cfRule>
    <cfRule type="expression" dxfId="37055" priority="37147">
      <formula>$B140="NC"</formula>
    </cfRule>
    <cfRule type="expression" dxfId="37054" priority="37146">
      <formula>$B140="RS"</formula>
    </cfRule>
    <cfRule type="expression" dxfId="37053" priority="37145">
      <formula>$B140="SF"</formula>
    </cfRule>
    <cfRule type="expression" dxfId="37052" priority="37144">
      <formula>OR($B140="PD",$B140="PDE")</formula>
    </cfRule>
    <cfRule type="expression" dxfId="37051" priority="37143">
      <formula>OR($B140="MD",$B140="MDE")</formula>
    </cfRule>
    <cfRule type="expression" dxfId="37050" priority="37142">
      <formula>$B140="FD"</formula>
    </cfRule>
    <cfRule type="expression" dxfId="37049" priority="37141">
      <formula>$B140="FD.DS"</formula>
    </cfRule>
    <cfRule type="expression" dxfId="37048" priority="37140">
      <formula>$B140="FD.ENV"</formula>
    </cfRule>
    <cfRule type="expression" dxfId="37047" priority="37139">
      <formula>$B140="FD.FUEL"</formula>
    </cfRule>
    <cfRule type="expression" dxfId="37046" priority="37138">
      <formula>$B140="FD.MP"</formula>
    </cfRule>
    <cfRule type="expression" dxfId="37045" priority="37137">
      <formula>$B140="FD.RS"</formula>
    </cfRule>
    <cfRule type="expression" dxfId="37044" priority="37136">
      <formula>$B140="SED"</formula>
    </cfRule>
    <cfRule type="expression" dxfId="37043" priority="37135">
      <formula>$B140="FO.OTH"</formula>
    </cfRule>
    <cfRule type="expression" dxfId="37042" priority="37134">
      <formula>$B140="FO.FM"</formula>
    </cfRule>
    <cfRule type="expression" dxfId="37041" priority="37133">
      <formula>$B140="FO.FUEL"</formula>
    </cfRule>
    <cfRule type="expression" dxfId="37040" priority="37132">
      <formula>$B140="FO.ENV"</formula>
    </cfRule>
    <cfRule type="expression" dxfId="37039" priority="37131">
      <formula>$B140="FO.SYS"</formula>
    </cfRule>
    <cfRule type="expression" dxfId="37038" priority="37130">
      <formula>$B140="FO.OS"</formula>
    </cfRule>
    <cfRule type="expression" dxfId="37037" priority="37129">
      <formula>$B140="FO"</formula>
    </cfRule>
    <cfRule type="expression" dxfId="37036" priority="37128">
      <formula>OR($B140="MO",$B140="ME")</formula>
    </cfRule>
    <cfRule type="expression" dxfId="37035" priority="37127">
      <formula>OR($B140="PO",$B140="PE")</formula>
    </cfRule>
    <cfRule type="expression" dxfId="37034" priority="37126">
      <formula>$B140="NC"</formula>
    </cfRule>
    <cfRule type="expression" dxfId="37033" priority="37125">
      <formula>$B140="RS"</formula>
    </cfRule>
    <cfRule type="expression" dxfId="37032" priority="37124">
      <formula>$B140="SF"</formula>
    </cfRule>
    <cfRule type="expression" dxfId="37031" priority="37123">
      <formula>OR($B140="PD",$B140="PDE")</formula>
    </cfRule>
    <cfRule type="expression" dxfId="37030" priority="37122">
      <formula>OR($B140="MD",$B140="MDE")</formula>
    </cfRule>
    <cfRule type="expression" dxfId="37029" priority="37121">
      <formula>$B140="FD"</formula>
    </cfRule>
    <cfRule type="expression" dxfId="37028" priority="37120">
      <formula>$B140="FD.DS"</formula>
    </cfRule>
    <cfRule type="expression" dxfId="37027" priority="37119">
      <formula>$B140="FD.ENV"</formula>
    </cfRule>
    <cfRule type="expression" dxfId="37026" priority="37118">
      <formula>$B140="FD.FUEL"</formula>
    </cfRule>
    <cfRule type="expression" dxfId="37025" priority="37117">
      <formula>$B140="FD.MP"</formula>
    </cfRule>
    <cfRule type="expression" dxfId="37024" priority="37116">
      <formula>$B140="FD.RS"</formula>
    </cfRule>
    <cfRule type="expression" dxfId="37023" priority="37115">
      <formula>$B140="SED"</formula>
    </cfRule>
    <cfRule type="expression" dxfId="37022" priority="37114">
      <formula>$B140="SUD"</formula>
    </cfRule>
    <cfRule type="expression" dxfId="37021" priority="37113">
      <formula>$B140="SHD"</formula>
    </cfRule>
    <cfRule type="expression" dxfId="37020" priority="37112">
      <formula>$B140="FO.OTH"</formula>
    </cfRule>
    <cfRule type="expression" dxfId="37019" priority="37111">
      <formula>$B140="FO.FM"</formula>
    </cfRule>
    <cfRule type="expression" dxfId="37018" priority="37110">
      <formula>$B140="FO.FUEL"</formula>
    </cfRule>
    <cfRule type="expression" dxfId="37017" priority="37109">
      <formula>$B140="FO.ENV"</formula>
    </cfRule>
    <cfRule type="expression" dxfId="37016" priority="37108">
      <formula>$B140="FO.SYS"</formula>
    </cfRule>
    <cfRule type="expression" dxfId="37015" priority="37107">
      <formula>$B140="FO.OS"</formula>
    </cfRule>
    <cfRule type="expression" dxfId="37014" priority="37106">
      <formula>$B140="FO"</formula>
    </cfRule>
    <cfRule type="expression" dxfId="37013" priority="37105">
      <formula>OR($B140="MO",$B140="ME")</formula>
    </cfRule>
    <cfRule type="expression" dxfId="37012" priority="37104">
      <formula>OR($B140="PO",$B140="PE")</formula>
    </cfRule>
    <cfRule type="expression" dxfId="37011" priority="37103">
      <formula>$B140="NC"</formula>
    </cfRule>
    <cfRule type="expression" dxfId="37010" priority="37102">
      <formula>$B140="RS"</formula>
    </cfRule>
    <cfRule type="expression" dxfId="37009" priority="37101">
      <formula>$B140="SF"</formula>
    </cfRule>
    <cfRule type="expression" dxfId="37008" priority="37100">
      <formula>OR($B140="PD",$B140="PDE")</formula>
    </cfRule>
    <cfRule type="expression" dxfId="37007" priority="37099">
      <formula>OR($B140="MD",$B140="MDE")</formula>
    </cfRule>
    <cfRule type="expression" dxfId="37006" priority="37098">
      <formula>$B140="FD"</formula>
    </cfRule>
    <cfRule type="expression" dxfId="37005" priority="37097">
      <formula>$B140="FD.DS"</formula>
    </cfRule>
    <cfRule type="expression" dxfId="37004" priority="37096">
      <formula>$B140="FD.ENV"</formula>
    </cfRule>
    <cfRule type="expression" dxfId="37003" priority="37095">
      <formula>$B140="FD.FUEL"</formula>
    </cfRule>
    <cfRule type="expression" dxfId="37002" priority="37094">
      <formula>$B140="FD.MP"</formula>
    </cfRule>
    <cfRule type="expression" dxfId="37001" priority="37093">
      <formula>$B140="FD.RS"</formula>
    </cfRule>
    <cfRule type="expression" dxfId="37000" priority="37092">
      <formula>$B140="SED"</formula>
    </cfRule>
    <cfRule type="expression" dxfId="36999" priority="37091">
      <formula>$B140="SUD"</formula>
    </cfRule>
    <cfRule type="expression" dxfId="36998" priority="37090">
      <formula>$B140="SHD"</formula>
    </cfRule>
    <cfRule type="expression" dxfId="36997" priority="37089">
      <formula>$B140="FO.OTH"</formula>
    </cfRule>
    <cfRule type="expression" dxfId="36996" priority="37088">
      <formula>$B140="FO.FM"</formula>
    </cfRule>
    <cfRule type="expression" dxfId="36995" priority="37087">
      <formula>$B140="FO.FUEL"</formula>
    </cfRule>
    <cfRule type="expression" dxfId="36994" priority="37086">
      <formula>$B140="FO.ENV"</formula>
    </cfRule>
    <cfRule type="expression" dxfId="36993" priority="37085">
      <formula>$B140="FO.SYS"</formula>
    </cfRule>
    <cfRule type="expression" dxfId="36992" priority="37084">
      <formula>$B140="FO.OS"</formula>
    </cfRule>
    <cfRule type="expression" dxfId="36991" priority="37083">
      <formula>$B140="FO"</formula>
    </cfRule>
    <cfRule type="expression" dxfId="36990" priority="37082">
      <formula>OR($B140="MO",$B140="ME")</formula>
    </cfRule>
    <cfRule type="expression" dxfId="36989" priority="37081">
      <formula>OR($B140="PO",$B140="PE")</formula>
    </cfRule>
    <cfRule type="expression" dxfId="36988" priority="37080">
      <formula>$B140="NC"</formula>
    </cfRule>
    <cfRule type="expression" dxfId="36987" priority="37079">
      <formula>$B140="RS"</formula>
    </cfRule>
    <cfRule type="expression" dxfId="36986" priority="37078">
      <formula>$B140="SF"</formula>
    </cfRule>
    <cfRule type="expression" dxfId="36985" priority="37077">
      <formula>OR($B140="PD",$B140="PDE")</formula>
    </cfRule>
    <cfRule type="expression" dxfId="36984" priority="37076">
      <formula>OR($B140="MD",$B140="MDE")</formula>
    </cfRule>
    <cfRule type="expression" dxfId="36983" priority="37075">
      <formula>$B140="FD"</formula>
    </cfRule>
    <cfRule type="expression" dxfId="36982" priority="37074">
      <formula>$B140="FD.DS"</formula>
    </cfRule>
    <cfRule type="expression" dxfId="36981" priority="37073">
      <formula>$B140="FD.ENV"</formula>
    </cfRule>
    <cfRule type="expression" dxfId="36980" priority="37072">
      <formula>$B140="FD.FUEL"</formula>
    </cfRule>
    <cfRule type="expression" dxfId="36979" priority="37071">
      <formula>$B140="FD.MP"</formula>
    </cfRule>
    <cfRule type="expression" dxfId="36978" priority="37070">
      <formula>$B140="FD.RS"</formula>
    </cfRule>
    <cfRule type="expression" dxfId="36977" priority="37069">
      <formula>$B140="SED"</formula>
    </cfRule>
    <cfRule type="expression" dxfId="36976" priority="37068">
      <formula>$B140="FO.OTH"</formula>
    </cfRule>
    <cfRule type="expression" dxfId="36975" priority="37067">
      <formula>$B140="FO.FM"</formula>
    </cfRule>
    <cfRule type="expression" dxfId="36974" priority="37066">
      <formula>$B140="FO.FUEL"</formula>
    </cfRule>
    <cfRule type="expression" dxfId="36973" priority="37065">
      <formula>$B140="FO.ENV"</formula>
    </cfRule>
    <cfRule type="expression" dxfId="36972" priority="37064">
      <formula>$B140="FO.SYS"</formula>
    </cfRule>
    <cfRule type="expression" dxfId="36971" priority="37063">
      <formula>$B140="FO.OS"</formula>
    </cfRule>
    <cfRule type="expression" dxfId="36970" priority="37062">
      <formula>$B140="FO"</formula>
    </cfRule>
    <cfRule type="expression" dxfId="36969" priority="37061">
      <formula>OR($B140="MO",$B140="ME")</formula>
    </cfRule>
    <cfRule type="expression" dxfId="36968" priority="37060">
      <formula>OR($B140="PO",$B140="PE")</formula>
    </cfRule>
    <cfRule type="expression" dxfId="36967" priority="37059">
      <formula>$B140="NC"</formula>
    </cfRule>
    <cfRule type="expression" dxfId="36966" priority="37058">
      <formula>$B140="RS"</formula>
    </cfRule>
    <cfRule type="expression" dxfId="36965" priority="37057">
      <formula>$B140="SF"</formula>
    </cfRule>
    <cfRule type="expression" dxfId="36964" priority="37056">
      <formula>OR($B140="PD",$B140="PDE")</formula>
    </cfRule>
    <cfRule type="expression" dxfId="36963" priority="37055">
      <formula>OR($B140="MD",$B140="MDE")</formula>
    </cfRule>
    <cfRule type="expression" dxfId="36962" priority="37054">
      <formula>$B140="FD"</formula>
    </cfRule>
    <cfRule type="expression" dxfId="36961" priority="37053">
      <formula>$B140="FD.DS"</formula>
    </cfRule>
    <cfRule type="expression" dxfId="36960" priority="37052">
      <formula>$B140="FD.ENV"</formula>
    </cfRule>
    <cfRule type="expression" dxfId="36959" priority="37051">
      <formula>$B140="FD.FUEL"</formula>
    </cfRule>
    <cfRule type="expression" dxfId="36958" priority="37050">
      <formula>$B140="FD.MP"</formula>
    </cfRule>
    <cfRule type="expression" dxfId="36957" priority="37049">
      <formula>$B140="FD.RS"</formula>
    </cfRule>
    <cfRule type="expression" dxfId="36956" priority="37048">
      <formula>$B140="SED"</formula>
    </cfRule>
    <cfRule type="expression" dxfId="36955" priority="37047">
      <formula>$B140="FO.OTH"</formula>
    </cfRule>
    <cfRule type="expression" dxfId="36954" priority="37046">
      <formula>$B140="FO.FM"</formula>
    </cfRule>
    <cfRule type="expression" dxfId="36953" priority="37045">
      <formula>$B140="FO.FUEL"</formula>
    </cfRule>
    <cfRule type="expression" dxfId="36952" priority="37044">
      <formula>$B140="FO.ENV"</formula>
    </cfRule>
    <cfRule type="expression" dxfId="36951" priority="37043">
      <formula>$B140="FO.SYS"</formula>
    </cfRule>
    <cfRule type="expression" dxfId="36950" priority="37042">
      <formula>$B140="FO.OS"</formula>
    </cfRule>
    <cfRule type="expression" dxfId="36949" priority="37041">
      <formula>$B140="FO"</formula>
    </cfRule>
    <cfRule type="expression" dxfId="36948" priority="37040">
      <formula>OR($B140="MO",$B140="ME")</formula>
    </cfRule>
    <cfRule type="expression" dxfId="36947" priority="37039">
      <formula>OR($B140="PO",$B140="PE")</formula>
    </cfRule>
    <cfRule type="expression" dxfId="36946" priority="37038">
      <formula>$B140="NC"</formula>
    </cfRule>
    <cfRule type="expression" dxfId="36945" priority="37037">
      <formula>$B140="RS"</formula>
    </cfRule>
    <cfRule type="expression" dxfId="36944" priority="37036">
      <formula>$B140="SF"</formula>
    </cfRule>
    <cfRule type="expression" dxfId="36943" priority="37035">
      <formula>OR($B140="PD",$B140="PDE")</formula>
    </cfRule>
    <cfRule type="expression" dxfId="36942" priority="37034">
      <formula>OR($B140="MD",$B140="MDE")</formula>
    </cfRule>
    <cfRule type="expression" dxfId="36941" priority="37033">
      <formula>$B140="FD"</formula>
    </cfRule>
    <cfRule type="expression" dxfId="36940" priority="37032">
      <formula>$B140="FD.DS"</formula>
    </cfRule>
    <cfRule type="expression" dxfId="36939" priority="37031">
      <formula>$B140="FD.ENV"</formula>
    </cfRule>
    <cfRule type="expression" dxfId="36938" priority="37030">
      <formula>$B140="FD.FUEL"</formula>
    </cfRule>
    <cfRule type="expression" dxfId="36937" priority="37029">
      <formula>$B140="FD.MP"</formula>
    </cfRule>
    <cfRule type="expression" dxfId="36936" priority="37028">
      <formula>$B140="FD.RS"</formula>
    </cfRule>
    <cfRule type="expression" dxfId="36935" priority="37027">
      <formula>$B140="SED"</formula>
    </cfRule>
    <cfRule type="expression" dxfId="36934" priority="37026">
      <formula>$B140="SUD"</formula>
    </cfRule>
    <cfRule type="expression" dxfId="36933" priority="37025">
      <formula>$B140="SHD"</formula>
    </cfRule>
    <cfRule type="expression" dxfId="36932" priority="37024">
      <formula>$B140="FO.OTH"</formula>
    </cfRule>
    <cfRule type="expression" dxfId="36931" priority="37023">
      <formula>$B140="FO.FM"</formula>
    </cfRule>
    <cfRule type="expression" dxfId="36930" priority="37022">
      <formula>$B140="FO.FUEL"</formula>
    </cfRule>
    <cfRule type="expression" dxfId="36929" priority="37021">
      <formula>$B140="FO.ENV"</formula>
    </cfRule>
    <cfRule type="expression" dxfId="36928" priority="37020">
      <formula>$B140="FO.SYS"</formula>
    </cfRule>
    <cfRule type="expression" dxfId="36927" priority="37019">
      <formula>$B140="FO.OS"</formula>
    </cfRule>
    <cfRule type="expression" dxfId="36926" priority="37018">
      <formula>$B140="FO"</formula>
    </cfRule>
    <cfRule type="expression" dxfId="36925" priority="37017">
      <formula>OR($B140="MO",$B140="ME")</formula>
    </cfRule>
    <cfRule type="expression" dxfId="36924" priority="37016">
      <formula>OR($B140="PO",$B140="PE")</formula>
    </cfRule>
    <cfRule type="expression" dxfId="36923" priority="37015">
      <formula>$B140="NC"</formula>
    </cfRule>
    <cfRule type="expression" dxfId="36922" priority="37014">
      <formula>$B140="RS"</formula>
    </cfRule>
    <cfRule type="expression" dxfId="36921" priority="37013">
      <formula>$B140="SF"</formula>
    </cfRule>
    <cfRule type="expression" dxfId="36920" priority="37012">
      <formula>OR($B140="PD",$B140="PDE")</formula>
    </cfRule>
    <cfRule type="expression" dxfId="36919" priority="37011">
      <formula>OR($B140="MD",$B140="MDE")</formula>
    </cfRule>
    <cfRule type="expression" dxfId="36918" priority="37010">
      <formula>$B140="FD"</formula>
    </cfRule>
    <cfRule type="expression" dxfId="36917" priority="37009">
      <formula>$B140="FD.DS"</formula>
    </cfRule>
    <cfRule type="expression" dxfId="36916" priority="37008">
      <formula>$B140="FD.ENV"</formula>
    </cfRule>
    <cfRule type="expression" dxfId="36915" priority="37007">
      <formula>$B140="FD.FUEL"</formula>
    </cfRule>
    <cfRule type="expression" dxfId="36914" priority="37006">
      <formula>$B140="FD.MP"</formula>
    </cfRule>
    <cfRule type="expression" dxfId="36913" priority="37005">
      <formula>$B140="FD.RS"</formula>
    </cfRule>
    <cfRule type="expression" dxfId="36912" priority="37004">
      <formula>$B140="SED"</formula>
    </cfRule>
    <cfRule type="expression" dxfId="36911" priority="37003">
      <formula>$B140="SUD"</formula>
    </cfRule>
    <cfRule type="expression" dxfId="36910" priority="37002">
      <formula>$B140="SHD"</formula>
    </cfRule>
    <cfRule type="expression" dxfId="36909" priority="37001">
      <formula>$B140="FO.OTH"</formula>
    </cfRule>
    <cfRule type="expression" dxfId="36908" priority="37000">
      <formula>$B140="FO.FM"</formula>
    </cfRule>
    <cfRule type="expression" dxfId="36907" priority="36999">
      <formula>$B140="FO.FUEL"</formula>
    </cfRule>
    <cfRule type="expression" dxfId="36906" priority="36998">
      <formula>$B140="FO.ENV"</formula>
    </cfRule>
    <cfRule type="expression" dxfId="36905" priority="36997">
      <formula>$B140="FO.SYS"</formula>
    </cfRule>
    <cfRule type="expression" dxfId="36904" priority="36996">
      <formula>$B140="FO.OS"</formula>
    </cfRule>
    <cfRule type="expression" dxfId="36903" priority="36995">
      <formula>$B140="FO"</formula>
    </cfRule>
    <cfRule type="expression" dxfId="36902" priority="36994">
      <formula>OR($B140="MO",$B140="ME")</formula>
    </cfRule>
    <cfRule type="expression" dxfId="36901" priority="36993">
      <formula>OR($B140="PO",$B140="PE")</formula>
    </cfRule>
    <cfRule type="expression" dxfId="36900" priority="36992">
      <formula>$B140="NC"</formula>
    </cfRule>
    <cfRule type="expression" dxfId="36899" priority="36991">
      <formula>$B140="RS"</formula>
    </cfRule>
    <cfRule type="expression" dxfId="36898" priority="36990">
      <formula>$B140="SF"</formula>
    </cfRule>
    <cfRule type="expression" dxfId="36897" priority="36989">
      <formula>OR($B140="PD",$B140="PDE")</formula>
    </cfRule>
    <cfRule type="expression" dxfId="36896" priority="36988">
      <formula>OR($B140="MD",$B140="MDE")</formula>
    </cfRule>
    <cfRule type="expression" dxfId="36895" priority="36987">
      <formula>$B140="FD"</formula>
    </cfRule>
    <cfRule type="expression" dxfId="36894" priority="36986">
      <formula>$B140="FD.DS"</formula>
    </cfRule>
    <cfRule type="expression" dxfId="36893" priority="36985">
      <formula>$B140="FD.ENV"</formula>
    </cfRule>
    <cfRule type="expression" dxfId="36892" priority="36984">
      <formula>$B140="FD.FUEL"</formula>
    </cfRule>
    <cfRule type="expression" dxfId="36891" priority="36983">
      <formula>$B140="FD.MP"</formula>
    </cfRule>
    <cfRule type="expression" dxfId="36890" priority="36982">
      <formula>$B140="FD.RS"</formula>
    </cfRule>
    <cfRule type="expression" dxfId="36889" priority="36981">
      <formula>$B140="SED"</formula>
    </cfRule>
  </conditionalFormatting>
  <conditionalFormatting sqref="A140:A141">
    <cfRule type="expression" dxfId="36888" priority="36980">
      <formula>$B140="SUD"</formula>
    </cfRule>
    <cfRule type="expression" dxfId="36887" priority="36979">
      <formula>$B140="SHD"</formula>
    </cfRule>
    <cfRule type="expression" dxfId="36886" priority="36978">
      <formula>$B140="FD.SYS"</formula>
    </cfRule>
    <cfRule type="expression" dxfId="36885" priority="36977">
      <formula>$B140="SUD"</formula>
    </cfRule>
    <cfRule type="expression" dxfId="36884" priority="36976">
      <formula>$B140="SHD"</formula>
    </cfRule>
    <cfRule type="expression" dxfId="36883" priority="36975">
      <formula>$B140="FD.SYS"</formula>
    </cfRule>
    <cfRule type="expression" dxfId="36882" priority="36974">
      <formula>$B140="FD.OTH"</formula>
    </cfRule>
  </conditionalFormatting>
  <conditionalFormatting sqref="A141">
    <cfRule type="expression" dxfId="36881" priority="36973">
      <formula>$B141="FO.OTH"</formula>
    </cfRule>
    <cfRule type="expression" dxfId="36880" priority="36972">
      <formula>$B141="FO.FM"</formula>
    </cfRule>
    <cfRule type="expression" dxfId="36879" priority="36971">
      <formula>$B141="FO.FUEL"</formula>
    </cfRule>
    <cfRule type="expression" dxfId="36878" priority="36970">
      <formula>$B141="FO.ENV"</formula>
    </cfRule>
    <cfRule type="expression" dxfId="36877" priority="36969">
      <formula>$B141="FO.SYS"</formula>
    </cfRule>
    <cfRule type="expression" dxfId="36876" priority="36968">
      <formula>$B141="FO.OS"</formula>
    </cfRule>
    <cfRule type="expression" dxfId="36875" priority="36967">
      <formula>$B141="FO"</formula>
    </cfRule>
    <cfRule type="expression" dxfId="36874" priority="36966">
      <formula>OR($B141="MO",$B141="ME")</formula>
    </cfRule>
    <cfRule type="expression" dxfId="36873" priority="36965">
      <formula>OR($B141="PO",$B141="PE")</formula>
    </cfRule>
    <cfRule type="expression" dxfId="36872" priority="36964">
      <formula>$B141="NC"</formula>
    </cfRule>
    <cfRule type="expression" dxfId="36871" priority="36963">
      <formula>$B141="RS"</formula>
    </cfRule>
    <cfRule type="expression" dxfId="36870" priority="36962">
      <formula>$B141="SF"</formula>
    </cfRule>
    <cfRule type="expression" dxfId="36869" priority="36961">
      <formula>OR($B141="PD",$B141="PDE")</formula>
    </cfRule>
    <cfRule type="expression" dxfId="36868" priority="36960">
      <formula>OR($B141="MD",$B141="MDE")</formula>
    </cfRule>
    <cfRule type="expression" dxfId="36867" priority="36959">
      <formula>$B141="FD"</formula>
    </cfRule>
    <cfRule type="expression" dxfId="36866" priority="36958">
      <formula>$B141="FD.DS"</formula>
    </cfRule>
    <cfRule type="expression" dxfId="36865" priority="36957">
      <formula>$B141="FD.ENV"</formula>
    </cfRule>
    <cfRule type="expression" dxfId="36864" priority="36956">
      <formula>$B141="FD.FUEL"</formula>
    </cfRule>
    <cfRule type="expression" dxfId="36863" priority="36955">
      <formula>$B141="FD.MP"</formula>
    </cfRule>
    <cfRule type="expression" dxfId="36862" priority="36954">
      <formula>$B141="FD.RS"</formula>
    </cfRule>
    <cfRule type="expression" dxfId="36861" priority="36953">
      <formula>$B141="SED"</formula>
    </cfRule>
    <cfRule type="expression" dxfId="36860" priority="36952">
      <formula>$B141="FO.OTH"</formula>
    </cfRule>
    <cfRule type="expression" dxfId="36859" priority="36951">
      <formula>$B141="FO.FM"</formula>
    </cfRule>
    <cfRule type="expression" dxfId="36858" priority="36950">
      <formula>$B141="FO.FUEL"</formula>
    </cfRule>
    <cfRule type="expression" dxfId="36857" priority="36949">
      <formula>$B141="FO.ENV"</formula>
    </cfRule>
    <cfRule type="expression" dxfId="36856" priority="36948">
      <formula>$B141="FO.SYS"</formula>
    </cfRule>
    <cfRule type="expression" dxfId="36855" priority="36947">
      <formula>$B141="FO.OS"</formula>
    </cfRule>
    <cfRule type="expression" dxfId="36854" priority="36946">
      <formula>$B141="FO"</formula>
    </cfRule>
    <cfRule type="expression" dxfId="36853" priority="36945">
      <formula>OR($B141="MO",$B141="ME")</formula>
    </cfRule>
    <cfRule type="expression" dxfId="36852" priority="36944">
      <formula>OR($B141="PO",$B141="PE")</formula>
    </cfRule>
    <cfRule type="expression" dxfId="36851" priority="36943">
      <formula>$B141="NC"</formula>
    </cfRule>
    <cfRule type="expression" dxfId="36850" priority="36942">
      <formula>$B141="RS"</formula>
    </cfRule>
    <cfRule type="expression" dxfId="36849" priority="36941">
      <formula>$B141="SF"</formula>
    </cfRule>
    <cfRule type="expression" dxfId="36848" priority="36940">
      <formula>OR($B141="PD",$B141="PDE")</formula>
    </cfRule>
    <cfRule type="expression" dxfId="36847" priority="36939">
      <formula>OR($B141="MD",$B141="MDE")</formula>
    </cfRule>
    <cfRule type="expression" dxfId="36846" priority="36938">
      <formula>$B141="FD"</formula>
    </cfRule>
    <cfRule type="expression" dxfId="36845" priority="36937">
      <formula>$B141="FD.DS"</formula>
    </cfRule>
    <cfRule type="expression" dxfId="36844" priority="36936">
      <formula>$B141="FD.ENV"</formula>
    </cfRule>
    <cfRule type="expression" dxfId="36843" priority="36935">
      <formula>$B141="FD.FUEL"</formula>
    </cfRule>
    <cfRule type="expression" dxfId="36842" priority="36934">
      <formula>$B141="FD.MP"</formula>
    </cfRule>
    <cfRule type="expression" dxfId="36841" priority="36933">
      <formula>$B141="FD.RS"</formula>
    </cfRule>
    <cfRule type="expression" dxfId="36840" priority="36932">
      <formula>$B141="SED"</formula>
    </cfRule>
    <cfRule type="expression" dxfId="36839" priority="36931">
      <formula>$B141="SUD"</formula>
    </cfRule>
    <cfRule type="expression" dxfId="36838" priority="36930">
      <formula>$B141="SHD"</formula>
    </cfRule>
    <cfRule type="expression" dxfId="36837" priority="36929">
      <formula>$B141="FO.OTH"</formula>
    </cfRule>
    <cfRule type="expression" dxfId="36836" priority="36928">
      <formula>$B141="FO.FM"</formula>
    </cfRule>
    <cfRule type="expression" dxfId="36835" priority="36927">
      <formula>$B141="FO.FUEL"</formula>
    </cfRule>
    <cfRule type="expression" dxfId="36834" priority="36926">
      <formula>$B141="FO.ENV"</formula>
    </cfRule>
    <cfRule type="expression" dxfId="36833" priority="36925">
      <formula>$B141="FO.SYS"</formula>
    </cfRule>
    <cfRule type="expression" dxfId="36832" priority="36924">
      <formula>$B141="FO.OS"</formula>
    </cfRule>
    <cfRule type="expression" dxfId="36831" priority="36923">
      <formula>$B141="FO"</formula>
    </cfRule>
    <cfRule type="expression" dxfId="36830" priority="36922">
      <formula>OR($B141="MO",$B141="ME")</formula>
    </cfRule>
    <cfRule type="expression" dxfId="36829" priority="36921">
      <formula>OR($B141="PO",$B141="PE")</formula>
    </cfRule>
    <cfRule type="expression" dxfId="36828" priority="36920">
      <formula>$B141="NC"</formula>
    </cfRule>
    <cfRule type="expression" dxfId="36827" priority="36919">
      <formula>$B141="RS"</formula>
    </cfRule>
    <cfRule type="expression" dxfId="36826" priority="36918">
      <formula>$B141="SF"</formula>
    </cfRule>
    <cfRule type="expression" dxfId="36825" priority="36917">
      <formula>OR($B141="PD",$B141="PDE")</formula>
    </cfRule>
    <cfRule type="expression" dxfId="36824" priority="36916">
      <formula>OR($B141="MD",$B141="MDE")</formula>
    </cfRule>
    <cfRule type="expression" dxfId="36823" priority="36915">
      <formula>$B141="FD"</formula>
    </cfRule>
    <cfRule type="expression" dxfId="36822" priority="36914">
      <formula>$B141="FD.DS"</formula>
    </cfRule>
    <cfRule type="expression" dxfId="36821" priority="36913">
      <formula>$B141="FD.ENV"</formula>
    </cfRule>
    <cfRule type="expression" dxfId="36820" priority="36912">
      <formula>$B141="FD.FUEL"</formula>
    </cfRule>
    <cfRule type="expression" dxfId="36819" priority="36911">
      <formula>$B141="FD.MP"</formula>
    </cfRule>
    <cfRule type="expression" dxfId="36818" priority="36910">
      <formula>$B141="FD.RS"</formula>
    </cfRule>
    <cfRule type="expression" dxfId="36817" priority="36909">
      <formula>$B141="SED"</formula>
    </cfRule>
    <cfRule type="expression" dxfId="36816" priority="36908">
      <formula>$B141="SUD"</formula>
    </cfRule>
    <cfRule type="expression" dxfId="36815" priority="36907">
      <formula>$B141="SHD"</formula>
    </cfRule>
    <cfRule type="expression" dxfId="36814" priority="36906">
      <formula>$B141="FO.OTH"</formula>
    </cfRule>
    <cfRule type="expression" dxfId="36813" priority="36905">
      <formula>$B141="FO.FM"</formula>
    </cfRule>
    <cfRule type="expression" dxfId="36812" priority="36904">
      <formula>$B141="FO.FUEL"</formula>
    </cfRule>
    <cfRule type="expression" dxfId="36811" priority="36903">
      <formula>$B141="FO.ENV"</formula>
    </cfRule>
    <cfRule type="expression" dxfId="36810" priority="36902">
      <formula>$B141="FO.SYS"</formula>
    </cfRule>
    <cfRule type="expression" dxfId="36809" priority="36901">
      <formula>$B141="FO.OS"</formula>
    </cfRule>
    <cfRule type="expression" dxfId="36808" priority="36900">
      <formula>$B141="FO"</formula>
    </cfRule>
    <cfRule type="expression" dxfId="36807" priority="36899">
      <formula>OR($B141="MO",$B141="ME")</formula>
    </cfRule>
    <cfRule type="expression" dxfId="36806" priority="36898">
      <formula>OR($B141="PO",$B141="PE")</formula>
    </cfRule>
    <cfRule type="expression" dxfId="36805" priority="36897">
      <formula>$B141="NC"</formula>
    </cfRule>
    <cfRule type="expression" dxfId="36804" priority="36896">
      <formula>$B141="RS"</formula>
    </cfRule>
    <cfRule type="expression" dxfId="36803" priority="36895">
      <formula>$B141="SF"</formula>
    </cfRule>
    <cfRule type="expression" dxfId="36802" priority="36894">
      <formula>OR($B141="PD",$B141="PDE")</formula>
    </cfRule>
    <cfRule type="expression" dxfId="36801" priority="36893">
      <formula>OR($B141="MD",$B141="MDE")</formula>
    </cfRule>
    <cfRule type="expression" dxfId="36800" priority="36892">
      <formula>$B141="FD"</formula>
    </cfRule>
    <cfRule type="expression" dxfId="36799" priority="36891">
      <formula>$B141="FD.DS"</formula>
    </cfRule>
    <cfRule type="expression" dxfId="36798" priority="36890">
      <formula>$B141="FD.ENV"</formula>
    </cfRule>
    <cfRule type="expression" dxfId="36797" priority="36889">
      <formula>$B141="FD.FUEL"</formula>
    </cfRule>
    <cfRule type="expression" dxfId="36796" priority="36888">
      <formula>$B141="FD.MP"</formula>
    </cfRule>
    <cfRule type="expression" dxfId="36795" priority="36887">
      <formula>$B141="FD.RS"</formula>
    </cfRule>
    <cfRule type="expression" dxfId="36794" priority="36886">
      <formula>$B141="SED"</formula>
    </cfRule>
    <cfRule type="expression" dxfId="36793" priority="36885">
      <formula>$B141="FO.OTH"</formula>
    </cfRule>
    <cfRule type="expression" dxfId="36792" priority="36884">
      <formula>$B141="FO.FM"</formula>
    </cfRule>
    <cfRule type="expression" dxfId="36791" priority="36883">
      <formula>$B141="FO.FUEL"</formula>
    </cfRule>
    <cfRule type="expression" dxfId="36790" priority="36882">
      <formula>$B141="FO.ENV"</formula>
    </cfRule>
    <cfRule type="expression" dxfId="36789" priority="36881">
      <formula>$B141="FO.SYS"</formula>
    </cfRule>
    <cfRule type="expression" dxfId="36788" priority="36880">
      <formula>$B141="FO.OS"</formula>
    </cfRule>
    <cfRule type="expression" dxfId="36787" priority="36879">
      <formula>$B141="FO"</formula>
    </cfRule>
    <cfRule type="expression" dxfId="36786" priority="36878">
      <formula>OR($B141="MO",$B141="ME")</formula>
    </cfRule>
    <cfRule type="expression" dxfId="36785" priority="36877">
      <formula>OR($B141="PO",$B141="PE")</formula>
    </cfRule>
    <cfRule type="expression" dxfId="36784" priority="36876">
      <formula>$B141="NC"</formula>
    </cfRule>
    <cfRule type="expression" dxfId="36783" priority="36875">
      <formula>$B141="RS"</formula>
    </cfRule>
    <cfRule type="expression" dxfId="36782" priority="36874">
      <formula>$B141="SF"</formula>
    </cfRule>
    <cfRule type="expression" dxfId="36781" priority="36873">
      <formula>OR($B141="PD",$B141="PDE")</formula>
    </cfRule>
    <cfRule type="expression" dxfId="36780" priority="36872">
      <formula>OR($B141="MD",$B141="MDE")</formula>
    </cfRule>
    <cfRule type="expression" dxfId="36779" priority="36871">
      <formula>$B141="FD"</formula>
    </cfRule>
    <cfRule type="expression" dxfId="36778" priority="36870">
      <formula>$B141="FD.DS"</formula>
    </cfRule>
    <cfRule type="expression" dxfId="36777" priority="36869">
      <formula>$B141="FD.ENV"</formula>
    </cfRule>
    <cfRule type="expression" dxfId="36776" priority="36868">
      <formula>$B141="FD.FUEL"</formula>
    </cfRule>
    <cfRule type="expression" dxfId="36775" priority="36867">
      <formula>$B141="FD.MP"</formula>
    </cfRule>
    <cfRule type="expression" dxfId="36774" priority="36866">
      <formula>$B141="FD.RS"</formula>
    </cfRule>
    <cfRule type="expression" dxfId="36773" priority="36865">
      <formula>$B141="SED"</formula>
    </cfRule>
    <cfRule type="expression" dxfId="36772" priority="36864">
      <formula>$B141="FO.OTH"</formula>
    </cfRule>
    <cfRule type="expression" dxfId="36771" priority="36863">
      <formula>$B141="FO.FM"</formula>
    </cfRule>
    <cfRule type="expression" dxfId="36770" priority="36862">
      <formula>$B141="FO.FUEL"</formula>
    </cfRule>
    <cfRule type="expression" dxfId="36769" priority="36861">
      <formula>$B141="FO.ENV"</formula>
    </cfRule>
    <cfRule type="expression" dxfId="36768" priority="36860">
      <formula>$B141="FO.SYS"</formula>
    </cfRule>
    <cfRule type="expression" dxfId="36767" priority="36859">
      <formula>$B141="FO.OS"</formula>
    </cfRule>
    <cfRule type="expression" dxfId="36766" priority="36858">
      <formula>$B141="FO"</formula>
    </cfRule>
    <cfRule type="expression" dxfId="36765" priority="36857">
      <formula>OR($B141="MO",$B141="ME")</formula>
    </cfRule>
    <cfRule type="expression" dxfId="36764" priority="36856">
      <formula>OR($B141="PO",$B141="PE")</formula>
    </cfRule>
    <cfRule type="expression" dxfId="36763" priority="36855">
      <formula>$B141="NC"</formula>
    </cfRule>
    <cfRule type="expression" dxfId="36762" priority="36854">
      <formula>$B141="RS"</formula>
    </cfRule>
    <cfRule type="expression" dxfId="36761" priority="36853">
      <formula>$B141="SF"</formula>
    </cfRule>
    <cfRule type="expression" dxfId="36760" priority="36852">
      <formula>OR($B141="PD",$B141="PDE")</formula>
    </cfRule>
    <cfRule type="expression" dxfId="36759" priority="36851">
      <formula>OR($B141="MD",$B141="MDE")</formula>
    </cfRule>
    <cfRule type="expression" dxfId="36758" priority="36850">
      <formula>$B141="FD"</formula>
    </cfRule>
    <cfRule type="expression" dxfId="36757" priority="36849">
      <formula>$B141="FD.DS"</formula>
    </cfRule>
    <cfRule type="expression" dxfId="36756" priority="36848">
      <formula>$B141="FD.ENV"</formula>
    </cfRule>
    <cfRule type="expression" dxfId="36755" priority="36847">
      <formula>$B141="FD.FUEL"</formula>
    </cfRule>
    <cfRule type="expression" dxfId="36754" priority="36846">
      <formula>$B141="FD.MP"</formula>
    </cfRule>
    <cfRule type="expression" dxfId="36753" priority="36845">
      <formula>$B141="FD.RS"</formula>
    </cfRule>
    <cfRule type="expression" dxfId="36752" priority="36844">
      <formula>$B141="SED"</formula>
    </cfRule>
    <cfRule type="expression" dxfId="36751" priority="36843">
      <formula>$B141="SUD"</formula>
    </cfRule>
    <cfRule type="expression" dxfId="36750" priority="36842">
      <formula>$B141="SHD"</formula>
    </cfRule>
    <cfRule type="expression" dxfId="36749" priority="36841">
      <formula>$B141="FO.OTH"</formula>
    </cfRule>
    <cfRule type="expression" dxfId="36748" priority="36840">
      <formula>$B141="FO.FM"</formula>
    </cfRule>
    <cfRule type="expression" dxfId="36747" priority="36839">
      <formula>$B141="FO.FUEL"</formula>
    </cfRule>
    <cfRule type="expression" dxfId="36746" priority="36838">
      <formula>$B141="FO.ENV"</formula>
    </cfRule>
    <cfRule type="expression" dxfId="36745" priority="36837">
      <formula>$B141="FO.SYS"</formula>
    </cfRule>
    <cfRule type="expression" dxfId="36744" priority="36836">
      <formula>$B141="FO.OS"</formula>
    </cfRule>
    <cfRule type="expression" dxfId="36743" priority="36835">
      <formula>$B141="FO"</formula>
    </cfRule>
    <cfRule type="expression" dxfId="36742" priority="36834">
      <formula>OR($B141="MO",$B141="ME")</formula>
    </cfRule>
    <cfRule type="expression" dxfId="36741" priority="36833">
      <formula>OR($B141="PO",$B141="PE")</formula>
    </cfRule>
    <cfRule type="expression" dxfId="36740" priority="36832">
      <formula>$B141="NC"</formula>
    </cfRule>
    <cfRule type="expression" dxfId="36739" priority="36831">
      <formula>$B141="RS"</formula>
    </cfRule>
    <cfRule type="expression" dxfId="36738" priority="36830">
      <formula>$B141="SF"</formula>
    </cfRule>
    <cfRule type="expression" dxfId="36737" priority="36829">
      <formula>OR($B141="PD",$B141="PDE")</formula>
    </cfRule>
    <cfRule type="expression" dxfId="36736" priority="36828">
      <formula>OR($B141="MD",$B141="MDE")</formula>
    </cfRule>
    <cfRule type="expression" dxfId="36735" priority="36827">
      <formula>$B141="FD"</formula>
    </cfRule>
    <cfRule type="expression" dxfId="36734" priority="36826">
      <formula>$B141="FD.DS"</formula>
    </cfRule>
    <cfRule type="expression" dxfId="36733" priority="36825">
      <formula>$B141="FD.ENV"</formula>
    </cfRule>
    <cfRule type="expression" dxfId="36732" priority="36824">
      <formula>$B141="FD.FUEL"</formula>
    </cfRule>
    <cfRule type="expression" dxfId="36731" priority="36823">
      <formula>$B141="FD.MP"</formula>
    </cfRule>
    <cfRule type="expression" dxfId="36730" priority="36822">
      <formula>$B141="FD.RS"</formula>
    </cfRule>
    <cfRule type="expression" dxfId="36729" priority="36821">
      <formula>$B141="SED"</formula>
    </cfRule>
    <cfRule type="expression" dxfId="36728" priority="36820">
      <formula>$B141="SUD"</formula>
    </cfRule>
    <cfRule type="expression" dxfId="36727" priority="36819">
      <formula>$B141="SHD"</formula>
    </cfRule>
    <cfRule type="expression" dxfId="36726" priority="36818">
      <formula>$B141="FO.OTH"</formula>
    </cfRule>
    <cfRule type="expression" dxfId="36725" priority="36817">
      <formula>$B141="FO.FM"</formula>
    </cfRule>
    <cfRule type="expression" dxfId="36724" priority="36816">
      <formula>$B141="FO.FUEL"</formula>
    </cfRule>
    <cfRule type="expression" dxfId="36723" priority="36815">
      <formula>$B141="FO.ENV"</formula>
    </cfRule>
    <cfRule type="expression" dxfId="36722" priority="36814">
      <formula>$B141="FO.SYS"</formula>
    </cfRule>
    <cfRule type="expression" dxfId="36721" priority="36813">
      <formula>$B141="FO.OS"</formula>
    </cfRule>
    <cfRule type="expression" dxfId="36720" priority="36812">
      <formula>$B141="FO"</formula>
    </cfRule>
    <cfRule type="expression" dxfId="36719" priority="36811">
      <formula>OR($B141="MO",$B141="ME")</formula>
    </cfRule>
    <cfRule type="expression" dxfId="36718" priority="36810">
      <formula>OR($B141="PO",$B141="PE")</formula>
    </cfRule>
    <cfRule type="expression" dxfId="36717" priority="36809">
      <formula>$B141="NC"</formula>
    </cfRule>
    <cfRule type="expression" dxfId="36716" priority="36808">
      <formula>$B141="RS"</formula>
    </cfRule>
    <cfRule type="expression" dxfId="36715" priority="36807">
      <formula>$B141="SF"</formula>
    </cfRule>
    <cfRule type="expression" dxfId="36714" priority="36806">
      <formula>OR($B141="PD",$B141="PDE")</formula>
    </cfRule>
    <cfRule type="expression" dxfId="36713" priority="36805">
      <formula>OR($B141="MD",$B141="MDE")</formula>
    </cfRule>
    <cfRule type="expression" dxfId="36712" priority="36804">
      <formula>$B141="FD"</formula>
    </cfRule>
    <cfRule type="expression" dxfId="36711" priority="36803">
      <formula>$B141="FD.DS"</formula>
    </cfRule>
    <cfRule type="expression" dxfId="36710" priority="36802">
      <formula>$B141="FD.ENV"</formula>
    </cfRule>
    <cfRule type="expression" dxfId="36709" priority="36801">
      <formula>$B141="FD.FUEL"</formula>
    </cfRule>
    <cfRule type="expression" dxfId="36708" priority="36800">
      <formula>$B141="FD.MP"</formula>
    </cfRule>
    <cfRule type="expression" dxfId="36707" priority="36799">
      <formula>$B141="FD.RS"</formula>
    </cfRule>
    <cfRule type="expression" dxfId="36706" priority="36798">
      <formula>$B141="SED"</formula>
    </cfRule>
  </conditionalFormatting>
  <conditionalFormatting sqref="A141:A142">
    <cfRule type="expression" dxfId="36705" priority="36797">
      <formula>$B141="SUD"</formula>
    </cfRule>
    <cfRule type="expression" dxfId="36704" priority="36796">
      <formula>$B141="SHD"</formula>
    </cfRule>
    <cfRule type="expression" dxfId="36703" priority="36795">
      <formula>$B141="FD.SYS"</formula>
    </cfRule>
    <cfRule type="expression" dxfId="36702" priority="36794">
      <formula>$B141="FD.OTH"</formula>
    </cfRule>
  </conditionalFormatting>
  <conditionalFormatting sqref="A142">
    <cfRule type="expression" dxfId="36701" priority="36793">
      <formula>$B142="FO.OTH"</formula>
    </cfRule>
    <cfRule type="expression" dxfId="36700" priority="36792">
      <formula>$B142="FO.FM"</formula>
    </cfRule>
    <cfRule type="expression" dxfId="36699" priority="36791">
      <formula>$B142="FO.FUEL"</formula>
    </cfRule>
    <cfRule type="expression" dxfId="36698" priority="36790">
      <formula>$B142="FO.ENV"</formula>
    </cfRule>
    <cfRule type="expression" dxfId="36697" priority="36789">
      <formula>$B142="FO.SYS"</formula>
    </cfRule>
    <cfRule type="expression" dxfId="36696" priority="36788">
      <formula>$B142="FO.OS"</formula>
    </cfRule>
    <cfRule type="expression" dxfId="36695" priority="36787">
      <formula>$B142="FO"</formula>
    </cfRule>
    <cfRule type="expression" dxfId="36694" priority="36786">
      <formula>OR($B142="MO",$B142="ME")</formula>
    </cfRule>
    <cfRule type="expression" dxfId="36693" priority="36785">
      <formula>OR($B142="PO",$B142="PE")</formula>
    </cfRule>
    <cfRule type="expression" dxfId="36692" priority="36784">
      <formula>$B142="NC"</formula>
    </cfRule>
    <cfRule type="expression" dxfId="36691" priority="36783">
      <formula>$B142="RS"</formula>
    </cfRule>
    <cfRule type="expression" dxfId="36690" priority="36782">
      <formula>$B142="SF"</formula>
    </cfRule>
    <cfRule type="expression" dxfId="36689" priority="36781">
      <formula>OR($B142="PD",$B142="PDE")</formula>
    </cfRule>
    <cfRule type="expression" dxfId="36688" priority="36780">
      <formula>OR($B142="MD",$B142="MDE")</formula>
    </cfRule>
    <cfRule type="expression" dxfId="36687" priority="36779">
      <formula>$B142="FD"</formula>
    </cfRule>
    <cfRule type="expression" dxfId="36686" priority="36778">
      <formula>$B142="FD.DS"</formula>
    </cfRule>
    <cfRule type="expression" dxfId="36685" priority="36777">
      <formula>$B142="FD.ENV"</formula>
    </cfRule>
    <cfRule type="expression" dxfId="36684" priority="36776">
      <formula>$B142="FD.FUEL"</formula>
    </cfRule>
    <cfRule type="expression" dxfId="36683" priority="36775">
      <formula>$B142="FD.MP"</formula>
    </cfRule>
    <cfRule type="expression" dxfId="36682" priority="36774">
      <formula>$B142="FD.RS"</formula>
    </cfRule>
    <cfRule type="expression" dxfId="36681" priority="36773">
      <formula>$B142="SED"</formula>
    </cfRule>
    <cfRule type="expression" dxfId="36680" priority="36772">
      <formula>$B142="FO.OTH"</formula>
    </cfRule>
    <cfRule type="expression" dxfId="36679" priority="36771">
      <formula>$B142="FO.FM"</formula>
    </cfRule>
    <cfRule type="expression" dxfId="36678" priority="36770">
      <formula>$B142="FO.FUEL"</formula>
    </cfRule>
    <cfRule type="expression" dxfId="36677" priority="36769">
      <formula>$B142="FO.ENV"</formula>
    </cfRule>
    <cfRule type="expression" dxfId="36676" priority="36768">
      <formula>$B142="FO.SYS"</formula>
    </cfRule>
    <cfRule type="expression" dxfId="36675" priority="36767">
      <formula>$B142="FO.OS"</formula>
    </cfRule>
    <cfRule type="expression" dxfId="36674" priority="36766">
      <formula>$B142="FO"</formula>
    </cfRule>
    <cfRule type="expression" dxfId="36673" priority="36765">
      <formula>OR($B142="MO",$B142="ME")</formula>
    </cfRule>
    <cfRule type="expression" dxfId="36672" priority="36764">
      <formula>OR($B142="PO",$B142="PE")</formula>
    </cfRule>
    <cfRule type="expression" dxfId="36671" priority="36763">
      <formula>$B142="NC"</formula>
    </cfRule>
    <cfRule type="expression" dxfId="36670" priority="36762">
      <formula>$B142="RS"</formula>
    </cfRule>
    <cfRule type="expression" dxfId="36669" priority="36761">
      <formula>$B142="SF"</formula>
    </cfRule>
    <cfRule type="expression" dxfId="36668" priority="36760">
      <formula>OR($B142="PD",$B142="PDE")</formula>
    </cfRule>
    <cfRule type="expression" dxfId="36667" priority="36759">
      <formula>OR($B142="MD",$B142="MDE")</formula>
    </cfRule>
    <cfRule type="expression" dxfId="36666" priority="36758">
      <formula>$B142="FD"</formula>
    </cfRule>
    <cfRule type="expression" dxfId="36665" priority="36757">
      <formula>$B142="FD.DS"</formula>
    </cfRule>
    <cfRule type="expression" dxfId="36664" priority="36756">
      <formula>$B142="FD.ENV"</formula>
    </cfRule>
    <cfRule type="expression" dxfId="36663" priority="36755">
      <formula>$B142="FD.FUEL"</formula>
    </cfRule>
    <cfRule type="expression" dxfId="36662" priority="36754">
      <formula>$B142="FD.MP"</formula>
    </cfRule>
    <cfRule type="expression" dxfId="36661" priority="36753">
      <formula>$B142="FD.RS"</formula>
    </cfRule>
    <cfRule type="expression" dxfId="36660" priority="36752">
      <formula>$B142="SED"</formula>
    </cfRule>
    <cfRule type="expression" dxfId="36659" priority="36751">
      <formula>$B142="SUD"</formula>
    </cfRule>
    <cfRule type="expression" dxfId="36658" priority="36750">
      <formula>$B142="SHD"</formula>
    </cfRule>
    <cfRule type="expression" dxfId="36657" priority="36749">
      <formula>$B142="FO.OTH"</formula>
    </cfRule>
    <cfRule type="expression" dxfId="36656" priority="36748">
      <formula>$B142="FO.FM"</formula>
    </cfRule>
    <cfRule type="expression" dxfId="36655" priority="36747">
      <formula>$B142="FO.FUEL"</formula>
    </cfRule>
    <cfRule type="expression" dxfId="36654" priority="36746">
      <formula>$B142="FO.ENV"</formula>
    </cfRule>
    <cfRule type="expression" dxfId="36653" priority="36745">
      <formula>$B142="FO.SYS"</formula>
    </cfRule>
    <cfRule type="expression" dxfId="36652" priority="36744">
      <formula>$B142="FO.OS"</formula>
    </cfRule>
    <cfRule type="expression" dxfId="36651" priority="36743">
      <formula>$B142="FO"</formula>
    </cfRule>
    <cfRule type="expression" dxfId="36650" priority="36742">
      <formula>OR($B142="MO",$B142="ME")</formula>
    </cfRule>
    <cfRule type="expression" dxfId="36649" priority="36741">
      <formula>OR($B142="PO",$B142="PE")</formula>
    </cfRule>
    <cfRule type="expression" dxfId="36648" priority="36740">
      <formula>$B142="NC"</formula>
    </cfRule>
    <cfRule type="expression" dxfId="36647" priority="36739">
      <formula>$B142="RS"</formula>
    </cfRule>
    <cfRule type="expression" dxfId="36646" priority="36738">
      <formula>$B142="SF"</formula>
    </cfRule>
    <cfRule type="expression" dxfId="36645" priority="36737">
      <formula>OR($B142="PD",$B142="PDE")</formula>
    </cfRule>
    <cfRule type="expression" dxfId="36644" priority="36736">
      <formula>OR($B142="MD",$B142="MDE")</formula>
    </cfRule>
    <cfRule type="expression" dxfId="36643" priority="36735">
      <formula>$B142="FD"</formula>
    </cfRule>
    <cfRule type="expression" dxfId="36642" priority="36734">
      <formula>$B142="FD.DS"</formula>
    </cfRule>
    <cfRule type="expression" dxfId="36641" priority="36733">
      <formula>$B142="FD.ENV"</formula>
    </cfRule>
    <cfRule type="expression" dxfId="36640" priority="36732">
      <formula>$B142="FD.FUEL"</formula>
    </cfRule>
    <cfRule type="expression" dxfId="36639" priority="36731">
      <formula>$B142="FD.MP"</formula>
    </cfRule>
    <cfRule type="expression" dxfId="36638" priority="36730">
      <formula>$B142="FD.RS"</formula>
    </cfRule>
    <cfRule type="expression" dxfId="36637" priority="36729">
      <formula>$B142="SED"</formula>
    </cfRule>
    <cfRule type="expression" dxfId="36636" priority="36728">
      <formula>$B142="SUD"</formula>
    </cfRule>
    <cfRule type="expression" dxfId="36635" priority="36727">
      <formula>$B142="SHD"</formula>
    </cfRule>
    <cfRule type="expression" dxfId="36634" priority="36726">
      <formula>$B142="FO.OTH"</formula>
    </cfRule>
    <cfRule type="expression" dxfId="36633" priority="36725">
      <formula>$B142="FO.FM"</formula>
    </cfRule>
    <cfRule type="expression" dxfId="36632" priority="36724">
      <formula>$B142="FO.FUEL"</formula>
    </cfRule>
    <cfRule type="expression" dxfId="36631" priority="36723">
      <formula>$B142="FO.ENV"</formula>
    </cfRule>
    <cfRule type="expression" dxfId="36630" priority="36722">
      <formula>$B142="FO.SYS"</formula>
    </cfRule>
    <cfRule type="expression" dxfId="36629" priority="36721">
      <formula>$B142="FO.OS"</formula>
    </cfRule>
    <cfRule type="expression" dxfId="36628" priority="36720">
      <formula>$B142="FO"</formula>
    </cfRule>
    <cfRule type="expression" dxfId="36627" priority="36719">
      <formula>OR($B142="MO",$B142="ME")</formula>
    </cfRule>
    <cfRule type="expression" dxfId="36626" priority="36718">
      <formula>OR($B142="PO",$B142="PE")</formula>
    </cfRule>
    <cfRule type="expression" dxfId="36625" priority="36717">
      <formula>$B142="NC"</formula>
    </cfRule>
    <cfRule type="expression" dxfId="36624" priority="36716">
      <formula>$B142="RS"</formula>
    </cfRule>
    <cfRule type="expression" dxfId="36623" priority="36715">
      <formula>$B142="SF"</formula>
    </cfRule>
    <cfRule type="expression" dxfId="36622" priority="36714">
      <formula>OR($B142="PD",$B142="PDE")</formula>
    </cfRule>
    <cfRule type="expression" dxfId="36621" priority="36713">
      <formula>OR($B142="MD",$B142="MDE")</formula>
    </cfRule>
    <cfRule type="expression" dxfId="36620" priority="36712">
      <formula>$B142="FD"</formula>
    </cfRule>
    <cfRule type="expression" dxfId="36619" priority="36711">
      <formula>$B142="FD.DS"</formula>
    </cfRule>
    <cfRule type="expression" dxfId="36618" priority="36710">
      <formula>$B142="FD.ENV"</formula>
    </cfRule>
    <cfRule type="expression" dxfId="36617" priority="36709">
      <formula>$B142="FD.FUEL"</formula>
    </cfRule>
    <cfRule type="expression" dxfId="36616" priority="36708">
      <formula>$B142="FD.MP"</formula>
    </cfRule>
    <cfRule type="expression" dxfId="36615" priority="36707">
      <formula>$B142="FD.RS"</formula>
    </cfRule>
    <cfRule type="expression" dxfId="36614" priority="36706">
      <formula>$B142="SED"</formula>
    </cfRule>
    <cfRule type="expression" dxfId="36613" priority="36705">
      <formula>$B142="SUD"</formula>
    </cfRule>
    <cfRule type="expression" dxfId="36612" priority="36704">
      <formula>$B142="SHD"</formula>
    </cfRule>
    <cfRule type="expression" dxfId="36611" priority="36703">
      <formula>$B142="FD.SYS"</formula>
    </cfRule>
    <cfRule type="expression" dxfId="36610" priority="36702">
      <formula>$B142="FD.OTH"</formula>
    </cfRule>
    <cfRule type="expression" dxfId="36609" priority="36701">
      <formula>$B142="FO.OTH"</formula>
    </cfRule>
    <cfRule type="expression" dxfId="36608" priority="36700">
      <formula>$B142="FO.FM"</formula>
    </cfRule>
    <cfRule type="expression" dxfId="36607" priority="36699">
      <formula>$B142="FO.FUEL"</formula>
    </cfRule>
    <cfRule type="expression" dxfId="36606" priority="36698">
      <formula>$B142="FO.ENV"</formula>
    </cfRule>
    <cfRule type="expression" dxfId="36605" priority="36697">
      <formula>$B142="FO.SYS"</formula>
    </cfRule>
    <cfRule type="expression" dxfId="36604" priority="36696">
      <formula>$B142="FO.OS"</formula>
    </cfRule>
    <cfRule type="expression" dxfId="36603" priority="36695">
      <formula>$B142="FO"</formula>
    </cfRule>
    <cfRule type="expression" dxfId="36602" priority="36694">
      <formula>OR($B142="MO",$B142="ME")</formula>
    </cfRule>
    <cfRule type="expression" dxfId="36601" priority="36693">
      <formula>OR($B142="PO",$B142="PE")</formula>
    </cfRule>
    <cfRule type="expression" dxfId="36600" priority="36692">
      <formula>$B142="NC"</formula>
    </cfRule>
    <cfRule type="expression" dxfId="36599" priority="36691">
      <formula>$B142="RS"</formula>
    </cfRule>
    <cfRule type="expression" dxfId="36598" priority="36690">
      <formula>$B142="SF"</formula>
    </cfRule>
    <cfRule type="expression" dxfId="36597" priority="36689">
      <formula>OR($B142="PD",$B142="PDE")</formula>
    </cfRule>
    <cfRule type="expression" dxfId="36596" priority="36688">
      <formula>OR($B142="MD",$B142="MDE")</formula>
    </cfRule>
    <cfRule type="expression" dxfId="36595" priority="36687">
      <formula>$B142="FD"</formula>
    </cfRule>
    <cfRule type="expression" dxfId="36594" priority="36686">
      <formula>$B142="FD.DS"</formula>
    </cfRule>
    <cfRule type="expression" dxfId="36593" priority="36685">
      <formula>$B142="FD.ENV"</formula>
    </cfRule>
    <cfRule type="expression" dxfId="36592" priority="36684">
      <formula>$B142="FD.FUEL"</formula>
    </cfRule>
    <cfRule type="expression" dxfId="36591" priority="36683">
      <formula>$B142="FD.MP"</formula>
    </cfRule>
    <cfRule type="expression" dxfId="36590" priority="36682">
      <formula>$B142="FD.RS"</formula>
    </cfRule>
    <cfRule type="expression" dxfId="36589" priority="36681">
      <formula>$B142="SED"</formula>
    </cfRule>
    <cfRule type="expression" dxfId="36588" priority="36680">
      <formula>$B142="SUD"</formula>
    </cfRule>
    <cfRule type="expression" dxfId="36587" priority="36679">
      <formula>$B142="SHD"</formula>
    </cfRule>
    <cfRule type="expression" dxfId="36586" priority="36678">
      <formula>$B142="FO.OTH"</formula>
    </cfRule>
    <cfRule type="expression" dxfId="36585" priority="36677">
      <formula>$B142="FO.FM"</formula>
    </cfRule>
    <cfRule type="expression" dxfId="36584" priority="36676">
      <formula>$B142="FO.FUEL"</formula>
    </cfRule>
    <cfRule type="expression" dxfId="36583" priority="36675">
      <formula>$B142="FO.ENV"</formula>
    </cfRule>
    <cfRule type="expression" dxfId="36582" priority="36674">
      <formula>$B142="FO.SYS"</formula>
    </cfRule>
    <cfRule type="expression" dxfId="36581" priority="36673">
      <formula>$B142="FO.OS"</formula>
    </cfRule>
    <cfRule type="expression" dxfId="36580" priority="36672">
      <formula>$B142="FO"</formula>
    </cfRule>
    <cfRule type="expression" dxfId="36579" priority="36671">
      <formula>OR($B142="MO",$B142="ME")</formula>
    </cfRule>
    <cfRule type="expression" dxfId="36578" priority="36670">
      <formula>OR($B142="PO",$B142="PE")</formula>
    </cfRule>
    <cfRule type="expression" dxfId="36577" priority="36669">
      <formula>$B142="NC"</formula>
    </cfRule>
    <cfRule type="expression" dxfId="36576" priority="36668">
      <formula>$B142="RS"</formula>
    </cfRule>
    <cfRule type="expression" dxfId="36575" priority="36667">
      <formula>$B142="SF"</formula>
    </cfRule>
    <cfRule type="expression" dxfId="36574" priority="36666">
      <formula>OR($B142="PD",$B142="PDE")</formula>
    </cfRule>
    <cfRule type="expression" dxfId="36573" priority="36665">
      <formula>OR($B142="MD",$B142="MDE")</formula>
    </cfRule>
    <cfRule type="expression" dxfId="36572" priority="36664">
      <formula>$B142="FD"</formula>
    </cfRule>
    <cfRule type="expression" dxfId="36571" priority="36663">
      <formula>$B142="FD.DS"</formula>
    </cfRule>
    <cfRule type="expression" dxfId="36570" priority="36662">
      <formula>$B142="FD.ENV"</formula>
    </cfRule>
    <cfRule type="expression" dxfId="36569" priority="36661">
      <formula>$B142="FD.FUEL"</formula>
    </cfRule>
    <cfRule type="expression" dxfId="36568" priority="36660">
      <formula>$B142="FD.MP"</formula>
    </cfRule>
    <cfRule type="expression" dxfId="36567" priority="36659">
      <formula>$B142="FD.RS"</formula>
    </cfRule>
    <cfRule type="expression" dxfId="36566" priority="36658">
      <formula>$B142="SED"</formula>
    </cfRule>
    <cfRule type="expression" dxfId="36565" priority="36657">
      <formula>$B142="SUD"</formula>
    </cfRule>
    <cfRule type="expression" dxfId="36564" priority="36656">
      <formula>$B142="SHD"</formula>
    </cfRule>
    <cfRule type="expression" dxfId="36563" priority="36655">
      <formula>$B142="FD.SYS"</formula>
    </cfRule>
    <cfRule type="expression" dxfId="36562" priority="36654">
      <formula>$B142="FD.OTH"</formula>
    </cfRule>
    <cfRule type="expression" dxfId="36561" priority="36653">
      <formula>$B142="FO.OTH"</formula>
    </cfRule>
    <cfRule type="expression" dxfId="36560" priority="36652">
      <formula>$B142="FO.FM"</formula>
    </cfRule>
    <cfRule type="expression" dxfId="36559" priority="36651">
      <formula>$B142="FO.FUEL"</formula>
    </cfRule>
    <cfRule type="expression" dxfId="36558" priority="36650">
      <formula>$B142="FO.ENV"</formula>
    </cfRule>
    <cfRule type="expression" dxfId="36557" priority="36649">
      <formula>$B142="FO.SYS"</formula>
    </cfRule>
    <cfRule type="expression" dxfId="36556" priority="36648">
      <formula>$B142="FO.OS"</formula>
    </cfRule>
    <cfRule type="expression" dxfId="36555" priority="36647">
      <formula>$B142="FO"</formula>
    </cfRule>
    <cfRule type="expression" dxfId="36554" priority="36646">
      <formula>OR($B142="MO",$B142="ME")</formula>
    </cfRule>
    <cfRule type="expression" dxfId="36553" priority="36645">
      <formula>OR($B142="PO",$B142="PE")</formula>
    </cfRule>
    <cfRule type="expression" dxfId="36552" priority="36644">
      <formula>$B142="NC"</formula>
    </cfRule>
    <cfRule type="expression" dxfId="36551" priority="36643">
      <formula>$B142="RS"</formula>
    </cfRule>
    <cfRule type="expression" dxfId="36550" priority="36642">
      <formula>$B142="SF"</formula>
    </cfRule>
    <cfRule type="expression" dxfId="36549" priority="36641">
      <formula>OR($B142="PD",$B142="PDE")</formula>
    </cfRule>
    <cfRule type="expression" dxfId="36548" priority="36640">
      <formula>OR($B142="MD",$B142="MDE")</formula>
    </cfRule>
    <cfRule type="expression" dxfId="36547" priority="36639">
      <formula>$B142="FD"</formula>
    </cfRule>
    <cfRule type="expression" dxfId="36546" priority="36638">
      <formula>$B142="FD.DS"</formula>
    </cfRule>
    <cfRule type="expression" dxfId="36545" priority="36637">
      <formula>$B142="FD.ENV"</formula>
    </cfRule>
    <cfRule type="expression" dxfId="36544" priority="36636">
      <formula>$B142="FD.FUEL"</formula>
    </cfRule>
    <cfRule type="expression" dxfId="36543" priority="36635">
      <formula>$B142="FD.MP"</formula>
    </cfRule>
    <cfRule type="expression" dxfId="36542" priority="36634">
      <formula>$B142="FD.RS"</formula>
    </cfRule>
    <cfRule type="expression" dxfId="36541" priority="36633">
      <formula>$B142="SED"</formula>
    </cfRule>
    <cfRule type="expression" dxfId="36540" priority="36632">
      <formula>$B142="SUD"</formula>
    </cfRule>
    <cfRule type="expression" dxfId="36539" priority="36631">
      <formula>$B142="SHD"</formula>
    </cfRule>
    <cfRule type="expression" dxfId="36538" priority="36630">
      <formula>$B142="FO.OTH"</formula>
    </cfRule>
    <cfRule type="expression" dxfId="36537" priority="36629">
      <formula>$B142="FO.FM"</formula>
    </cfRule>
    <cfRule type="expression" dxfId="36536" priority="36628">
      <formula>$B142="FO.FUEL"</formula>
    </cfRule>
    <cfRule type="expression" dxfId="36535" priority="36627">
      <formula>$B142="FO.ENV"</formula>
    </cfRule>
    <cfRule type="expression" dxfId="36534" priority="36626">
      <formula>$B142="FO.SYS"</formula>
    </cfRule>
    <cfRule type="expression" dxfId="36533" priority="36625">
      <formula>$B142="FO.OS"</formula>
    </cfRule>
    <cfRule type="expression" dxfId="36532" priority="36624">
      <formula>$B142="FO"</formula>
    </cfRule>
    <cfRule type="expression" dxfId="36531" priority="36623">
      <formula>OR($B142="MO",$B142="ME")</formula>
    </cfRule>
    <cfRule type="expression" dxfId="36530" priority="36622">
      <formula>OR($B142="PO",$B142="PE")</formula>
    </cfRule>
    <cfRule type="expression" dxfId="36529" priority="36621">
      <formula>$B142="NC"</formula>
    </cfRule>
    <cfRule type="expression" dxfId="36528" priority="36620">
      <formula>$B142="RS"</formula>
    </cfRule>
    <cfRule type="expression" dxfId="36527" priority="36619">
      <formula>$B142="SF"</formula>
    </cfRule>
    <cfRule type="expression" dxfId="36526" priority="36618">
      <formula>OR($B142="PD",$B142="PDE")</formula>
    </cfRule>
    <cfRule type="expression" dxfId="36525" priority="36617">
      <formula>OR($B142="MD",$B142="MDE")</formula>
    </cfRule>
    <cfRule type="expression" dxfId="36524" priority="36616">
      <formula>$B142="FD"</formula>
    </cfRule>
    <cfRule type="expression" dxfId="36523" priority="36615">
      <formula>$B142="FD.DS"</formula>
    </cfRule>
    <cfRule type="expression" dxfId="36522" priority="36614">
      <formula>$B142="FD.ENV"</formula>
    </cfRule>
    <cfRule type="expression" dxfId="36521" priority="36613">
      <formula>$B142="FD.FUEL"</formula>
    </cfRule>
    <cfRule type="expression" dxfId="36520" priority="36612">
      <formula>$B142="FD.MP"</formula>
    </cfRule>
    <cfRule type="expression" dxfId="36519" priority="36611">
      <formula>$B142="FD.RS"</formula>
    </cfRule>
    <cfRule type="expression" dxfId="36518" priority="36610">
      <formula>$B142="SED"</formula>
    </cfRule>
  </conditionalFormatting>
  <conditionalFormatting sqref="A142:A144">
    <cfRule type="expression" dxfId="36517" priority="36609">
      <formula>$B142="FD.SYS"</formula>
    </cfRule>
    <cfRule type="expression" dxfId="36516" priority="36608">
      <formula>$B142="FD.OTH"</formula>
    </cfRule>
  </conditionalFormatting>
  <conditionalFormatting sqref="A143:A144">
    <cfRule type="expression" dxfId="36515" priority="36501">
      <formula>OR($B143="PD",$B143="PDE")</formula>
    </cfRule>
    <cfRule type="expression" dxfId="36514" priority="36422">
      <formula>$B143="SED"</formula>
    </cfRule>
    <cfRule type="expression" dxfId="36513" priority="36605">
      <formula>$B143="FO.FUEL"</formula>
    </cfRule>
    <cfRule type="expression" dxfId="36512" priority="36604">
      <formula>$B143="FO.ENV"</formula>
    </cfRule>
    <cfRule type="expression" dxfId="36511" priority="36603">
      <formula>$B143="FO.SYS"</formula>
    </cfRule>
    <cfRule type="expression" dxfId="36510" priority="36602">
      <formula>$B143="FO.OS"</formula>
    </cfRule>
    <cfRule type="expression" dxfId="36509" priority="36601">
      <formula>$B143="FO"</formula>
    </cfRule>
    <cfRule type="expression" dxfId="36508" priority="36600">
      <formula>OR($B143="MO",$B143="ME")</formula>
    </cfRule>
    <cfRule type="expression" dxfId="36507" priority="36599">
      <formula>OR($B143="PO",$B143="PE")</formula>
    </cfRule>
    <cfRule type="expression" dxfId="36506" priority="36598">
      <formula>$B143="NC"</formula>
    </cfRule>
    <cfRule type="expression" dxfId="36505" priority="36597">
      <formula>$B143="RS"</formula>
    </cfRule>
    <cfRule type="expression" dxfId="36504" priority="36596">
      <formula>$B143="SF"</formula>
    </cfRule>
    <cfRule type="expression" dxfId="36503" priority="36595">
      <formula>OR($B143="PD",$B143="PDE")</formula>
    </cfRule>
    <cfRule type="expression" dxfId="36502" priority="36594">
      <formula>OR($B143="MD",$B143="MDE")</formula>
    </cfRule>
    <cfRule type="expression" dxfId="36501" priority="36593">
      <formula>$B143="FD"</formula>
    </cfRule>
    <cfRule type="expression" dxfId="36500" priority="36592">
      <formula>$B143="FD.DS"</formula>
    </cfRule>
    <cfRule type="expression" dxfId="36499" priority="36591">
      <formula>$B143="FD.ENV"</formula>
    </cfRule>
    <cfRule type="expression" dxfId="36498" priority="36590">
      <formula>$B143="FD.FUEL"</formula>
    </cfRule>
    <cfRule type="expression" dxfId="36497" priority="36589">
      <formula>$B143="FD.MP"</formula>
    </cfRule>
    <cfRule type="expression" dxfId="36496" priority="36588">
      <formula>$B143="FD.RS"</formula>
    </cfRule>
    <cfRule type="expression" dxfId="36495" priority="36587">
      <formula>$B143="SED"</formula>
    </cfRule>
    <cfRule type="expression" dxfId="36494" priority="36586">
      <formula>$B143="SUD"</formula>
    </cfRule>
    <cfRule type="expression" dxfId="36493" priority="36585">
      <formula>$B143="SHD"</formula>
    </cfRule>
    <cfRule type="expression" dxfId="36492" priority="36584">
      <formula>$B143="FO.OTH"</formula>
    </cfRule>
    <cfRule type="expression" dxfId="36491" priority="36583">
      <formula>$B143="FO.FM"</formula>
    </cfRule>
    <cfRule type="expression" dxfId="36490" priority="36582">
      <formula>$B143="FO.FUEL"</formula>
    </cfRule>
    <cfRule type="expression" dxfId="36489" priority="36581">
      <formula>$B143="FO.ENV"</formula>
    </cfRule>
    <cfRule type="expression" dxfId="36488" priority="36580">
      <formula>$B143="FO.SYS"</formula>
    </cfRule>
    <cfRule type="expression" dxfId="36487" priority="36579">
      <formula>$B143="FO.OS"</formula>
    </cfRule>
    <cfRule type="expression" dxfId="36486" priority="36578">
      <formula>$B143="FO"</formula>
    </cfRule>
    <cfRule type="expression" dxfId="36485" priority="36577">
      <formula>OR($B143="MO",$B143="ME")</formula>
    </cfRule>
    <cfRule type="expression" dxfId="36484" priority="36576">
      <formula>OR($B143="PO",$B143="PE")</formula>
    </cfRule>
    <cfRule type="expression" dxfId="36483" priority="36575">
      <formula>$B143="NC"</formula>
    </cfRule>
    <cfRule type="expression" dxfId="36482" priority="36574">
      <formula>$B143="RS"</formula>
    </cfRule>
    <cfRule type="expression" dxfId="36481" priority="36573">
      <formula>$B143="SF"</formula>
    </cfRule>
    <cfRule type="expression" dxfId="36480" priority="36572">
      <formula>OR($B143="PD",$B143="PDE")</formula>
    </cfRule>
    <cfRule type="expression" dxfId="36479" priority="36571">
      <formula>OR($B143="MD",$B143="MDE")</formula>
    </cfRule>
    <cfRule type="expression" dxfId="36478" priority="36570">
      <formula>$B143="FD"</formula>
    </cfRule>
    <cfRule type="expression" dxfId="36477" priority="36569">
      <formula>$B143="FD.DS"</formula>
    </cfRule>
    <cfRule type="expression" dxfId="36476" priority="36568">
      <formula>$B143="FD.ENV"</formula>
    </cfRule>
    <cfRule type="expression" dxfId="36475" priority="36567">
      <formula>$B143="FD.FUEL"</formula>
    </cfRule>
    <cfRule type="expression" dxfId="36474" priority="36566">
      <formula>$B143="FD.MP"</formula>
    </cfRule>
    <cfRule type="expression" dxfId="36473" priority="36565">
      <formula>$B143="FD.RS"</formula>
    </cfRule>
    <cfRule type="expression" dxfId="36472" priority="36564">
      <formula>$B143="SED"</formula>
    </cfRule>
    <cfRule type="expression" dxfId="36471" priority="36563">
      <formula>$B143="SUD"</formula>
    </cfRule>
    <cfRule type="expression" dxfId="36470" priority="36562">
      <formula>$B143="SHD"</formula>
    </cfRule>
    <cfRule type="expression" dxfId="36469" priority="36561">
      <formula>$B143="FO.OTH"</formula>
    </cfRule>
    <cfRule type="expression" dxfId="36468" priority="36560">
      <formula>$B143="FO.FM"</formula>
    </cfRule>
    <cfRule type="expression" dxfId="36467" priority="36559">
      <formula>$B143="FO.FUEL"</formula>
    </cfRule>
    <cfRule type="expression" dxfId="36466" priority="36558">
      <formula>$B143="FO.ENV"</formula>
    </cfRule>
    <cfRule type="expression" dxfId="36465" priority="36557">
      <formula>$B143="FO.SYS"</formula>
    </cfRule>
    <cfRule type="expression" dxfId="36464" priority="36556">
      <formula>$B143="FO.OS"</formula>
    </cfRule>
    <cfRule type="expression" dxfId="36463" priority="36555">
      <formula>$B143="FO"</formula>
    </cfRule>
    <cfRule type="expression" dxfId="36462" priority="36554">
      <formula>OR($B143="MO",$B143="ME")</formula>
    </cfRule>
    <cfRule type="expression" dxfId="36461" priority="36553">
      <formula>OR($B143="PO",$B143="PE")</formula>
    </cfRule>
    <cfRule type="expression" dxfId="36460" priority="36552">
      <formula>$B143="NC"</formula>
    </cfRule>
    <cfRule type="expression" dxfId="36459" priority="36551">
      <formula>$B143="RS"</formula>
    </cfRule>
    <cfRule type="expression" dxfId="36458" priority="36550">
      <formula>$B143="SF"</formula>
    </cfRule>
    <cfRule type="expression" dxfId="36457" priority="36549">
      <formula>OR($B143="PD",$B143="PDE")</formula>
    </cfRule>
    <cfRule type="expression" dxfId="36456" priority="36548">
      <formula>OR($B143="MD",$B143="MDE")</formula>
    </cfRule>
    <cfRule type="expression" dxfId="36455" priority="36547">
      <formula>$B143="FD"</formula>
    </cfRule>
    <cfRule type="expression" dxfId="36454" priority="36546">
      <formula>$B143="FD.DS"</formula>
    </cfRule>
    <cfRule type="expression" dxfId="36453" priority="36545">
      <formula>$B143="FD.ENV"</formula>
    </cfRule>
    <cfRule type="expression" dxfId="36452" priority="36544">
      <formula>$B143="FD.FUEL"</formula>
    </cfRule>
    <cfRule type="expression" dxfId="36451" priority="36543">
      <formula>$B143="FD.MP"</formula>
    </cfRule>
    <cfRule type="expression" dxfId="36450" priority="36542">
      <formula>$B143="FD.RS"</formula>
    </cfRule>
    <cfRule type="expression" dxfId="36449" priority="36541">
      <formula>$B143="SED"</formula>
    </cfRule>
    <cfRule type="expression" dxfId="36448" priority="36540">
      <formula>$B143="SUD"</formula>
    </cfRule>
    <cfRule type="expression" dxfId="36447" priority="36539">
      <formula>$B143="SHD"</formula>
    </cfRule>
    <cfRule type="expression" dxfId="36446" priority="36538">
      <formula>$B143="FO.OTH"</formula>
    </cfRule>
    <cfRule type="expression" dxfId="36445" priority="36537">
      <formula>$B143="FO.FM"</formula>
    </cfRule>
    <cfRule type="expression" dxfId="36444" priority="36536">
      <formula>$B143="FO.FUEL"</formula>
    </cfRule>
    <cfRule type="expression" dxfId="36443" priority="36535">
      <formula>$B143="FO.ENV"</formula>
    </cfRule>
    <cfRule type="expression" dxfId="36442" priority="36534">
      <formula>$B143="FO.SYS"</formula>
    </cfRule>
    <cfRule type="expression" dxfId="36441" priority="36533">
      <formula>$B143="FO.OS"</formula>
    </cfRule>
    <cfRule type="expression" dxfId="36440" priority="36532">
      <formula>$B143="FO"</formula>
    </cfRule>
    <cfRule type="expression" dxfId="36439" priority="36531">
      <formula>OR($B143="MO",$B143="ME")</formula>
    </cfRule>
    <cfRule type="expression" dxfId="36438" priority="36530">
      <formula>OR($B143="PO",$B143="PE")</formula>
    </cfRule>
    <cfRule type="expression" dxfId="36437" priority="36529">
      <formula>$B143="NC"</formula>
    </cfRule>
    <cfRule type="expression" dxfId="36436" priority="36528">
      <formula>$B143="RS"</formula>
    </cfRule>
    <cfRule type="expression" dxfId="36435" priority="36527">
      <formula>$B143="SF"</formula>
    </cfRule>
    <cfRule type="expression" dxfId="36434" priority="36526">
      <formula>OR($B143="PD",$B143="PDE")</formula>
    </cfRule>
    <cfRule type="expression" dxfId="36433" priority="36525">
      <formula>OR($B143="MD",$B143="MDE")</formula>
    </cfRule>
    <cfRule type="expression" dxfId="36432" priority="36524">
      <formula>$B143="FD"</formula>
    </cfRule>
    <cfRule type="expression" dxfId="36431" priority="36523">
      <formula>$B143="FD.DS"</formula>
    </cfRule>
    <cfRule type="expression" dxfId="36430" priority="36522">
      <formula>$B143="FD.ENV"</formula>
    </cfRule>
    <cfRule type="expression" dxfId="36429" priority="36521">
      <formula>$B143="FD.FUEL"</formula>
    </cfRule>
    <cfRule type="expression" dxfId="36428" priority="36520">
      <formula>$B143="FD.MP"</formula>
    </cfRule>
    <cfRule type="expression" dxfId="36427" priority="36519">
      <formula>$B143="FD.RS"</formula>
    </cfRule>
    <cfRule type="expression" dxfId="36426" priority="36518">
      <formula>$B143="SED"</formula>
    </cfRule>
    <cfRule type="expression" dxfId="36425" priority="36517">
      <formula>$B143="SUD"</formula>
    </cfRule>
    <cfRule type="expression" dxfId="36424" priority="36516">
      <formula>$B143="SHD"</formula>
    </cfRule>
    <cfRule type="expression" dxfId="36423" priority="36515">
      <formula>$B143="FD.SYS"</formula>
    </cfRule>
    <cfRule type="expression" dxfId="36422" priority="36606">
      <formula>$B143="FO.FM"</formula>
    </cfRule>
    <cfRule type="expression" dxfId="36421" priority="36513">
      <formula>$B143="FO.OTH"</formula>
    </cfRule>
    <cfRule type="expression" dxfId="36420" priority="36512">
      <formula>$B143="FO.FM"</formula>
    </cfRule>
    <cfRule type="expression" dxfId="36419" priority="36511">
      <formula>$B143="FO.FUEL"</formula>
    </cfRule>
    <cfRule type="expression" dxfId="36418" priority="36510">
      <formula>$B143="FO.ENV"</formula>
    </cfRule>
    <cfRule type="expression" dxfId="36417" priority="36509">
      <formula>$B143="FO.SYS"</formula>
    </cfRule>
    <cfRule type="expression" dxfId="36416" priority="36508">
      <formula>$B143="FO.OS"</formula>
    </cfRule>
    <cfRule type="expression" dxfId="36415" priority="36507">
      <formula>$B143="FO"</formula>
    </cfRule>
    <cfRule type="expression" dxfId="36414" priority="36506">
      <formula>OR($B143="MO",$B143="ME")</formula>
    </cfRule>
    <cfRule type="expression" dxfId="36413" priority="36505">
      <formula>OR($B143="PO",$B143="PE")</formula>
    </cfRule>
    <cfRule type="expression" dxfId="36412" priority="36504">
      <formula>$B143="NC"</formula>
    </cfRule>
    <cfRule type="expression" dxfId="36411" priority="36503">
      <formula>$B143="RS"</formula>
    </cfRule>
    <cfRule type="expression" dxfId="36410" priority="36502">
      <formula>$B143="SF"</formula>
    </cfRule>
    <cfRule type="expression" dxfId="36409" priority="36607">
      <formula>$B143="FO.OTH"</formula>
    </cfRule>
    <cfRule type="expression" dxfId="36408" priority="36500">
      <formula>OR($B143="MD",$B143="MDE")</formula>
    </cfRule>
    <cfRule type="expression" dxfId="36407" priority="36499">
      <formula>$B143="FD"</formula>
    </cfRule>
    <cfRule type="expression" dxfId="36406" priority="36498">
      <formula>$B143="FD.DS"</formula>
    </cfRule>
    <cfRule type="expression" dxfId="36405" priority="36497">
      <formula>$B143="FD.ENV"</formula>
    </cfRule>
    <cfRule type="expression" dxfId="36404" priority="36496">
      <formula>$B143="FD.FUEL"</formula>
    </cfRule>
    <cfRule type="expression" dxfId="36403" priority="36495">
      <formula>$B143="FD.MP"</formula>
    </cfRule>
    <cfRule type="expression" dxfId="36402" priority="36494">
      <formula>$B143="FD.RS"</formula>
    </cfRule>
    <cfRule type="expression" dxfId="36401" priority="36493">
      <formula>$B143="SED"</formula>
    </cfRule>
    <cfRule type="expression" dxfId="36400" priority="36492">
      <formula>$B143="SUD"</formula>
    </cfRule>
    <cfRule type="expression" dxfId="36399" priority="36491">
      <formula>$B143="SHD"</formula>
    </cfRule>
    <cfRule type="expression" dxfId="36398" priority="36490">
      <formula>$B143="FO.OTH"</formula>
    </cfRule>
    <cfRule type="expression" dxfId="36397" priority="36489">
      <formula>$B143="FO.FM"</formula>
    </cfRule>
    <cfRule type="expression" dxfId="36396" priority="36488">
      <formula>$B143="FO.FUEL"</formula>
    </cfRule>
    <cfRule type="expression" dxfId="36395" priority="36487">
      <formula>$B143="FO.ENV"</formula>
    </cfRule>
    <cfRule type="expression" dxfId="36394" priority="36486">
      <formula>$B143="FO.SYS"</formula>
    </cfRule>
    <cfRule type="expression" dxfId="36393" priority="36485">
      <formula>$B143="FO.OS"</formula>
    </cfRule>
    <cfRule type="expression" dxfId="36392" priority="36484">
      <formula>$B143="FO"</formula>
    </cfRule>
    <cfRule type="expression" dxfId="36391" priority="36483">
      <formula>OR($B143="MO",$B143="ME")</formula>
    </cfRule>
    <cfRule type="expression" dxfId="36390" priority="36482">
      <formula>OR($B143="PO",$B143="PE")</formula>
    </cfRule>
    <cfRule type="expression" dxfId="36389" priority="36481">
      <formula>$B143="NC"</formula>
    </cfRule>
    <cfRule type="expression" dxfId="36388" priority="36480">
      <formula>$B143="RS"</formula>
    </cfRule>
    <cfRule type="expression" dxfId="36387" priority="36479">
      <formula>$B143="SF"</formula>
    </cfRule>
    <cfRule type="expression" dxfId="36386" priority="36478">
      <formula>OR($B143="PD",$B143="PDE")</formula>
    </cfRule>
    <cfRule type="expression" dxfId="36385" priority="36477">
      <formula>OR($B143="MD",$B143="MDE")</formula>
    </cfRule>
    <cfRule type="expression" dxfId="36384" priority="36476">
      <formula>$B143="FD"</formula>
    </cfRule>
    <cfRule type="expression" dxfId="36383" priority="36475">
      <formula>$B143="FD.DS"</formula>
    </cfRule>
    <cfRule type="expression" dxfId="36382" priority="36474">
      <formula>$B143="FD.ENV"</formula>
    </cfRule>
    <cfRule type="expression" dxfId="36381" priority="36473">
      <formula>$B143="FD.FUEL"</formula>
    </cfRule>
    <cfRule type="expression" dxfId="36380" priority="36472">
      <formula>$B143="FD.MP"</formula>
    </cfRule>
    <cfRule type="expression" dxfId="36379" priority="36471">
      <formula>$B143="FD.RS"</formula>
    </cfRule>
    <cfRule type="expression" dxfId="36378" priority="36470">
      <formula>$B143="SED"</formula>
    </cfRule>
    <cfRule type="expression" dxfId="36377" priority="36469">
      <formula>$B143="SUD"</formula>
    </cfRule>
    <cfRule type="expression" dxfId="36376" priority="36468">
      <formula>$B143="SHD"</formula>
    </cfRule>
    <cfRule type="expression" dxfId="36375" priority="36467">
      <formula>$B143="FD.SYS"</formula>
    </cfRule>
    <cfRule type="expression" dxfId="36374" priority="36466">
      <formula>$B143="FD.OTH"</formula>
    </cfRule>
    <cfRule type="expression" dxfId="36373" priority="36465">
      <formula>$B143="FO.OTH"</formula>
    </cfRule>
    <cfRule type="expression" dxfId="36372" priority="36464">
      <formula>$B143="FO.FM"</formula>
    </cfRule>
    <cfRule type="expression" dxfId="36371" priority="36463">
      <formula>$B143="FO.FUEL"</formula>
    </cfRule>
    <cfRule type="expression" dxfId="36370" priority="36462">
      <formula>$B143="FO.ENV"</formula>
    </cfRule>
    <cfRule type="expression" dxfId="36369" priority="36461">
      <formula>$B143="FO.SYS"</formula>
    </cfRule>
    <cfRule type="expression" dxfId="36368" priority="36460">
      <formula>$B143="FO.OS"</formula>
    </cfRule>
    <cfRule type="expression" dxfId="36367" priority="36459">
      <formula>$B143="FO"</formula>
    </cfRule>
    <cfRule type="expression" dxfId="36366" priority="36458">
      <formula>OR($B143="MO",$B143="ME")</formula>
    </cfRule>
    <cfRule type="expression" dxfId="36365" priority="36457">
      <formula>OR($B143="PO",$B143="PE")</formula>
    </cfRule>
    <cfRule type="expression" dxfId="36364" priority="36456">
      <formula>$B143="NC"</formula>
    </cfRule>
    <cfRule type="expression" dxfId="36363" priority="36455">
      <formula>$B143="RS"</formula>
    </cfRule>
    <cfRule type="expression" dxfId="36362" priority="36454">
      <formula>$B143="SF"</formula>
    </cfRule>
    <cfRule type="expression" dxfId="36361" priority="36453">
      <formula>OR($B143="PD",$B143="PDE")</formula>
    </cfRule>
    <cfRule type="expression" dxfId="36360" priority="36452">
      <formula>OR($B143="MD",$B143="MDE")</formula>
    </cfRule>
    <cfRule type="expression" dxfId="36359" priority="36451">
      <formula>$B143="FD"</formula>
    </cfRule>
    <cfRule type="expression" dxfId="36358" priority="36450">
      <formula>$B143="FD.DS"</formula>
    </cfRule>
    <cfRule type="expression" dxfId="36357" priority="36449">
      <formula>$B143="FD.ENV"</formula>
    </cfRule>
    <cfRule type="expression" dxfId="36356" priority="36448">
      <formula>$B143="FD.FUEL"</formula>
    </cfRule>
    <cfRule type="expression" dxfId="36355" priority="36447">
      <formula>$B143="FD.MP"</formula>
    </cfRule>
    <cfRule type="expression" dxfId="36354" priority="36446">
      <formula>$B143="FD.RS"</formula>
    </cfRule>
    <cfRule type="expression" dxfId="36353" priority="36445">
      <formula>$B143="SED"</formula>
    </cfRule>
    <cfRule type="expression" dxfId="36352" priority="36444">
      <formula>$B143="SUD"</formula>
    </cfRule>
    <cfRule type="expression" dxfId="36351" priority="36443">
      <formula>$B143="SHD"</formula>
    </cfRule>
    <cfRule type="expression" dxfId="36350" priority="36442">
      <formula>$B143="FO.OTH"</formula>
    </cfRule>
    <cfRule type="expression" dxfId="36349" priority="36441">
      <formula>$B143="FO.FM"</formula>
    </cfRule>
    <cfRule type="expression" dxfId="36348" priority="36440">
      <formula>$B143="FO.FUEL"</formula>
    </cfRule>
    <cfRule type="expression" dxfId="36347" priority="36439">
      <formula>$B143="FO.ENV"</formula>
    </cfRule>
    <cfRule type="expression" dxfId="36346" priority="36438">
      <formula>$B143="FO.SYS"</formula>
    </cfRule>
    <cfRule type="expression" dxfId="36345" priority="36437">
      <formula>$B143="FO.OS"</formula>
    </cfRule>
    <cfRule type="expression" dxfId="36344" priority="36436">
      <formula>$B143="FO"</formula>
    </cfRule>
    <cfRule type="expression" dxfId="36343" priority="36435">
      <formula>OR($B143="MO",$B143="ME")</formula>
    </cfRule>
    <cfRule type="expression" dxfId="36342" priority="36434">
      <formula>OR($B143="PO",$B143="PE")</formula>
    </cfRule>
    <cfRule type="expression" dxfId="36341" priority="36433">
      <formula>$B143="NC"</formula>
    </cfRule>
    <cfRule type="expression" dxfId="36340" priority="36432">
      <formula>$B143="RS"</formula>
    </cfRule>
    <cfRule type="expression" dxfId="36339" priority="36431">
      <formula>$B143="SF"</formula>
    </cfRule>
    <cfRule type="expression" dxfId="36338" priority="36430">
      <formula>OR($B143="PD",$B143="PDE")</formula>
    </cfRule>
    <cfRule type="expression" dxfId="36337" priority="36429">
      <formula>OR($B143="MD",$B143="MDE")</formula>
    </cfRule>
    <cfRule type="expression" dxfId="36336" priority="36428">
      <formula>$B143="FD"</formula>
    </cfRule>
    <cfRule type="expression" dxfId="36335" priority="36427">
      <formula>$B143="FD.DS"</formula>
    </cfRule>
    <cfRule type="expression" dxfId="36334" priority="36426">
      <formula>$B143="FD.ENV"</formula>
    </cfRule>
    <cfRule type="expression" dxfId="36333" priority="36425">
      <formula>$B143="FD.FUEL"</formula>
    </cfRule>
    <cfRule type="expression" dxfId="36332" priority="36424">
      <formula>$B143="FD.MP"</formula>
    </cfRule>
    <cfRule type="expression" dxfId="36331" priority="36423">
      <formula>$B143="FD.RS"</formula>
    </cfRule>
    <cfRule type="expression" dxfId="36330" priority="36514">
      <formula>$B143="FD.OTH"</formula>
    </cfRule>
  </conditionalFormatting>
  <conditionalFormatting sqref="A143:A145">
    <cfRule type="expression" dxfId="36329" priority="36418">
      <formula>$B143="FD.OTH"</formula>
    </cfRule>
    <cfRule type="expression" dxfId="36328" priority="36420">
      <formula>$B143="SHD"</formula>
    </cfRule>
    <cfRule type="expression" dxfId="36327" priority="36419">
      <formula>$B143="FD.SYS"</formula>
    </cfRule>
    <cfRule type="expression" dxfId="36326" priority="36421">
      <formula>$B143="SUD"</formula>
    </cfRule>
  </conditionalFormatting>
  <conditionalFormatting sqref="A145">
    <cfRule type="expression" dxfId="36325" priority="36325">
      <formula>$B145="FO.OTH"</formula>
    </cfRule>
    <cfRule type="expression" dxfId="36324" priority="36234">
      <formula>$B145="SED"</formula>
    </cfRule>
    <cfRule type="expression" dxfId="36323" priority="36415">
      <formula>$B145="FO.FUEL"</formula>
    </cfRule>
    <cfRule type="expression" dxfId="36322" priority="36414">
      <formula>$B145="FO.ENV"</formula>
    </cfRule>
    <cfRule type="expression" dxfId="36321" priority="36413">
      <formula>$B145="FO.SYS"</formula>
    </cfRule>
    <cfRule type="expression" dxfId="36320" priority="36412">
      <formula>$B145="FO.OS"</formula>
    </cfRule>
    <cfRule type="expression" dxfId="36319" priority="36411">
      <formula>$B145="FO"</formula>
    </cfRule>
    <cfRule type="expression" dxfId="36318" priority="36410">
      <formula>OR($B145="MO",$B145="ME")</formula>
    </cfRule>
    <cfRule type="expression" dxfId="36317" priority="36409">
      <formula>OR($B145="PO",$B145="PE")</formula>
    </cfRule>
    <cfRule type="expression" dxfId="36316" priority="36408">
      <formula>$B145="NC"</formula>
    </cfRule>
    <cfRule type="expression" dxfId="36315" priority="36407">
      <formula>$B145="RS"</formula>
    </cfRule>
    <cfRule type="expression" dxfId="36314" priority="36406">
      <formula>$B145="SF"</formula>
    </cfRule>
    <cfRule type="expression" dxfId="36313" priority="36405">
      <formula>OR($B145="PD",$B145="PDE")</formula>
    </cfRule>
    <cfRule type="expression" dxfId="36312" priority="36404">
      <formula>OR($B145="MD",$B145="MDE")</formula>
    </cfRule>
    <cfRule type="expression" dxfId="36311" priority="36403">
      <formula>$B145="FD"</formula>
    </cfRule>
    <cfRule type="expression" dxfId="36310" priority="36402">
      <formula>$B145="FD.DS"</formula>
    </cfRule>
    <cfRule type="expression" dxfId="36309" priority="36401">
      <formula>$B145="FD.ENV"</formula>
    </cfRule>
    <cfRule type="expression" dxfId="36308" priority="36400">
      <formula>$B145="FD.FUEL"</formula>
    </cfRule>
    <cfRule type="expression" dxfId="36307" priority="36399">
      <formula>$B145="FD.MP"</formula>
    </cfRule>
    <cfRule type="expression" dxfId="36306" priority="36398">
      <formula>$B145="FD.RS"</formula>
    </cfRule>
    <cfRule type="expression" dxfId="36305" priority="36397">
      <formula>$B145="SED"</formula>
    </cfRule>
    <cfRule type="expression" dxfId="36304" priority="36396">
      <formula>$B145="FO.OTH"</formula>
    </cfRule>
    <cfRule type="expression" dxfId="36303" priority="36395">
      <formula>$B145="FO.FM"</formula>
    </cfRule>
    <cfRule type="expression" dxfId="36302" priority="36394">
      <formula>$B145="FO.FUEL"</formula>
    </cfRule>
    <cfRule type="expression" dxfId="36301" priority="36393">
      <formula>$B145="FO.ENV"</formula>
    </cfRule>
    <cfRule type="expression" dxfId="36300" priority="36392">
      <formula>$B145="FO.SYS"</formula>
    </cfRule>
    <cfRule type="expression" dxfId="36299" priority="36391">
      <formula>$B145="FO.OS"</formula>
    </cfRule>
    <cfRule type="expression" dxfId="36298" priority="36390">
      <formula>$B145="FO"</formula>
    </cfRule>
    <cfRule type="expression" dxfId="36297" priority="36389">
      <formula>OR($B145="MO",$B145="ME")</formula>
    </cfRule>
    <cfRule type="expression" dxfId="36296" priority="36388">
      <formula>OR($B145="PO",$B145="PE")</formula>
    </cfRule>
    <cfRule type="expression" dxfId="36295" priority="36387">
      <formula>$B145="NC"</formula>
    </cfRule>
    <cfRule type="expression" dxfId="36294" priority="36386">
      <formula>$B145="RS"</formula>
    </cfRule>
    <cfRule type="expression" dxfId="36293" priority="36385">
      <formula>$B145="SF"</formula>
    </cfRule>
    <cfRule type="expression" dxfId="36292" priority="36384">
      <formula>OR($B145="PD",$B145="PDE")</formula>
    </cfRule>
    <cfRule type="expression" dxfId="36291" priority="36383">
      <formula>OR($B145="MD",$B145="MDE")</formula>
    </cfRule>
    <cfRule type="expression" dxfId="36290" priority="36382">
      <formula>$B145="FD"</formula>
    </cfRule>
    <cfRule type="expression" dxfId="36289" priority="36381">
      <formula>$B145="FD.DS"</formula>
    </cfRule>
    <cfRule type="expression" dxfId="36288" priority="36380">
      <formula>$B145="FD.ENV"</formula>
    </cfRule>
    <cfRule type="expression" dxfId="36287" priority="36379">
      <formula>$B145="FD.FUEL"</formula>
    </cfRule>
    <cfRule type="expression" dxfId="36286" priority="36378">
      <formula>$B145="FD.MP"</formula>
    </cfRule>
    <cfRule type="expression" dxfId="36285" priority="36377">
      <formula>$B145="FD.RS"</formula>
    </cfRule>
    <cfRule type="expression" dxfId="36284" priority="36376">
      <formula>$B145="SED"</formula>
    </cfRule>
    <cfRule type="expression" dxfId="36283" priority="36375">
      <formula>$B145="SUD"</formula>
    </cfRule>
    <cfRule type="expression" dxfId="36282" priority="36374">
      <formula>$B145="SHD"</formula>
    </cfRule>
    <cfRule type="expression" dxfId="36281" priority="36373">
      <formula>$B145="FO.OTH"</formula>
    </cfRule>
    <cfRule type="expression" dxfId="36280" priority="36372">
      <formula>$B145="FO.FM"</formula>
    </cfRule>
    <cfRule type="expression" dxfId="36279" priority="36371">
      <formula>$B145="FO.FUEL"</formula>
    </cfRule>
    <cfRule type="expression" dxfId="36278" priority="36370">
      <formula>$B145="FO.ENV"</formula>
    </cfRule>
    <cfRule type="expression" dxfId="36277" priority="36369">
      <formula>$B145="FO.SYS"</formula>
    </cfRule>
    <cfRule type="expression" dxfId="36276" priority="36368">
      <formula>$B145="FO.OS"</formula>
    </cfRule>
    <cfRule type="expression" dxfId="36275" priority="36367">
      <formula>$B145="FO"</formula>
    </cfRule>
    <cfRule type="expression" dxfId="36274" priority="36366">
      <formula>OR($B145="MO",$B145="ME")</formula>
    </cfRule>
    <cfRule type="expression" dxfId="36273" priority="36365">
      <formula>OR($B145="PO",$B145="PE")</formula>
    </cfRule>
    <cfRule type="expression" dxfId="36272" priority="36364">
      <formula>$B145="NC"</formula>
    </cfRule>
    <cfRule type="expression" dxfId="36271" priority="36363">
      <formula>$B145="RS"</formula>
    </cfRule>
    <cfRule type="expression" dxfId="36270" priority="36362">
      <formula>$B145="SF"</formula>
    </cfRule>
    <cfRule type="expression" dxfId="36269" priority="36361">
      <formula>OR($B145="PD",$B145="PDE")</formula>
    </cfRule>
    <cfRule type="expression" dxfId="36268" priority="36360">
      <formula>OR($B145="MD",$B145="MDE")</formula>
    </cfRule>
    <cfRule type="expression" dxfId="36267" priority="36359">
      <formula>$B145="FD"</formula>
    </cfRule>
    <cfRule type="expression" dxfId="36266" priority="36358">
      <formula>$B145="FD.DS"</formula>
    </cfRule>
    <cfRule type="expression" dxfId="36265" priority="36357">
      <formula>$B145="FD.ENV"</formula>
    </cfRule>
    <cfRule type="expression" dxfId="36264" priority="36356">
      <formula>$B145="FD.FUEL"</formula>
    </cfRule>
    <cfRule type="expression" dxfId="36263" priority="36355">
      <formula>$B145="FD.MP"</formula>
    </cfRule>
    <cfRule type="expression" dxfId="36262" priority="36354">
      <formula>$B145="FD.RS"</formula>
    </cfRule>
    <cfRule type="expression" dxfId="36261" priority="36353">
      <formula>$B145="SED"</formula>
    </cfRule>
    <cfRule type="expression" dxfId="36260" priority="36352">
      <formula>$B145="SUD"</formula>
    </cfRule>
    <cfRule type="expression" dxfId="36259" priority="36351">
      <formula>$B145="SHD"</formula>
    </cfRule>
    <cfRule type="expression" dxfId="36258" priority="36350">
      <formula>$B145="FO.OTH"</formula>
    </cfRule>
    <cfRule type="expression" dxfId="36257" priority="36349">
      <formula>$B145="FO.FM"</formula>
    </cfRule>
    <cfRule type="expression" dxfId="36256" priority="36348">
      <formula>$B145="FO.FUEL"</formula>
    </cfRule>
    <cfRule type="expression" dxfId="36255" priority="36347">
      <formula>$B145="FO.ENV"</formula>
    </cfRule>
    <cfRule type="expression" dxfId="36254" priority="36346">
      <formula>$B145="FO.SYS"</formula>
    </cfRule>
    <cfRule type="expression" dxfId="36253" priority="36345">
      <formula>$B145="FO.OS"</formula>
    </cfRule>
    <cfRule type="expression" dxfId="36252" priority="36344">
      <formula>$B145="FO"</formula>
    </cfRule>
    <cfRule type="expression" dxfId="36251" priority="36343">
      <formula>OR($B145="MO",$B145="ME")</formula>
    </cfRule>
    <cfRule type="expression" dxfId="36250" priority="36342">
      <formula>OR($B145="PO",$B145="PE")</formula>
    </cfRule>
    <cfRule type="expression" dxfId="36249" priority="36341">
      <formula>$B145="NC"</formula>
    </cfRule>
    <cfRule type="expression" dxfId="36248" priority="36340">
      <formula>$B145="RS"</formula>
    </cfRule>
    <cfRule type="expression" dxfId="36247" priority="36339">
      <formula>$B145="SF"</formula>
    </cfRule>
    <cfRule type="expression" dxfId="36246" priority="36338">
      <formula>OR($B145="PD",$B145="PDE")</formula>
    </cfRule>
    <cfRule type="expression" dxfId="36245" priority="36337">
      <formula>OR($B145="MD",$B145="MDE")</formula>
    </cfRule>
    <cfRule type="expression" dxfId="36244" priority="36336">
      <formula>$B145="FD"</formula>
    </cfRule>
    <cfRule type="expression" dxfId="36243" priority="36335">
      <formula>$B145="FD.DS"</formula>
    </cfRule>
    <cfRule type="expression" dxfId="36242" priority="36334">
      <formula>$B145="FD.ENV"</formula>
    </cfRule>
    <cfRule type="expression" dxfId="36241" priority="36333">
      <formula>$B145="FD.FUEL"</formula>
    </cfRule>
    <cfRule type="expression" dxfId="36240" priority="36332">
      <formula>$B145="FD.MP"</formula>
    </cfRule>
    <cfRule type="expression" dxfId="36239" priority="36331">
      <formula>$B145="FD.RS"</formula>
    </cfRule>
    <cfRule type="expression" dxfId="36238" priority="36330">
      <formula>$B145="SED"</formula>
    </cfRule>
    <cfRule type="expression" dxfId="36237" priority="36329">
      <formula>$B145="SUD"</formula>
    </cfRule>
    <cfRule type="expression" dxfId="36236" priority="36328">
      <formula>$B145="SHD"</formula>
    </cfRule>
    <cfRule type="expression" dxfId="36235" priority="36327">
      <formula>$B145="FD.SYS"</formula>
    </cfRule>
    <cfRule type="expression" dxfId="36234" priority="36326">
      <formula>$B145="FD.OTH"</formula>
    </cfRule>
    <cfRule type="expression" dxfId="36233" priority="36417">
      <formula>$B145="FO.OTH"</formula>
    </cfRule>
    <cfRule type="expression" dxfId="36232" priority="36324">
      <formula>$B145="FO.FM"</formula>
    </cfRule>
    <cfRule type="expression" dxfId="36231" priority="36416">
      <formula>$B145="FO.FM"</formula>
    </cfRule>
    <cfRule type="expression" dxfId="36230" priority="36322">
      <formula>$B145="FO.ENV"</formula>
    </cfRule>
    <cfRule type="expression" dxfId="36229" priority="36321">
      <formula>$B145="FO.SYS"</formula>
    </cfRule>
    <cfRule type="expression" dxfId="36228" priority="36320">
      <formula>$B145="FO.OS"</formula>
    </cfRule>
    <cfRule type="expression" dxfId="36227" priority="36319">
      <formula>$B145="FO"</formula>
    </cfRule>
    <cfRule type="expression" dxfId="36226" priority="36318">
      <formula>OR($B145="MO",$B145="ME")</formula>
    </cfRule>
    <cfRule type="expression" dxfId="36225" priority="36317">
      <formula>OR($B145="PO",$B145="PE")</formula>
    </cfRule>
    <cfRule type="expression" dxfId="36224" priority="36316">
      <formula>$B145="NC"</formula>
    </cfRule>
    <cfRule type="expression" dxfId="36223" priority="36315">
      <formula>$B145="RS"</formula>
    </cfRule>
    <cfRule type="expression" dxfId="36222" priority="36314">
      <formula>$B145="SF"</formula>
    </cfRule>
    <cfRule type="expression" dxfId="36221" priority="36313">
      <formula>OR($B145="PD",$B145="PDE")</formula>
    </cfRule>
    <cfRule type="expression" dxfId="36220" priority="36312">
      <formula>OR($B145="MD",$B145="MDE")</formula>
    </cfRule>
    <cfRule type="expression" dxfId="36219" priority="36311">
      <formula>$B145="FD"</formula>
    </cfRule>
    <cfRule type="expression" dxfId="36218" priority="36310">
      <formula>$B145="FD.DS"</formula>
    </cfRule>
    <cfRule type="expression" dxfId="36217" priority="36309">
      <formula>$B145="FD.ENV"</formula>
    </cfRule>
    <cfRule type="expression" dxfId="36216" priority="36308">
      <formula>$B145="FD.FUEL"</formula>
    </cfRule>
    <cfRule type="expression" dxfId="36215" priority="36307">
      <formula>$B145="FD.MP"</formula>
    </cfRule>
    <cfRule type="expression" dxfId="36214" priority="36306">
      <formula>$B145="FD.RS"</formula>
    </cfRule>
    <cfRule type="expression" dxfId="36213" priority="36305">
      <formula>$B145="SED"</formula>
    </cfRule>
    <cfRule type="expression" dxfId="36212" priority="36304">
      <formula>$B145="SUD"</formula>
    </cfRule>
    <cfRule type="expression" dxfId="36211" priority="36303">
      <formula>$B145="SHD"</formula>
    </cfRule>
    <cfRule type="expression" dxfId="36210" priority="36302">
      <formula>$B145="FO.OTH"</formula>
    </cfRule>
    <cfRule type="expression" dxfId="36209" priority="36301">
      <formula>$B145="FO.FM"</formula>
    </cfRule>
    <cfRule type="expression" dxfId="36208" priority="36300">
      <formula>$B145="FO.FUEL"</formula>
    </cfRule>
    <cfRule type="expression" dxfId="36207" priority="36299">
      <formula>$B145="FO.ENV"</formula>
    </cfRule>
    <cfRule type="expression" dxfId="36206" priority="36298">
      <formula>$B145="FO.SYS"</formula>
    </cfRule>
    <cfRule type="expression" dxfId="36205" priority="36297">
      <formula>$B145="FO.OS"</formula>
    </cfRule>
    <cfRule type="expression" dxfId="36204" priority="36296">
      <formula>$B145="FO"</formula>
    </cfRule>
    <cfRule type="expression" dxfId="36203" priority="36295">
      <formula>OR($B145="MO",$B145="ME")</formula>
    </cfRule>
    <cfRule type="expression" dxfId="36202" priority="36294">
      <formula>OR($B145="PO",$B145="PE")</formula>
    </cfRule>
    <cfRule type="expression" dxfId="36201" priority="36293">
      <formula>$B145="NC"</formula>
    </cfRule>
    <cfRule type="expression" dxfId="36200" priority="36292">
      <formula>$B145="RS"</formula>
    </cfRule>
    <cfRule type="expression" dxfId="36199" priority="36291">
      <formula>$B145="SF"</formula>
    </cfRule>
    <cfRule type="expression" dxfId="36198" priority="36290">
      <formula>OR($B145="PD",$B145="PDE")</formula>
    </cfRule>
    <cfRule type="expression" dxfId="36197" priority="36289">
      <formula>OR($B145="MD",$B145="MDE")</formula>
    </cfRule>
    <cfRule type="expression" dxfId="36196" priority="36288">
      <formula>$B145="FD"</formula>
    </cfRule>
    <cfRule type="expression" dxfId="36195" priority="36287">
      <formula>$B145="FD.DS"</formula>
    </cfRule>
    <cfRule type="expression" dxfId="36194" priority="36286">
      <formula>$B145="FD.ENV"</formula>
    </cfRule>
    <cfRule type="expression" dxfId="36193" priority="36285">
      <formula>$B145="FD.FUEL"</formula>
    </cfRule>
    <cfRule type="expression" dxfId="36192" priority="36284">
      <formula>$B145="FD.MP"</formula>
    </cfRule>
    <cfRule type="expression" dxfId="36191" priority="36283">
      <formula>$B145="FD.RS"</formula>
    </cfRule>
    <cfRule type="expression" dxfId="36190" priority="36282">
      <formula>$B145="SED"</formula>
    </cfRule>
    <cfRule type="expression" dxfId="36189" priority="36281">
      <formula>$B145="SUD"</formula>
    </cfRule>
    <cfRule type="expression" dxfId="36188" priority="36280">
      <formula>$B145="SHD"</formula>
    </cfRule>
    <cfRule type="expression" dxfId="36187" priority="36279">
      <formula>$B145="FD.SYS"</formula>
    </cfRule>
    <cfRule type="expression" dxfId="36186" priority="36278">
      <formula>$B145="FD.OTH"</formula>
    </cfRule>
    <cfRule type="expression" dxfId="36185" priority="36277">
      <formula>$B145="FO.OTH"</formula>
    </cfRule>
    <cfRule type="expression" dxfId="36184" priority="36276">
      <formula>$B145="FO.FM"</formula>
    </cfRule>
    <cfRule type="expression" dxfId="36183" priority="36275">
      <formula>$B145="FO.FUEL"</formula>
    </cfRule>
    <cfRule type="expression" dxfId="36182" priority="36274">
      <formula>$B145="FO.ENV"</formula>
    </cfRule>
    <cfRule type="expression" dxfId="36181" priority="36273">
      <formula>$B145="FO.SYS"</formula>
    </cfRule>
    <cfRule type="expression" dxfId="36180" priority="36272">
      <formula>$B145="FO.OS"</formula>
    </cfRule>
    <cfRule type="expression" dxfId="36179" priority="36271">
      <formula>$B145="FO"</formula>
    </cfRule>
    <cfRule type="expression" dxfId="36178" priority="36270">
      <formula>OR($B145="MO",$B145="ME")</formula>
    </cfRule>
    <cfRule type="expression" dxfId="36177" priority="36269">
      <formula>OR($B145="PO",$B145="PE")</formula>
    </cfRule>
    <cfRule type="expression" dxfId="36176" priority="36268">
      <formula>$B145="NC"</formula>
    </cfRule>
    <cfRule type="expression" dxfId="36175" priority="36267">
      <formula>$B145="RS"</formula>
    </cfRule>
    <cfRule type="expression" dxfId="36174" priority="36266">
      <formula>$B145="SF"</formula>
    </cfRule>
    <cfRule type="expression" dxfId="36173" priority="36265">
      <formula>OR($B145="PD",$B145="PDE")</formula>
    </cfRule>
    <cfRule type="expression" dxfId="36172" priority="36264">
      <formula>OR($B145="MD",$B145="MDE")</formula>
    </cfRule>
    <cfRule type="expression" dxfId="36171" priority="36263">
      <formula>$B145="FD"</formula>
    </cfRule>
    <cfRule type="expression" dxfId="36170" priority="36262">
      <formula>$B145="FD.DS"</formula>
    </cfRule>
    <cfRule type="expression" dxfId="36169" priority="36261">
      <formula>$B145="FD.ENV"</formula>
    </cfRule>
    <cfRule type="expression" dxfId="36168" priority="36260">
      <formula>$B145="FD.FUEL"</formula>
    </cfRule>
    <cfRule type="expression" dxfId="36167" priority="36259">
      <formula>$B145="FD.MP"</formula>
    </cfRule>
    <cfRule type="expression" dxfId="36166" priority="36258">
      <formula>$B145="FD.RS"</formula>
    </cfRule>
    <cfRule type="expression" dxfId="36165" priority="36257">
      <formula>$B145="SED"</formula>
    </cfRule>
    <cfRule type="expression" dxfId="36164" priority="36256">
      <formula>$B145="SUD"</formula>
    </cfRule>
    <cfRule type="expression" dxfId="36163" priority="36255">
      <formula>$B145="SHD"</formula>
    </cfRule>
    <cfRule type="expression" dxfId="36162" priority="36254">
      <formula>$B145="FO.OTH"</formula>
    </cfRule>
    <cfRule type="expression" dxfId="36161" priority="36253">
      <formula>$B145="FO.FM"</formula>
    </cfRule>
    <cfRule type="expression" dxfId="36160" priority="36252">
      <formula>$B145="FO.FUEL"</formula>
    </cfRule>
    <cfRule type="expression" dxfId="36159" priority="36251">
      <formula>$B145="FO.ENV"</formula>
    </cfRule>
    <cfRule type="expression" dxfId="36158" priority="36250">
      <formula>$B145="FO.SYS"</formula>
    </cfRule>
    <cfRule type="expression" dxfId="36157" priority="36249">
      <formula>$B145="FO.OS"</formula>
    </cfRule>
    <cfRule type="expression" dxfId="36156" priority="36248">
      <formula>$B145="FO"</formula>
    </cfRule>
    <cfRule type="expression" dxfId="36155" priority="36247">
      <formula>OR($B145="MO",$B145="ME")</formula>
    </cfRule>
    <cfRule type="expression" dxfId="36154" priority="36246">
      <formula>OR($B145="PO",$B145="PE")</formula>
    </cfRule>
    <cfRule type="expression" dxfId="36153" priority="36245">
      <formula>$B145="NC"</formula>
    </cfRule>
    <cfRule type="expression" dxfId="36152" priority="36244">
      <formula>$B145="RS"</formula>
    </cfRule>
    <cfRule type="expression" dxfId="36151" priority="36243">
      <formula>$B145="SF"</formula>
    </cfRule>
    <cfRule type="expression" dxfId="36150" priority="36242">
      <formula>OR($B145="PD",$B145="PDE")</formula>
    </cfRule>
    <cfRule type="expression" dxfId="36149" priority="36241">
      <formula>OR($B145="MD",$B145="MDE")</formula>
    </cfRule>
    <cfRule type="expression" dxfId="36148" priority="36240">
      <formula>$B145="FD"</formula>
    </cfRule>
    <cfRule type="expression" dxfId="36147" priority="36239">
      <formula>$B145="FD.DS"</formula>
    </cfRule>
    <cfRule type="expression" dxfId="36146" priority="36238">
      <formula>$B145="FD.ENV"</formula>
    </cfRule>
    <cfRule type="expression" dxfId="36145" priority="36237">
      <formula>$B145="FD.FUEL"</formula>
    </cfRule>
    <cfRule type="expression" dxfId="36144" priority="36236">
      <formula>$B145="FD.MP"</formula>
    </cfRule>
    <cfRule type="expression" dxfId="36143" priority="36235">
      <formula>$B145="FD.RS"</formula>
    </cfRule>
    <cfRule type="expression" dxfId="36142" priority="36323">
      <formula>$B145="FO.FUEL"</formula>
    </cfRule>
  </conditionalFormatting>
  <conditionalFormatting sqref="A145:A146">
    <cfRule type="expression" dxfId="36141" priority="36233">
      <formula>$B145="SUD"</formula>
    </cfRule>
    <cfRule type="expression" dxfId="36140" priority="36232">
      <formula>$B145="SHD"</formula>
    </cfRule>
    <cfRule type="expression" dxfId="36139" priority="36231">
      <formula>$B145="FD.SYS"</formula>
    </cfRule>
    <cfRule type="expression" dxfId="36138" priority="36230">
      <formula>$B145="FD.OTH"</formula>
    </cfRule>
  </conditionalFormatting>
  <conditionalFormatting sqref="A146">
    <cfRule type="expression" dxfId="36137" priority="36134">
      <formula>$B146="FO.ENV"</formula>
    </cfRule>
    <cfRule type="expression" dxfId="36136" priority="36043">
      <formula>$B146="FD.SYS"</formula>
    </cfRule>
    <cfRule type="expression" dxfId="36135" priority="36227">
      <formula>$B146="FO.FUEL"</formula>
    </cfRule>
    <cfRule type="expression" dxfId="36134" priority="36226">
      <formula>$B146="FO.ENV"</formula>
    </cfRule>
    <cfRule type="expression" dxfId="36133" priority="36225">
      <formula>$B146="FO.SYS"</formula>
    </cfRule>
    <cfRule type="expression" dxfId="36132" priority="36224">
      <formula>$B146="FO.OS"</formula>
    </cfRule>
    <cfRule type="expression" dxfId="36131" priority="36223">
      <formula>$B146="FO"</formula>
    </cfRule>
    <cfRule type="expression" dxfId="36130" priority="36222">
      <formula>OR($B146="MO",$B146="ME")</formula>
    </cfRule>
    <cfRule type="expression" dxfId="36129" priority="36221">
      <formula>OR($B146="PO",$B146="PE")</formula>
    </cfRule>
    <cfRule type="expression" dxfId="36128" priority="36220">
      <formula>$B146="NC"</formula>
    </cfRule>
    <cfRule type="expression" dxfId="36127" priority="36219">
      <formula>$B146="RS"</formula>
    </cfRule>
    <cfRule type="expression" dxfId="36126" priority="36218">
      <formula>$B146="SF"</formula>
    </cfRule>
    <cfRule type="expression" dxfId="36125" priority="36217">
      <formula>OR($B146="PD",$B146="PDE")</formula>
    </cfRule>
    <cfRule type="expression" dxfId="36124" priority="36216">
      <formula>OR($B146="MD",$B146="MDE")</formula>
    </cfRule>
    <cfRule type="expression" dxfId="36123" priority="36215">
      <formula>$B146="FD"</formula>
    </cfRule>
    <cfRule type="expression" dxfId="36122" priority="36214">
      <formula>$B146="FD.DS"</formula>
    </cfRule>
    <cfRule type="expression" dxfId="36121" priority="36213">
      <formula>$B146="FD.ENV"</formula>
    </cfRule>
    <cfRule type="expression" dxfId="36120" priority="36212">
      <formula>$B146="FD.FUEL"</formula>
    </cfRule>
    <cfRule type="expression" dxfId="36119" priority="36211">
      <formula>$B146="FD.MP"</formula>
    </cfRule>
    <cfRule type="expression" dxfId="36118" priority="36210">
      <formula>$B146="FD.RS"</formula>
    </cfRule>
    <cfRule type="expression" dxfId="36117" priority="36209">
      <formula>$B146="SED"</formula>
    </cfRule>
    <cfRule type="expression" dxfId="36116" priority="36208">
      <formula>$B146="FO.OTH"</formula>
    </cfRule>
    <cfRule type="expression" dxfId="36115" priority="36207">
      <formula>$B146="FO.FM"</formula>
    </cfRule>
    <cfRule type="expression" dxfId="36114" priority="36206">
      <formula>$B146="FO.FUEL"</formula>
    </cfRule>
    <cfRule type="expression" dxfId="36113" priority="36205">
      <formula>$B146="FO.ENV"</formula>
    </cfRule>
    <cfRule type="expression" dxfId="36112" priority="36204">
      <formula>$B146="FO.SYS"</formula>
    </cfRule>
    <cfRule type="expression" dxfId="36111" priority="36203">
      <formula>$B146="FO.OS"</formula>
    </cfRule>
    <cfRule type="expression" dxfId="36110" priority="36202">
      <formula>$B146="FO"</formula>
    </cfRule>
    <cfRule type="expression" dxfId="36109" priority="36201">
      <formula>OR($B146="MO",$B146="ME")</formula>
    </cfRule>
    <cfRule type="expression" dxfId="36108" priority="36200">
      <formula>OR($B146="PO",$B146="PE")</formula>
    </cfRule>
    <cfRule type="expression" dxfId="36107" priority="36199">
      <formula>$B146="NC"</formula>
    </cfRule>
    <cfRule type="expression" dxfId="36106" priority="36198">
      <formula>$B146="RS"</formula>
    </cfRule>
    <cfRule type="expression" dxfId="36105" priority="36197">
      <formula>$B146="SF"</formula>
    </cfRule>
    <cfRule type="expression" dxfId="36104" priority="36196">
      <formula>OR($B146="PD",$B146="PDE")</formula>
    </cfRule>
    <cfRule type="expression" dxfId="36103" priority="36195">
      <formula>OR($B146="MD",$B146="MDE")</formula>
    </cfRule>
    <cfRule type="expression" dxfId="36102" priority="36194">
      <formula>$B146="FD"</formula>
    </cfRule>
    <cfRule type="expression" dxfId="36101" priority="36193">
      <formula>$B146="FD.DS"</formula>
    </cfRule>
    <cfRule type="expression" dxfId="36100" priority="36192">
      <formula>$B146="FD.ENV"</formula>
    </cfRule>
    <cfRule type="expression" dxfId="36099" priority="36191">
      <formula>$B146="FD.FUEL"</formula>
    </cfRule>
    <cfRule type="expression" dxfId="36098" priority="36190">
      <formula>$B146="FD.MP"</formula>
    </cfRule>
    <cfRule type="expression" dxfId="36097" priority="36189">
      <formula>$B146="FD.RS"</formula>
    </cfRule>
    <cfRule type="expression" dxfId="36096" priority="36188">
      <formula>$B146="SED"</formula>
    </cfRule>
    <cfRule type="expression" dxfId="36095" priority="36187">
      <formula>$B146="SUD"</formula>
    </cfRule>
    <cfRule type="expression" dxfId="36094" priority="36186">
      <formula>$B146="SHD"</formula>
    </cfRule>
    <cfRule type="expression" dxfId="36093" priority="36185">
      <formula>$B146="FO.OTH"</formula>
    </cfRule>
    <cfRule type="expression" dxfId="36092" priority="36184">
      <formula>$B146="FO.FM"</formula>
    </cfRule>
    <cfRule type="expression" dxfId="36091" priority="36183">
      <formula>$B146="FO.FUEL"</formula>
    </cfRule>
    <cfRule type="expression" dxfId="36090" priority="36182">
      <formula>$B146="FO.ENV"</formula>
    </cfRule>
    <cfRule type="expression" dxfId="36089" priority="36181">
      <formula>$B146="FO.SYS"</formula>
    </cfRule>
    <cfRule type="expression" dxfId="36088" priority="36180">
      <formula>$B146="FO.OS"</formula>
    </cfRule>
    <cfRule type="expression" dxfId="36087" priority="36179">
      <formula>$B146="FO"</formula>
    </cfRule>
    <cfRule type="expression" dxfId="36086" priority="36178">
      <formula>OR($B146="MO",$B146="ME")</formula>
    </cfRule>
    <cfRule type="expression" dxfId="36085" priority="36177">
      <formula>OR($B146="PO",$B146="PE")</formula>
    </cfRule>
    <cfRule type="expression" dxfId="36084" priority="36176">
      <formula>$B146="NC"</formula>
    </cfRule>
    <cfRule type="expression" dxfId="36083" priority="36175">
      <formula>$B146="RS"</formula>
    </cfRule>
    <cfRule type="expression" dxfId="36082" priority="36174">
      <formula>$B146="SF"</formula>
    </cfRule>
    <cfRule type="expression" dxfId="36081" priority="36173">
      <formula>OR($B146="PD",$B146="PDE")</formula>
    </cfRule>
    <cfRule type="expression" dxfId="36080" priority="36172">
      <formula>OR($B146="MD",$B146="MDE")</formula>
    </cfRule>
    <cfRule type="expression" dxfId="36079" priority="36171">
      <formula>$B146="FD"</formula>
    </cfRule>
    <cfRule type="expression" dxfId="36078" priority="36170">
      <formula>$B146="FD.DS"</formula>
    </cfRule>
    <cfRule type="expression" dxfId="36077" priority="36169">
      <formula>$B146="FD.ENV"</formula>
    </cfRule>
    <cfRule type="expression" dxfId="36076" priority="36168">
      <formula>$B146="FD.FUEL"</formula>
    </cfRule>
    <cfRule type="expression" dxfId="36075" priority="36167">
      <formula>$B146="FD.MP"</formula>
    </cfRule>
    <cfRule type="expression" dxfId="36074" priority="36166">
      <formula>$B146="FD.RS"</formula>
    </cfRule>
    <cfRule type="expression" dxfId="36073" priority="36165">
      <formula>$B146="SED"</formula>
    </cfRule>
    <cfRule type="expression" dxfId="36072" priority="36164">
      <formula>$B146="SUD"</formula>
    </cfRule>
    <cfRule type="expression" dxfId="36071" priority="36163">
      <formula>$B146="SHD"</formula>
    </cfRule>
    <cfRule type="expression" dxfId="36070" priority="36162">
      <formula>$B146="FO.OTH"</formula>
    </cfRule>
    <cfRule type="expression" dxfId="36069" priority="36161">
      <formula>$B146="FO.FM"</formula>
    </cfRule>
    <cfRule type="expression" dxfId="36068" priority="36160">
      <formula>$B146="FO.FUEL"</formula>
    </cfRule>
    <cfRule type="expression" dxfId="36067" priority="36159">
      <formula>$B146="FO.ENV"</formula>
    </cfRule>
    <cfRule type="expression" dxfId="36066" priority="36158">
      <formula>$B146="FO.SYS"</formula>
    </cfRule>
    <cfRule type="expression" dxfId="36065" priority="36157">
      <formula>$B146="FO.OS"</formula>
    </cfRule>
    <cfRule type="expression" dxfId="36064" priority="36156">
      <formula>$B146="FO"</formula>
    </cfRule>
    <cfRule type="expression" dxfId="36063" priority="36155">
      <formula>OR($B146="MO",$B146="ME")</formula>
    </cfRule>
    <cfRule type="expression" dxfId="36062" priority="36154">
      <formula>OR($B146="PO",$B146="PE")</formula>
    </cfRule>
    <cfRule type="expression" dxfId="36061" priority="36153">
      <formula>$B146="NC"</formula>
    </cfRule>
    <cfRule type="expression" dxfId="36060" priority="36152">
      <formula>$B146="RS"</formula>
    </cfRule>
    <cfRule type="expression" dxfId="36059" priority="36151">
      <formula>$B146="SF"</formula>
    </cfRule>
    <cfRule type="expression" dxfId="36058" priority="36150">
      <formula>OR($B146="PD",$B146="PDE")</formula>
    </cfRule>
    <cfRule type="expression" dxfId="36057" priority="36149">
      <formula>OR($B146="MD",$B146="MDE")</formula>
    </cfRule>
    <cfRule type="expression" dxfId="36056" priority="36148">
      <formula>$B146="FD"</formula>
    </cfRule>
    <cfRule type="expression" dxfId="36055" priority="36147">
      <formula>$B146="FD.DS"</formula>
    </cfRule>
    <cfRule type="expression" dxfId="36054" priority="36146">
      <formula>$B146="FD.ENV"</formula>
    </cfRule>
    <cfRule type="expression" dxfId="36053" priority="36145">
      <formula>$B146="FD.FUEL"</formula>
    </cfRule>
    <cfRule type="expression" dxfId="36052" priority="36144">
      <formula>$B146="FD.MP"</formula>
    </cfRule>
    <cfRule type="expression" dxfId="36051" priority="36143">
      <formula>$B146="FD.RS"</formula>
    </cfRule>
    <cfRule type="expression" dxfId="36050" priority="36142">
      <formula>$B146="SED"</formula>
    </cfRule>
    <cfRule type="expression" dxfId="36049" priority="36141">
      <formula>$B146="SUD"</formula>
    </cfRule>
    <cfRule type="expression" dxfId="36048" priority="36140">
      <formula>$B146="SHD"</formula>
    </cfRule>
    <cfRule type="expression" dxfId="36047" priority="36139">
      <formula>$B146="FD.SYS"</formula>
    </cfRule>
    <cfRule type="expression" dxfId="36046" priority="36138">
      <formula>$B146="FD.OTH"</formula>
    </cfRule>
    <cfRule type="expression" dxfId="36045" priority="36137">
      <formula>$B146="FO.OTH"</formula>
    </cfRule>
    <cfRule type="expression" dxfId="36044" priority="36136">
      <formula>$B146="FO.FM"</formula>
    </cfRule>
    <cfRule type="expression" dxfId="36043" priority="36228">
      <formula>$B146="FO.FM"</formula>
    </cfRule>
    <cfRule type="expression" dxfId="36042" priority="36229">
      <formula>$B146="FO.OTH"</formula>
    </cfRule>
    <cfRule type="expression" dxfId="36041" priority="36133">
      <formula>$B146="FO.SYS"</formula>
    </cfRule>
    <cfRule type="expression" dxfId="36040" priority="36132">
      <formula>$B146="FO.OS"</formula>
    </cfRule>
    <cfRule type="expression" dxfId="36039" priority="36131">
      <formula>$B146="FO"</formula>
    </cfRule>
    <cfRule type="expression" dxfId="36038" priority="36130">
      <formula>OR($B146="MO",$B146="ME")</formula>
    </cfRule>
    <cfRule type="expression" dxfId="36037" priority="36129">
      <formula>OR($B146="PO",$B146="PE")</formula>
    </cfRule>
    <cfRule type="expression" dxfId="36036" priority="36128">
      <formula>$B146="NC"</formula>
    </cfRule>
    <cfRule type="expression" dxfId="36035" priority="36127">
      <formula>$B146="RS"</formula>
    </cfRule>
    <cfRule type="expression" dxfId="36034" priority="36126">
      <formula>$B146="SF"</formula>
    </cfRule>
    <cfRule type="expression" dxfId="36033" priority="36125">
      <formula>OR($B146="PD",$B146="PDE")</formula>
    </cfRule>
    <cfRule type="expression" dxfId="36032" priority="36124">
      <formula>OR($B146="MD",$B146="MDE")</formula>
    </cfRule>
    <cfRule type="expression" dxfId="36031" priority="36123">
      <formula>$B146="FD"</formula>
    </cfRule>
    <cfRule type="expression" dxfId="36030" priority="36122">
      <formula>$B146="FD.DS"</formula>
    </cfRule>
    <cfRule type="expression" dxfId="36029" priority="36121">
      <formula>$B146="FD.ENV"</formula>
    </cfRule>
    <cfRule type="expression" dxfId="36028" priority="36120">
      <formula>$B146="FD.FUEL"</formula>
    </cfRule>
    <cfRule type="expression" dxfId="36027" priority="36119">
      <formula>$B146="FD.MP"</formula>
    </cfRule>
    <cfRule type="expression" dxfId="36026" priority="36118">
      <formula>$B146="FD.RS"</formula>
    </cfRule>
    <cfRule type="expression" dxfId="36025" priority="36117">
      <formula>$B146="SED"</formula>
    </cfRule>
    <cfRule type="expression" dxfId="36024" priority="36116">
      <formula>$B146="SUD"</formula>
    </cfRule>
    <cfRule type="expression" dxfId="36023" priority="36115">
      <formula>$B146="SHD"</formula>
    </cfRule>
    <cfRule type="expression" dxfId="36022" priority="36114">
      <formula>$B146="FO.OTH"</formula>
    </cfRule>
    <cfRule type="expression" dxfId="36021" priority="36113">
      <formula>$B146="FO.FM"</formula>
    </cfRule>
    <cfRule type="expression" dxfId="36020" priority="36112">
      <formula>$B146="FO.FUEL"</formula>
    </cfRule>
    <cfRule type="expression" dxfId="36019" priority="36111">
      <formula>$B146="FO.ENV"</formula>
    </cfRule>
    <cfRule type="expression" dxfId="36018" priority="36110">
      <formula>$B146="FO.SYS"</formula>
    </cfRule>
    <cfRule type="expression" dxfId="36017" priority="36109">
      <formula>$B146="FO.OS"</formula>
    </cfRule>
    <cfRule type="expression" dxfId="36016" priority="36108">
      <formula>$B146="FO"</formula>
    </cfRule>
    <cfRule type="expression" dxfId="36015" priority="36107">
      <formula>OR($B146="MO",$B146="ME")</formula>
    </cfRule>
    <cfRule type="expression" dxfId="36014" priority="36106">
      <formula>OR($B146="PO",$B146="PE")</formula>
    </cfRule>
    <cfRule type="expression" dxfId="36013" priority="36105">
      <formula>$B146="NC"</formula>
    </cfRule>
    <cfRule type="expression" dxfId="36012" priority="36104">
      <formula>$B146="RS"</formula>
    </cfRule>
    <cfRule type="expression" dxfId="36011" priority="36103">
      <formula>$B146="SF"</formula>
    </cfRule>
    <cfRule type="expression" dxfId="36010" priority="36102">
      <formula>OR($B146="PD",$B146="PDE")</formula>
    </cfRule>
    <cfRule type="expression" dxfId="36009" priority="36101">
      <formula>OR($B146="MD",$B146="MDE")</formula>
    </cfRule>
    <cfRule type="expression" dxfId="36008" priority="36100">
      <formula>$B146="FD"</formula>
    </cfRule>
    <cfRule type="expression" dxfId="36007" priority="36099">
      <formula>$B146="FD.DS"</formula>
    </cfRule>
    <cfRule type="expression" dxfId="36006" priority="36098">
      <formula>$B146="FD.ENV"</formula>
    </cfRule>
    <cfRule type="expression" dxfId="36005" priority="36097">
      <formula>$B146="FD.FUEL"</formula>
    </cfRule>
    <cfRule type="expression" dxfId="36004" priority="36096">
      <formula>$B146="FD.MP"</formula>
    </cfRule>
    <cfRule type="expression" dxfId="36003" priority="36095">
      <formula>$B146="FD.RS"</formula>
    </cfRule>
    <cfRule type="expression" dxfId="36002" priority="36094">
      <formula>$B146="SED"</formula>
    </cfRule>
    <cfRule type="expression" dxfId="36001" priority="36093">
      <formula>$B146="SUD"</formula>
    </cfRule>
    <cfRule type="expression" dxfId="36000" priority="36092">
      <formula>$B146="SHD"</formula>
    </cfRule>
    <cfRule type="expression" dxfId="35999" priority="36091">
      <formula>$B146="FD.SYS"</formula>
    </cfRule>
    <cfRule type="expression" dxfId="35998" priority="36090">
      <formula>$B146="FD.OTH"</formula>
    </cfRule>
    <cfRule type="expression" dxfId="35997" priority="36089">
      <formula>$B146="FO.OTH"</formula>
    </cfRule>
    <cfRule type="expression" dxfId="35996" priority="36088">
      <formula>$B146="FO.FM"</formula>
    </cfRule>
    <cfRule type="expression" dxfId="35995" priority="36087">
      <formula>$B146="FO.FUEL"</formula>
    </cfRule>
    <cfRule type="expression" dxfId="35994" priority="36086">
      <formula>$B146="FO.ENV"</formula>
    </cfRule>
    <cfRule type="expression" dxfId="35993" priority="36085">
      <formula>$B146="FO.SYS"</formula>
    </cfRule>
    <cfRule type="expression" dxfId="35992" priority="36084">
      <formula>$B146="FO.OS"</formula>
    </cfRule>
    <cfRule type="expression" dxfId="35991" priority="36083">
      <formula>$B146="FO"</formula>
    </cfRule>
    <cfRule type="expression" dxfId="35990" priority="36082">
      <formula>OR($B146="MO",$B146="ME")</formula>
    </cfRule>
    <cfRule type="expression" dxfId="35989" priority="36081">
      <formula>OR($B146="PO",$B146="PE")</formula>
    </cfRule>
    <cfRule type="expression" dxfId="35988" priority="36080">
      <formula>$B146="NC"</formula>
    </cfRule>
    <cfRule type="expression" dxfId="35987" priority="36079">
      <formula>$B146="RS"</formula>
    </cfRule>
    <cfRule type="expression" dxfId="35986" priority="36078">
      <formula>$B146="SF"</formula>
    </cfRule>
    <cfRule type="expression" dxfId="35985" priority="36077">
      <formula>OR($B146="PD",$B146="PDE")</formula>
    </cfRule>
    <cfRule type="expression" dxfId="35984" priority="36076">
      <formula>OR($B146="MD",$B146="MDE")</formula>
    </cfRule>
    <cfRule type="expression" dxfId="35983" priority="36075">
      <formula>$B146="FD"</formula>
    </cfRule>
    <cfRule type="expression" dxfId="35982" priority="36074">
      <formula>$B146="FD.DS"</formula>
    </cfRule>
    <cfRule type="expression" dxfId="35981" priority="36073">
      <formula>$B146="FD.ENV"</formula>
    </cfRule>
    <cfRule type="expression" dxfId="35980" priority="36072">
      <formula>$B146="FD.FUEL"</formula>
    </cfRule>
    <cfRule type="expression" dxfId="35979" priority="36071">
      <formula>$B146="FD.MP"</formula>
    </cfRule>
    <cfRule type="expression" dxfId="35978" priority="36070">
      <formula>$B146="FD.RS"</formula>
    </cfRule>
    <cfRule type="expression" dxfId="35977" priority="36069">
      <formula>$B146="SED"</formula>
    </cfRule>
    <cfRule type="expression" dxfId="35976" priority="36068">
      <formula>$B146="SUD"</formula>
    </cfRule>
    <cfRule type="expression" dxfId="35975" priority="36067">
      <formula>$B146="SHD"</formula>
    </cfRule>
    <cfRule type="expression" dxfId="35974" priority="36066">
      <formula>$B146="FO.OTH"</formula>
    </cfRule>
    <cfRule type="expression" dxfId="35973" priority="36065">
      <formula>$B146="FO.FM"</formula>
    </cfRule>
    <cfRule type="expression" dxfId="35972" priority="36064">
      <formula>$B146="FO.FUEL"</formula>
    </cfRule>
    <cfRule type="expression" dxfId="35971" priority="36063">
      <formula>$B146="FO.ENV"</formula>
    </cfRule>
    <cfRule type="expression" dxfId="35970" priority="36062">
      <formula>$B146="FO.SYS"</formula>
    </cfRule>
    <cfRule type="expression" dxfId="35969" priority="36061">
      <formula>$B146="FO.OS"</formula>
    </cfRule>
    <cfRule type="expression" dxfId="35968" priority="36060">
      <formula>$B146="FO"</formula>
    </cfRule>
    <cfRule type="expression" dxfId="35967" priority="36059">
      <formula>OR($B146="MO",$B146="ME")</formula>
    </cfRule>
    <cfRule type="expression" dxfId="35966" priority="36058">
      <formula>OR($B146="PO",$B146="PE")</formula>
    </cfRule>
    <cfRule type="expression" dxfId="35965" priority="36057">
      <formula>$B146="NC"</formula>
    </cfRule>
    <cfRule type="expression" dxfId="35964" priority="36056">
      <formula>$B146="RS"</formula>
    </cfRule>
    <cfRule type="expression" dxfId="35963" priority="36055">
      <formula>$B146="SF"</formula>
    </cfRule>
    <cfRule type="expression" dxfId="35962" priority="36054">
      <formula>OR($B146="PD",$B146="PDE")</formula>
    </cfRule>
    <cfRule type="expression" dxfId="35961" priority="36053">
      <formula>OR($B146="MD",$B146="MDE")</formula>
    </cfRule>
    <cfRule type="expression" dxfId="35960" priority="36052">
      <formula>$B146="FD"</formula>
    </cfRule>
    <cfRule type="expression" dxfId="35959" priority="36051">
      <formula>$B146="FD.DS"</formula>
    </cfRule>
    <cfRule type="expression" dxfId="35958" priority="36050">
      <formula>$B146="FD.ENV"</formula>
    </cfRule>
    <cfRule type="expression" dxfId="35957" priority="36049">
      <formula>$B146="FD.FUEL"</formula>
    </cfRule>
    <cfRule type="expression" dxfId="35956" priority="36048">
      <formula>$B146="FD.MP"</formula>
    </cfRule>
    <cfRule type="expression" dxfId="35955" priority="36047">
      <formula>$B146="FD.RS"</formula>
    </cfRule>
    <cfRule type="expression" dxfId="35954" priority="36046">
      <formula>$B146="SED"</formula>
    </cfRule>
    <cfRule type="expression" dxfId="35953" priority="36045">
      <formula>$B146="SUD"</formula>
    </cfRule>
    <cfRule type="expression" dxfId="35952" priority="36044">
      <formula>$B146="SHD"</formula>
    </cfRule>
    <cfRule type="expression" dxfId="35951" priority="36135">
      <formula>$B146="FO.FUEL"</formula>
    </cfRule>
  </conditionalFormatting>
  <conditionalFormatting sqref="A147:A148">
    <cfRule type="expression" dxfId="35950" priority="35945">
      <formula>$B147="FO.FM"</formula>
    </cfRule>
    <cfRule type="expression" dxfId="35949" priority="35855">
      <formula>$B147="SED"</formula>
    </cfRule>
    <cfRule type="expression" dxfId="35948" priority="36040">
      <formula>$B147="FO.FUEL"</formula>
    </cfRule>
    <cfRule type="expression" dxfId="35947" priority="36039">
      <formula>$B147="FO.ENV"</formula>
    </cfRule>
    <cfRule type="expression" dxfId="35946" priority="36038">
      <formula>$B147="FO.SYS"</formula>
    </cfRule>
    <cfRule type="expression" dxfId="35945" priority="36037">
      <formula>$B147="FO.OS"</formula>
    </cfRule>
    <cfRule type="expression" dxfId="35944" priority="36036">
      <formula>$B147="FO"</formula>
    </cfRule>
    <cfRule type="expression" dxfId="35943" priority="36035">
      <formula>OR($B147="MO",$B147="ME")</formula>
    </cfRule>
    <cfRule type="expression" dxfId="35942" priority="36034">
      <formula>OR($B147="PO",$B147="PE")</formula>
    </cfRule>
    <cfRule type="expression" dxfId="35941" priority="36033">
      <formula>$B147="NC"</formula>
    </cfRule>
    <cfRule type="expression" dxfId="35940" priority="36032">
      <formula>$B147="RS"</formula>
    </cfRule>
    <cfRule type="expression" dxfId="35939" priority="36031">
      <formula>$B147="SF"</formula>
    </cfRule>
    <cfRule type="expression" dxfId="35938" priority="36030">
      <formula>OR($B147="PD",$B147="PDE")</formula>
    </cfRule>
    <cfRule type="expression" dxfId="35937" priority="36029">
      <formula>OR($B147="MD",$B147="MDE")</formula>
    </cfRule>
    <cfRule type="expression" dxfId="35936" priority="36028">
      <formula>$B147="FD"</formula>
    </cfRule>
    <cfRule type="expression" dxfId="35935" priority="36027">
      <formula>$B147="FD.DS"</formula>
    </cfRule>
    <cfRule type="expression" dxfId="35934" priority="36026">
      <formula>$B147="FD.ENV"</formula>
    </cfRule>
    <cfRule type="expression" dxfId="35933" priority="36025">
      <formula>$B147="FD.FUEL"</formula>
    </cfRule>
    <cfRule type="expression" dxfId="35932" priority="36024">
      <formula>$B147="FD.MP"</formula>
    </cfRule>
    <cfRule type="expression" dxfId="35931" priority="36023">
      <formula>$B147="FD.RS"</formula>
    </cfRule>
    <cfRule type="expression" dxfId="35930" priority="36022">
      <formula>$B147="SED"</formula>
    </cfRule>
    <cfRule type="expression" dxfId="35929" priority="36021">
      <formula>$B147="SUD"</formula>
    </cfRule>
    <cfRule type="expression" dxfId="35928" priority="36020">
      <formula>$B147="SHD"</formula>
    </cfRule>
    <cfRule type="expression" dxfId="35927" priority="36019">
      <formula>$B147="FO.OTH"</formula>
    </cfRule>
    <cfRule type="expression" dxfId="35926" priority="36018">
      <formula>$B147="FO.FM"</formula>
    </cfRule>
    <cfRule type="expression" dxfId="35925" priority="36017">
      <formula>$B147="FO.FUEL"</formula>
    </cfRule>
    <cfRule type="expression" dxfId="35924" priority="36016">
      <formula>$B147="FO.ENV"</formula>
    </cfRule>
    <cfRule type="expression" dxfId="35923" priority="36015">
      <formula>$B147="FO.SYS"</formula>
    </cfRule>
    <cfRule type="expression" dxfId="35922" priority="36014">
      <formula>$B147="FO.OS"</formula>
    </cfRule>
    <cfRule type="expression" dxfId="35921" priority="36013">
      <formula>$B147="FO"</formula>
    </cfRule>
    <cfRule type="expression" dxfId="35920" priority="36012">
      <formula>OR($B147="MO",$B147="ME")</formula>
    </cfRule>
    <cfRule type="expression" dxfId="35919" priority="36011">
      <formula>OR($B147="PO",$B147="PE")</formula>
    </cfRule>
    <cfRule type="expression" dxfId="35918" priority="36010">
      <formula>$B147="NC"</formula>
    </cfRule>
    <cfRule type="expression" dxfId="35917" priority="36009">
      <formula>$B147="RS"</formula>
    </cfRule>
    <cfRule type="expression" dxfId="35916" priority="36008">
      <formula>$B147="SF"</formula>
    </cfRule>
    <cfRule type="expression" dxfId="35915" priority="36007">
      <formula>OR($B147="PD",$B147="PDE")</formula>
    </cfRule>
    <cfRule type="expression" dxfId="35914" priority="36006">
      <formula>OR($B147="MD",$B147="MDE")</formula>
    </cfRule>
    <cfRule type="expression" dxfId="35913" priority="36005">
      <formula>$B147="FD"</formula>
    </cfRule>
    <cfRule type="expression" dxfId="35912" priority="36004">
      <formula>$B147="FD.DS"</formula>
    </cfRule>
    <cfRule type="expression" dxfId="35911" priority="36003">
      <formula>$B147="FD.ENV"</formula>
    </cfRule>
    <cfRule type="expression" dxfId="35910" priority="36002">
      <formula>$B147="FD.FUEL"</formula>
    </cfRule>
    <cfRule type="expression" dxfId="35909" priority="36001">
      <formula>$B147="FD.MP"</formula>
    </cfRule>
    <cfRule type="expression" dxfId="35908" priority="36000">
      <formula>$B147="FD.RS"</formula>
    </cfRule>
    <cfRule type="expression" dxfId="35907" priority="35999">
      <formula>$B147="SED"</formula>
    </cfRule>
    <cfRule type="expression" dxfId="35906" priority="35998">
      <formula>$B147="SUD"</formula>
    </cfRule>
    <cfRule type="expression" dxfId="35905" priority="35997">
      <formula>$B147="SHD"</formula>
    </cfRule>
    <cfRule type="expression" dxfId="35904" priority="35996">
      <formula>$B147="FD.SYS"</formula>
    </cfRule>
    <cfRule type="expression" dxfId="35903" priority="35995">
      <formula>$B147="FD.OTH"</formula>
    </cfRule>
    <cfRule type="expression" dxfId="35902" priority="35994">
      <formula>$B147="FO.OTH"</formula>
    </cfRule>
    <cfRule type="expression" dxfId="35901" priority="35993">
      <formula>$B147="FO.FM"</formula>
    </cfRule>
    <cfRule type="expression" dxfId="35900" priority="35992">
      <formula>$B147="FO.FUEL"</formula>
    </cfRule>
    <cfRule type="expression" dxfId="35899" priority="35991">
      <formula>$B147="FO.ENV"</formula>
    </cfRule>
    <cfRule type="expression" dxfId="35898" priority="35990">
      <formula>$B147="FO.SYS"</formula>
    </cfRule>
    <cfRule type="expression" dxfId="35897" priority="35989">
      <formula>$B147="FO.OS"</formula>
    </cfRule>
    <cfRule type="expression" dxfId="35896" priority="35988">
      <formula>$B147="FO"</formula>
    </cfRule>
    <cfRule type="expression" dxfId="35895" priority="35987">
      <formula>OR($B147="MO",$B147="ME")</formula>
    </cfRule>
    <cfRule type="expression" dxfId="35894" priority="35986">
      <formula>OR($B147="PO",$B147="PE")</formula>
    </cfRule>
    <cfRule type="expression" dxfId="35893" priority="35985">
      <formula>$B147="NC"</formula>
    </cfRule>
    <cfRule type="expression" dxfId="35892" priority="35984">
      <formula>$B147="RS"</formula>
    </cfRule>
    <cfRule type="expression" dxfId="35891" priority="35983">
      <formula>$B147="SF"</formula>
    </cfRule>
    <cfRule type="expression" dxfId="35890" priority="35982">
      <formula>OR($B147="PD",$B147="PDE")</formula>
    </cfRule>
    <cfRule type="expression" dxfId="35889" priority="35981">
      <formula>OR($B147="MD",$B147="MDE")</formula>
    </cfRule>
    <cfRule type="expression" dxfId="35888" priority="35980">
      <formula>$B147="FD"</formula>
    </cfRule>
    <cfRule type="expression" dxfId="35887" priority="35979">
      <formula>$B147="FD.DS"</formula>
    </cfRule>
    <cfRule type="expression" dxfId="35886" priority="35978">
      <formula>$B147="FD.ENV"</formula>
    </cfRule>
    <cfRule type="expression" dxfId="35885" priority="35977">
      <formula>$B147="FD.FUEL"</formula>
    </cfRule>
    <cfRule type="expression" dxfId="35884" priority="35976">
      <formula>$B147="FD.MP"</formula>
    </cfRule>
    <cfRule type="expression" dxfId="35883" priority="35975">
      <formula>$B147="FD.RS"</formula>
    </cfRule>
    <cfRule type="expression" dxfId="35882" priority="35974">
      <formula>$B147="SED"</formula>
    </cfRule>
    <cfRule type="expression" dxfId="35881" priority="35973">
      <formula>$B147="SUD"</formula>
    </cfRule>
    <cfRule type="expression" dxfId="35880" priority="35972">
      <formula>$B147="SHD"</formula>
    </cfRule>
    <cfRule type="expression" dxfId="35879" priority="35971">
      <formula>$B147="FO.OTH"</formula>
    </cfRule>
    <cfRule type="expression" dxfId="35878" priority="35970">
      <formula>$B147="FO.FM"</formula>
    </cfRule>
    <cfRule type="expression" dxfId="35877" priority="35969">
      <formula>$B147="FO.FUEL"</formula>
    </cfRule>
    <cfRule type="expression" dxfId="35876" priority="35968">
      <formula>$B147="FO.ENV"</formula>
    </cfRule>
    <cfRule type="expression" dxfId="35875" priority="35967">
      <formula>$B147="FO.SYS"</formula>
    </cfRule>
    <cfRule type="expression" dxfId="35874" priority="35966">
      <formula>$B147="FO.OS"</formula>
    </cfRule>
    <cfRule type="expression" dxfId="35873" priority="35965">
      <formula>$B147="FO"</formula>
    </cfRule>
    <cfRule type="expression" dxfId="35872" priority="35964">
      <formula>OR($B147="MO",$B147="ME")</formula>
    </cfRule>
    <cfRule type="expression" dxfId="35871" priority="35963">
      <formula>OR($B147="PO",$B147="PE")</formula>
    </cfRule>
    <cfRule type="expression" dxfId="35870" priority="35962">
      <formula>$B147="NC"</formula>
    </cfRule>
    <cfRule type="expression" dxfId="35869" priority="35961">
      <formula>$B147="RS"</formula>
    </cfRule>
    <cfRule type="expression" dxfId="35868" priority="35960">
      <formula>$B147="SF"</formula>
    </cfRule>
    <cfRule type="expression" dxfId="35867" priority="35959">
      <formula>OR($B147="PD",$B147="PDE")</formula>
    </cfRule>
    <cfRule type="expression" dxfId="35866" priority="35958">
      <formula>OR($B147="MD",$B147="MDE")</formula>
    </cfRule>
    <cfRule type="expression" dxfId="35865" priority="35957">
      <formula>$B147="FD"</formula>
    </cfRule>
    <cfRule type="expression" dxfId="35864" priority="35956">
      <formula>$B147="FD.DS"</formula>
    </cfRule>
    <cfRule type="expression" dxfId="35863" priority="35955">
      <formula>$B147="FD.ENV"</formula>
    </cfRule>
    <cfRule type="expression" dxfId="35862" priority="35954">
      <formula>$B147="FD.FUEL"</formula>
    </cfRule>
    <cfRule type="expression" dxfId="35861" priority="35953">
      <formula>$B147="FD.MP"</formula>
    </cfRule>
    <cfRule type="expression" dxfId="35860" priority="35952">
      <formula>$B147="FD.RS"</formula>
    </cfRule>
    <cfRule type="expression" dxfId="35859" priority="35951">
      <formula>$B147="SED"</formula>
    </cfRule>
    <cfRule type="expression" dxfId="35858" priority="35950">
      <formula>$B147="SUD"</formula>
    </cfRule>
    <cfRule type="expression" dxfId="35857" priority="35949">
      <formula>$B147="SHD"</formula>
    </cfRule>
    <cfRule type="expression" dxfId="35856" priority="36041">
      <formula>$B147="FO.FM"</formula>
    </cfRule>
    <cfRule type="expression" dxfId="35855" priority="35947">
      <formula>$B147="FD.OTH"</formula>
    </cfRule>
    <cfRule type="expression" dxfId="35854" priority="35946">
      <formula>$B147="FO.OTH"</formula>
    </cfRule>
    <cfRule type="expression" dxfId="35853" priority="36042">
      <formula>$B147="FO.OTH"</formula>
    </cfRule>
    <cfRule type="expression" dxfId="35852" priority="35944">
      <formula>$B147="FO.FUEL"</formula>
    </cfRule>
    <cfRule type="expression" dxfId="35851" priority="35943">
      <formula>$B147="FO.ENV"</formula>
    </cfRule>
    <cfRule type="expression" dxfId="35850" priority="35942">
      <formula>$B147="FO.SYS"</formula>
    </cfRule>
    <cfRule type="expression" dxfId="35849" priority="35941">
      <formula>$B147="FO.OS"</formula>
    </cfRule>
    <cfRule type="expression" dxfId="35848" priority="35940">
      <formula>$B147="FO"</formula>
    </cfRule>
    <cfRule type="expression" dxfId="35847" priority="35939">
      <formula>OR($B147="MO",$B147="ME")</formula>
    </cfRule>
    <cfRule type="expression" dxfId="35846" priority="35938">
      <formula>OR($B147="PO",$B147="PE")</formula>
    </cfRule>
    <cfRule type="expression" dxfId="35845" priority="35937">
      <formula>$B147="NC"</formula>
    </cfRule>
    <cfRule type="expression" dxfId="35844" priority="35936">
      <formula>$B147="RS"</formula>
    </cfRule>
    <cfRule type="expression" dxfId="35843" priority="35935">
      <formula>$B147="SF"</formula>
    </cfRule>
    <cfRule type="expression" dxfId="35842" priority="35934">
      <formula>OR($B147="PD",$B147="PDE")</formula>
    </cfRule>
    <cfRule type="expression" dxfId="35841" priority="35933">
      <formula>OR($B147="MD",$B147="MDE")</formula>
    </cfRule>
    <cfRule type="expression" dxfId="35840" priority="35932">
      <formula>$B147="FD"</formula>
    </cfRule>
    <cfRule type="expression" dxfId="35839" priority="35931">
      <formula>$B147="FD.DS"</formula>
    </cfRule>
    <cfRule type="expression" dxfId="35838" priority="35930">
      <formula>$B147="FD.ENV"</formula>
    </cfRule>
    <cfRule type="expression" dxfId="35837" priority="35929">
      <formula>$B147="FD.FUEL"</formula>
    </cfRule>
    <cfRule type="expression" dxfId="35836" priority="35928">
      <formula>$B147="FD.MP"</formula>
    </cfRule>
    <cfRule type="expression" dxfId="35835" priority="35927">
      <formula>$B147="FD.RS"</formula>
    </cfRule>
    <cfRule type="expression" dxfId="35834" priority="35926">
      <formula>$B147="SED"</formula>
    </cfRule>
    <cfRule type="expression" dxfId="35833" priority="35925">
      <formula>$B147="SUD"</formula>
    </cfRule>
    <cfRule type="expression" dxfId="35832" priority="35924">
      <formula>$B147="SHD"</formula>
    </cfRule>
    <cfRule type="expression" dxfId="35831" priority="35923">
      <formula>$B147="FO.OTH"</formula>
    </cfRule>
    <cfRule type="expression" dxfId="35830" priority="35922">
      <formula>$B147="FO.FM"</formula>
    </cfRule>
    <cfRule type="expression" dxfId="35829" priority="35921">
      <formula>$B147="FO.FUEL"</formula>
    </cfRule>
    <cfRule type="expression" dxfId="35828" priority="35920">
      <formula>$B147="FO.ENV"</formula>
    </cfRule>
    <cfRule type="expression" dxfId="35827" priority="35919">
      <formula>$B147="FO.SYS"</formula>
    </cfRule>
    <cfRule type="expression" dxfId="35826" priority="35918">
      <formula>$B147="FO.OS"</formula>
    </cfRule>
    <cfRule type="expression" dxfId="35825" priority="35917">
      <formula>$B147="FO"</formula>
    </cfRule>
    <cfRule type="expression" dxfId="35824" priority="35916">
      <formula>OR($B147="MO",$B147="ME")</formula>
    </cfRule>
    <cfRule type="expression" dxfId="35823" priority="35915">
      <formula>OR($B147="PO",$B147="PE")</formula>
    </cfRule>
    <cfRule type="expression" dxfId="35822" priority="35914">
      <formula>$B147="NC"</formula>
    </cfRule>
    <cfRule type="expression" dxfId="35821" priority="35913">
      <formula>$B147="RS"</formula>
    </cfRule>
    <cfRule type="expression" dxfId="35820" priority="35912">
      <formula>$B147="SF"</formula>
    </cfRule>
    <cfRule type="expression" dxfId="35819" priority="35911">
      <formula>OR($B147="PD",$B147="PDE")</formula>
    </cfRule>
    <cfRule type="expression" dxfId="35818" priority="35910">
      <formula>OR($B147="MD",$B147="MDE")</formula>
    </cfRule>
    <cfRule type="expression" dxfId="35817" priority="35909">
      <formula>$B147="FD"</formula>
    </cfRule>
    <cfRule type="expression" dxfId="35816" priority="35908">
      <formula>$B147="FD.DS"</formula>
    </cfRule>
    <cfRule type="expression" dxfId="35815" priority="35907">
      <formula>$B147="FD.ENV"</formula>
    </cfRule>
    <cfRule type="expression" dxfId="35814" priority="35906">
      <formula>$B147="FD.FUEL"</formula>
    </cfRule>
    <cfRule type="expression" dxfId="35813" priority="35905">
      <formula>$B147="FD.MP"</formula>
    </cfRule>
    <cfRule type="expression" dxfId="35812" priority="35904">
      <formula>$B147="FD.RS"</formula>
    </cfRule>
    <cfRule type="expression" dxfId="35811" priority="35903">
      <formula>$B147="SED"</formula>
    </cfRule>
    <cfRule type="expression" dxfId="35810" priority="35902">
      <formula>$B147="SUD"</formula>
    </cfRule>
    <cfRule type="expression" dxfId="35809" priority="35901">
      <formula>$B147="SHD"</formula>
    </cfRule>
    <cfRule type="expression" dxfId="35808" priority="35900">
      <formula>$B147="FD.SYS"</formula>
    </cfRule>
    <cfRule type="expression" dxfId="35807" priority="35899">
      <formula>$B147="FD.OTH"</formula>
    </cfRule>
    <cfRule type="expression" dxfId="35806" priority="35898">
      <formula>$B147="FO.OTH"</formula>
    </cfRule>
    <cfRule type="expression" dxfId="35805" priority="35897">
      <formula>$B147="FO.FM"</formula>
    </cfRule>
    <cfRule type="expression" dxfId="35804" priority="35896">
      <formula>$B147="FO.FUEL"</formula>
    </cfRule>
    <cfRule type="expression" dxfId="35803" priority="35895">
      <formula>$B147="FO.ENV"</formula>
    </cfRule>
    <cfRule type="expression" dxfId="35802" priority="35894">
      <formula>$B147="FO.SYS"</formula>
    </cfRule>
    <cfRule type="expression" dxfId="35801" priority="35893">
      <formula>$B147="FO.OS"</formula>
    </cfRule>
    <cfRule type="expression" dxfId="35800" priority="35892">
      <formula>$B147="FO"</formula>
    </cfRule>
    <cfRule type="expression" dxfId="35799" priority="35891">
      <formula>OR($B147="MO",$B147="ME")</formula>
    </cfRule>
    <cfRule type="expression" dxfId="35798" priority="35890">
      <formula>OR($B147="PO",$B147="PE")</formula>
    </cfRule>
    <cfRule type="expression" dxfId="35797" priority="35889">
      <formula>$B147="NC"</formula>
    </cfRule>
    <cfRule type="expression" dxfId="35796" priority="35888">
      <formula>$B147="RS"</formula>
    </cfRule>
    <cfRule type="expression" dxfId="35795" priority="35887">
      <formula>$B147="SF"</formula>
    </cfRule>
    <cfRule type="expression" dxfId="35794" priority="35886">
      <formula>OR($B147="PD",$B147="PDE")</formula>
    </cfRule>
    <cfRule type="expression" dxfId="35793" priority="35885">
      <formula>OR($B147="MD",$B147="MDE")</formula>
    </cfRule>
    <cfRule type="expression" dxfId="35792" priority="35884">
      <formula>$B147="FD"</formula>
    </cfRule>
    <cfRule type="expression" dxfId="35791" priority="35883">
      <formula>$B147="FD.DS"</formula>
    </cfRule>
    <cfRule type="expression" dxfId="35790" priority="35882">
      <formula>$B147="FD.ENV"</formula>
    </cfRule>
    <cfRule type="expression" dxfId="35789" priority="35881">
      <formula>$B147="FD.FUEL"</formula>
    </cfRule>
    <cfRule type="expression" dxfId="35788" priority="35880">
      <formula>$B147="FD.MP"</formula>
    </cfRule>
    <cfRule type="expression" dxfId="35787" priority="35879">
      <formula>$B147="FD.RS"</formula>
    </cfRule>
    <cfRule type="expression" dxfId="35786" priority="35878">
      <formula>$B147="SED"</formula>
    </cfRule>
    <cfRule type="expression" dxfId="35785" priority="35877">
      <formula>$B147="SUD"</formula>
    </cfRule>
    <cfRule type="expression" dxfId="35784" priority="35876">
      <formula>$B147="SHD"</formula>
    </cfRule>
    <cfRule type="expression" dxfId="35783" priority="35875">
      <formula>$B147="FO.OTH"</formula>
    </cfRule>
    <cfRule type="expression" dxfId="35782" priority="35874">
      <formula>$B147="FO.FM"</formula>
    </cfRule>
    <cfRule type="expression" dxfId="35781" priority="35873">
      <formula>$B147="FO.FUEL"</formula>
    </cfRule>
    <cfRule type="expression" dxfId="35780" priority="35872">
      <formula>$B147="FO.ENV"</formula>
    </cfRule>
    <cfRule type="expression" dxfId="35779" priority="35871">
      <formula>$B147="FO.SYS"</formula>
    </cfRule>
    <cfRule type="expression" dxfId="35778" priority="35870">
      <formula>$B147="FO.OS"</formula>
    </cfRule>
    <cfRule type="expression" dxfId="35777" priority="35869">
      <formula>$B147="FO"</formula>
    </cfRule>
    <cfRule type="expression" dxfId="35776" priority="35868">
      <formula>OR($B147="MO",$B147="ME")</formula>
    </cfRule>
    <cfRule type="expression" dxfId="35775" priority="35867">
      <formula>OR($B147="PO",$B147="PE")</formula>
    </cfRule>
    <cfRule type="expression" dxfId="35774" priority="35866">
      <formula>$B147="NC"</formula>
    </cfRule>
    <cfRule type="expression" dxfId="35773" priority="35865">
      <formula>$B147="RS"</formula>
    </cfRule>
    <cfRule type="expression" dxfId="35772" priority="35864">
      <formula>$B147="SF"</formula>
    </cfRule>
    <cfRule type="expression" dxfId="35771" priority="35863">
      <formula>OR($B147="PD",$B147="PDE")</formula>
    </cfRule>
    <cfRule type="expression" dxfId="35770" priority="35862">
      <formula>OR($B147="MD",$B147="MDE")</formula>
    </cfRule>
    <cfRule type="expression" dxfId="35769" priority="35861">
      <formula>$B147="FD"</formula>
    </cfRule>
    <cfRule type="expression" dxfId="35768" priority="35860">
      <formula>$B147="FD.DS"</formula>
    </cfRule>
    <cfRule type="expression" dxfId="35767" priority="35859">
      <formula>$B147="FD.ENV"</formula>
    </cfRule>
    <cfRule type="expression" dxfId="35766" priority="35858">
      <formula>$B147="FD.FUEL"</formula>
    </cfRule>
    <cfRule type="expression" dxfId="35765" priority="35857">
      <formula>$B147="FD.MP"</formula>
    </cfRule>
    <cfRule type="expression" dxfId="35764" priority="35856">
      <formula>$B147="FD.RS"</formula>
    </cfRule>
    <cfRule type="expression" dxfId="35763" priority="35948">
      <formula>$B147="FD.SYS"</formula>
    </cfRule>
  </conditionalFormatting>
  <conditionalFormatting sqref="A147:A149">
    <cfRule type="expression" dxfId="35762" priority="35852">
      <formula>$B147="FD.SYS"</formula>
    </cfRule>
    <cfRule type="expression" dxfId="35761" priority="35853">
      <formula>$B147="SHD"</formula>
    </cfRule>
    <cfRule type="expression" dxfId="35760" priority="35854">
      <formula>$B147="SUD"</formula>
    </cfRule>
    <cfRule type="expression" dxfId="35759" priority="35851">
      <formula>$B147="FD.OTH"</formula>
    </cfRule>
  </conditionalFormatting>
  <conditionalFormatting sqref="A149">
    <cfRule type="expression" dxfId="35758" priority="35758">
      <formula>$B149="FO.OTH"</formula>
    </cfRule>
    <cfRule type="expression" dxfId="35757" priority="35667">
      <formula>$B149="SED"</formula>
    </cfRule>
    <cfRule type="expression" dxfId="35756" priority="35848">
      <formula>$B149="FO.FUEL"</formula>
    </cfRule>
    <cfRule type="expression" dxfId="35755" priority="35847">
      <formula>$B149="FO.ENV"</formula>
    </cfRule>
    <cfRule type="expression" dxfId="35754" priority="35846">
      <formula>$B149="FO.SYS"</formula>
    </cfRule>
    <cfRule type="expression" dxfId="35753" priority="35845">
      <formula>$B149="FO.OS"</formula>
    </cfRule>
    <cfRule type="expression" dxfId="35752" priority="35844">
      <formula>$B149="FO"</formula>
    </cfRule>
    <cfRule type="expression" dxfId="35751" priority="35843">
      <formula>OR($B149="MO",$B149="ME")</formula>
    </cfRule>
    <cfRule type="expression" dxfId="35750" priority="35842">
      <formula>OR($B149="PO",$B149="PE")</formula>
    </cfRule>
    <cfRule type="expression" dxfId="35749" priority="35841">
      <formula>$B149="NC"</formula>
    </cfRule>
    <cfRule type="expression" dxfId="35748" priority="35840">
      <formula>$B149="RS"</formula>
    </cfRule>
    <cfRule type="expression" dxfId="35747" priority="35839">
      <formula>$B149="SF"</formula>
    </cfRule>
    <cfRule type="expression" dxfId="35746" priority="35838">
      <formula>OR($B149="PD",$B149="PDE")</formula>
    </cfRule>
    <cfRule type="expression" dxfId="35745" priority="35837">
      <formula>OR($B149="MD",$B149="MDE")</formula>
    </cfRule>
    <cfRule type="expression" dxfId="35744" priority="35836">
      <formula>$B149="FD"</formula>
    </cfRule>
    <cfRule type="expression" dxfId="35743" priority="35835">
      <formula>$B149="FD.DS"</formula>
    </cfRule>
    <cfRule type="expression" dxfId="35742" priority="35834">
      <formula>$B149="FD.ENV"</formula>
    </cfRule>
    <cfRule type="expression" dxfId="35741" priority="35833">
      <formula>$B149="FD.FUEL"</formula>
    </cfRule>
    <cfRule type="expression" dxfId="35740" priority="35832">
      <formula>$B149="FD.MP"</formula>
    </cfRule>
    <cfRule type="expression" dxfId="35739" priority="35831">
      <formula>$B149="FD.RS"</formula>
    </cfRule>
    <cfRule type="expression" dxfId="35738" priority="35830">
      <formula>$B149="SED"</formula>
    </cfRule>
    <cfRule type="expression" dxfId="35737" priority="35829">
      <formula>$B149="FO.OTH"</formula>
    </cfRule>
    <cfRule type="expression" dxfId="35736" priority="35828">
      <formula>$B149="FO.FM"</formula>
    </cfRule>
    <cfRule type="expression" dxfId="35735" priority="35827">
      <formula>$B149="FO.FUEL"</formula>
    </cfRule>
    <cfRule type="expression" dxfId="35734" priority="35826">
      <formula>$B149="FO.ENV"</formula>
    </cfRule>
    <cfRule type="expression" dxfId="35733" priority="35825">
      <formula>$B149="FO.SYS"</formula>
    </cfRule>
    <cfRule type="expression" dxfId="35732" priority="35824">
      <formula>$B149="FO.OS"</formula>
    </cfRule>
    <cfRule type="expression" dxfId="35731" priority="35823">
      <formula>$B149="FO"</formula>
    </cfRule>
    <cfRule type="expression" dxfId="35730" priority="35822">
      <formula>OR($B149="MO",$B149="ME")</formula>
    </cfRule>
    <cfRule type="expression" dxfId="35729" priority="35821">
      <formula>OR($B149="PO",$B149="PE")</formula>
    </cfRule>
    <cfRule type="expression" dxfId="35728" priority="35820">
      <formula>$B149="NC"</formula>
    </cfRule>
    <cfRule type="expression" dxfId="35727" priority="35819">
      <formula>$B149="RS"</formula>
    </cfRule>
    <cfRule type="expression" dxfId="35726" priority="35818">
      <formula>$B149="SF"</formula>
    </cfRule>
    <cfRule type="expression" dxfId="35725" priority="35817">
      <formula>OR($B149="PD",$B149="PDE")</formula>
    </cfRule>
    <cfRule type="expression" dxfId="35724" priority="35816">
      <formula>OR($B149="MD",$B149="MDE")</formula>
    </cfRule>
    <cfRule type="expression" dxfId="35723" priority="35815">
      <formula>$B149="FD"</formula>
    </cfRule>
    <cfRule type="expression" dxfId="35722" priority="35814">
      <formula>$B149="FD.DS"</formula>
    </cfRule>
    <cfRule type="expression" dxfId="35721" priority="35813">
      <formula>$B149="FD.ENV"</formula>
    </cfRule>
    <cfRule type="expression" dxfId="35720" priority="35812">
      <formula>$B149="FD.FUEL"</formula>
    </cfRule>
    <cfRule type="expression" dxfId="35719" priority="35811">
      <formula>$B149="FD.MP"</formula>
    </cfRule>
    <cfRule type="expression" dxfId="35718" priority="35810">
      <formula>$B149="FD.RS"</formula>
    </cfRule>
    <cfRule type="expression" dxfId="35717" priority="35809">
      <formula>$B149="SED"</formula>
    </cfRule>
    <cfRule type="expression" dxfId="35716" priority="35808">
      <formula>$B149="SUD"</formula>
    </cfRule>
    <cfRule type="expression" dxfId="35715" priority="35807">
      <formula>$B149="SHD"</formula>
    </cfRule>
    <cfRule type="expression" dxfId="35714" priority="35806">
      <formula>$B149="FO.OTH"</formula>
    </cfRule>
    <cfRule type="expression" dxfId="35713" priority="35805">
      <formula>$B149="FO.FM"</formula>
    </cfRule>
    <cfRule type="expression" dxfId="35712" priority="35804">
      <formula>$B149="FO.FUEL"</formula>
    </cfRule>
    <cfRule type="expression" dxfId="35711" priority="35803">
      <formula>$B149="FO.ENV"</formula>
    </cfRule>
    <cfRule type="expression" dxfId="35710" priority="35802">
      <formula>$B149="FO.SYS"</formula>
    </cfRule>
    <cfRule type="expression" dxfId="35709" priority="35801">
      <formula>$B149="FO.OS"</formula>
    </cfRule>
    <cfRule type="expression" dxfId="35708" priority="35800">
      <formula>$B149="FO"</formula>
    </cfRule>
    <cfRule type="expression" dxfId="35707" priority="35799">
      <formula>OR($B149="MO",$B149="ME")</formula>
    </cfRule>
    <cfRule type="expression" dxfId="35706" priority="35798">
      <formula>OR($B149="PO",$B149="PE")</formula>
    </cfRule>
    <cfRule type="expression" dxfId="35705" priority="35797">
      <formula>$B149="NC"</formula>
    </cfRule>
    <cfRule type="expression" dxfId="35704" priority="35796">
      <formula>$B149="RS"</formula>
    </cfRule>
    <cfRule type="expression" dxfId="35703" priority="35795">
      <formula>$B149="SF"</formula>
    </cfRule>
    <cfRule type="expression" dxfId="35702" priority="35794">
      <formula>OR($B149="PD",$B149="PDE")</formula>
    </cfRule>
    <cfRule type="expression" dxfId="35701" priority="35793">
      <formula>OR($B149="MD",$B149="MDE")</formula>
    </cfRule>
    <cfRule type="expression" dxfId="35700" priority="35792">
      <formula>$B149="FD"</formula>
    </cfRule>
    <cfRule type="expression" dxfId="35699" priority="35791">
      <formula>$B149="FD.DS"</formula>
    </cfRule>
    <cfRule type="expression" dxfId="35698" priority="35790">
      <formula>$B149="FD.ENV"</formula>
    </cfRule>
    <cfRule type="expression" dxfId="35697" priority="35789">
      <formula>$B149="FD.FUEL"</formula>
    </cfRule>
    <cfRule type="expression" dxfId="35696" priority="35788">
      <formula>$B149="FD.MP"</formula>
    </cfRule>
    <cfRule type="expression" dxfId="35695" priority="35787">
      <formula>$B149="FD.RS"</formula>
    </cfRule>
    <cfRule type="expression" dxfId="35694" priority="35786">
      <formula>$B149="SED"</formula>
    </cfRule>
    <cfRule type="expression" dxfId="35693" priority="35785">
      <formula>$B149="SUD"</formula>
    </cfRule>
    <cfRule type="expression" dxfId="35692" priority="35784">
      <formula>$B149="SHD"</formula>
    </cfRule>
    <cfRule type="expression" dxfId="35691" priority="35783">
      <formula>$B149="FO.OTH"</formula>
    </cfRule>
    <cfRule type="expression" dxfId="35690" priority="35782">
      <formula>$B149="FO.FM"</formula>
    </cfRule>
    <cfRule type="expression" dxfId="35689" priority="35781">
      <formula>$B149="FO.FUEL"</formula>
    </cfRule>
    <cfRule type="expression" dxfId="35688" priority="35780">
      <formula>$B149="FO.ENV"</formula>
    </cfRule>
    <cfRule type="expression" dxfId="35687" priority="35779">
      <formula>$B149="FO.SYS"</formula>
    </cfRule>
    <cfRule type="expression" dxfId="35686" priority="35778">
      <formula>$B149="FO.OS"</formula>
    </cfRule>
    <cfRule type="expression" dxfId="35685" priority="35777">
      <formula>$B149="FO"</formula>
    </cfRule>
    <cfRule type="expression" dxfId="35684" priority="35776">
      <formula>OR($B149="MO",$B149="ME")</formula>
    </cfRule>
    <cfRule type="expression" dxfId="35683" priority="35775">
      <formula>OR($B149="PO",$B149="PE")</formula>
    </cfRule>
    <cfRule type="expression" dxfId="35682" priority="35774">
      <formula>$B149="NC"</formula>
    </cfRule>
    <cfRule type="expression" dxfId="35681" priority="35773">
      <formula>$B149="RS"</formula>
    </cfRule>
    <cfRule type="expression" dxfId="35680" priority="35772">
      <formula>$B149="SF"</formula>
    </cfRule>
    <cfRule type="expression" dxfId="35679" priority="35771">
      <formula>OR($B149="PD",$B149="PDE")</formula>
    </cfRule>
    <cfRule type="expression" dxfId="35678" priority="35770">
      <formula>OR($B149="MD",$B149="MDE")</formula>
    </cfRule>
    <cfRule type="expression" dxfId="35677" priority="35769">
      <formula>$B149="FD"</formula>
    </cfRule>
    <cfRule type="expression" dxfId="35676" priority="35768">
      <formula>$B149="FD.DS"</formula>
    </cfRule>
    <cfRule type="expression" dxfId="35675" priority="35767">
      <formula>$B149="FD.ENV"</formula>
    </cfRule>
    <cfRule type="expression" dxfId="35674" priority="35766">
      <formula>$B149="FD.FUEL"</formula>
    </cfRule>
    <cfRule type="expression" dxfId="35673" priority="35765">
      <formula>$B149="FD.MP"</formula>
    </cfRule>
    <cfRule type="expression" dxfId="35672" priority="35764">
      <formula>$B149="FD.RS"</formula>
    </cfRule>
    <cfRule type="expression" dxfId="35671" priority="35763">
      <formula>$B149="SED"</formula>
    </cfRule>
    <cfRule type="expression" dxfId="35670" priority="35762">
      <formula>$B149="SUD"</formula>
    </cfRule>
    <cfRule type="expression" dxfId="35669" priority="35761">
      <formula>$B149="SHD"</formula>
    </cfRule>
    <cfRule type="expression" dxfId="35668" priority="35760">
      <formula>$B149="FD.SYS"</formula>
    </cfRule>
    <cfRule type="expression" dxfId="35667" priority="35759">
      <formula>$B149="FD.OTH"</formula>
    </cfRule>
    <cfRule type="expression" dxfId="35666" priority="35850">
      <formula>$B149="FO.OTH"</formula>
    </cfRule>
    <cfRule type="expression" dxfId="35665" priority="35757">
      <formula>$B149="FO.FM"</formula>
    </cfRule>
    <cfRule type="expression" dxfId="35664" priority="35849">
      <formula>$B149="FO.FM"</formula>
    </cfRule>
    <cfRule type="expression" dxfId="35663" priority="35755">
      <formula>$B149="FO.ENV"</formula>
    </cfRule>
    <cfRule type="expression" dxfId="35662" priority="35754">
      <formula>$B149="FO.SYS"</formula>
    </cfRule>
    <cfRule type="expression" dxfId="35661" priority="35753">
      <formula>$B149="FO.OS"</formula>
    </cfRule>
    <cfRule type="expression" dxfId="35660" priority="35752">
      <formula>$B149="FO"</formula>
    </cfRule>
    <cfRule type="expression" dxfId="35659" priority="35751">
      <formula>OR($B149="MO",$B149="ME")</formula>
    </cfRule>
    <cfRule type="expression" dxfId="35658" priority="35750">
      <formula>OR($B149="PO",$B149="PE")</formula>
    </cfRule>
    <cfRule type="expression" dxfId="35657" priority="35749">
      <formula>$B149="NC"</formula>
    </cfRule>
    <cfRule type="expression" dxfId="35656" priority="35748">
      <formula>$B149="RS"</formula>
    </cfRule>
    <cfRule type="expression" dxfId="35655" priority="35747">
      <formula>$B149="SF"</formula>
    </cfRule>
    <cfRule type="expression" dxfId="35654" priority="35746">
      <formula>OR($B149="PD",$B149="PDE")</formula>
    </cfRule>
    <cfRule type="expression" dxfId="35653" priority="35745">
      <formula>OR($B149="MD",$B149="MDE")</formula>
    </cfRule>
    <cfRule type="expression" dxfId="35652" priority="35744">
      <formula>$B149="FD"</formula>
    </cfRule>
    <cfRule type="expression" dxfId="35651" priority="35743">
      <formula>$B149="FD.DS"</formula>
    </cfRule>
    <cfRule type="expression" dxfId="35650" priority="35742">
      <formula>$B149="FD.ENV"</formula>
    </cfRule>
    <cfRule type="expression" dxfId="35649" priority="35741">
      <formula>$B149="FD.FUEL"</formula>
    </cfRule>
    <cfRule type="expression" dxfId="35648" priority="35740">
      <formula>$B149="FD.MP"</formula>
    </cfRule>
    <cfRule type="expression" dxfId="35647" priority="35739">
      <formula>$B149="FD.RS"</formula>
    </cfRule>
    <cfRule type="expression" dxfId="35646" priority="35738">
      <formula>$B149="SED"</formula>
    </cfRule>
    <cfRule type="expression" dxfId="35645" priority="35737">
      <formula>$B149="SUD"</formula>
    </cfRule>
    <cfRule type="expression" dxfId="35644" priority="35736">
      <formula>$B149="SHD"</formula>
    </cfRule>
    <cfRule type="expression" dxfId="35643" priority="35735">
      <formula>$B149="FO.OTH"</formula>
    </cfRule>
    <cfRule type="expression" dxfId="35642" priority="35734">
      <formula>$B149="FO.FM"</formula>
    </cfRule>
    <cfRule type="expression" dxfId="35641" priority="35733">
      <formula>$B149="FO.FUEL"</formula>
    </cfRule>
    <cfRule type="expression" dxfId="35640" priority="35732">
      <formula>$B149="FO.ENV"</formula>
    </cfRule>
    <cfRule type="expression" dxfId="35639" priority="35731">
      <formula>$B149="FO.SYS"</formula>
    </cfRule>
    <cfRule type="expression" dxfId="35638" priority="35730">
      <formula>$B149="FO.OS"</formula>
    </cfRule>
    <cfRule type="expression" dxfId="35637" priority="35729">
      <formula>$B149="FO"</formula>
    </cfRule>
    <cfRule type="expression" dxfId="35636" priority="35728">
      <formula>OR($B149="MO",$B149="ME")</formula>
    </cfRule>
    <cfRule type="expression" dxfId="35635" priority="35727">
      <formula>OR($B149="PO",$B149="PE")</formula>
    </cfRule>
    <cfRule type="expression" dxfId="35634" priority="35726">
      <formula>$B149="NC"</formula>
    </cfRule>
    <cfRule type="expression" dxfId="35633" priority="35725">
      <formula>$B149="RS"</formula>
    </cfRule>
    <cfRule type="expression" dxfId="35632" priority="35724">
      <formula>$B149="SF"</formula>
    </cfRule>
    <cfRule type="expression" dxfId="35631" priority="35723">
      <formula>OR($B149="PD",$B149="PDE")</formula>
    </cfRule>
    <cfRule type="expression" dxfId="35630" priority="35722">
      <formula>OR($B149="MD",$B149="MDE")</formula>
    </cfRule>
    <cfRule type="expression" dxfId="35629" priority="35721">
      <formula>$B149="FD"</formula>
    </cfRule>
    <cfRule type="expression" dxfId="35628" priority="35720">
      <formula>$B149="FD.DS"</formula>
    </cfRule>
    <cfRule type="expression" dxfId="35627" priority="35719">
      <formula>$B149="FD.ENV"</formula>
    </cfRule>
    <cfRule type="expression" dxfId="35626" priority="35718">
      <formula>$B149="FD.FUEL"</formula>
    </cfRule>
    <cfRule type="expression" dxfId="35625" priority="35717">
      <formula>$B149="FD.MP"</formula>
    </cfRule>
    <cfRule type="expression" dxfId="35624" priority="35716">
      <formula>$B149="FD.RS"</formula>
    </cfRule>
    <cfRule type="expression" dxfId="35623" priority="35715">
      <formula>$B149="SED"</formula>
    </cfRule>
    <cfRule type="expression" dxfId="35622" priority="35714">
      <formula>$B149="SUD"</formula>
    </cfRule>
    <cfRule type="expression" dxfId="35621" priority="35713">
      <formula>$B149="SHD"</formula>
    </cfRule>
    <cfRule type="expression" dxfId="35620" priority="35712">
      <formula>$B149="FD.SYS"</formula>
    </cfRule>
    <cfRule type="expression" dxfId="35619" priority="35711">
      <formula>$B149="FD.OTH"</formula>
    </cfRule>
    <cfRule type="expression" dxfId="35618" priority="35710">
      <formula>$B149="FO.OTH"</formula>
    </cfRule>
    <cfRule type="expression" dxfId="35617" priority="35709">
      <formula>$B149="FO.FM"</formula>
    </cfRule>
    <cfRule type="expression" dxfId="35616" priority="35708">
      <formula>$B149="FO.FUEL"</formula>
    </cfRule>
    <cfRule type="expression" dxfId="35615" priority="35707">
      <formula>$B149="FO.ENV"</formula>
    </cfRule>
    <cfRule type="expression" dxfId="35614" priority="35706">
      <formula>$B149="FO.SYS"</formula>
    </cfRule>
    <cfRule type="expression" dxfId="35613" priority="35705">
      <formula>$B149="FO.OS"</formula>
    </cfRule>
    <cfRule type="expression" dxfId="35612" priority="35704">
      <formula>$B149="FO"</formula>
    </cfRule>
    <cfRule type="expression" dxfId="35611" priority="35703">
      <formula>OR($B149="MO",$B149="ME")</formula>
    </cfRule>
    <cfRule type="expression" dxfId="35610" priority="35702">
      <formula>OR($B149="PO",$B149="PE")</formula>
    </cfRule>
    <cfRule type="expression" dxfId="35609" priority="35701">
      <formula>$B149="NC"</formula>
    </cfRule>
    <cfRule type="expression" dxfId="35608" priority="35700">
      <formula>$B149="RS"</formula>
    </cfRule>
    <cfRule type="expression" dxfId="35607" priority="35699">
      <formula>$B149="SF"</formula>
    </cfRule>
    <cfRule type="expression" dxfId="35606" priority="35698">
      <formula>OR($B149="PD",$B149="PDE")</formula>
    </cfRule>
    <cfRule type="expression" dxfId="35605" priority="35697">
      <formula>OR($B149="MD",$B149="MDE")</formula>
    </cfRule>
    <cfRule type="expression" dxfId="35604" priority="35696">
      <formula>$B149="FD"</formula>
    </cfRule>
    <cfRule type="expression" dxfId="35603" priority="35695">
      <formula>$B149="FD.DS"</formula>
    </cfRule>
    <cfRule type="expression" dxfId="35602" priority="35694">
      <formula>$B149="FD.ENV"</formula>
    </cfRule>
    <cfRule type="expression" dxfId="35601" priority="35693">
      <formula>$B149="FD.FUEL"</formula>
    </cfRule>
    <cfRule type="expression" dxfId="35600" priority="35692">
      <formula>$B149="FD.MP"</formula>
    </cfRule>
    <cfRule type="expression" dxfId="35599" priority="35691">
      <formula>$B149="FD.RS"</formula>
    </cfRule>
    <cfRule type="expression" dxfId="35598" priority="35690">
      <formula>$B149="SED"</formula>
    </cfRule>
    <cfRule type="expression" dxfId="35597" priority="35689">
      <formula>$B149="SUD"</formula>
    </cfRule>
    <cfRule type="expression" dxfId="35596" priority="35688">
      <formula>$B149="SHD"</formula>
    </cfRule>
    <cfRule type="expression" dxfId="35595" priority="35687">
      <formula>$B149="FO.OTH"</formula>
    </cfRule>
    <cfRule type="expression" dxfId="35594" priority="35686">
      <formula>$B149="FO.FM"</formula>
    </cfRule>
    <cfRule type="expression" dxfId="35593" priority="35685">
      <formula>$B149="FO.FUEL"</formula>
    </cfRule>
    <cfRule type="expression" dxfId="35592" priority="35684">
      <formula>$B149="FO.ENV"</formula>
    </cfRule>
    <cfRule type="expression" dxfId="35591" priority="35683">
      <formula>$B149="FO.SYS"</formula>
    </cfRule>
    <cfRule type="expression" dxfId="35590" priority="35682">
      <formula>$B149="FO.OS"</formula>
    </cfRule>
    <cfRule type="expression" dxfId="35589" priority="35681">
      <formula>$B149="FO"</formula>
    </cfRule>
    <cfRule type="expression" dxfId="35588" priority="35680">
      <formula>OR($B149="MO",$B149="ME")</formula>
    </cfRule>
    <cfRule type="expression" dxfId="35587" priority="35679">
      <formula>OR($B149="PO",$B149="PE")</formula>
    </cfRule>
    <cfRule type="expression" dxfId="35586" priority="35678">
      <formula>$B149="NC"</formula>
    </cfRule>
    <cfRule type="expression" dxfId="35585" priority="35677">
      <formula>$B149="RS"</formula>
    </cfRule>
    <cfRule type="expression" dxfId="35584" priority="35676">
      <formula>$B149="SF"</formula>
    </cfRule>
    <cfRule type="expression" dxfId="35583" priority="35675">
      <formula>OR($B149="PD",$B149="PDE")</formula>
    </cfRule>
    <cfRule type="expression" dxfId="35582" priority="35674">
      <formula>OR($B149="MD",$B149="MDE")</formula>
    </cfRule>
    <cfRule type="expression" dxfId="35581" priority="35673">
      <formula>$B149="FD"</formula>
    </cfRule>
    <cfRule type="expression" dxfId="35580" priority="35672">
      <formula>$B149="FD.DS"</formula>
    </cfRule>
    <cfRule type="expression" dxfId="35579" priority="35671">
      <formula>$B149="FD.ENV"</formula>
    </cfRule>
    <cfRule type="expression" dxfId="35578" priority="35670">
      <formula>$B149="FD.FUEL"</formula>
    </cfRule>
    <cfRule type="expression" dxfId="35577" priority="35669">
      <formula>$B149="FD.MP"</formula>
    </cfRule>
    <cfRule type="expression" dxfId="35576" priority="35668">
      <formula>$B149="FD.RS"</formula>
    </cfRule>
    <cfRule type="expression" dxfId="35575" priority="35756">
      <formula>$B149="FO.FUEL"</formula>
    </cfRule>
  </conditionalFormatting>
  <conditionalFormatting sqref="A149:A150">
    <cfRule type="expression" dxfId="35574" priority="35666">
      <formula>$B149="SUD"</formula>
    </cfRule>
    <cfRule type="expression" dxfId="35573" priority="35665">
      <formula>$B149="SHD"</formula>
    </cfRule>
    <cfRule type="expression" dxfId="35572" priority="35664">
      <formula>$B149="FD.SYS"</formula>
    </cfRule>
    <cfRule type="expression" dxfId="35571" priority="35663">
      <formula>$B149="FD.OTH"</formula>
    </cfRule>
  </conditionalFormatting>
  <conditionalFormatting sqref="A150">
    <cfRule type="expression" dxfId="35570" priority="35495">
      <formula>$B150="FO.SYS"</formula>
    </cfRule>
    <cfRule type="expression" dxfId="35569" priority="35661">
      <formula>$B150="FO.FM"</formula>
    </cfRule>
    <cfRule type="expression" dxfId="35568" priority="35660">
      <formula>$B150="FO.FUEL"</formula>
    </cfRule>
    <cfRule type="expression" dxfId="35567" priority="35659">
      <formula>$B150="FO.ENV"</formula>
    </cfRule>
    <cfRule type="expression" dxfId="35566" priority="35658">
      <formula>$B150="FO.SYS"</formula>
    </cfRule>
    <cfRule type="expression" dxfId="35565" priority="35657">
      <formula>$B150="FO.OS"</formula>
    </cfRule>
    <cfRule type="expression" dxfId="35564" priority="35656">
      <formula>$B150="FO"</formula>
    </cfRule>
    <cfRule type="expression" dxfId="35563" priority="35655">
      <formula>OR($B150="MO",$B150="ME")</formula>
    </cfRule>
    <cfRule type="expression" dxfId="35562" priority="35654">
      <formula>OR($B150="PO",$B150="PE")</formula>
    </cfRule>
    <cfRule type="expression" dxfId="35561" priority="35653">
      <formula>$B150="NC"</formula>
    </cfRule>
    <cfRule type="expression" dxfId="35560" priority="35652">
      <formula>$B150="RS"</formula>
    </cfRule>
    <cfRule type="expression" dxfId="35559" priority="35651">
      <formula>$B150="SF"</formula>
    </cfRule>
    <cfRule type="expression" dxfId="35558" priority="35650">
      <formula>OR($B150="PD",$B150="PDE")</formula>
    </cfRule>
    <cfRule type="expression" dxfId="35557" priority="35649">
      <formula>OR($B150="MD",$B150="MDE")</formula>
    </cfRule>
    <cfRule type="expression" dxfId="35556" priority="35648">
      <formula>$B150="FD"</formula>
    </cfRule>
    <cfRule type="expression" dxfId="35555" priority="35647">
      <formula>$B150="FD.DS"</formula>
    </cfRule>
    <cfRule type="expression" dxfId="35554" priority="35646">
      <formula>$B150="FD.ENV"</formula>
    </cfRule>
    <cfRule type="expression" dxfId="35553" priority="35645">
      <formula>$B150="FD.FUEL"</formula>
    </cfRule>
    <cfRule type="expression" dxfId="35552" priority="35644">
      <formula>$B150="FD.MP"</formula>
    </cfRule>
    <cfRule type="expression" dxfId="35551" priority="35643">
      <formula>$B150="FD.RS"</formula>
    </cfRule>
    <cfRule type="expression" dxfId="35550" priority="35642">
      <formula>$B150="SED"</formula>
    </cfRule>
    <cfRule type="expression" dxfId="35549" priority="35641">
      <formula>$B150="FO.OTH"</formula>
    </cfRule>
    <cfRule type="expression" dxfId="35548" priority="35640">
      <formula>$B150="FO.FM"</formula>
    </cfRule>
    <cfRule type="expression" dxfId="35547" priority="35639">
      <formula>$B150="FO.FUEL"</formula>
    </cfRule>
    <cfRule type="expression" dxfId="35546" priority="35638">
      <formula>$B150="FO.ENV"</formula>
    </cfRule>
    <cfRule type="expression" dxfId="35545" priority="35637">
      <formula>$B150="FO.SYS"</formula>
    </cfRule>
    <cfRule type="expression" dxfId="35544" priority="35636">
      <formula>$B150="FO.OS"</formula>
    </cfRule>
    <cfRule type="expression" dxfId="35543" priority="35635">
      <formula>$B150="FO"</formula>
    </cfRule>
    <cfRule type="expression" dxfId="35542" priority="35634">
      <formula>OR($B150="MO",$B150="ME")</formula>
    </cfRule>
    <cfRule type="expression" dxfId="35541" priority="35633">
      <formula>OR($B150="PO",$B150="PE")</formula>
    </cfRule>
    <cfRule type="expression" dxfId="35540" priority="35632">
      <formula>$B150="NC"</formula>
    </cfRule>
    <cfRule type="expression" dxfId="35539" priority="35631">
      <formula>$B150="RS"</formula>
    </cfRule>
    <cfRule type="expression" dxfId="35538" priority="35630">
      <formula>$B150="SF"</formula>
    </cfRule>
    <cfRule type="expression" dxfId="35537" priority="35629">
      <formula>OR($B150="PD",$B150="PDE")</formula>
    </cfRule>
    <cfRule type="expression" dxfId="35536" priority="35628">
      <formula>OR($B150="MD",$B150="MDE")</formula>
    </cfRule>
    <cfRule type="expression" dxfId="35535" priority="35627">
      <formula>$B150="FD"</formula>
    </cfRule>
    <cfRule type="expression" dxfId="35534" priority="35626">
      <formula>$B150="FD.DS"</formula>
    </cfRule>
    <cfRule type="expression" dxfId="35533" priority="35625">
      <formula>$B150="FD.ENV"</formula>
    </cfRule>
    <cfRule type="expression" dxfId="35532" priority="35624">
      <formula>$B150="FD.FUEL"</formula>
    </cfRule>
    <cfRule type="expression" dxfId="35531" priority="35623">
      <formula>$B150="FD.MP"</formula>
    </cfRule>
    <cfRule type="expression" dxfId="35530" priority="35622">
      <formula>$B150="FD.RS"</formula>
    </cfRule>
    <cfRule type="expression" dxfId="35529" priority="35621">
      <formula>$B150="SED"</formula>
    </cfRule>
    <cfRule type="expression" dxfId="35528" priority="35620">
      <formula>$B150="SUD"</formula>
    </cfRule>
    <cfRule type="expression" dxfId="35527" priority="35619">
      <formula>$B150="SHD"</formula>
    </cfRule>
    <cfRule type="expression" dxfId="35526" priority="35618">
      <formula>$B150="FO.OTH"</formula>
    </cfRule>
    <cfRule type="expression" dxfId="35525" priority="35617">
      <formula>$B150="FO.FM"</formula>
    </cfRule>
    <cfRule type="expression" dxfId="35524" priority="35616">
      <formula>$B150="FO.FUEL"</formula>
    </cfRule>
    <cfRule type="expression" dxfId="35523" priority="35615">
      <formula>$B150="FO.ENV"</formula>
    </cfRule>
    <cfRule type="expression" dxfId="35522" priority="35614">
      <formula>$B150="FO.SYS"</formula>
    </cfRule>
    <cfRule type="expression" dxfId="35521" priority="35613">
      <formula>$B150="FO.OS"</formula>
    </cfRule>
    <cfRule type="expression" dxfId="35520" priority="35612">
      <formula>$B150="FO"</formula>
    </cfRule>
    <cfRule type="expression" dxfId="35519" priority="35611">
      <formula>OR($B150="MO",$B150="ME")</formula>
    </cfRule>
    <cfRule type="expression" dxfId="35518" priority="35610">
      <formula>OR($B150="PO",$B150="PE")</formula>
    </cfRule>
    <cfRule type="expression" dxfId="35517" priority="35609">
      <formula>$B150="NC"</formula>
    </cfRule>
    <cfRule type="expression" dxfId="35516" priority="35608">
      <formula>$B150="RS"</formula>
    </cfRule>
    <cfRule type="expression" dxfId="35515" priority="35607">
      <formula>$B150="SF"</formula>
    </cfRule>
    <cfRule type="expression" dxfId="35514" priority="35606">
      <formula>OR($B150="PD",$B150="PDE")</formula>
    </cfRule>
    <cfRule type="expression" dxfId="35513" priority="35605">
      <formula>OR($B150="MD",$B150="MDE")</formula>
    </cfRule>
    <cfRule type="expression" dxfId="35512" priority="35604">
      <formula>$B150="FD"</formula>
    </cfRule>
    <cfRule type="expression" dxfId="35511" priority="35603">
      <formula>$B150="FD.DS"</formula>
    </cfRule>
    <cfRule type="expression" dxfId="35510" priority="35602">
      <formula>$B150="FD.ENV"</formula>
    </cfRule>
    <cfRule type="expression" dxfId="35509" priority="35601">
      <formula>$B150="FD.FUEL"</formula>
    </cfRule>
    <cfRule type="expression" dxfId="35508" priority="35600">
      <formula>$B150="FD.MP"</formula>
    </cfRule>
    <cfRule type="expression" dxfId="35507" priority="35599">
      <formula>$B150="FD.RS"</formula>
    </cfRule>
    <cfRule type="expression" dxfId="35506" priority="35598">
      <formula>$B150="SED"</formula>
    </cfRule>
    <cfRule type="expression" dxfId="35505" priority="35597">
      <formula>$B150="SUD"</formula>
    </cfRule>
    <cfRule type="expression" dxfId="35504" priority="35596">
      <formula>$B150="SHD"</formula>
    </cfRule>
    <cfRule type="expression" dxfId="35503" priority="35595">
      <formula>$B150="FO.OTH"</formula>
    </cfRule>
    <cfRule type="expression" dxfId="35502" priority="35594">
      <formula>$B150="FO.FM"</formula>
    </cfRule>
    <cfRule type="expression" dxfId="35501" priority="35593">
      <formula>$B150="FO.FUEL"</formula>
    </cfRule>
    <cfRule type="expression" dxfId="35500" priority="35592">
      <formula>$B150="FO.ENV"</formula>
    </cfRule>
    <cfRule type="expression" dxfId="35499" priority="35591">
      <formula>$B150="FO.SYS"</formula>
    </cfRule>
    <cfRule type="expression" dxfId="35498" priority="35590">
      <formula>$B150="FO.OS"</formula>
    </cfRule>
    <cfRule type="expression" dxfId="35497" priority="35589">
      <formula>$B150="FO"</formula>
    </cfRule>
    <cfRule type="expression" dxfId="35496" priority="35588">
      <formula>OR($B150="MO",$B150="ME")</formula>
    </cfRule>
    <cfRule type="expression" dxfId="35495" priority="35587">
      <formula>OR($B150="PO",$B150="PE")</formula>
    </cfRule>
    <cfRule type="expression" dxfId="35494" priority="35586">
      <formula>$B150="NC"</formula>
    </cfRule>
    <cfRule type="expression" dxfId="35493" priority="35585">
      <formula>$B150="RS"</formula>
    </cfRule>
    <cfRule type="expression" dxfId="35492" priority="35584">
      <formula>$B150="SF"</formula>
    </cfRule>
    <cfRule type="expression" dxfId="35491" priority="35583">
      <formula>OR($B150="PD",$B150="PDE")</formula>
    </cfRule>
    <cfRule type="expression" dxfId="35490" priority="35582">
      <formula>OR($B150="MD",$B150="MDE")</formula>
    </cfRule>
    <cfRule type="expression" dxfId="35489" priority="35581">
      <formula>$B150="FD"</formula>
    </cfRule>
    <cfRule type="expression" dxfId="35488" priority="35580">
      <formula>$B150="FD.DS"</formula>
    </cfRule>
    <cfRule type="expression" dxfId="35487" priority="35579">
      <formula>$B150="FD.ENV"</formula>
    </cfRule>
    <cfRule type="expression" dxfId="35486" priority="35578">
      <formula>$B150="FD.FUEL"</formula>
    </cfRule>
    <cfRule type="expression" dxfId="35485" priority="35577">
      <formula>$B150="FD.MP"</formula>
    </cfRule>
    <cfRule type="expression" dxfId="35484" priority="35576">
      <formula>$B150="FD.RS"</formula>
    </cfRule>
    <cfRule type="expression" dxfId="35483" priority="35575">
      <formula>$B150="SED"</formula>
    </cfRule>
    <cfRule type="expression" dxfId="35482" priority="35574">
      <formula>$B150="SUD"</formula>
    </cfRule>
    <cfRule type="expression" dxfId="35481" priority="35573">
      <formula>$B150="SHD"</formula>
    </cfRule>
    <cfRule type="expression" dxfId="35480" priority="35572">
      <formula>$B150="FD.SYS"</formula>
    </cfRule>
    <cfRule type="expression" dxfId="35479" priority="35571">
      <formula>$B150="FD.OTH"</formula>
    </cfRule>
    <cfRule type="expression" dxfId="35478" priority="35570">
      <formula>$B150="FO.OTH"</formula>
    </cfRule>
    <cfRule type="expression" dxfId="35477" priority="35569">
      <formula>$B150="FO.FM"</formula>
    </cfRule>
    <cfRule type="expression" dxfId="35476" priority="35568">
      <formula>$B150="FO.FUEL"</formula>
    </cfRule>
    <cfRule type="expression" dxfId="35475" priority="35567">
      <formula>$B150="FO.ENV"</formula>
    </cfRule>
    <cfRule type="expression" dxfId="35474" priority="35566">
      <formula>$B150="FO.SYS"</formula>
    </cfRule>
    <cfRule type="expression" dxfId="35473" priority="35565">
      <formula>$B150="FO.OS"</formula>
    </cfRule>
    <cfRule type="expression" dxfId="35472" priority="35564">
      <formula>$B150="FO"</formula>
    </cfRule>
    <cfRule type="expression" dxfId="35471" priority="35563">
      <formula>OR($B150="MO",$B150="ME")</formula>
    </cfRule>
    <cfRule type="expression" dxfId="35470" priority="35562">
      <formula>OR($B150="PO",$B150="PE")</formula>
    </cfRule>
    <cfRule type="expression" dxfId="35469" priority="35561">
      <formula>$B150="NC"</formula>
    </cfRule>
    <cfRule type="expression" dxfId="35468" priority="35560">
      <formula>$B150="RS"</formula>
    </cfRule>
    <cfRule type="expression" dxfId="35467" priority="35559">
      <formula>$B150="SF"</formula>
    </cfRule>
    <cfRule type="expression" dxfId="35466" priority="35558">
      <formula>OR($B150="PD",$B150="PDE")</formula>
    </cfRule>
    <cfRule type="expression" dxfId="35465" priority="35557">
      <formula>OR($B150="MD",$B150="MDE")</formula>
    </cfRule>
    <cfRule type="expression" dxfId="35464" priority="35556">
      <formula>$B150="FD"</formula>
    </cfRule>
    <cfRule type="expression" dxfId="35463" priority="35555">
      <formula>$B150="FD.DS"</formula>
    </cfRule>
    <cfRule type="expression" dxfId="35462" priority="35554">
      <formula>$B150="FD.ENV"</formula>
    </cfRule>
    <cfRule type="expression" dxfId="35461" priority="35553">
      <formula>$B150="FD.FUEL"</formula>
    </cfRule>
    <cfRule type="expression" dxfId="35460" priority="35552">
      <formula>$B150="FD.MP"</formula>
    </cfRule>
    <cfRule type="expression" dxfId="35459" priority="35551">
      <formula>$B150="FD.RS"</formula>
    </cfRule>
    <cfRule type="expression" dxfId="35458" priority="35550">
      <formula>$B150="SED"</formula>
    </cfRule>
    <cfRule type="expression" dxfId="35457" priority="35549">
      <formula>$B150="SUD"</formula>
    </cfRule>
    <cfRule type="expression" dxfId="35456" priority="35548">
      <formula>$B150="SHD"</formula>
    </cfRule>
    <cfRule type="expression" dxfId="35455" priority="35547">
      <formula>$B150="FO.OTH"</formula>
    </cfRule>
    <cfRule type="expression" dxfId="35454" priority="35546">
      <formula>$B150="FO.FM"</formula>
    </cfRule>
    <cfRule type="expression" dxfId="35453" priority="35545">
      <formula>$B150="FO.FUEL"</formula>
    </cfRule>
    <cfRule type="expression" dxfId="35452" priority="35544">
      <formula>$B150="FO.ENV"</formula>
    </cfRule>
    <cfRule type="expression" dxfId="35451" priority="35543">
      <formula>$B150="FO.SYS"</formula>
    </cfRule>
    <cfRule type="expression" dxfId="35450" priority="35542">
      <formula>$B150="FO.OS"</formula>
    </cfRule>
    <cfRule type="expression" dxfId="35449" priority="35541">
      <formula>$B150="FO"</formula>
    </cfRule>
    <cfRule type="expression" dxfId="35448" priority="35540">
      <formula>OR($B150="MO",$B150="ME")</formula>
    </cfRule>
    <cfRule type="expression" dxfId="35447" priority="35539">
      <formula>OR($B150="PO",$B150="PE")</formula>
    </cfRule>
    <cfRule type="expression" dxfId="35446" priority="35538">
      <formula>$B150="NC"</formula>
    </cfRule>
    <cfRule type="expression" dxfId="35445" priority="35537">
      <formula>$B150="RS"</formula>
    </cfRule>
    <cfRule type="expression" dxfId="35444" priority="35536">
      <formula>$B150="SF"</formula>
    </cfRule>
    <cfRule type="expression" dxfId="35443" priority="35535">
      <formula>OR($B150="PD",$B150="PDE")</formula>
    </cfRule>
    <cfRule type="expression" dxfId="35442" priority="35534">
      <formula>OR($B150="MD",$B150="MDE")</formula>
    </cfRule>
    <cfRule type="expression" dxfId="35441" priority="35533">
      <formula>$B150="FD"</formula>
    </cfRule>
    <cfRule type="expression" dxfId="35440" priority="35532">
      <formula>$B150="FD.DS"</formula>
    </cfRule>
    <cfRule type="expression" dxfId="35439" priority="35531">
      <formula>$B150="FD.ENV"</formula>
    </cfRule>
    <cfRule type="expression" dxfId="35438" priority="35530">
      <formula>$B150="FD.FUEL"</formula>
    </cfRule>
    <cfRule type="expression" dxfId="35437" priority="35529">
      <formula>$B150="FD.MP"</formula>
    </cfRule>
    <cfRule type="expression" dxfId="35436" priority="35528">
      <formula>$B150="FD.RS"</formula>
    </cfRule>
    <cfRule type="expression" dxfId="35435" priority="35527">
      <formula>$B150="SED"</formula>
    </cfRule>
    <cfRule type="expression" dxfId="35434" priority="35526">
      <formula>$B150="SUD"</formula>
    </cfRule>
    <cfRule type="expression" dxfId="35433" priority="35525">
      <formula>$B150="SHD"</formula>
    </cfRule>
    <cfRule type="expression" dxfId="35432" priority="35524">
      <formula>$B150="FD.SYS"</formula>
    </cfRule>
    <cfRule type="expression" dxfId="35431" priority="35523">
      <formula>$B150="FD.OTH"</formula>
    </cfRule>
    <cfRule type="expression" dxfId="35430" priority="35522">
      <formula>$B150="FO.OTH"</formula>
    </cfRule>
    <cfRule type="expression" dxfId="35429" priority="35521">
      <formula>$B150="FO.FM"</formula>
    </cfRule>
    <cfRule type="expression" dxfId="35428" priority="35520">
      <formula>$B150="FO.FUEL"</formula>
    </cfRule>
    <cfRule type="expression" dxfId="35427" priority="35519">
      <formula>$B150="FO.ENV"</formula>
    </cfRule>
    <cfRule type="expression" dxfId="35426" priority="35518">
      <formula>$B150="FO.SYS"</formula>
    </cfRule>
    <cfRule type="expression" dxfId="35425" priority="35517">
      <formula>$B150="FO.OS"</formula>
    </cfRule>
    <cfRule type="expression" dxfId="35424" priority="35516">
      <formula>$B150="FO"</formula>
    </cfRule>
    <cfRule type="expression" dxfId="35423" priority="35515">
      <formula>OR($B150="MO",$B150="ME")</formula>
    </cfRule>
    <cfRule type="expression" dxfId="35422" priority="35514">
      <formula>OR($B150="PO",$B150="PE")</formula>
    </cfRule>
    <cfRule type="expression" dxfId="35421" priority="35513">
      <formula>$B150="NC"</formula>
    </cfRule>
    <cfRule type="expression" dxfId="35420" priority="35512">
      <formula>$B150="RS"</formula>
    </cfRule>
    <cfRule type="expression" dxfId="35419" priority="35511">
      <formula>$B150="SF"</formula>
    </cfRule>
    <cfRule type="expression" dxfId="35418" priority="35510">
      <formula>OR($B150="PD",$B150="PDE")</formula>
    </cfRule>
    <cfRule type="expression" dxfId="35417" priority="35509">
      <formula>OR($B150="MD",$B150="MDE")</formula>
    </cfRule>
    <cfRule type="expression" dxfId="35416" priority="35508">
      <formula>$B150="FD"</formula>
    </cfRule>
    <cfRule type="expression" dxfId="35415" priority="35507">
      <formula>$B150="FD.DS"</formula>
    </cfRule>
    <cfRule type="expression" dxfId="35414" priority="35506">
      <formula>$B150="FD.ENV"</formula>
    </cfRule>
    <cfRule type="expression" dxfId="35413" priority="35505">
      <formula>$B150="FD.FUEL"</formula>
    </cfRule>
    <cfRule type="expression" dxfId="35412" priority="35504">
      <formula>$B150="FD.MP"</formula>
    </cfRule>
    <cfRule type="expression" dxfId="35411" priority="35503">
      <formula>$B150="FD.RS"</formula>
    </cfRule>
    <cfRule type="expression" dxfId="35410" priority="35502">
      <formula>$B150="SED"</formula>
    </cfRule>
    <cfRule type="expression" dxfId="35409" priority="35501">
      <formula>$B150="SUD"</formula>
    </cfRule>
    <cfRule type="expression" dxfId="35408" priority="35500">
      <formula>$B150="SHD"</formula>
    </cfRule>
    <cfRule type="expression" dxfId="35407" priority="35499">
      <formula>$B150="FO.OTH"</formula>
    </cfRule>
    <cfRule type="expression" dxfId="35406" priority="35498">
      <formula>$B150="FO.FM"</formula>
    </cfRule>
    <cfRule type="expression" dxfId="35405" priority="35497">
      <formula>$B150="FO.FUEL"</formula>
    </cfRule>
    <cfRule type="expression" dxfId="35404" priority="35496">
      <formula>$B150="FO.ENV"</formula>
    </cfRule>
    <cfRule type="expression" dxfId="35403" priority="35662">
      <formula>$B150="FO.OTH"</formula>
    </cfRule>
    <cfRule type="expression" dxfId="35402" priority="35494">
      <formula>$B150="FO.OS"</formula>
    </cfRule>
    <cfRule type="expression" dxfId="35401" priority="35493">
      <formula>$B150="FO"</formula>
    </cfRule>
    <cfRule type="expression" dxfId="35400" priority="35492">
      <formula>OR($B150="MO",$B150="ME")</formula>
    </cfRule>
    <cfRule type="expression" dxfId="35399" priority="35491">
      <formula>OR($B150="PO",$B150="PE")</formula>
    </cfRule>
    <cfRule type="expression" dxfId="35398" priority="35490">
      <formula>$B150="NC"</formula>
    </cfRule>
    <cfRule type="expression" dxfId="35397" priority="35489">
      <formula>$B150="RS"</formula>
    </cfRule>
    <cfRule type="expression" dxfId="35396" priority="35488">
      <formula>$B150="SF"</formula>
    </cfRule>
    <cfRule type="expression" dxfId="35395" priority="35487">
      <formula>OR($B150="PD",$B150="PDE")</formula>
    </cfRule>
    <cfRule type="expression" dxfId="35394" priority="35486">
      <formula>OR($B150="MD",$B150="MDE")</formula>
    </cfRule>
    <cfRule type="expression" dxfId="35393" priority="35485">
      <formula>$B150="FD"</formula>
    </cfRule>
    <cfRule type="expression" dxfId="35392" priority="35484">
      <formula>$B150="FD.DS"</formula>
    </cfRule>
    <cfRule type="expression" dxfId="35391" priority="35483">
      <formula>$B150="FD.ENV"</formula>
    </cfRule>
    <cfRule type="expression" dxfId="35390" priority="35482">
      <formula>$B150="FD.FUEL"</formula>
    </cfRule>
    <cfRule type="expression" dxfId="35389" priority="35481">
      <formula>$B150="FD.MP"</formula>
    </cfRule>
    <cfRule type="expression" dxfId="35388" priority="35480">
      <formula>$B150="FD.RS"</formula>
    </cfRule>
    <cfRule type="expression" dxfId="35387" priority="35479">
      <formula>$B150="SED"</formula>
    </cfRule>
  </conditionalFormatting>
  <conditionalFormatting sqref="A150:A151">
    <cfRule type="expression" dxfId="35386" priority="35478">
      <formula>$B150="SUD"</formula>
    </cfRule>
    <cfRule type="expression" dxfId="35385" priority="35477">
      <formula>$B150="SHD"</formula>
    </cfRule>
    <cfRule type="expression" dxfId="35384" priority="35476">
      <formula>$B150="FD.SYS"</formula>
    </cfRule>
    <cfRule type="expression" dxfId="35383" priority="35475">
      <formula>$B150="FD.OTH"</formula>
    </cfRule>
  </conditionalFormatting>
  <conditionalFormatting sqref="A151">
    <cfRule type="expression" dxfId="35382" priority="35474">
      <formula>$B151="FO.OTH"</formula>
    </cfRule>
    <cfRule type="expression" dxfId="35381" priority="35473">
      <formula>$B151="FO.FM"</formula>
    </cfRule>
    <cfRule type="expression" dxfId="35380" priority="35472">
      <formula>$B151="FO.FUEL"</formula>
    </cfRule>
    <cfRule type="expression" dxfId="35379" priority="35471">
      <formula>$B151="FO.ENV"</formula>
    </cfRule>
    <cfRule type="expression" dxfId="35378" priority="35470">
      <formula>$B151="FO.SYS"</formula>
    </cfRule>
    <cfRule type="expression" dxfId="35377" priority="35469">
      <formula>$B151="FO.OS"</formula>
    </cfRule>
    <cfRule type="expression" dxfId="35376" priority="35468">
      <formula>$B151="FO"</formula>
    </cfRule>
    <cfRule type="expression" dxfId="35375" priority="35467">
      <formula>OR($B151="MO",$B151="ME")</formula>
    </cfRule>
    <cfRule type="expression" dxfId="35374" priority="35466">
      <formula>OR($B151="PO",$B151="PE")</formula>
    </cfRule>
    <cfRule type="expression" dxfId="35373" priority="35465">
      <formula>$B151="NC"</formula>
    </cfRule>
    <cfRule type="expression" dxfId="35372" priority="35464">
      <formula>$B151="RS"</formula>
    </cfRule>
    <cfRule type="expression" dxfId="35371" priority="35463">
      <formula>$B151="SF"</formula>
    </cfRule>
    <cfRule type="expression" dxfId="35370" priority="35462">
      <formula>OR($B151="PD",$B151="PDE")</formula>
    </cfRule>
    <cfRule type="expression" dxfId="35369" priority="35461">
      <formula>OR($B151="MD",$B151="MDE")</formula>
    </cfRule>
    <cfRule type="expression" dxfId="35368" priority="35460">
      <formula>$B151="FD"</formula>
    </cfRule>
    <cfRule type="expression" dxfId="35367" priority="35459">
      <formula>$B151="FD.DS"</formula>
    </cfRule>
    <cfRule type="expression" dxfId="35366" priority="35458">
      <formula>$B151="FD.ENV"</formula>
    </cfRule>
    <cfRule type="expression" dxfId="35365" priority="35457">
      <formula>$B151="FD.FUEL"</formula>
    </cfRule>
    <cfRule type="expression" dxfId="35364" priority="35456">
      <formula>$B151="FD.MP"</formula>
    </cfRule>
    <cfRule type="expression" dxfId="35363" priority="35455">
      <formula>$B151="FD.RS"</formula>
    </cfRule>
    <cfRule type="expression" dxfId="35362" priority="35454">
      <formula>$B151="SED"</formula>
    </cfRule>
    <cfRule type="expression" dxfId="35361" priority="35453">
      <formula>$B151="FO.OTH"</formula>
    </cfRule>
    <cfRule type="expression" dxfId="35360" priority="35452">
      <formula>$B151="FO.FM"</formula>
    </cfRule>
    <cfRule type="expression" dxfId="35359" priority="35451">
      <formula>$B151="FO.FUEL"</formula>
    </cfRule>
    <cfRule type="expression" dxfId="35358" priority="35450">
      <formula>$B151="FO.ENV"</formula>
    </cfRule>
    <cfRule type="expression" dxfId="35357" priority="35449">
      <formula>$B151="FO.SYS"</formula>
    </cfRule>
    <cfRule type="expression" dxfId="35356" priority="35448">
      <formula>$B151="FO.OS"</formula>
    </cfRule>
    <cfRule type="expression" dxfId="35355" priority="35447">
      <formula>$B151="FO"</formula>
    </cfRule>
    <cfRule type="expression" dxfId="35354" priority="35446">
      <formula>OR($B151="MO",$B151="ME")</formula>
    </cfRule>
    <cfRule type="expression" dxfId="35353" priority="35445">
      <formula>OR($B151="PO",$B151="PE")</formula>
    </cfRule>
    <cfRule type="expression" dxfId="35352" priority="35444">
      <formula>$B151="NC"</formula>
    </cfRule>
    <cfRule type="expression" dxfId="35351" priority="35443">
      <formula>$B151="RS"</formula>
    </cfRule>
    <cfRule type="expression" dxfId="35350" priority="35442">
      <formula>$B151="SF"</formula>
    </cfRule>
    <cfRule type="expression" dxfId="35349" priority="35441">
      <formula>OR($B151="PD",$B151="PDE")</formula>
    </cfRule>
    <cfRule type="expression" dxfId="35348" priority="35440">
      <formula>OR($B151="MD",$B151="MDE")</formula>
    </cfRule>
    <cfRule type="expression" dxfId="35347" priority="35439">
      <formula>$B151="FD"</formula>
    </cfRule>
    <cfRule type="expression" dxfId="35346" priority="35438">
      <formula>$B151="FD.DS"</formula>
    </cfRule>
    <cfRule type="expression" dxfId="35345" priority="35437">
      <formula>$B151="FD.ENV"</formula>
    </cfRule>
    <cfRule type="expression" dxfId="35344" priority="35436">
      <formula>$B151="FD.FUEL"</formula>
    </cfRule>
    <cfRule type="expression" dxfId="35343" priority="35435">
      <formula>$B151="FD.MP"</formula>
    </cfRule>
    <cfRule type="expression" dxfId="35342" priority="35434">
      <formula>$B151="FD.RS"</formula>
    </cfRule>
    <cfRule type="expression" dxfId="35341" priority="35433">
      <formula>$B151="SED"</formula>
    </cfRule>
    <cfRule type="expression" dxfId="35340" priority="35432">
      <formula>$B151="SUD"</formula>
    </cfRule>
    <cfRule type="expression" dxfId="35339" priority="35431">
      <formula>$B151="SHD"</formula>
    </cfRule>
    <cfRule type="expression" dxfId="35338" priority="35430">
      <formula>$B151="FO.OTH"</formula>
    </cfRule>
    <cfRule type="expression" dxfId="35337" priority="35429">
      <formula>$B151="FO.FM"</formula>
    </cfRule>
    <cfRule type="expression" dxfId="35336" priority="35428">
      <formula>$B151="FO.FUEL"</formula>
    </cfRule>
    <cfRule type="expression" dxfId="35335" priority="35427">
      <formula>$B151="FO.ENV"</formula>
    </cfRule>
    <cfRule type="expression" dxfId="35334" priority="35426">
      <formula>$B151="FO.SYS"</formula>
    </cfRule>
    <cfRule type="expression" dxfId="35333" priority="35425">
      <formula>$B151="FO.OS"</formula>
    </cfRule>
    <cfRule type="expression" dxfId="35332" priority="35424">
      <formula>$B151="FO"</formula>
    </cfRule>
    <cfRule type="expression" dxfId="35331" priority="35423">
      <formula>OR($B151="MO",$B151="ME")</formula>
    </cfRule>
    <cfRule type="expression" dxfId="35330" priority="35422">
      <formula>OR($B151="PO",$B151="PE")</formula>
    </cfRule>
    <cfRule type="expression" dxfId="35329" priority="35421">
      <formula>$B151="NC"</formula>
    </cfRule>
    <cfRule type="expression" dxfId="35328" priority="35420">
      <formula>$B151="RS"</formula>
    </cfRule>
    <cfRule type="expression" dxfId="35327" priority="35419">
      <formula>$B151="SF"</formula>
    </cfRule>
    <cfRule type="expression" dxfId="35326" priority="35418">
      <formula>OR($B151="PD",$B151="PDE")</formula>
    </cfRule>
    <cfRule type="expression" dxfId="35325" priority="35417">
      <formula>OR($B151="MD",$B151="MDE")</formula>
    </cfRule>
    <cfRule type="expression" dxfId="35324" priority="35416">
      <formula>$B151="FD"</formula>
    </cfRule>
    <cfRule type="expression" dxfId="35323" priority="35415">
      <formula>$B151="FD.DS"</formula>
    </cfRule>
    <cfRule type="expression" dxfId="35322" priority="35414">
      <formula>$B151="FD.ENV"</formula>
    </cfRule>
    <cfRule type="expression" dxfId="35321" priority="35413">
      <formula>$B151="FD.FUEL"</formula>
    </cfRule>
    <cfRule type="expression" dxfId="35320" priority="35412">
      <formula>$B151="FD.MP"</formula>
    </cfRule>
    <cfRule type="expression" dxfId="35319" priority="35411">
      <formula>$B151="FD.RS"</formula>
    </cfRule>
    <cfRule type="expression" dxfId="35318" priority="35410">
      <formula>$B151="SED"</formula>
    </cfRule>
    <cfRule type="expression" dxfId="35317" priority="35409">
      <formula>$B151="SUD"</formula>
    </cfRule>
    <cfRule type="expression" dxfId="35316" priority="35408">
      <formula>$B151="SHD"</formula>
    </cfRule>
    <cfRule type="expression" dxfId="35315" priority="35407">
      <formula>$B151="FO.OTH"</formula>
    </cfRule>
    <cfRule type="expression" dxfId="35314" priority="35406">
      <formula>$B151="FO.FM"</formula>
    </cfRule>
    <cfRule type="expression" dxfId="35313" priority="35405">
      <formula>$B151="FO.FUEL"</formula>
    </cfRule>
    <cfRule type="expression" dxfId="35312" priority="35404">
      <formula>$B151="FO.ENV"</formula>
    </cfRule>
    <cfRule type="expression" dxfId="35311" priority="35403">
      <formula>$B151="FO.SYS"</formula>
    </cfRule>
    <cfRule type="expression" dxfId="35310" priority="35402">
      <formula>$B151="FO.OS"</formula>
    </cfRule>
    <cfRule type="expression" dxfId="35309" priority="35401">
      <formula>$B151="FO"</formula>
    </cfRule>
    <cfRule type="expression" dxfId="35308" priority="35400">
      <formula>OR($B151="MO",$B151="ME")</formula>
    </cfRule>
    <cfRule type="expression" dxfId="35307" priority="35399">
      <formula>OR($B151="PO",$B151="PE")</formula>
    </cfRule>
    <cfRule type="expression" dxfId="35306" priority="35398">
      <formula>$B151="NC"</formula>
    </cfRule>
    <cfRule type="expression" dxfId="35305" priority="35397">
      <formula>$B151="RS"</formula>
    </cfRule>
    <cfRule type="expression" dxfId="35304" priority="35396">
      <formula>$B151="SF"</formula>
    </cfRule>
    <cfRule type="expression" dxfId="35303" priority="35395">
      <formula>OR($B151="PD",$B151="PDE")</formula>
    </cfRule>
    <cfRule type="expression" dxfId="35302" priority="35394">
      <formula>OR($B151="MD",$B151="MDE")</formula>
    </cfRule>
    <cfRule type="expression" dxfId="35301" priority="35393">
      <formula>$B151="FD"</formula>
    </cfRule>
    <cfRule type="expression" dxfId="35300" priority="35392">
      <formula>$B151="FD.DS"</formula>
    </cfRule>
    <cfRule type="expression" dxfId="35299" priority="35391">
      <formula>$B151="FD.ENV"</formula>
    </cfRule>
    <cfRule type="expression" dxfId="35298" priority="35390">
      <formula>$B151="FD.FUEL"</formula>
    </cfRule>
    <cfRule type="expression" dxfId="35297" priority="35389">
      <formula>$B151="FD.MP"</formula>
    </cfRule>
    <cfRule type="expression" dxfId="35296" priority="35388">
      <formula>$B151="FD.RS"</formula>
    </cfRule>
    <cfRule type="expression" dxfId="35295" priority="35387">
      <formula>$B151="SED"</formula>
    </cfRule>
    <cfRule type="expression" dxfId="35294" priority="35386">
      <formula>$B151="SUD"</formula>
    </cfRule>
    <cfRule type="expression" dxfId="35293" priority="35385">
      <formula>$B151="SHD"</formula>
    </cfRule>
    <cfRule type="expression" dxfId="35292" priority="35384">
      <formula>$B151="FD.SYS"</formula>
    </cfRule>
    <cfRule type="expression" dxfId="35291" priority="35383">
      <formula>$B151="FD.OTH"</formula>
    </cfRule>
    <cfRule type="expression" dxfId="35290" priority="35382">
      <formula>$B151="FO.OTH"</formula>
    </cfRule>
    <cfRule type="expression" dxfId="35289" priority="35381">
      <formula>$B151="FO.FM"</formula>
    </cfRule>
    <cfRule type="expression" dxfId="35288" priority="35380">
      <formula>$B151="FO.FUEL"</formula>
    </cfRule>
    <cfRule type="expression" dxfId="35287" priority="35379">
      <formula>$B151="FO.ENV"</formula>
    </cfRule>
    <cfRule type="expression" dxfId="35286" priority="35378">
      <formula>$B151="FO.SYS"</formula>
    </cfRule>
    <cfRule type="expression" dxfId="35285" priority="35377">
      <formula>$B151="FO.OS"</formula>
    </cfRule>
    <cfRule type="expression" dxfId="35284" priority="35376">
      <formula>$B151="FO"</formula>
    </cfRule>
    <cfRule type="expression" dxfId="35283" priority="35375">
      <formula>OR($B151="MO",$B151="ME")</formula>
    </cfRule>
    <cfRule type="expression" dxfId="35282" priority="35374">
      <formula>OR($B151="PO",$B151="PE")</formula>
    </cfRule>
    <cfRule type="expression" dxfId="35281" priority="35373">
      <formula>$B151="NC"</formula>
    </cfRule>
    <cfRule type="expression" dxfId="35280" priority="35372">
      <formula>$B151="RS"</formula>
    </cfRule>
    <cfRule type="expression" dxfId="35279" priority="35371">
      <formula>$B151="SF"</formula>
    </cfRule>
    <cfRule type="expression" dxfId="35278" priority="35370">
      <formula>OR($B151="PD",$B151="PDE")</formula>
    </cfRule>
    <cfRule type="expression" dxfId="35277" priority="35369">
      <formula>OR($B151="MD",$B151="MDE")</formula>
    </cfRule>
    <cfRule type="expression" dxfId="35276" priority="35368">
      <formula>$B151="FD"</formula>
    </cfRule>
    <cfRule type="expression" dxfId="35275" priority="35367">
      <formula>$B151="FD.DS"</formula>
    </cfRule>
    <cfRule type="expression" dxfId="35274" priority="35366">
      <formula>$B151="FD.ENV"</formula>
    </cfRule>
    <cfRule type="expression" dxfId="35273" priority="35365">
      <formula>$B151="FD.FUEL"</formula>
    </cfRule>
    <cfRule type="expression" dxfId="35272" priority="35364">
      <formula>$B151="FD.MP"</formula>
    </cfRule>
    <cfRule type="expression" dxfId="35271" priority="35363">
      <formula>$B151="FD.RS"</formula>
    </cfRule>
    <cfRule type="expression" dxfId="35270" priority="35362">
      <formula>$B151="SED"</formula>
    </cfRule>
    <cfRule type="expression" dxfId="35269" priority="35361">
      <formula>$B151="SUD"</formula>
    </cfRule>
    <cfRule type="expression" dxfId="35268" priority="35360">
      <formula>$B151="SHD"</formula>
    </cfRule>
    <cfRule type="expression" dxfId="35267" priority="35359">
      <formula>$B151="FO.OTH"</formula>
    </cfRule>
    <cfRule type="expression" dxfId="35266" priority="35358">
      <formula>$B151="FO.FM"</formula>
    </cfRule>
    <cfRule type="expression" dxfId="35265" priority="35357">
      <formula>$B151="FO.FUEL"</formula>
    </cfRule>
    <cfRule type="expression" dxfId="35264" priority="35356">
      <formula>$B151="FO.ENV"</formula>
    </cfRule>
    <cfRule type="expression" dxfId="35263" priority="35355">
      <formula>$B151="FO.SYS"</formula>
    </cfRule>
    <cfRule type="expression" dxfId="35262" priority="35354">
      <formula>$B151="FO.OS"</formula>
    </cfRule>
    <cfRule type="expression" dxfId="35261" priority="35353">
      <formula>$B151="FO"</formula>
    </cfRule>
    <cfRule type="expression" dxfId="35260" priority="35352">
      <formula>OR($B151="MO",$B151="ME")</formula>
    </cfRule>
    <cfRule type="expression" dxfId="35259" priority="35351">
      <formula>OR($B151="PO",$B151="PE")</formula>
    </cfRule>
    <cfRule type="expression" dxfId="35258" priority="35350">
      <formula>$B151="NC"</formula>
    </cfRule>
    <cfRule type="expression" dxfId="35257" priority="35349">
      <formula>$B151="RS"</formula>
    </cfRule>
    <cfRule type="expression" dxfId="35256" priority="35348">
      <formula>$B151="SF"</formula>
    </cfRule>
    <cfRule type="expression" dxfId="35255" priority="35347">
      <formula>OR($B151="PD",$B151="PDE")</formula>
    </cfRule>
    <cfRule type="expression" dxfId="35254" priority="35346">
      <formula>OR($B151="MD",$B151="MDE")</formula>
    </cfRule>
    <cfRule type="expression" dxfId="35253" priority="35345">
      <formula>$B151="FD"</formula>
    </cfRule>
    <cfRule type="expression" dxfId="35252" priority="35344">
      <formula>$B151="FD.DS"</formula>
    </cfRule>
    <cfRule type="expression" dxfId="35251" priority="35343">
      <formula>$B151="FD.ENV"</formula>
    </cfRule>
    <cfRule type="expression" dxfId="35250" priority="35342">
      <formula>$B151="FD.FUEL"</formula>
    </cfRule>
    <cfRule type="expression" dxfId="35249" priority="35341">
      <formula>$B151="FD.MP"</formula>
    </cfRule>
    <cfRule type="expression" dxfId="35248" priority="35340">
      <formula>$B151="FD.RS"</formula>
    </cfRule>
    <cfRule type="expression" dxfId="35247" priority="35339">
      <formula>$B151="SED"</formula>
    </cfRule>
    <cfRule type="expression" dxfId="35246" priority="35338">
      <formula>$B151="SUD"</formula>
    </cfRule>
    <cfRule type="expression" dxfId="35245" priority="35337">
      <formula>$B151="SHD"</formula>
    </cfRule>
    <cfRule type="expression" dxfId="35244" priority="35336">
      <formula>$B151="FD.SYS"</formula>
    </cfRule>
    <cfRule type="expression" dxfId="35243" priority="35335">
      <formula>$B151="FD.OTH"</formula>
    </cfRule>
    <cfRule type="expression" dxfId="35242" priority="35334">
      <formula>$B151="FO.OTH"</formula>
    </cfRule>
    <cfRule type="expression" dxfId="35241" priority="35333">
      <formula>$B151="FO.FM"</formula>
    </cfRule>
    <cfRule type="expression" dxfId="35240" priority="35332">
      <formula>$B151="FO.FUEL"</formula>
    </cfRule>
    <cfRule type="expression" dxfId="35239" priority="35331">
      <formula>$B151="FO.ENV"</formula>
    </cfRule>
    <cfRule type="expression" dxfId="35238" priority="35330">
      <formula>$B151="FO.SYS"</formula>
    </cfRule>
    <cfRule type="expression" dxfId="35237" priority="35329">
      <formula>$B151="FO.OS"</formula>
    </cfRule>
    <cfRule type="expression" dxfId="35236" priority="35328">
      <formula>$B151="FO"</formula>
    </cfRule>
    <cfRule type="expression" dxfId="35235" priority="35327">
      <formula>OR($B151="MO",$B151="ME")</formula>
    </cfRule>
    <cfRule type="expression" dxfId="35234" priority="35326">
      <formula>OR($B151="PO",$B151="PE")</formula>
    </cfRule>
    <cfRule type="expression" dxfId="35233" priority="35325">
      <formula>$B151="NC"</formula>
    </cfRule>
    <cfRule type="expression" dxfId="35232" priority="35324">
      <formula>$B151="RS"</formula>
    </cfRule>
    <cfRule type="expression" dxfId="35231" priority="35323">
      <formula>$B151="SF"</formula>
    </cfRule>
    <cfRule type="expression" dxfId="35230" priority="35322">
      <formula>OR($B151="PD",$B151="PDE")</formula>
    </cfRule>
    <cfRule type="expression" dxfId="35229" priority="35321">
      <formula>OR($B151="MD",$B151="MDE")</formula>
    </cfRule>
    <cfRule type="expression" dxfId="35228" priority="35320">
      <formula>$B151="FD"</formula>
    </cfRule>
    <cfRule type="expression" dxfId="35227" priority="35319">
      <formula>$B151="FD.DS"</formula>
    </cfRule>
    <cfRule type="expression" dxfId="35226" priority="35318">
      <formula>$B151="FD.ENV"</formula>
    </cfRule>
    <cfRule type="expression" dxfId="35225" priority="35317">
      <formula>$B151="FD.FUEL"</formula>
    </cfRule>
    <cfRule type="expression" dxfId="35224" priority="35316">
      <formula>$B151="FD.MP"</formula>
    </cfRule>
    <cfRule type="expression" dxfId="35223" priority="35315">
      <formula>$B151="FD.RS"</formula>
    </cfRule>
    <cfRule type="expression" dxfId="35222" priority="35314">
      <formula>$B151="SED"</formula>
    </cfRule>
    <cfRule type="expression" dxfId="35221" priority="35313">
      <formula>$B151="SUD"</formula>
    </cfRule>
    <cfRule type="expression" dxfId="35220" priority="35312">
      <formula>$B151="SHD"</formula>
    </cfRule>
    <cfRule type="expression" dxfId="35219" priority="35311">
      <formula>$B151="FO.OTH"</formula>
    </cfRule>
    <cfRule type="expression" dxfId="35218" priority="35310">
      <formula>$B151="FO.FM"</formula>
    </cfRule>
    <cfRule type="expression" dxfId="35217" priority="35309">
      <formula>$B151="FO.FUEL"</formula>
    </cfRule>
    <cfRule type="expression" dxfId="35216" priority="35308">
      <formula>$B151="FO.ENV"</formula>
    </cfRule>
    <cfRule type="expression" dxfId="35215" priority="35307">
      <formula>$B151="FO.SYS"</formula>
    </cfRule>
    <cfRule type="expression" dxfId="35214" priority="35306">
      <formula>$B151="FO.OS"</formula>
    </cfRule>
    <cfRule type="expression" dxfId="35213" priority="35305">
      <formula>$B151="FO"</formula>
    </cfRule>
    <cfRule type="expression" dxfId="35212" priority="35304">
      <formula>OR($B151="MO",$B151="ME")</formula>
    </cfRule>
    <cfRule type="expression" dxfId="35211" priority="35303">
      <formula>OR($B151="PO",$B151="PE")</formula>
    </cfRule>
    <cfRule type="expression" dxfId="35210" priority="35302">
      <formula>$B151="NC"</formula>
    </cfRule>
    <cfRule type="expression" dxfId="35209" priority="35301">
      <formula>$B151="RS"</formula>
    </cfRule>
    <cfRule type="expression" dxfId="35208" priority="35300">
      <formula>$B151="SF"</formula>
    </cfRule>
    <cfRule type="expression" dxfId="35207" priority="35299">
      <formula>OR($B151="PD",$B151="PDE")</formula>
    </cfRule>
    <cfRule type="expression" dxfId="35206" priority="35298">
      <formula>OR($B151="MD",$B151="MDE")</formula>
    </cfRule>
    <cfRule type="expression" dxfId="35205" priority="35297">
      <formula>$B151="FD"</formula>
    </cfRule>
    <cfRule type="expression" dxfId="35204" priority="35296">
      <formula>$B151="FD.DS"</formula>
    </cfRule>
    <cfRule type="expression" dxfId="35203" priority="35295">
      <formula>$B151="FD.ENV"</formula>
    </cfRule>
    <cfRule type="expression" dxfId="35202" priority="35294">
      <formula>$B151="FD.FUEL"</formula>
    </cfRule>
    <cfRule type="expression" dxfId="35201" priority="35293">
      <formula>$B151="FD.MP"</formula>
    </cfRule>
    <cfRule type="expression" dxfId="35200" priority="35292">
      <formula>$B151="FD.RS"</formula>
    </cfRule>
    <cfRule type="expression" dxfId="35199" priority="35291">
      <formula>$B151="SED"</formula>
    </cfRule>
  </conditionalFormatting>
  <conditionalFormatting sqref="A151:A152">
    <cfRule type="expression" dxfId="35198" priority="35290">
      <formula>$B151="SUD"</formula>
    </cfRule>
    <cfRule type="expression" dxfId="35197" priority="35289">
      <formula>$B151="SHD"</formula>
    </cfRule>
    <cfRule type="expression" dxfId="35196" priority="35288">
      <formula>$B151="FD.SYS"</formula>
    </cfRule>
    <cfRule type="expression" dxfId="35195" priority="35287">
      <formula>$B151="FD.OTH"</formula>
    </cfRule>
  </conditionalFormatting>
  <conditionalFormatting sqref="A152">
    <cfRule type="expression" dxfId="35194" priority="35286">
      <formula>$B152="FO.OTH"</formula>
    </cfRule>
    <cfRule type="expression" dxfId="35193" priority="35285">
      <formula>$B152="FO.FM"</formula>
    </cfRule>
    <cfRule type="expression" dxfId="35192" priority="35284">
      <formula>$B152="FO.FUEL"</formula>
    </cfRule>
    <cfRule type="expression" dxfId="35191" priority="35283">
      <formula>$B152="FO.ENV"</formula>
    </cfRule>
    <cfRule type="expression" dxfId="35190" priority="35282">
      <formula>$B152="FO.SYS"</formula>
    </cfRule>
    <cfRule type="expression" dxfId="35189" priority="35281">
      <formula>$B152="FO.OS"</formula>
    </cfRule>
    <cfRule type="expression" dxfId="35188" priority="35280">
      <formula>$B152="FO"</formula>
    </cfRule>
    <cfRule type="expression" dxfId="35187" priority="35279">
      <formula>OR($B152="MO",$B152="ME")</formula>
    </cfRule>
    <cfRule type="expression" dxfId="35186" priority="35278">
      <formula>OR($B152="PO",$B152="PE")</formula>
    </cfRule>
    <cfRule type="expression" dxfId="35185" priority="35277">
      <formula>$B152="NC"</formula>
    </cfRule>
    <cfRule type="expression" dxfId="35184" priority="35276">
      <formula>$B152="RS"</formula>
    </cfRule>
    <cfRule type="expression" dxfId="35183" priority="35275">
      <formula>$B152="SF"</formula>
    </cfRule>
    <cfRule type="expression" dxfId="35182" priority="35274">
      <formula>OR($B152="PD",$B152="PDE")</formula>
    </cfRule>
    <cfRule type="expression" dxfId="35181" priority="35273">
      <formula>OR($B152="MD",$B152="MDE")</formula>
    </cfRule>
    <cfRule type="expression" dxfId="35180" priority="35272">
      <formula>$B152="FD"</formula>
    </cfRule>
    <cfRule type="expression" dxfId="35179" priority="35271">
      <formula>$B152="FD.DS"</formula>
    </cfRule>
    <cfRule type="expression" dxfId="35178" priority="35270">
      <formula>$B152="FD.ENV"</formula>
    </cfRule>
    <cfRule type="expression" dxfId="35177" priority="35269">
      <formula>$B152="FD.FUEL"</formula>
    </cfRule>
    <cfRule type="expression" dxfId="35176" priority="35268">
      <formula>$B152="FD.MP"</formula>
    </cfRule>
    <cfRule type="expression" dxfId="35175" priority="35267">
      <formula>$B152="FD.RS"</formula>
    </cfRule>
    <cfRule type="expression" dxfId="35174" priority="35266">
      <formula>$B152="SED"</formula>
    </cfRule>
    <cfRule type="expression" dxfId="35173" priority="35265">
      <formula>$B152="FO.OTH"</formula>
    </cfRule>
    <cfRule type="expression" dxfId="35172" priority="35264">
      <formula>$B152="FO.FM"</formula>
    </cfRule>
    <cfRule type="expression" dxfId="35171" priority="35263">
      <formula>$B152="FO.FUEL"</formula>
    </cfRule>
    <cfRule type="expression" dxfId="35170" priority="35262">
      <formula>$B152="FO.ENV"</formula>
    </cfRule>
    <cfRule type="expression" dxfId="35169" priority="35261">
      <formula>$B152="FO.SYS"</formula>
    </cfRule>
    <cfRule type="expression" dxfId="35168" priority="35260">
      <formula>$B152="FO.OS"</formula>
    </cfRule>
    <cfRule type="expression" dxfId="35167" priority="35259">
      <formula>$B152="FO"</formula>
    </cfRule>
    <cfRule type="expression" dxfId="35166" priority="35258">
      <formula>OR($B152="MO",$B152="ME")</formula>
    </cfRule>
    <cfRule type="expression" dxfId="35165" priority="35257">
      <formula>OR($B152="PO",$B152="PE")</formula>
    </cfRule>
    <cfRule type="expression" dxfId="35164" priority="35256">
      <formula>$B152="NC"</formula>
    </cfRule>
    <cfRule type="expression" dxfId="35163" priority="35255">
      <formula>$B152="RS"</formula>
    </cfRule>
    <cfRule type="expression" dxfId="35162" priority="35254">
      <formula>$B152="SF"</formula>
    </cfRule>
    <cfRule type="expression" dxfId="35161" priority="35253">
      <formula>OR($B152="PD",$B152="PDE")</formula>
    </cfRule>
    <cfRule type="expression" dxfId="35160" priority="35252">
      <formula>OR($B152="MD",$B152="MDE")</formula>
    </cfRule>
    <cfRule type="expression" dxfId="35159" priority="35251">
      <formula>$B152="FD"</formula>
    </cfRule>
    <cfRule type="expression" dxfId="35158" priority="35250">
      <formula>$B152="FD.DS"</formula>
    </cfRule>
    <cfRule type="expression" dxfId="35157" priority="35249">
      <formula>$B152="FD.ENV"</formula>
    </cfRule>
    <cfRule type="expression" dxfId="35156" priority="35248">
      <formula>$B152="FD.FUEL"</formula>
    </cfRule>
    <cfRule type="expression" dxfId="35155" priority="35247">
      <formula>$B152="FD.MP"</formula>
    </cfRule>
    <cfRule type="expression" dxfId="35154" priority="35246">
      <formula>$B152="FD.RS"</formula>
    </cfRule>
    <cfRule type="expression" dxfId="35153" priority="35245">
      <formula>$B152="SED"</formula>
    </cfRule>
    <cfRule type="expression" dxfId="35152" priority="35244">
      <formula>$B152="SUD"</formula>
    </cfRule>
    <cfRule type="expression" dxfId="35151" priority="35243">
      <formula>$B152="SHD"</formula>
    </cfRule>
    <cfRule type="expression" dxfId="35150" priority="35242">
      <formula>$B152="FO.OTH"</formula>
    </cfRule>
    <cfRule type="expression" dxfId="35149" priority="35241">
      <formula>$B152="FO.FM"</formula>
    </cfRule>
    <cfRule type="expression" dxfId="35148" priority="35240">
      <formula>$B152="FO.FUEL"</formula>
    </cfRule>
    <cfRule type="expression" dxfId="35147" priority="35239">
      <formula>$B152="FO.ENV"</formula>
    </cfRule>
    <cfRule type="expression" dxfId="35146" priority="35238">
      <formula>$B152="FO.SYS"</formula>
    </cfRule>
    <cfRule type="expression" dxfId="35145" priority="35237">
      <formula>$B152="FO.OS"</formula>
    </cfRule>
    <cfRule type="expression" dxfId="35144" priority="35236">
      <formula>$B152="FO"</formula>
    </cfRule>
    <cfRule type="expression" dxfId="35143" priority="35235">
      <formula>OR($B152="MO",$B152="ME")</formula>
    </cfRule>
    <cfRule type="expression" dxfId="35142" priority="35234">
      <formula>OR($B152="PO",$B152="PE")</formula>
    </cfRule>
    <cfRule type="expression" dxfId="35141" priority="35233">
      <formula>$B152="NC"</formula>
    </cfRule>
    <cfRule type="expression" dxfId="35140" priority="35232">
      <formula>$B152="RS"</formula>
    </cfRule>
    <cfRule type="expression" dxfId="35139" priority="35231">
      <formula>$B152="SF"</formula>
    </cfRule>
    <cfRule type="expression" dxfId="35138" priority="35230">
      <formula>OR($B152="PD",$B152="PDE")</formula>
    </cfRule>
    <cfRule type="expression" dxfId="35137" priority="35229">
      <formula>OR($B152="MD",$B152="MDE")</formula>
    </cfRule>
    <cfRule type="expression" dxfId="35136" priority="35228">
      <formula>$B152="FD"</formula>
    </cfRule>
    <cfRule type="expression" dxfId="35135" priority="35227">
      <formula>$B152="FD.DS"</formula>
    </cfRule>
    <cfRule type="expression" dxfId="35134" priority="35226">
      <formula>$B152="FD.ENV"</formula>
    </cfRule>
    <cfRule type="expression" dxfId="35133" priority="35225">
      <formula>$B152="FD.FUEL"</formula>
    </cfRule>
    <cfRule type="expression" dxfId="35132" priority="35224">
      <formula>$B152="FD.MP"</formula>
    </cfRule>
    <cfRule type="expression" dxfId="35131" priority="35223">
      <formula>$B152="FD.RS"</formula>
    </cfRule>
    <cfRule type="expression" dxfId="35130" priority="35222">
      <formula>$B152="SED"</formula>
    </cfRule>
    <cfRule type="expression" dxfId="35129" priority="35221">
      <formula>$B152="SUD"</formula>
    </cfRule>
    <cfRule type="expression" dxfId="35128" priority="35220">
      <formula>$B152="SHD"</formula>
    </cfRule>
    <cfRule type="expression" dxfId="35127" priority="35219">
      <formula>$B152="FO.OTH"</formula>
    </cfRule>
    <cfRule type="expression" dxfId="35126" priority="35218">
      <formula>$B152="FO.FM"</formula>
    </cfRule>
    <cfRule type="expression" dxfId="35125" priority="35217">
      <formula>$B152="FO.FUEL"</formula>
    </cfRule>
    <cfRule type="expression" dxfId="35124" priority="35216">
      <formula>$B152="FO.ENV"</formula>
    </cfRule>
    <cfRule type="expression" dxfId="35123" priority="35215">
      <formula>$B152="FO.SYS"</formula>
    </cfRule>
    <cfRule type="expression" dxfId="35122" priority="35214">
      <formula>$B152="FO.OS"</formula>
    </cfRule>
    <cfRule type="expression" dxfId="35121" priority="35213">
      <formula>$B152="FO"</formula>
    </cfRule>
    <cfRule type="expression" dxfId="35120" priority="35212">
      <formula>OR($B152="MO",$B152="ME")</formula>
    </cfRule>
    <cfRule type="expression" dxfId="35119" priority="35211">
      <formula>OR($B152="PO",$B152="PE")</formula>
    </cfRule>
    <cfRule type="expression" dxfId="35118" priority="35210">
      <formula>$B152="NC"</formula>
    </cfRule>
    <cfRule type="expression" dxfId="35117" priority="35209">
      <formula>$B152="RS"</formula>
    </cfRule>
    <cfRule type="expression" dxfId="35116" priority="35208">
      <formula>$B152="SF"</formula>
    </cfRule>
    <cfRule type="expression" dxfId="35115" priority="35207">
      <formula>OR($B152="PD",$B152="PDE")</formula>
    </cfRule>
    <cfRule type="expression" dxfId="35114" priority="35206">
      <formula>OR($B152="MD",$B152="MDE")</formula>
    </cfRule>
    <cfRule type="expression" dxfId="35113" priority="35205">
      <formula>$B152="FD"</formula>
    </cfRule>
    <cfRule type="expression" dxfId="35112" priority="35204">
      <formula>$B152="FD.DS"</formula>
    </cfRule>
    <cfRule type="expression" dxfId="35111" priority="35203">
      <formula>$B152="FD.ENV"</formula>
    </cfRule>
    <cfRule type="expression" dxfId="35110" priority="35202">
      <formula>$B152="FD.FUEL"</formula>
    </cfRule>
    <cfRule type="expression" dxfId="35109" priority="35201">
      <formula>$B152="FD.MP"</formula>
    </cfRule>
    <cfRule type="expression" dxfId="35108" priority="35200">
      <formula>$B152="FD.RS"</formula>
    </cfRule>
    <cfRule type="expression" dxfId="35107" priority="35199">
      <formula>$B152="SED"</formula>
    </cfRule>
    <cfRule type="expression" dxfId="35106" priority="35198">
      <formula>$B152="SUD"</formula>
    </cfRule>
    <cfRule type="expression" dxfId="35105" priority="35197">
      <formula>$B152="SHD"</formula>
    </cfRule>
    <cfRule type="expression" dxfId="35104" priority="35196">
      <formula>$B152="FD.SYS"</formula>
    </cfRule>
    <cfRule type="expression" dxfId="35103" priority="35195">
      <formula>$B152="FD.OTH"</formula>
    </cfRule>
    <cfRule type="expression" dxfId="35102" priority="35194">
      <formula>$B152="FO.OTH"</formula>
    </cfRule>
    <cfRule type="expression" dxfId="35101" priority="35193">
      <formula>$B152="FO.FM"</formula>
    </cfRule>
    <cfRule type="expression" dxfId="35100" priority="35192">
      <formula>$B152="FO.FUEL"</formula>
    </cfRule>
    <cfRule type="expression" dxfId="35099" priority="35191">
      <formula>$B152="FO.ENV"</formula>
    </cfRule>
    <cfRule type="expression" dxfId="35098" priority="35190">
      <formula>$B152="FO.SYS"</formula>
    </cfRule>
    <cfRule type="expression" dxfId="35097" priority="35189">
      <formula>$B152="FO.OS"</formula>
    </cfRule>
    <cfRule type="expression" dxfId="35096" priority="35188">
      <formula>$B152="FO"</formula>
    </cfRule>
    <cfRule type="expression" dxfId="35095" priority="35187">
      <formula>OR($B152="MO",$B152="ME")</formula>
    </cfRule>
    <cfRule type="expression" dxfId="35094" priority="35186">
      <formula>OR($B152="PO",$B152="PE")</formula>
    </cfRule>
    <cfRule type="expression" dxfId="35093" priority="35185">
      <formula>$B152="NC"</formula>
    </cfRule>
    <cfRule type="expression" dxfId="35092" priority="35184">
      <formula>$B152="RS"</formula>
    </cfRule>
    <cfRule type="expression" dxfId="35091" priority="35183">
      <formula>$B152="SF"</formula>
    </cfRule>
    <cfRule type="expression" dxfId="35090" priority="35182">
      <formula>OR($B152="PD",$B152="PDE")</formula>
    </cfRule>
    <cfRule type="expression" dxfId="35089" priority="35181">
      <formula>OR($B152="MD",$B152="MDE")</formula>
    </cfRule>
    <cfRule type="expression" dxfId="35088" priority="35180">
      <formula>$B152="FD"</formula>
    </cfRule>
    <cfRule type="expression" dxfId="35087" priority="35179">
      <formula>$B152="FD.DS"</formula>
    </cfRule>
    <cfRule type="expression" dxfId="35086" priority="35178">
      <formula>$B152="FD.ENV"</formula>
    </cfRule>
    <cfRule type="expression" dxfId="35085" priority="35177">
      <formula>$B152="FD.FUEL"</formula>
    </cfRule>
    <cfRule type="expression" dxfId="35084" priority="35176">
      <formula>$B152="FD.MP"</formula>
    </cfRule>
    <cfRule type="expression" dxfId="35083" priority="35175">
      <formula>$B152="FD.RS"</formula>
    </cfRule>
    <cfRule type="expression" dxfId="35082" priority="35174">
      <formula>$B152="SED"</formula>
    </cfRule>
    <cfRule type="expression" dxfId="35081" priority="35173">
      <formula>$B152="SUD"</formula>
    </cfRule>
    <cfRule type="expression" dxfId="35080" priority="35172">
      <formula>$B152="SHD"</formula>
    </cfRule>
    <cfRule type="expression" dxfId="35079" priority="35171">
      <formula>$B152="FO.OTH"</formula>
    </cfRule>
    <cfRule type="expression" dxfId="35078" priority="35170">
      <formula>$B152="FO.FM"</formula>
    </cfRule>
    <cfRule type="expression" dxfId="35077" priority="35169">
      <formula>$B152="FO.FUEL"</formula>
    </cfRule>
    <cfRule type="expression" dxfId="35076" priority="35168">
      <formula>$B152="FO.ENV"</formula>
    </cfRule>
    <cfRule type="expression" dxfId="35075" priority="35167">
      <formula>$B152="FO.SYS"</formula>
    </cfRule>
    <cfRule type="expression" dxfId="35074" priority="35166">
      <formula>$B152="FO.OS"</formula>
    </cfRule>
    <cfRule type="expression" dxfId="35073" priority="35165">
      <formula>$B152="FO"</formula>
    </cfRule>
    <cfRule type="expression" dxfId="35072" priority="35164">
      <formula>OR($B152="MO",$B152="ME")</formula>
    </cfRule>
    <cfRule type="expression" dxfId="35071" priority="35163">
      <formula>OR($B152="PO",$B152="PE")</formula>
    </cfRule>
    <cfRule type="expression" dxfId="35070" priority="35162">
      <formula>$B152="NC"</formula>
    </cfRule>
    <cfRule type="expression" dxfId="35069" priority="35161">
      <formula>$B152="RS"</formula>
    </cfRule>
    <cfRule type="expression" dxfId="35068" priority="35160">
      <formula>$B152="SF"</formula>
    </cfRule>
    <cfRule type="expression" dxfId="35067" priority="35159">
      <formula>OR($B152="PD",$B152="PDE")</formula>
    </cfRule>
    <cfRule type="expression" dxfId="35066" priority="35158">
      <formula>OR($B152="MD",$B152="MDE")</formula>
    </cfRule>
    <cfRule type="expression" dxfId="35065" priority="35157">
      <formula>$B152="FD"</formula>
    </cfRule>
    <cfRule type="expression" dxfId="35064" priority="35156">
      <formula>$B152="FD.DS"</formula>
    </cfRule>
    <cfRule type="expression" dxfId="35063" priority="35155">
      <formula>$B152="FD.ENV"</formula>
    </cfRule>
    <cfRule type="expression" dxfId="35062" priority="35154">
      <formula>$B152="FD.FUEL"</formula>
    </cfRule>
    <cfRule type="expression" dxfId="35061" priority="35153">
      <formula>$B152="FD.MP"</formula>
    </cfRule>
    <cfRule type="expression" dxfId="35060" priority="35152">
      <formula>$B152="FD.RS"</formula>
    </cfRule>
    <cfRule type="expression" dxfId="35059" priority="35151">
      <formula>$B152="SED"</formula>
    </cfRule>
    <cfRule type="expression" dxfId="35058" priority="35150">
      <formula>$B152="SUD"</formula>
    </cfRule>
    <cfRule type="expression" dxfId="35057" priority="35149">
      <formula>$B152="SHD"</formula>
    </cfRule>
    <cfRule type="expression" dxfId="35056" priority="35148">
      <formula>$B152="FD.SYS"</formula>
    </cfRule>
    <cfRule type="expression" dxfId="35055" priority="35147">
      <formula>$B152="FD.OTH"</formula>
    </cfRule>
    <cfRule type="expression" dxfId="35054" priority="35146">
      <formula>$B152="FO.OTH"</formula>
    </cfRule>
    <cfRule type="expression" dxfId="35053" priority="35145">
      <formula>$B152="FO.FM"</formula>
    </cfRule>
    <cfRule type="expression" dxfId="35052" priority="35144">
      <formula>$B152="FO.FUEL"</formula>
    </cfRule>
    <cfRule type="expression" dxfId="35051" priority="35143">
      <formula>$B152="FO.ENV"</formula>
    </cfRule>
    <cfRule type="expression" dxfId="35050" priority="35142">
      <formula>$B152="FO.SYS"</formula>
    </cfRule>
    <cfRule type="expression" dxfId="35049" priority="35141">
      <formula>$B152="FO.OS"</formula>
    </cfRule>
    <cfRule type="expression" dxfId="35048" priority="35140">
      <formula>$B152="FO"</formula>
    </cfRule>
    <cfRule type="expression" dxfId="35047" priority="35139">
      <formula>OR($B152="MO",$B152="ME")</formula>
    </cfRule>
    <cfRule type="expression" dxfId="35046" priority="35138">
      <formula>OR($B152="PO",$B152="PE")</formula>
    </cfRule>
    <cfRule type="expression" dxfId="35045" priority="35137">
      <formula>$B152="NC"</formula>
    </cfRule>
    <cfRule type="expression" dxfId="35044" priority="35136">
      <formula>$B152="RS"</formula>
    </cfRule>
    <cfRule type="expression" dxfId="35043" priority="35135">
      <formula>$B152="SF"</formula>
    </cfRule>
    <cfRule type="expression" dxfId="35042" priority="35134">
      <formula>OR($B152="PD",$B152="PDE")</formula>
    </cfRule>
    <cfRule type="expression" dxfId="35041" priority="35133">
      <formula>OR($B152="MD",$B152="MDE")</formula>
    </cfRule>
    <cfRule type="expression" dxfId="35040" priority="35132">
      <formula>$B152="FD"</formula>
    </cfRule>
    <cfRule type="expression" dxfId="35039" priority="35131">
      <formula>$B152="FD.DS"</formula>
    </cfRule>
    <cfRule type="expression" dxfId="35038" priority="35130">
      <formula>$B152="FD.ENV"</formula>
    </cfRule>
    <cfRule type="expression" dxfId="35037" priority="35129">
      <formula>$B152="FD.FUEL"</formula>
    </cfRule>
    <cfRule type="expression" dxfId="35036" priority="35128">
      <formula>$B152="FD.MP"</formula>
    </cfRule>
    <cfRule type="expression" dxfId="35035" priority="35127">
      <formula>$B152="FD.RS"</formula>
    </cfRule>
    <cfRule type="expression" dxfId="35034" priority="35126">
      <formula>$B152="SED"</formula>
    </cfRule>
    <cfRule type="expression" dxfId="35033" priority="35125">
      <formula>$B152="SUD"</formula>
    </cfRule>
    <cfRule type="expression" dxfId="35032" priority="35124">
      <formula>$B152="SHD"</formula>
    </cfRule>
    <cfRule type="expression" dxfId="35031" priority="35123">
      <formula>$B152="FO.OTH"</formula>
    </cfRule>
    <cfRule type="expression" dxfId="35030" priority="35122">
      <formula>$B152="FO.FM"</formula>
    </cfRule>
    <cfRule type="expression" dxfId="35029" priority="35121">
      <formula>$B152="FO.FUEL"</formula>
    </cfRule>
    <cfRule type="expression" dxfId="35028" priority="35120">
      <formula>$B152="FO.ENV"</formula>
    </cfRule>
    <cfRule type="expression" dxfId="35027" priority="35119">
      <formula>$B152="FO.SYS"</formula>
    </cfRule>
    <cfRule type="expression" dxfId="35026" priority="35118">
      <formula>$B152="FO.OS"</formula>
    </cfRule>
    <cfRule type="expression" dxfId="35025" priority="35117">
      <formula>$B152="FO"</formula>
    </cfRule>
    <cfRule type="expression" dxfId="35024" priority="35116">
      <formula>OR($B152="MO",$B152="ME")</formula>
    </cfRule>
    <cfRule type="expression" dxfId="35023" priority="35115">
      <formula>OR($B152="PO",$B152="PE")</formula>
    </cfRule>
    <cfRule type="expression" dxfId="35022" priority="35114">
      <formula>$B152="NC"</formula>
    </cfRule>
    <cfRule type="expression" dxfId="35021" priority="35113">
      <formula>$B152="RS"</formula>
    </cfRule>
    <cfRule type="expression" dxfId="35020" priority="35112">
      <formula>$B152="SF"</formula>
    </cfRule>
    <cfRule type="expression" dxfId="35019" priority="35111">
      <formula>OR($B152="PD",$B152="PDE")</formula>
    </cfRule>
    <cfRule type="expression" dxfId="35018" priority="35110">
      <formula>OR($B152="MD",$B152="MDE")</formula>
    </cfRule>
    <cfRule type="expression" dxfId="35017" priority="35109">
      <formula>$B152="FD"</formula>
    </cfRule>
    <cfRule type="expression" dxfId="35016" priority="35108">
      <formula>$B152="FD.DS"</formula>
    </cfRule>
    <cfRule type="expression" dxfId="35015" priority="35107">
      <formula>$B152="FD.ENV"</formula>
    </cfRule>
    <cfRule type="expression" dxfId="35014" priority="35106">
      <formula>$B152="FD.FUEL"</formula>
    </cfRule>
    <cfRule type="expression" dxfId="35013" priority="35105">
      <formula>$B152="FD.MP"</formula>
    </cfRule>
    <cfRule type="expression" dxfId="35012" priority="35104">
      <formula>$B152="FD.RS"</formula>
    </cfRule>
    <cfRule type="expression" dxfId="35011" priority="35103">
      <formula>$B152="SED"</formula>
    </cfRule>
  </conditionalFormatting>
  <conditionalFormatting sqref="A152:A153">
    <cfRule type="expression" dxfId="35010" priority="35102">
      <formula>$B152="SUD"</formula>
    </cfRule>
    <cfRule type="expression" dxfId="35009" priority="35101">
      <formula>$B152="SHD"</formula>
    </cfRule>
    <cfRule type="expression" dxfId="35008" priority="35100">
      <formula>$B152="FD.SYS"</formula>
    </cfRule>
    <cfRule type="expression" dxfId="35007" priority="35099">
      <formula>$B152="FD.OTH"</formula>
    </cfRule>
  </conditionalFormatting>
  <conditionalFormatting sqref="A153">
    <cfRule type="expression" dxfId="35006" priority="35098">
      <formula>$B153="FO.OTH"</formula>
    </cfRule>
    <cfRule type="expression" dxfId="35005" priority="35097">
      <formula>$B153="FO.FM"</formula>
    </cfRule>
    <cfRule type="expression" dxfId="35004" priority="35096">
      <formula>$B153="FO.FUEL"</formula>
    </cfRule>
    <cfRule type="expression" dxfId="35003" priority="35095">
      <formula>$B153="FO.ENV"</formula>
    </cfRule>
    <cfRule type="expression" dxfId="35002" priority="35094">
      <formula>$B153="FO.SYS"</formula>
    </cfRule>
    <cfRule type="expression" dxfId="35001" priority="35093">
      <formula>$B153="FO.OS"</formula>
    </cfRule>
    <cfRule type="expression" dxfId="35000" priority="35092">
      <formula>$B153="FO"</formula>
    </cfRule>
    <cfRule type="expression" dxfId="34999" priority="35091">
      <formula>OR($B153="MO",$B153="ME")</formula>
    </cfRule>
    <cfRule type="expression" dxfId="34998" priority="35090">
      <formula>OR($B153="PO",$B153="PE")</formula>
    </cfRule>
    <cfRule type="expression" dxfId="34997" priority="35089">
      <formula>$B153="NC"</formula>
    </cfRule>
    <cfRule type="expression" dxfId="34996" priority="35088">
      <formula>$B153="RS"</formula>
    </cfRule>
    <cfRule type="expression" dxfId="34995" priority="35087">
      <formula>$B153="SF"</formula>
    </cfRule>
    <cfRule type="expression" dxfId="34994" priority="35086">
      <formula>OR($B153="PD",$B153="PDE")</formula>
    </cfRule>
    <cfRule type="expression" dxfId="34993" priority="35085">
      <formula>OR($B153="MD",$B153="MDE")</formula>
    </cfRule>
    <cfRule type="expression" dxfId="34992" priority="35084">
      <formula>$B153="FD"</formula>
    </cfRule>
    <cfRule type="expression" dxfId="34991" priority="35083">
      <formula>$B153="FD.DS"</formula>
    </cfRule>
    <cfRule type="expression" dxfId="34990" priority="35082">
      <formula>$B153="FD.ENV"</formula>
    </cfRule>
    <cfRule type="expression" dxfId="34989" priority="35081">
      <formula>$B153="FD.FUEL"</formula>
    </cfRule>
    <cfRule type="expression" dxfId="34988" priority="35080">
      <formula>$B153="FD.MP"</formula>
    </cfRule>
    <cfRule type="expression" dxfId="34987" priority="35079">
      <formula>$B153="FD.RS"</formula>
    </cfRule>
    <cfRule type="expression" dxfId="34986" priority="35078">
      <formula>$B153="SED"</formula>
    </cfRule>
    <cfRule type="expression" dxfId="34985" priority="35077">
      <formula>$B153="FO.OTH"</formula>
    </cfRule>
    <cfRule type="expression" dxfId="34984" priority="35076">
      <formula>$B153="FO.FM"</formula>
    </cfRule>
    <cfRule type="expression" dxfId="34983" priority="35075">
      <formula>$B153="FO.FUEL"</formula>
    </cfRule>
    <cfRule type="expression" dxfId="34982" priority="35074">
      <formula>$B153="FO.ENV"</formula>
    </cfRule>
    <cfRule type="expression" dxfId="34981" priority="35073">
      <formula>$B153="FO.SYS"</formula>
    </cfRule>
    <cfRule type="expression" dxfId="34980" priority="35072">
      <formula>$B153="FO.OS"</formula>
    </cfRule>
    <cfRule type="expression" dxfId="34979" priority="35071">
      <formula>$B153="FO"</formula>
    </cfRule>
    <cfRule type="expression" dxfId="34978" priority="35070">
      <formula>OR($B153="MO",$B153="ME")</formula>
    </cfRule>
    <cfRule type="expression" dxfId="34977" priority="35069">
      <formula>OR($B153="PO",$B153="PE")</formula>
    </cfRule>
    <cfRule type="expression" dxfId="34976" priority="35068">
      <formula>$B153="NC"</formula>
    </cfRule>
    <cfRule type="expression" dxfId="34975" priority="35067">
      <formula>$B153="RS"</formula>
    </cfRule>
    <cfRule type="expression" dxfId="34974" priority="35066">
      <formula>$B153="SF"</formula>
    </cfRule>
    <cfRule type="expression" dxfId="34973" priority="35065">
      <formula>OR($B153="PD",$B153="PDE")</formula>
    </cfRule>
    <cfRule type="expression" dxfId="34972" priority="35064">
      <formula>OR($B153="MD",$B153="MDE")</formula>
    </cfRule>
    <cfRule type="expression" dxfId="34971" priority="35063">
      <formula>$B153="FD"</formula>
    </cfRule>
    <cfRule type="expression" dxfId="34970" priority="35062">
      <formula>$B153="FD.DS"</formula>
    </cfRule>
    <cfRule type="expression" dxfId="34969" priority="35061">
      <formula>$B153="FD.ENV"</formula>
    </cfRule>
    <cfRule type="expression" dxfId="34968" priority="35060">
      <formula>$B153="FD.FUEL"</formula>
    </cfRule>
    <cfRule type="expression" dxfId="34967" priority="35059">
      <formula>$B153="FD.MP"</formula>
    </cfRule>
    <cfRule type="expression" dxfId="34966" priority="35058">
      <formula>$B153="FD.RS"</formula>
    </cfRule>
    <cfRule type="expression" dxfId="34965" priority="35057">
      <formula>$B153="SED"</formula>
    </cfRule>
    <cfRule type="expression" dxfId="34964" priority="35056">
      <formula>$B153="SUD"</formula>
    </cfRule>
    <cfRule type="expression" dxfId="34963" priority="35055">
      <formula>$B153="SHD"</formula>
    </cfRule>
    <cfRule type="expression" dxfId="34962" priority="35054">
      <formula>$B153="FO.OTH"</formula>
    </cfRule>
    <cfRule type="expression" dxfId="34961" priority="35053">
      <formula>$B153="FO.FM"</formula>
    </cfRule>
    <cfRule type="expression" dxfId="34960" priority="35052">
      <formula>$B153="FO.FUEL"</formula>
    </cfRule>
    <cfRule type="expression" dxfId="34959" priority="35051">
      <formula>$B153="FO.ENV"</formula>
    </cfRule>
    <cfRule type="expression" dxfId="34958" priority="35050">
      <formula>$B153="FO.SYS"</formula>
    </cfRule>
    <cfRule type="expression" dxfId="34957" priority="35049">
      <formula>$B153="FO.OS"</formula>
    </cfRule>
    <cfRule type="expression" dxfId="34956" priority="35048">
      <formula>$B153="FO"</formula>
    </cfRule>
    <cfRule type="expression" dxfId="34955" priority="35047">
      <formula>OR($B153="MO",$B153="ME")</formula>
    </cfRule>
    <cfRule type="expression" dxfId="34954" priority="35046">
      <formula>OR($B153="PO",$B153="PE")</formula>
    </cfRule>
    <cfRule type="expression" dxfId="34953" priority="35045">
      <formula>$B153="NC"</formula>
    </cfRule>
    <cfRule type="expression" dxfId="34952" priority="35044">
      <formula>$B153="RS"</formula>
    </cfRule>
    <cfRule type="expression" dxfId="34951" priority="35043">
      <formula>$B153="SF"</formula>
    </cfRule>
    <cfRule type="expression" dxfId="34950" priority="35042">
      <formula>OR($B153="PD",$B153="PDE")</formula>
    </cfRule>
    <cfRule type="expression" dxfId="34949" priority="35041">
      <formula>OR($B153="MD",$B153="MDE")</formula>
    </cfRule>
    <cfRule type="expression" dxfId="34948" priority="35040">
      <formula>$B153="FD"</formula>
    </cfRule>
    <cfRule type="expression" dxfId="34947" priority="35039">
      <formula>$B153="FD.DS"</formula>
    </cfRule>
    <cfRule type="expression" dxfId="34946" priority="35038">
      <formula>$B153="FD.ENV"</formula>
    </cfRule>
    <cfRule type="expression" dxfId="34945" priority="35037">
      <formula>$B153="FD.FUEL"</formula>
    </cfRule>
    <cfRule type="expression" dxfId="34944" priority="35036">
      <formula>$B153="FD.MP"</formula>
    </cfRule>
    <cfRule type="expression" dxfId="34943" priority="35035">
      <formula>$B153="FD.RS"</formula>
    </cfRule>
    <cfRule type="expression" dxfId="34942" priority="35034">
      <formula>$B153="SED"</formula>
    </cfRule>
    <cfRule type="expression" dxfId="34941" priority="35033">
      <formula>$B153="SUD"</formula>
    </cfRule>
    <cfRule type="expression" dxfId="34940" priority="35032">
      <formula>$B153="SHD"</formula>
    </cfRule>
    <cfRule type="expression" dxfId="34939" priority="35031">
      <formula>$B153="FO.OTH"</formula>
    </cfRule>
    <cfRule type="expression" dxfId="34938" priority="35030">
      <formula>$B153="FO.FM"</formula>
    </cfRule>
    <cfRule type="expression" dxfId="34937" priority="35029">
      <formula>$B153="FO.FUEL"</formula>
    </cfRule>
    <cfRule type="expression" dxfId="34936" priority="35028">
      <formula>$B153="FO.ENV"</formula>
    </cfRule>
    <cfRule type="expression" dxfId="34935" priority="35027">
      <formula>$B153="FO.SYS"</formula>
    </cfRule>
    <cfRule type="expression" dxfId="34934" priority="35026">
      <formula>$B153="FO.OS"</formula>
    </cfRule>
    <cfRule type="expression" dxfId="34933" priority="35025">
      <formula>$B153="FO"</formula>
    </cfRule>
    <cfRule type="expression" dxfId="34932" priority="35024">
      <formula>OR($B153="MO",$B153="ME")</formula>
    </cfRule>
    <cfRule type="expression" dxfId="34931" priority="35023">
      <formula>OR($B153="PO",$B153="PE")</formula>
    </cfRule>
    <cfRule type="expression" dxfId="34930" priority="35022">
      <formula>$B153="NC"</formula>
    </cfRule>
    <cfRule type="expression" dxfId="34929" priority="35021">
      <formula>$B153="RS"</formula>
    </cfRule>
    <cfRule type="expression" dxfId="34928" priority="35020">
      <formula>$B153="SF"</formula>
    </cfRule>
    <cfRule type="expression" dxfId="34927" priority="35019">
      <formula>OR($B153="PD",$B153="PDE")</formula>
    </cfRule>
    <cfRule type="expression" dxfId="34926" priority="35018">
      <formula>OR($B153="MD",$B153="MDE")</formula>
    </cfRule>
    <cfRule type="expression" dxfId="34925" priority="35017">
      <formula>$B153="FD"</formula>
    </cfRule>
    <cfRule type="expression" dxfId="34924" priority="35016">
      <formula>$B153="FD.DS"</formula>
    </cfRule>
    <cfRule type="expression" dxfId="34923" priority="35015">
      <formula>$B153="FD.ENV"</formula>
    </cfRule>
    <cfRule type="expression" dxfId="34922" priority="35014">
      <formula>$B153="FD.FUEL"</formula>
    </cfRule>
    <cfRule type="expression" dxfId="34921" priority="35013">
      <formula>$B153="FD.MP"</formula>
    </cfRule>
    <cfRule type="expression" dxfId="34920" priority="35012">
      <formula>$B153="FD.RS"</formula>
    </cfRule>
    <cfRule type="expression" dxfId="34919" priority="35011">
      <formula>$B153="SED"</formula>
    </cfRule>
    <cfRule type="expression" dxfId="34918" priority="35010">
      <formula>$B153="SUD"</formula>
    </cfRule>
    <cfRule type="expression" dxfId="34917" priority="35009">
      <formula>$B153="SHD"</formula>
    </cfRule>
    <cfRule type="expression" dxfId="34916" priority="35008">
      <formula>$B153="FD.SYS"</formula>
    </cfRule>
    <cfRule type="expression" dxfId="34915" priority="35007">
      <formula>$B153="FD.OTH"</formula>
    </cfRule>
    <cfRule type="expression" dxfId="34914" priority="35006">
      <formula>$B153="FO.OTH"</formula>
    </cfRule>
    <cfRule type="expression" dxfId="34913" priority="35005">
      <formula>$B153="FO.FM"</formula>
    </cfRule>
    <cfRule type="expression" dxfId="34912" priority="35004">
      <formula>$B153="FO.FUEL"</formula>
    </cfRule>
    <cfRule type="expression" dxfId="34911" priority="35003">
      <formula>$B153="FO.ENV"</formula>
    </cfRule>
    <cfRule type="expression" dxfId="34910" priority="35002">
      <formula>$B153="FO.SYS"</formula>
    </cfRule>
    <cfRule type="expression" dxfId="34909" priority="35001">
      <formula>$B153="FO.OS"</formula>
    </cfRule>
    <cfRule type="expression" dxfId="34908" priority="35000">
      <formula>$B153="FO"</formula>
    </cfRule>
    <cfRule type="expression" dxfId="34907" priority="34999">
      <formula>OR($B153="MO",$B153="ME")</formula>
    </cfRule>
    <cfRule type="expression" dxfId="34906" priority="34998">
      <formula>OR($B153="PO",$B153="PE")</formula>
    </cfRule>
    <cfRule type="expression" dxfId="34905" priority="34997">
      <formula>$B153="NC"</formula>
    </cfRule>
    <cfRule type="expression" dxfId="34904" priority="34996">
      <formula>$B153="RS"</formula>
    </cfRule>
    <cfRule type="expression" dxfId="34903" priority="34995">
      <formula>$B153="SF"</formula>
    </cfRule>
    <cfRule type="expression" dxfId="34902" priority="34994">
      <formula>OR($B153="PD",$B153="PDE")</formula>
    </cfRule>
    <cfRule type="expression" dxfId="34901" priority="34993">
      <formula>OR($B153="MD",$B153="MDE")</formula>
    </cfRule>
    <cfRule type="expression" dxfId="34900" priority="34992">
      <formula>$B153="FD"</formula>
    </cfRule>
    <cfRule type="expression" dxfId="34899" priority="34991">
      <formula>$B153="FD.DS"</formula>
    </cfRule>
    <cfRule type="expression" dxfId="34898" priority="34990">
      <formula>$B153="FD.ENV"</formula>
    </cfRule>
    <cfRule type="expression" dxfId="34897" priority="34989">
      <formula>$B153="FD.FUEL"</formula>
    </cfRule>
    <cfRule type="expression" dxfId="34896" priority="34988">
      <formula>$B153="FD.MP"</formula>
    </cfRule>
    <cfRule type="expression" dxfId="34895" priority="34987">
      <formula>$B153="FD.RS"</formula>
    </cfRule>
    <cfRule type="expression" dxfId="34894" priority="34986">
      <formula>$B153="SED"</formula>
    </cfRule>
    <cfRule type="expression" dxfId="34893" priority="34985">
      <formula>$B153="SUD"</formula>
    </cfRule>
    <cfRule type="expression" dxfId="34892" priority="34984">
      <formula>$B153="SHD"</formula>
    </cfRule>
    <cfRule type="expression" dxfId="34891" priority="34983">
      <formula>$B153="FO.OTH"</formula>
    </cfRule>
    <cfRule type="expression" dxfId="34890" priority="34982">
      <formula>$B153="FO.FM"</formula>
    </cfRule>
    <cfRule type="expression" dxfId="34889" priority="34981">
      <formula>$B153="FO.FUEL"</formula>
    </cfRule>
    <cfRule type="expression" dxfId="34888" priority="34980">
      <formula>$B153="FO.ENV"</formula>
    </cfRule>
    <cfRule type="expression" dxfId="34887" priority="34979">
      <formula>$B153="FO.SYS"</formula>
    </cfRule>
    <cfRule type="expression" dxfId="34886" priority="34978">
      <formula>$B153="FO.OS"</formula>
    </cfRule>
    <cfRule type="expression" dxfId="34885" priority="34977">
      <formula>$B153="FO"</formula>
    </cfRule>
    <cfRule type="expression" dxfId="34884" priority="34976">
      <formula>OR($B153="MO",$B153="ME")</formula>
    </cfRule>
    <cfRule type="expression" dxfId="34883" priority="34975">
      <formula>OR($B153="PO",$B153="PE")</formula>
    </cfRule>
    <cfRule type="expression" dxfId="34882" priority="34974">
      <formula>$B153="NC"</formula>
    </cfRule>
    <cfRule type="expression" dxfId="34881" priority="34973">
      <formula>$B153="RS"</formula>
    </cfRule>
    <cfRule type="expression" dxfId="34880" priority="34972">
      <formula>$B153="SF"</formula>
    </cfRule>
    <cfRule type="expression" dxfId="34879" priority="34971">
      <formula>OR($B153="PD",$B153="PDE")</formula>
    </cfRule>
    <cfRule type="expression" dxfId="34878" priority="34970">
      <formula>OR($B153="MD",$B153="MDE")</formula>
    </cfRule>
    <cfRule type="expression" dxfId="34877" priority="34969">
      <formula>$B153="FD"</formula>
    </cfRule>
    <cfRule type="expression" dxfId="34876" priority="34968">
      <formula>$B153="FD.DS"</formula>
    </cfRule>
    <cfRule type="expression" dxfId="34875" priority="34967">
      <formula>$B153="FD.ENV"</formula>
    </cfRule>
    <cfRule type="expression" dxfId="34874" priority="34966">
      <formula>$B153="FD.FUEL"</formula>
    </cfRule>
    <cfRule type="expression" dxfId="34873" priority="34965">
      <formula>$B153="FD.MP"</formula>
    </cfRule>
    <cfRule type="expression" dxfId="34872" priority="34964">
      <formula>$B153="FD.RS"</formula>
    </cfRule>
    <cfRule type="expression" dxfId="34871" priority="34963">
      <formula>$B153="SED"</formula>
    </cfRule>
    <cfRule type="expression" dxfId="34870" priority="34962">
      <formula>$B153="SUD"</formula>
    </cfRule>
    <cfRule type="expression" dxfId="34869" priority="34961">
      <formula>$B153="SHD"</formula>
    </cfRule>
    <cfRule type="expression" dxfId="34868" priority="34960">
      <formula>$B153="FD.SYS"</formula>
    </cfRule>
    <cfRule type="expression" dxfId="34867" priority="34959">
      <formula>$B153="FD.OTH"</formula>
    </cfRule>
    <cfRule type="expression" dxfId="34866" priority="34958">
      <formula>$B153="FO.OTH"</formula>
    </cfRule>
    <cfRule type="expression" dxfId="34865" priority="34957">
      <formula>$B153="FO.FM"</formula>
    </cfRule>
    <cfRule type="expression" dxfId="34864" priority="34956">
      <formula>$B153="FO.FUEL"</formula>
    </cfRule>
    <cfRule type="expression" dxfId="34863" priority="34955">
      <formula>$B153="FO.ENV"</formula>
    </cfRule>
    <cfRule type="expression" dxfId="34862" priority="34954">
      <formula>$B153="FO.SYS"</formula>
    </cfRule>
    <cfRule type="expression" dxfId="34861" priority="34953">
      <formula>$B153="FO.OS"</formula>
    </cfRule>
    <cfRule type="expression" dxfId="34860" priority="34952">
      <formula>$B153="FO"</formula>
    </cfRule>
    <cfRule type="expression" dxfId="34859" priority="34951">
      <formula>OR($B153="MO",$B153="ME")</formula>
    </cfRule>
    <cfRule type="expression" dxfId="34858" priority="34950">
      <formula>OR($B153="PO",$B153="PE")</formula>
    </cfRule>
    <cfRule type="expression" dxfId="34857" priority="34949">
      <formula>$B153="NC"</formula>
    </cfRule>
    <cfRule type="expression" dxfId="34856" priority="34948">
      <formula>$B153="RS"</formula>
    </cfRule>
    <cfRule type="expression" dxfId="34855" priority="34947">
      <formula>$B153="SF"</formula>
    </cfRule>
    <cfRule type="expression" dxfId="34854" priority="34946">
      <formula>OR($B153="PD",$B153="PDE")</formula>
    </cfRule>
    <cfRule type="expression" dxfId="34853" priority="34945">
      <formula>OR($B153="MD",$B153="MDE")</formula>
    </cfRule>
    <cfRule type="expression" dxfId="34852" priority="34944">
      <formula>$B153="FD"</formula>
    </cfRule>
    <cfRule type="expression" dxfId="34851" priority="34943">
      <formula>$B153="FD.DS"</formula>
    </cfRule>
    <cfRule type="expression" dxfId="34850" priority="34942">
      <formula>$B153="FD.ENV"</formula>
    </cfRule>
    <cfRule type="expression" dxfId="34849" priority="34941">
      <formula>$B153="FD.FUEL"</formula>
    </cfRule>
    <cfRule type="expression" dxfId="34848" priority="34940">
      <formula>$B153="FD.MP"</formula>
    </cfRule>
    <cfRule type="expression" dxfId="34847" priority="34939">
      <formula>$B153="FD.RS"</formula>
    </cfRule>
    <cfRule type="expression" dxfId="34846" priority="34938">
      <formula>$B153="SED"</formula>
    </cfRule>
    <cfRule type="expression" dxfId="34845" priority="34937">
      <formula>$B153="SUD"</formula>
    </cfRule>
    <cfRule type="expression" dxfId="34844" priority="34936">
      <formula>$B153="SHD"</formula>
    </cfRule>
    <cfRule type="expression" dxfId="34843" priority="34935">
      <formula>$B153="FO.OTH"</formula>
    </cfRule>
    <cfRule type="expression" dxfId="34842" priority="34934">
      <formula>$B153="FO.FM"</formula>
    </cfRule>
    <cfRule type="expression" dxfId="34841" priority="34933">
      <formula>$B153="FO.FUEL"</formula>
    </cfRule>
    <cfRule type="expression" dxfId="34840" priority="34932">
      <formula>$B153="FO.ENV"</formula>
    </cfRule>
    <cfRule type="expression" dxfId="34839" priority="34931">
      <formula>$B153="FO.SYS"</formula>
    </cfRule>
    <cfRule type="expression" dxfId="34838" priority="34930">
      <formula>$B153="FO.OS"</formula>
    </cfRule>
    <cfRule type="expression" dxfId="34837" priority="34929">
      <formula>$B153="FO"</formula>
    </cfRule>
    <cfRule type="expression" dxfId="34836" priority="34928">
      <formula>OR($B153="MO",$B153="ME")</formula>
    </cfRule>
    <cfRule type="expression" dxfId="34835" priority="34927">
      <formula>OR($B153="PO",$B153="PE")</formula>
    </cfRule>
    <cfRule type="expression" dxfId="34834" priority="34926">
      <formula>$B153="NC"</formula>
    </cfRule>
    <cfRule type="expression" dxfId="34833" priority="34925">
      <formula>$B153="RS"</formula>
    </cfRule>
    <cfRule type="expression" dxfId="34832" priority="34924">
      <formula>$B153="SF"</formula>
    </cfRule>
    <cfRule type="expression" dxfId="34831" priority="34923">
      <formula>OR($B153="PD",$B153="PDE")</formula>
    </cfRule>
    <cfRule type="expression" dxfId="34830" priority="34922">
      <formula>OR($B153="MD",$B153="MDE")</formula>
    </cfRule>
    <cfRule type="expression" dxfId="34829" priority="34921">
      <formula>$B153="FD"</formula>
    </cfRule>
    <cfRule type="expression" dxfId="34828" priority="34920">
      <formula>$B153="FD.DS"</formula>
    </cfRule>
    <cfRule type="expression" dxfId="34827" priority="34919">
      <formula>$B153="FD.ENV"</formula>
    </cfRule>
    <cfRule type="expression" dxfId="34826" priority="34918">
      <formula>$B153="FD.FUEL"</formula>
    </cfRule>
    <cfRule type="expression" dxfId="34825" priority="34917">
      <formula>$B153="FD.MP"</formula>
    </cfRule>
    <cfRule type="expression" dxfId="34824" priority="34916">
      <formula>$B153="FD.RS"</formula>
    </cfRule>
    <cfRule type="expression" dxfId="34823" priority="34915">
      <formula>$B153="SED"</formula>
    </cfRule>
  </conditionalFormatting>
  <conditionalFormatting sqref="A153:A154">
    <cfRule type="expression" dxfId="34822" priority="34914">
      <formula>$B153="SUD"</formula>
    </cfRule>
    <cfRule type="expression" dxfId="34821" priority="34913">
      <formula>$B153="SHD"</formula>
    </cfRule>
    <cfRule type="expression" dxfId="34820" priority="34912">
      <formula>$B153="FD.SYS"</formula>
    </cfRule>
    <cfRule type="expression" dxfId="34819" priority="34911">
      <formula>$B153="FD.OTH"</formula>
    </cfRule>
  </conditionalFormatting>
  <conditionalFormatting sqref="A154">
    <cfRule type="expression" dxfId="34818" priority="34910">
      <formula>$B154="FO.OTH"</formula>
    </cfRule>
    <cfRule type="expression" dxfId="34817" priority="34909">
      <formula>$B154="FO.FM"</formula>
    </cfRule>
    <cfRule type="expression" dxfId="34816" priority="34908">
      <formula>$B154="FO.FUEL"</formula>
    </cfRule>
    <cfRule type="expression" dxfId="34815" priority="34907">
      <formula>$B154="FO.ENV"</formula>
    </cfRule>
    <cfRule type="expression" dxfId="34814" priority="34906">
      <formula>$B154="FO.SYS"</formula>
    </cfRule>
    <cfRule type="expression" dxfId="34813" priority="34905">
      <formula>$B154="FO.OS"</formula>
    </cfRule>
    <cfRule type="expression" dxfId="34812" priority="34904">
      <formula>$B154="FO"</formula>
    </cfRule>
    <cfRule type="expression" dxfId="34811" priority="34903">
      <formula>OR($B154="MO",$B154="ME")</formula>
    </cfRule>
    <cfRule type="expression" dxfId="34810" priority="34902">
      <formula>OR($B154="PO",$B154="PE")</formula>
    </cfRule>
    <cfRule type="expression" dxfId="34809" priority="34901">
      <formula>$B154="NC"</formula>
    </cfRule>
    <cfRule type="expression" dxfId="34808" priority="34900">
      <formula>$B154="RS"</formula>
    </cfRule>
    <cfRule type="expression" dxfId="34807" priority="34899">
      <formula>$B154="SF"</formula>
    </cfRule>
    <cfRule type="expression" dxfId="34806" priority="34898">
      <formula>OR($B154="PD",$B154="PDE")</formula>
    </cfRule>
    <cfRule type="expression" dxfId="34805" priority="34897">
      <formula>OR($B154="MD",$B154="MDE")</formula>
    </cfRule>
    <cfRule type="expression" dxfId="34804" priority="34896">
      <formula>$B154="FD"</formula>
    </cfRule>
    <cfRule type="expression" dxfId="34803" priority="34895">
      <formula>$B154="FD.DS"</formula>
    </cfRule>
    <cfRule type="expression" dxfId="34802" priority="34894">
      <formula>$B154="FD.ENV"</formula>
    </cfRule>
    <cfRule type="expression" dxfId="34801" priority="34893">
      <formula>$B154="FD.FUEL"</formula>
    </cfRule>
    <cfRule type="expression" dxfId="34800" priority="34892">
      <formula>$B154="FD.MP"</formula>
    </cfRule>
    <cfRule type="expression" dxfId="34799" priority="34891">
      <formula>$B154="FD.RS"</formula>
    </cfRule>
    <cfRule type="expression" dxfId="34798" priority="34890">
      <formula>$B154="SED"</formula>
    </cfRule>
    <cfRule type="expression" dxfId="34797" priority="34889">
      <formula>$B154="FO.OTH"</formula>
    </cfRule>
    <cfRule type="expression" dxfId="34796" priority="34888">
      <formula>$B154="FO.FM"</formula>
    </cfRule>
    <cfRule type="expression" dxfId="34795" priority="34887">
      <formula>$B154="FO.FUEL"</formula>
    </cfRule>
    <cfRule type="expression" dxfId="34794" priority="34886">
      <formula>$B154="FO.ENV"</formula>
    </cfRule>
    <cfRule type="expression" dxfId="34793" priority="34885">
      <formula>$B154="FO.SYS"</formula>
    </cfRule>
    <cfRule type="expression" dxfId="34792" priority="34884">
      <formula>$B154="FO.OS"</formula>
    </cfRule>
    <cfRule type="expression" dxfId="34791" priority="34883">
      <formula>$B154="FO"</formula>
    </cfRule>
    <cfRule type="expression" dxfId="34790" priority="34882">
      <formula>OR($B154="MO",$B154="ME")</formula>
    </cfRule>
    <cfRule type="expression" dxfId="34789" priority="34881">
      <formula>OR($B154="PO",$B154="PE")</formula>
    </cfRule>
    <cfRule type="expression" dxfId="34788" priority="34880">
      <formula>$B154="NC"</formula>
    </cfRule>
    <cfRule type="expression" dxfId="34787" priority="34879">
      <formula>$B154="RS"</formula>
    </cfRule>
    <cfRule type="expression" dxfId="34786" priority="34878">
      <formula>$B154="SF"</formula>
    </cfRule>
    <cfRule type="expression" dxfId="34785" priority="34877">
      <formula>OR($B154="PD",$B154="PDE")</formula>
    </cfRule>
    <cfRule type="expression" dxfId="34784" priority="34876">
      <formula>OR($B154="MD",$B154="MDE")</formula>
    </cfRule>
    <cfRule type="expression" dxfId="34783" priority="34875">
      <formula>$B154="FD"</formula>
    </cfRule>
    <cfRule type="expression" dxfId="34782" priority="34874">
      <formula>$B154="FD.DS"</formula>
    </cfRule>
    <cfRule type="expression" dxfId="34781" priority="34873">
      <formula>$B154="FD.ENV"</formula>
    </cfRule>
    <cfRule type="expression" dxfId="34780" priority="34872">
      <formula>$B154="FD.FUEL"</formula>
    </cfRule>
    <cfRule type="expression" dxfId="34779" priority="34871">
      <formula>$B154="FD.MP"</formula>
    </cfRule>
    <cfRule type="expression" dxfId="34778" priority="34870">
      <formula>$B154="FD.RS"</formula>
    </cfRule>
    <cfRule type="expression" dxfId="34777" priority="34869">
      <formula>$B154="SED"</formula>
    </cfRule>
    <cfRule type="expression" dxfId="34776" priority="34868">
      <formula>$B154="SUD"</formula>
    </cfRule>
    <cfRule type="expression" dxfId="34775" priority="34867">
      <formula>$B154="SHD"</formula>
    </cfRule>
    <cfRule type="expression" dxfId="34774" priority="34866">
      <formula>$B154="FO.OTH"</formula>
    </cfRule>
    <cfRule type="expression" dxfId="34773" priority="34865">
      <formula>$B154="FO.FM"</formula>
    </cfRule>
    <cfRule type="expression" dxfId="34772" priority="34864">
      <formula>$B154="FO.FUEL"</formula>
    </cfRule>
    <cfRule type="expression" dxfId="34771" priority="34863">
      <formula>$B154="FO.ENV"</formula>
    </cfRule>
    <cfRule type="expression" dxfId="34770" priority="34862">
      <formula>$B154="FO.SYS"</formula>
    </cfRule>
    <cfRule type="expression" dxfId="34769" priority="34861">
      <formula>$B154="FO.OS"</formula>
    </cfRule>
    <cfRule type="expression" dxfId="34768" priority="34860">
      <formula>$B154="FO"</formula>
    </cfRule>
    <cfRule type="expression" dxfId="34767" priority="34859">
      <formula>OR($B154="MO",$B154="ME")</formula>
    </cfRule>
    <cfRule type="expression" dxfId="34766" priority="34858">
      <formula>OR($B154="PO",$B154="PE")</formula>
    </cfRule>
    <cfRule type="expression" dxfId="34765" priority="34857">
      <formula>$B154="NC"</formula>
    </cfRule>
    <cfRule type="expression" dxfId="34764" priority="34856">
      <formula>$B154="RS"</formula>
    </cfRule>
    <cfRule type="expression" dxfId="34763" priority="34855">
      <formula>$B154="SF"</formula>
    </cfRule>
    <cfRule type="expression" dxfId="34762" priority="34854">
      <formula>OR($B154="PD",$B154="PDE")</formula>
    </cfRule>
    <cfRule type="expression" dxfId="34761" priority="34853">
      <formula>OR($B154="MD",$B154="MDE")</formula>
    </cfRule>
    <cfRule type="expression" dxfId="34760" priority="34852">
      <formula>$B154="FD"</formula>
    </cfRule>
    <cfRule type="expression" dxfId="34759" priority="34851">
      <formula>$B154="FD.DS"</formula>
    </cfRule>
    <cfRule type="expression" dxfId="34758" priority="34850">
      <formula>$B154="FD.ENV"</formula>
    </cfRule>
    <cfRule type="expression" dxfId="34757" priority="34849">
      <formula>$B154="FD.FUEL"</formula>
    </cfRule>
    <cfRule type="expression" dxfId="34756" priority="34848">
      <formula>$B154="FD.MP"</formula>
    </cfRule>
    <cfRule type="expression" dxfId="34755" priority="34847">
      <formula>$B154="FD.RS"</formula>
    </cfRule>
    <cfRule type="expression" dxfId="34754" priority="34846">
      <formula>$B154="SED"</formula>
    </cfRule>
    <cfRule type="expression" dxfId="34753" priority="34845">
      <formula>$B154="SUD"</formula>
    </cfRule>
    <cfRule type="expression" dxfId="34752" priority="34844">
      <formula>$B154="SHD"</formula>
    </cfRule>
    <cfRule type="expression" dxfId="34751" priority="34843">
      <formula>$B154="FO.OTH"</formula>
    </cfRule>
    <cfRule type="expression" dxfId="34750" priority="34842">
      <formula>$B154="FO.FM"</formula>
    </cfRule>
    <cfRule type="expression" dxfId="34749" priority="34841">
      <formula>$B154="FO.FUEL"</formula>
    </cfRule>
    <cfRule type="expression" dxfId="34748" priority="34840">
      <formula>$B154="FO.ENV"</formula>
    </cfRule>
    <cfRule type="expression" dxfId="34747" priority="34839">
      <formula>$B154="FO.SYS"</formula>
    </cfRule>
    <cfRule type="expression" dxfId="34746" priority="34838">
      <formula>$B154="FO.OS"</formula>
    </cfRule>
    <cfRule type="expression" dxfId="34745" priority="34837">
      <formula>$B154="FO"</formula>
    </cfRule>
    <cfRule type="expression" dxfId="34744" priority="34836">
      <formula>OR($B154="MO",$B154="ME")</formula>
    </cfRule>
    <cfRule type="expression" dxfId="34743" priority="34835">
      <formula>OR($B154="PO",$B154="PE")</formula>
    </cfRule>
    <cfRule type="expression" dxfId="34742" priority="34834">
      <formula>$B154="NC"</formula>
    </cfRule>
    <cfRule type="expression" dxfId="34741" priority="34833">
      <formula>$B154="RS"</formula>
    </cfRule>
    <cfRule type="expression" dxfId="34740" priority="34832">
      <formula>$B154="SF"</formula>
    </cfRule>
    <cfRule type="expression" dxfId="34739" priority="34831">
      <formula>OR($B154="PD",$B154="PDE")</formula>
    </cfRule>
    <cfRule type="expression" dxfId="34738" priority="34830">
      <formula>OR($B154="MD",$B154="MDE")</formula>
    </cfRule>
    <cfRule type="expression" dxfId="34737" priority="34829">
      <formula>$B154="FD"</formula>
    </cfRule>
    <cfRule type="expression" dxfId="34736" priority="34828">
      <formula>$B154="FD.DS"</formula>
    </cfRule>
    <cfRule type="expression" dxfId="34735" priority="34827">
      <formula>$B154="FD.ENV"</formula>
    </cfRule>
    <cfRule type="expression" dxfId="34734" priority="34826">
      <formula>$B154="FD.FUEL"</formula>
    </cfRule>
    <cfRule type="expression" dxfId="34733" priority="34825">
      <formula>$B154="FD.MP"</formula>
    </cfRule>
    <cfRule type="expression" dxfId="34732" priority="34824">
      <formula>$B154="FD.RS"</formula>
    </cfRule>
    <cfRule type="expression" dxfId="34731" priority="34823">
      <formula>$B154="SED"</formula>
    </cfRule>
    <cfRule type="expression" dxfId="34730" priority="34822">
      <formula>$B154="SUD"</formula>
    </cfRule>
    <cfRule type="expression" dxfId="34729" priority="34821">
      <formula>$B154="SHD"</formula>
    </cfRule>
    <cfRule type="expression" dxfId="34728" priority="34820">
      <formula>$B154="FD.SYS"</formula>
    </cfRule>
    <cfRule type="expression" dxfId="34727" priority="34819">
      <formula>$B154="FD.OTH"</formula>
    </cfRule>
    <cfRule type="expression" dxfId="34726" priority="34818">
      <formula>$B154="FO.OTH"</formula>
    </cfRule>
    <cfRule type="expression" dxfId="34725" priority="34817">
      <formula>$B154="FO.FM"</formula>
    </cfRule>
    <cfRule type="expression" dxfId="34724" priority="34816">
      <formula>$B154="FO.FUEL"</formula>
    </cfRule>
    <cfRule type="expression" dxfId="34723" priority="34815">
      <formula>$B154="FO.ENV"</formula>
    </cfRule>
    <cfRule type="expression" dxfId="34722" priority="34814">
      <formula>$B154="FO.SYS"</formula>
    </cfRule>
    <cfRule type="expression" dxfId="34721" priority="34813">
      <formula>$B154="FO.OS"</formula>
    </cfRule>
    <cfRule type="expression" dxfId="34720" priority="34812">
      <formula>$B154="FO"</formula>
    </cfRule>
    <cfRule type="expression" dxfId="34719" priority="34811">
      <formula>OR($B154="MO",$B154="ME")</formula>
    </cfRule>
    <cfRule type="expression" dxfId="34718" priority="34810">
      <formula>OR($B154="PO",$B154="PE")</formula>
    </cfRule>
    <cfRule type="expression" dxfId="34717" priority="34809">
      <formula>$B154="NC"</formula>
    </cfRule>
    <cfRule type="expression" dxfId="34716" priority="34808">
      <formula>$B154="RS"</formula>
    </cfRule>
    <cfRule type="expression" dxfId="34715" priority="34807">
      <formula>$B154="SF"</formula>
    </cfRule>
    <cfRule type="expression" dxfId="34714" priority="34806">
      <formula>OR($B154="PD",$B154="PDE")</formula>
    </cfRule>
    <cfRule type="expression" dxfId="34713" priority="34805">
      <formula>OR($B154="MD",$B154="MDE")</formula>
    </cfRule>
    <cfRule type="expression" dxfId="34712" priority="34804">
      <formula>$B154="FD"</formula>
    </cfRule>
    <cfRule type="expression" dxfId="34711" priority="34803">
      <formula>$B154="FD.DS"</formula>
    </cfRule>
    <cfRule type="expression" dxfId="34710" priority="34802">
      <formula>$B154="FD.ENV"</formula>
    </cfRule>
    <cfRule type="expression" dxfId="34709" priority="34801">
      <formula>$B154="FD.FUEL"</formula>
    </cfRule>
    <cfRule type="expression" dxfId="34708" priority="34800">
      <formula>$B154="FD.MP"</formula>
    </cfRule>
    <cfRule type="expression" dxfId="34707" priority="34799">
      <formula>$B154="FD.RS"</formula>
    </cfRule>
    <cfRule type="expression" dxfId="34706" priority="34798">
      <formula>$B154="SED"</formula>
    </cfRule>
    <cfRule type="expression" dxfId="34705" priority="34797">
      <formula>$B154="SUD"</formula>
    </cfRule>
    <cfRule type="expression" dxfId="34704" priority="34796">
      <formula>$B154="SHD"</formula>
    </cfRule>
    <cfRule type="expression" dxfId="34703" priority="34795">
      <formula>$B154="FO.OTH"</formula>
    </cfRule>
    <cfRule type="expression" dxfId="34702" priority="34794">
      <formula>$B154="FO.FM"</formula>
    </cfRule>
    <cfRule type="expression" dxfId="34701" priority="34793">
      <formula>$B154="FO.FUEL"</formula>
    </cfRule>
    <cfRule type="expression" dxfId="34700" priority="34792">
      <formula>$B154="FO.ENV"</formula>
    </cfRule>
    <cfRule type="expression" dxfId="34699" priority="34791">
      <formula>$B154="FO.SYS"</formula>
    </cfRule>
    <cfRule type="expression" dxfId="34698" priority="34790">
      <formula>$B154="FO.OS"</formula>
    </cfRule>
    <cfRule type="expression" dxfId="34697" priority="34789">
      <formula>$B154="FO"</formula>
    </cfRule>
    <cfRule type="expression" dxfId="34696" priority="34788">
      <formula>OR($B154="MO",$B154="ME")</formula>
    </cfRule>
    <cfRule type="expression" dxfId="34695" priority="34787">
      <formula>OR($B154="PO",$B154="PE")</formula>
    </cfRule>
    <cfRule type="expression" dxfId="34694" priority="34786">
      <formula>$B154="NC"</formula>
    </cfRule>
    <cfRule type="expression" dxfId="34693" priority="34785">
      <formula>$B154="RS"</formula>
    </cfRule>
    <cfRule type="expression" dxfId="34692" priority="34784">
      <formula>$B154="SF"</formula>
    </cfRule>
    <cfRule type="expression" dxfId="34691" priority="34783">
      <formula>OR($B154="PD",$B154="PDE")</formula>
    </cfRule>
    <cfRule type="expression" dxfId="34690" priority="34782">
      <formula>OR($B154="MD",$B154="MDE")</formula>
    </cfRule>
    <cfRule type="expression" dxfId="34689" priority="34781">
      <formula>$B154="FD"</formula>
    </cfRule>
    <cfRule type="expression" dxfId="34688" priority="34780">
      <formula>$B154="FD.DS"</formula>
    </cfRule>
    <cfRule type="expression" dxfId="34687" priority="34779">
      <formula>$B154="FD.ENV"</formula>
    </cfRule>
    <cfRule type="expression" dxfId="34686" priority="34778">
      <formula>$B154="FD.FUEL"</formula>
    </cfRule>
    <cfRule type="expression" dxfId="34685" priority="34777">
      <formula>$B154="FD.MP"</formula>
    </cfRule>
    <cfRule type="expression" dxfId="34684" priority="34776">
      <formula>$B154="FD.RS"</formula>
    </cfRule>
    <cfRule type="expression" dxfId="34683" priority="34775">
      <formula>$B154="SED"</formula>
    </cfRule>
    <cfRule type="expression" dxfId="34682" priority="34774">
      <formula>$B154="SUD"</formula>
    </cfRule>
    <cfRule type="expression" dxfId="34681" priority="34773">
      <formula>$B154="SHD"</formula>
    </cfRule>
    <cfRule type="expression" dxfId="34680" priority="34772">
      <formula>$B154="FD.SYS"</formula>
    </cfRule>
    <cfRule type="expression" dxfId="34679" priority="34771">
      <formula>$B154="FD.OTH"</formula>
    </cfRule>
    <cfRule type="expression" dxfId="34678" priority="34770">
      <formula>$B154="FO.OTH"</formula>
    </cfRule>
    <cfRule type="expression" dxfId="34677" priority="34769">
      <formula>$B154="FO.FM"</formula>
    </cfRule>
    <cfRule type="expression" dxfId="34676" priority="34768">
      <formula>$B154="FO.FUEL"</formula>
    </cfRule>
    <cfRule type="expression" dxfId="34675" priority="34767">
      <formula>$B154="FO.ENV"</formula>
    </cfRule>
    <cfRule type="expression" dxfId="34674" priority="34766">
      <formula>$B154="FO.SYS"</formula>
    </cfRule>
    <cfRule type="expression" dxfId="34673" priority="34765">
      <formula>$B154="FO.OS"</formula>
    </cfRule>
    <cfRule type="expression" dxfId="34672" priority="34764">
      <formula>$B154="FO"</formula>
    </cfRule>
    <cfRule type="expression" dxfId="34671" priority="34763">
      <formula>OR($B154="MO",$B154="ME")</formula>
    </cfRule>
    <cfRule type="expression" dxfId="34670" priority="34762">
      <formula>OR($B154="PO",$B154="PE")</formula>
    </cfRule>
    <cfRule type="expression" dxfId="34669" priority="34761">
      <formula>$B154="NC"</formula>
    </cfRule>
    <cfRule type="expression" dxfId="34668" priority="34760">
      <formula>$B154="RS"</formula>
    </cfRule>
    <cfRule type="expression" dxfId="34667" priority="34759">
      <formula>$B154="SF"</formula>
    </cfRule>
    <cfRule type="expression" dxfId="34666" priority="34758">
      <formula>OR($B154="PD",$B154="PDE")</formula>
    </cfRule>
    <cfRule type="expression" dxfId="34665" priority="34757">
      <formula>OR($B154="MD",$B154="MDE")</formula>
    </cfRule>
    <cfRule type="expression" dxfId="34664" priority="34756">
      <formula>$B154="FD"</formula>
    </cfRule>
    <cfRule type="expression" dxfId="34663" priority="34755">
      <formula>$B154="FD.DS"</formula>
    </cfRule>
    <cfRule type="expression" dxfId="34662" priority="34754">
      <formula>$B154="FD.ENV"</formula>
    </cfRule>
    <cfRule type="expression" dxfId="34661" priority="34753">
      <formula>$B154="FD.FUEL"</formula>
    </cfRule>
    <cfRule type="expression" dxfId="34660" priority="34752">
      <formula>$B154="FD.MP"</formula>
    </cfRule>
    <cfRule type="expression" dxfId="34659" priority="34751">
      <formula>$B154="FD.RS"</formula>
    </cfRule>
    <cfRule type="expression" dxfId="34658" priority="34750">
      <formula>$B154="SED"</formula>
    </cfRule>
    <cfRule type="expression" dxfId="34657" priority="34749">
      <formula>$B154="SUD"</formula>
    </cfRule>
    <cfRule type="expression" dxfId="34656" priority="34748">
      <formula>$B154="SHD"</formula>
    </cfRule>
    <cfRule type="expression" dxfId="34655" priority="34747">
      <formula>$B154="FO.OTH"</formula>
    </cfRule>
    <cfRule type="expression" dxfId="34654" priority="34746">
      <formula>$B154="FO.FM"</formula>
    </cfRule>
    <cfRule type="expression" dxfId="34653" priority="34745">
      <formula>$B154="FO.FUEL"</formula>
    </cfRule>
    <cfRule type="expression" dxfId="34652" priority="34744">
      <formula>$B154="FO.ENV"</formula>
    </cfRule>
    <cfRule type="expression" dxfId="34651" priority="34743">
      <formula>$B154="FO.SYS"</formula>
    </cfRule>
    <cfRule type="expression" dxfId="34650" priority="34742">
      <formula>$B154="FO.OS"</formula>
    </cfRule>
    <cfRule type="expression" dxfId="34649" priority="34741">
      <formula>$B154="FO"</formula>
    </cfRule>
    <cfRule type="expression" dxfId="34648" priority="34740">
      <formula>OR($B154="MO",$B154="ME")</formula>
    </cfRule>
    <cfRule type="expression" dxfId="34647" priority="34739">
      <formula>OR($B154="PO",$B154="PE")</formula>
    </cfRule>
    <cfRule type="expression" dxfId="34646" priority="34738">
      <formula>$B154="NC"</formula>
    </cfRule>
    <cfRule type="expression" dxfId="34645" priority="34737">
      <formula>$B154="RS"</formula>
    </cfRule>
    <cfRule type="expression" dxfId="34644" priority="34736">
      <formula>$B154="SF"</formula>
    </cfRule>
    <cfRule type="expression" dxfId="34643" priority="34735">
      <formula>OR($B154="PD",$B154="PDE")</formula>
    </cfRule>
    <cfRule type="expression" dxfId="34642" priority="34734">
      <formula>OR($B154="MD",$B154="MDE")</formula>
    </cfRule>
    <cfRule type="expression" dxfId="34641" priority="34733">
      <formula>$B154="FD"</formula>
    </cfRule>
    <cfRule type="expression" dxfId="34640" priority="34732">
      <formula>$B154="FD.DS"</formula>
    </cfRule>
    <cfRule type="expression" dxfId="34639" priority="34731">
      <formula>$B154="FD.ENV"</formula>
    </cfRule>
    <cfRule type="expression" dxfId="34638" priority="34730">
      <formula>$B154="FD.FUEL"</formula>
    </cfRule>
    <cfRule type="expression" dxfId="34637" priority="34729">
      <formula>$B154="FD.MP"</formula>
    </cfRule>
    <cfRule type="expression" dxfId="34636" priority="34728">
      <formula>$B154="FD.RS"</formula>
    </cfRule>
    <cfRule type="expression" dxfId="34635" priority="34727">
      <formula>$B154="SED"</formula>
    </cfRule>
  </conditionalFormatting>
  <conditionalFormatting sqref="A154:A155">
    <cfRule type="expression" dxfId="34634" priority="34726">
      <formula>$B154="SUD"</formula>
    </cfRule>
    <cfRule type="expression" dxfId="34633" priority="34725">
      <formula>$B154="SHD"</formula>
    </cfRule>
    <cfRule type="expression" dxfId="34632" priority="34724">
      <formula>$B154="FD.SYS"</formula>
    </cfRule>
    <cfRule type="expression" dxfId="34631" priority="34723">
      <formula>$B154="FD.OTH"</formula>
    </cfRule>
  </conditionalFormatting>
  <conditionalFormatting sqref="A155">
    <cfRule type="expression" dxfId="34630" priority="34722">
      <formula>$B155="FO.OTH"</formula>
    </cfRule>
    <cfRule type="expression" dxfId="34629" priority="34721">
      <formula>$B155="FO.FM"</formula>
    </cfRule>
    <cfRule type="expression" dxfId="34628" priority="34720">
      <formula>$B155="FO.FUEL"</formula>
    </cfRule>
    <cfRule type="expression" dxfId="34627" priority="34719">
      <formula>$B155="FO.ENV"</formula>
    </cfRule>
    <cfRule type="expression" dxfId="34626" priority="34718">
      <formula>$B155="FO.SYS"</formula>
    </cfRule>
    <cfRule type="expression" dxfId="34625" priority="34717">
      <formula>$B155="FO.OS"</formula>
    </cfRule>
    <cfRule type="expression" dxfId="34624" priority="34716">
      <formula>$B155="FO"</formula>
    </cfRule>
    <cfRule type="expression" dxfId="34623" priority="34715">
      <formula>OR($B155="MO",$B155="ME")</formula>
    </cfRule>
    <cfRule type="expression" dxfId="34622" priority="34714">
      <formula>OR($B155="PO",$B155="PE")</formula>
    </cfRule>
    <cfRule type="expression" dxfId="34621" priority="34713">
      <formula>$B155="NC"</formula>
    </cfRule>
    <cfRule type="expression" dxfId="34620" priority="34712">
      <formula>$B155="RS"</formula>
    </cfRule>
    <cfRule type="expression" dxfId="34619" priority="34711">
      <formula>$B155="SF"</formula>
    </cfRule>
    <cfRule type="expression" dxfId="34618" priority="34710">
      <formula>OR($B155="PD",$B155="PDE")</formula>
    </cfRule>
    <cfRule type="expression" dxfId="34617" priority="34709">
      <formula>OR($B155="MD",$B155="MDE")</formula>
    </cfRule>
    <cfRule type="expression" dxfId="34616" priority="34708">
      <formula>$B155="FD"</formula>
    </cfRule>
    <cfRule type="expression" dxfId="34615" priority="34707">
      <formula>$B155="FD.DS"</formula>
    </cfRule>
    <cfRule type="expression" dxfId="34614" priority="34706">
      <formula>$B155="FD.ENV"</formula>
    </cfRule>
    <cfRule type="expression" dxfId="34613" priority="34705">
      <formula>$B155="FD.FUEL"</formula>
    </cfRule>
    <cfRule type="expression" dxfId="34612" priority="34704">
      <formula>$B155="FD.MP"</formula>
    </cfRule>
    <cfRule type="expression" dxfId="34611" priority="34703">
      <formula>$B155="FD.RS"</formula>
    </cfRule>
    <cfRule type="expression" dxfId="34610" priority="34702">
      <formula>$B155="SED"</formula>
    </cfRule>
    <cfRule type="expression" dxfId="34609" priority="34701">
      <formula>$B155="FO.OTH"</formula>
    </cfRule>
    <cfRule type="expression" dxfId="34608" priority="34700">
      <formula>$B155="FO.FM"</formula>
    </cfRule>
    <cfRule type="expression" dxfId="34607" priority="34699">
      <formula>$B155="FO.FUEL"</formula>
    </cfRule>
    <cfRule type="expression" dxfId="34606" priority="34698">
      <formula>$B155="FO.ENV"</formula>
    </cfRule>
    <cfRule type="expression" dxfId="34605" priority="34697">
      <formula>$B155="FO.SYS"</formula>
    </cfRule>
    <cfRule type="expression" dxfId="34604" priority="34696">
      <formula>$B155="FO.OS"</formula>
    </cfRule>
    <cfRule type="expression" dxfId="34603" priority="34695">
      <formula>$B155="FO"</formula>
    </cfRule>
    <cfRule type="expression" dxfId="34602" priority="34694">
      <formula>OR($B155="MO",$B155="ME")</formula>
    </cfRule>
    <cfRule type="expression" dxfId="34601" priority="34693">
      <formula>OR($B155="PO",$B155="PE")</formula>
    </cfRule>
    <cfRule type="expression" dxfId="34600" priority="34692">
      <formula>$B155="NC"</formula>
    </cfRule>
    <cfRule type="expression" dxfId="34599" priority="34691">
      <formula>$B155="RS"</formula>
    </cfRule>
    <cfRule type="expression" dxfId="34598" priority="34690">
      <formula>$B155="SF"</formula>
    </cfRule>
    <cfRule type="expression" dxfId="34597" priority="34689">
      <formula>OR($B155="PD",$B155="PDE")</formula>
    </cfRule>
    <cfRule type="expression" dxfId="34596" priority="34688">
      <formula>OR($B155="MD",$B155="MDE")</formula>
    </cfRule>
    <cfRule type="expression" dxfId="34595" priority="34687">
      <formula>$B155="FD"</formula>
    </cfRule>
    <cfRule type="expression" dxfId="34594" priority="34686">
      <formula>$B155="FD.DS"</formula>
    </cfRule>
    <cfRule type="expression" dxfId="34593" priority="34685">
      <formula>$B155="FD.ENV"</formula>
    </cfRule>
    <cfRule type="expression" dxfId="34592" priority="34684">
      <formula>$B155="FD.FUEL"</formula>
    </cfRule>
    <cfRule type="expression" dxfId="34591" priority="34683">
      <formula>$B155="FD.MP"</formula>
    </cfRule>
    <cfRule type="expression" dxfId="34590" priority="34682">
      <formula>$B155="FD.RS"</formula>
    </cfRule>
    <cfRule type="expression" dxfId="34589" priority="34681">
      <formula>$B155="SED"</formula>
    </cfRule>
    <cfRule type="expression" dxfId="34588" priority="34680">
      <formula>$B155="SUD"</formula>
    </cfRule>
    <cfRule type="expression" dxfId="34587" priority="34679">
      <formula>$B155="SHD"</formula>
    </cfRule>
    <cfRule type="expression" dxfId="34586" priority="34678">
      <formula>$B155="FO.OTH"</formula>
    </cfRule>
    <cfRule type="expression" dxfId="34585" priority="34677">
      <formula>$B155="FO.FM"</formula>
    </cfRule>
    <cfRule type="expression" dxfId="34584" priority="34676">
      <formula>$B155="FO.FUEL"</formula>
    </cfRule>
    <cfRule type="expression" dxfId="34583" priority="34675">
      <formula>$B155="FO.ENV"</formula>
    </cfRule>
    <cfRule type="expression" dxfId="34582" priority="34674">
      <formula>$B155="FO.SYS"</formula>
    </cfRule>
    <cfRule type="expression" dxfId="34581" priority="34673">
      <formula>$B155="FO.OS"</formula>
    </cfRule>
    <cfRule type="expression" dxfId="34580" priority="34672">
      <formula>$B155="FO"</formula>
    </cfRule>
    <cfRule type="expression" dxfId="34579" priority="34671">
      <formula>OR($B155="MO",$B155="ME")</formula>
    </cfRule>
    <cfRule type="expression" dxfId="34578" priority="34670">
      <formula>OR($B155="PO",$B155="PE")</formula>
    </cfRule>
    <cfRule type="expression" dxfId="34577" priority="34669">
      <formula>$B155="NC"</formula>
    </cfRule>
    <cfRule type="expression" dxfId="34576" priority="34668">
      <formula>$B155="RS"</formula>
    </cfRule>
    <cfRule type="expression" dxfId="34575" priority="34667">
      <formula>$B155="SF"</formula>
    </cfRule>
    <cfRule type="expression" dxfId="34574" priority="34666">
      <formula>OR($B155="PD",$B155="PDE")</formula>
    </cfRule>
    <cfRule type="expression" dxfId="34573" priority="34665">
      <formula>OR($B155="MD",$B155="MDE")</formula>
    </cfRule>
    <cfRule type="expression" dxfId="34572" priority="34664">
      <formula>$B155="FD"</formula>
    </cfRule>
    <cfRule type="expression" dxfId="34571" priority="34663">
      <formula>$B155="FD.DS"</formula>
    </cfRule>
    <cfRule type="expression" dxfId="34570" priority="34662">
      <formula>$B155="FD.ENV"</formula>
    </cfRule>
    <cfRule type="expression" dxfId="34569" priority="34661">
      <formula>$B155="FD.FUEL"</formula>
    </cfRule>
    <cfRule type="expression" dxfId="34568" priority="34660">
      <formula>$B155="FD.MP"</formula>
    </cfRule>
    <cfRule type="expression" dxfId="34567" priority="34659">
      <formula>$B155="FD.RS"</formula>
    </cfRule>
    <cfRule type="expression" dxfId="34566" priority="34658">
      <formula>$B155="SED"</formula>
    </cfRule>
    <cfRule type="expression" dxfId="34565" priority="34657">
      <formula>$B155="SUD"</formula>
    </cfRule>
    <cfRule type="expression" dxfId="34564" priority="34656">
      <formula>$B155="SHD"</formula>
    </cfRule>
    <cfRule type="expression" dxfId="34563" priority="34655">
      <formula>$B155="FO.OTH"</formula>
    </cfRule>
    <cfRule type="expression" dxfId="34562" priority="34654">
      <formula>$B155="FO.FM"</formula>
    </cfRule>
    <cfRule type="expression" dxfId="34561" priority="34653">
      <formula>$B155="FO.FUEL"</formula>
    </cfRule>
    <cfRule type="expression" dxfId="34560" priority="34652">
      <formula>$B155="FO.ENV"</formula>
    </cfRule>
    <cfRule type="expression" dxfId="34559" priority="34651">
      <formula>$B155="FO.SYS"</formula>
    </cfRule>
    <cfRule type="expression" dxfId="34558" priority="34650">
      <formula>$B155="FO.OS"</formula>
    </cfRule>
    <cfRule type="expression" dxfId="34557" priority="34649">
      <formula>$B155="FO"</formula>
    </cfRule>
    <cfRule type="expression" dxfId="34556" priority="34648">
      <formula>OR($B155="MO",$B155="ME")</formula>
    </cfRule>
    <cfRule type="expression" dxfId="34555" priority="34647">
      <formula>OR($B155="PO",$B155="PE")</formula>
    </cfRule>
    <cfRule type="expression" dxfId="34554" priority="34646">
      <formula>$B155="NC"</formula>
    </cfRule>
    <cfRule type="expression" dxfId="34553" priority="34645">
      <formula>$B155="RS"</formula>
    </cfRule>
    <cfRule type="expression" dxfId="34552" priority="34644">
      <formula>$B155="SF"</formula>
    </cfRule>
    <cfRule type="expression" dxfId="34551" priority="34643">
      <formula>OR($B155="PD",$B155="PDE")</formula>
    </cfRule>
    <cfRule type="expression" dxfId="34550" priority="34642">
      <formula>OR($B155="MD",$B155="MDE")</formula>
    </cfRule>
    <cfRule type="expression" dxfId="34549" priority="34641">
      <formula>$B155="FD"</formula>
    </cfRule>
    <cfRule type="expression" dxfId="34548" priority="34640">
      <formula>$B155="FD.DS"</formula>
    </cfRule>
    <cfRule type="expression" dxfId="34547" priority="34639">
      <formula>$B155="FD.ENV"</formula>
    </cfRule>
    <cfRule type="expression" dxfId="34546" priority="34638">
      <formula>$B155="FD.FUEL"</formula>
    </cfRule>
    <cfRule type="expression" dxfId="34545" priority="34637">
      <formula>$B155="FD.MP"</formula>
    </cfRule>
    <cfRule type="expression" dxfId="34544" priority="34636">
      <formula>$B155="FD.RS"</formula>
    </cfRule>
    <cfRule type="expression" dxfId="34543" priority="34635">
      <formula>$B155="SED"</formula>
    </cfRule>
    <cfRule type="expression" dxfId="34542" priority="34634">
      <formula>$B155="SUD"</formula>
    </cfRule>
    <cfRule type="expression" dxfId="34541" priority="34633">
      <formula>$B155="SHD"</formula>
    </cfRule>
    <cfRule type="expression" dxfId="34540" priority="34632">
      <formula>$B155="FD.SYS"</formula>
    </cfRule>
    <cfRule type="expression" dxfId="34539" priority="34631">
      <formula>$B155="FD.OTH"</formula>
    </cfRule>
    <cfRule type="expression" dxfId="34538" priority="34630">
      <formula>$B155="FO.OTH"</formula>
    </cfRule>
    <cfRule type="expression" dxfId="34537" priority="34629">
      <formula>$B155="FO.FM"</formula>
    </cfRule>
    <cfRule type="expression" dxfId="34536" priority="34628">
      <formula>$B155="FO.FUEL"</formula>
    </cfRule>
    <cfRule type="expression" dxfId="34535" priority="34627">
      <formula>$B155="FO.ENV"</formula>
    </cfRule>
    <cfRule type="expression" dxfId="34534" priority="34626">
      <formula>$B155="FO.SYS"</formula>
    </cfRule>
    <cfRule type="expression" dxfId="34533" priority="34625">
      <formula>$B155="FO.OS"</formula>
    </cfRule>
    <cfRule type="expression" dxfId="34532" priority="34624">
      <formula>$B155="FO"</formula>
    </cfRule>
    <cfRule type="expression" dxfId="34531" priority="34623">
      <formula>OR($B155="MO",$B155="ME")</formula>
    </cfRule>
    <cfRule type="expression" dxfId="34530" priority="34622">
      <formula>OR($B155="PO",$B155="PE")</formula>
    </cfRule>
    <cfRule type="expression" dxfId="34529" priority="34621">
      <formula>$B155="NC"</formula>
    </cfRule>
    <cfRule type="expression" dxfId="34528" priority="34620">
      <formula>$B155="RS"</formula>
    </cfRule>
    <cfRule type="expression" dxfId="34527" priority="34619">
      <formula>$B155="SF"</formula>
    </cfRule>
    <cfRule type="expression" dxfId="34526" priority="34618">
      <formula>OR($B155="PD",$B155="PDE")</formula>
    </cfRule>
    <cfRule type="expression" dxfId="34525" priority="34617">
      <formula>OR($B155="MD",$B155="MDE")</formula>
    </cfRule>
    <cfRule type="expression" dxfId="34524" priority="34616">
      <formula>$B155="FD"</formula>
    </cfRule>
    <cfRule type="expression" dxfId="34523" priority="34615">
      <formula>$B155="FD.DS"</formula>
    </cfRule>
    <cfRule type="expression" dxfId="34522" priority="34614">
      <formula>$B155="FD.ENV"</formula>
    </cfRule>
    <cfRule type="expression" dxfId="34521" priority="34613">
      <formula>$B155="FD.FUEL"</formula>
    </cfRule>
    <cfRule type="expression" dxfId="34520" priority="34612">
      <formula>$B155="FD.MP"</formula>
    </cfRule>
    <cfRule type="expression" dxfId="34519" priority="34611">
      <formula>$B155="FD.RS"</formula>
    </cfRule>
    <cfRule type="expression" dxfId="34518" priority="34610">
      <formula>$B155="SED"</formula>
    </cfRule>
    <cfRule type="expression" dxfId="34517" priority="34609">
      <formula>$B155="SUD"</formula>
    </cfRule>
    <cfRule type="expression" dxfId="34516" priority="34608">
      <formula>$B155="SHD"</formula>
    </cfRule>
    <cfRule type="expression" dxfId="34515" priority="34607">
      <formula>$B155="FO.OTH"</formula>
    </cfRule>
    <cfRule type="expression" dxfId="34514" priority="34606">
      <formula>$B155="FO.FM"</formula>
    </cfRule>
    <cfRule type="expression" dxfId="34513" priority="34605">
      <formula>$B155="FO.FUEL"</formula>
    </cfRule>
    <cfRule type="expression" dxfId="34512" priority="34604">
      <formula>$B155="FO.ENV"</formula>
    </cfRule>
    <cfRule type="expression" dxfId="34511" priority="34603">
      <formula>$B155="FO.SYS"</formula>
    </cfRule>
    <cfRule type="expression" dxfId="34510" priority="34602">
      <formula>$B155="FO.OS"</formula>
    </cfRule>
    <cfRule type="expression" dxfId="34509" priority="34601">
      <formula>$B155="FO"</formula>
    </cfRule>
    <cfRule type="expression" dxfId="34508" priority="34600">
      <formula>OR($B155="MO",$B155="ME")</formula>
    </cfRule>
    <cfRule type="expression" dxfId="34507" priority="34599">
      <formula>OR($B155="PO",$B155="PE")</formula>
    </cfRule>
    <cfRule type="expression" dxfId="34506" priority="34598">
      <formula>$B155="NC"</formula>
    </cfRule>
    <cfRule type="expression" dxfId="34505" priority="34597">
      <formula>$B155="RS"</formula>
    </cfRule>
    <cfRule type="expression" dxfId="34504" priority="34596">
      <formula>$B155="SF"</formula>
    </cfRule>
    <cfRule type="expression" dxfId="34503" priority="34595">
      <formula>OR($B155="PD",$B155="PDE")</formula>
    </cfRule>
    <cfRule type="expression" dxfId="34502" priority="34594">
      <formula>OR($B155="MD",$B155="MDE")</formula>
    </cfRule>
    <cfRule type="expression" dxfId="34501" priority="34593">
      <formula>$B155="FD"</formula>
    </cfRule>
    <cfRule type="expression" dxfId="34500" priority="34592">
      <formula>$B155="FD.DS"</formula>
    </cfRule>
    <cfRule type="expression" dxfId="34499" priority="34591">
      <formula>$B155="FD.ENV"</formula>
    </cfRule>
    <cfRule type="expression" dxfId="34498" priority="34590">
      <formula>$B155="FD.FUEL"</formula>
    </cfRule>
    <cfRule type="expression" dxfId="34497" priority="34589">
      <formula>$B155="FD.MP"</formula>
    </cfRule>
    <cfRule type="expression" dxfId="34496" priority="34588">
      <formula>$B155="FD.RS"</formula>
    </cfRule>
    <cfRule type="expression" dxfId="34495" priority="34587">
      <formula>$B155="SED"</formula>
    </cfRule>
    <cfRule type="expression" dxfId="34494" priority="34586">
      <formula>$B155="SUD"</formula>
    </cfRule>
    <cfRule type="expression" dxfId="34493" priority="34585">
      <formula>$B155="SHD"</formula>
    </cfRule>
    <cfRule type="expression" dxfId="34492" priority="34584">
      <formula>$B155="FD.SYS"</formula>
    </cfRule>
    <cfRule type="expression" dxfId="34491" priority="34583">
      <formula>$B155="FD.OTH"</formula>
    </cfRule>
    <cfRule type="expression" dxfId="34490" priority="34582">
      <formula>$B155="FO.OTH"</formula>
    </cfRule>
    <cfRule type="expression" dxfId="34489" priority="34581">
      <formula>$B155="FO.FM"</formula>
    </cfRule>
    <cfRule type="expression" dxfId="34488" priority="34580">
      <formula>$B155="FO.FUEL"</formula>
    </cfRule>
    <cfRule type="expression" dxfId="34487" priority="34579">
      <formula>$B155="FO.ENV"</formula>
    </cfRule>
    <cfRule type="expression" dxfId="34486" priority="34578">
      <formula>$B155="FO.SYS"</formula>
    </cfRule>
    <cfRule type="expression" dxfId="34485" priority="34577">
      <formula>$B155="FO.OS"</formula>
    </cfRule>
    <cfRule type="expression" dxfId="34484" priority="34576">
      <formula>$B155="FO"</formula>
    </cfRule>
    <cfRule type="expression" dxfId="34483" priority="34575">
      <formula>OR($B155="MO",$B155="ME")</formula>
    </cfRule>
    <cfRule type="expression" dxfId="34482" priority="34574">
      <formula>OR($B155="PO",$B155="PE")</formula>
    </cfRule>
    <cfRule type="expression" dxfId="34481" priority="34573">
      <formula>$B155="NC"</formula>
    </cfRule>
    <cfRule type="expression" dxfId="34480" priority="34572">
      <formula>$B155="RS"</formula>
    </cfRule>
    <cfRule type="expression" dxfId="34479" priority="34571">
      <formula>$B155="SF"</formula>
    </cfRule>
    <cfRule type="expression" dxfId="34478" priority="34570">
      <formula>OR($B155="PD",$B155="PDE")</formula>
    </cfRule>
    <cfRule type="expression" dxfId="34477" priority="34569">
      <formula>OR($B155="MD",$B155="MDE")</formula>
    </cfRule>
    <cfRule type="expression" dxfId="34476" priority="34568">
      <formula>$B155="FD"</formula>
    </cfRule>
    <cfRule type="expression" dxfId="34475" priority="34567">
      <formula>$B155="FD.DS"</formula>
    </cfRule>
    <cfRule type="expression" dxfId="34474" priority="34566">
      <formula>$B155="FD.ENV"</formula>
    </cfRule>
    <cfRule type="expression" dxfId="34473" priority="34565">
      <formula>$B155="FD.FUEL"</formula>
    </cfRule>
    <cfRule type="expression" dxfId="34472" priority="34564">
      <formula>$B155="FD.MP"</formula>
    </cfRule>
    <cfRule type="expression" dxfId="34471" priority="34563">
      <formula>$B155="FD.RS"</formula>
    </cfRule>
    <cfRule type="expression" dxfId="34470" priority="34562">
      <formula>$B155="SED"</formula>
    </cfRule>
    <cfRule type="expression" dxfId="34469" priority="34561">
      <formula>$B155="SUD"</formula>
    </cfRule>
    <cfRule type="expression" dxfId="34468" priority="34560">
      <formula>$B155="SHD"</formula>
    </cfRule>
    <cfRule type="expression" dxfId="34467" priority="34559">
      <formula>$B155="FO.OTH"</formula>
    </cfRule>
    <cfRule type="expression" dxfId="34466" priority="34558">
      <formula>$B155="FO.FM"</formula>
    </cfRule>
    <cfRule type="expression" dxfId="34465" priority="34557">
      <formula>$B155="FO.FUEL"</formula>
    </cfRule>
    <cfRule type="expression" dxfId="34464" priority="34556">
      <formula>$B155="FO.ENV"</formula>
    </cfRule>
    <cfRule type="expression" dxfId="34463" priority="34555">
      <formula>$B155="FO.SYS"</formula>
    </cfRule>
    <cfRule type="expression" dxfId="34462" priority="34554">
      <formula>$B155="FO.OS"</formula>
    </cfRule>
    <cfRule type="expression" dxfId="34461" priority="34553">
      <formula>$B155="FO"</formula>
    </cfRule>
    <cfRule type="expression" dxfId="34460" priority="34552">
      <formula>OR($B155="MO",$B155="ME")</formula>
    </cfRule>
    <cfRule type="expression" dxfId="34459" priority="34551">
      <formula>OR($B155="PO",$B155="PE")</formula>
    </cfRule>
    <cfRule type="expression" dxfId="34458" priority="34550">
      <formula>$B155="NC"</formula>
    </cfRule>
    <cfRule type="expression" dxfId="34457" priority="34549">
      <formula>$B155="RS"</formula>
    </cfRule>
    <cfRule type="expression" dxfId="34456" priority="34548">
      <formula>$B155="SF"</formula>
    </cfRule>
    <cfRule type="expression" dxfId="34455" priority="34547">
      <formula>OR($B155="PD",$B155="PDE")</formula>
    </cfRule>
    <cfRule type="expression" dxfId="34454" priority="34546">
      <formula>OR($B155="MD",$B155="MDE")</formula>
    </cfRule>
    <cfRule type="expression" dxfId="34453" priority="34545">
      <formula>$B155="FD"</formula>
    </cfRule>
    <cfRule type="expression" dxfId="34452" priority="34544">
      <formula>$B155="FD.DS"</formula>
    </cfRule>
    <cfRule type="expression" dxfId="34451" priority="34543">
      <formula>$B155="FD.ENV"</formula>
    </cfRule>
    <cfRule type="expression" dxfId="34450" priority="34542">
      <formula>$B155="FD.FUEL"</formula>
    </cfRule>
    <cfRule type="expression" dxfId="34449" priority="34541">
      <formula>$B155="FD.MP"</formula>
    </cfRule>
    <cfRule type="expression" dxfId="34448" priority="34540">
      <formula>$B155="FD.RS"</formula>
    </cfRule>
    <cfRule type="expression" dxfId="34447" priority="34539">
      <formula>$B155="SED"</formula>
    </cfRule>
  </conditionalFormatting>
  <conditionalFormatting sqref="A155:A158">
    <cfRule type="expression" dxfId="34446" priority="34538">
      <formula>$B155="SUD"</formula>
    </cfRule>
    <cfRule type="expression" dxfId="34445" priority="34537">
      <formula>$B155="SHD"</formula>
    </cfRule>
    <cfRule type="expression" dxfId="34444" priority="34536">
      <formula>$B155="FD.SYS"</formula>
    </cfRule>
    <cfRule type="expression" dxfId="34443" priority="34535">
      <formula>$B155="FD.OTH"</formula>
    </cfRule>
  </conditionalFormatting>
  <conditionalFormatting sqref="A156:A158">
    <cfRule type="expression" dxfId="34442" priority="34534">
      <formula>$B156="FO.OTH"</formula>
    </cfRule>
    <cfRule type="expression" dxfId="34441" priority="34533">
      <formula>$B156="FO.FM"</formula>
    </cfRule>
    <cfRule type="expression" dxfId="34440" priority="34532">
      <formula>$B156="FO.FUEL"</formula>
    </cfRule>
    <cfRule type="expression" dxfId="34439" priority="34531">
      <formula>$B156="FO.ENV"</formula>
    </cfRule>
    <cfRule type="expression" dxfId="34438" priority="34530">
      <formula>$B156="FO.SYS"</formula>
    </cfRule>
    <cfRule type="expression" dxfId="34437" priority="34529">
      <formula>$B156="FO.OS"</formula>
    </cfRule>
    <cfRule type="expression" dxfId="34436" priority="34528">
      <formula>$B156="FO"</formula>
    </cfRule>
    <cfRule type="expression" dxfId="34435" priority="34527">
      <formula>OR($B156="MO",$B156="ME")</formula>
    </cfRule>
    <cfRule type="expression" dxfId="34434" priority="34526">
      <formula>OR($B156="PO",$B156="PE")</formula>
    </cfRule>
    <cfRule type="expression" dxfId="34433" priority="34525">
      <formula>$B156="NC"</formula>
    </cfRule>
    <cfRule type="expression" dxfId="34432" priority="34524">
      <formula>$B156="RS"</formula>
    </cfRule>
    <cfRule type="expression" dxfId="34431" priority="34523">
      <formula>$B156="SF"</formula>
    </cfRule>
    <cfRule type="expression" dxfId="34430" priority="34522">
      <formula>OR($B156="PD",$B156="PDE")</formula>
    </cfRule>
    <cfRule type="expression" dxfId="34429" priority="34521">
      <formula>OR($B156="MD",$B156="MDE")</formula>
    </cfRule>
    <cfRule type="expression" dxfId="34428" priority="34520">
      <formula>$B156="FD"</formula>
    </cfRule>
    <cfRule type="expression" dxfId="34427" priority="34519">
      <formula>$B156="FD.DS"</formula>
    </cfRule>
    <cfRule type="expression" dxfId="34426" priority="34518">
      <formula>$B156="FD.ENV"</formula>
    </cfRule>
    <cfRule type="expression" dxfId="34425" priority="34517">
      <formula>$B156="FD.FUEL"</formula>
    </cfRule>
    <cfRule type="expression" dxfId="34424" priority="34516">
      <formula>$B156="FD.MP"</formula>
    </cfRule>
    <cfRule type="expression" dxfId="34423" priority="34515">
      <formula>$B156="FD.RS"</formula>
    </cfRule>
    <cfRule type="expression" dxfId="34422" priority="34514">
      <formula>$B156="SED"</formula>
    </cfRule>
    <cfRule type="expression" dxfId="34421" priority="34513">
      <formula>$B156="FO.OTH"</formula>
    </cfRule>
    <cfRule type="expression" dxfId="34420" priority="34512">
      <formula>$B156="FO.FM"</formula>
    </cfRule>
    <cfRule type="expression" dxfId="34419" priority="34511">
      <formula>$B156="FO.FUEL"</formula>
    </cfRule>
    <cfRule type="expression" dxfId="34418" priority="34510">
      <formula>$B156="FO.ENV"</formula>
    </cfRule>
    <cfRule type="expression" dxfId="34417" priority="34509">
      <formula>$B156="FO.SYS"</formula>
    </cfRule>
    <cfRule type="expression" dxfId="34416" priority="34508">
      <formula>$B156="FO.OS"</formula>
    </cfRule>
    <cfRule type="expression" dxfId="34415" priority="34507">
      <formula>$B156="FO"</formula>
    </cfRule>
    <cfRule type="expression" dxfId="34414" priority="34506">
      <formula>OR($B156="MO",$B156="ME")</formula>
    </cfRule>
    <cfRule type="expression" dxfId="34413" priority="34505">
      <formula>OR($B156="PO",$B156="PE")</formula>
    </cfRule>
    <cfRule type="expression" dxfId="34412" priority="34504">
      <formula>$B156="NC"</formula>
    </cfRule>
    <cfRule type="expression" dxfId="34411" priority="34503">
      <formula>$B156="RS"</formula>
    </cfRule>
    <cfRule type="expression" dxfId="34410" priority="34502">
      <formula>$B156="SF"</formula>
    </cfRule>
    <cfRule type="expression" dxfId="34409" priority="34501">
      <formula>OR($B156="PD",$B156="PDE")</formula>
    </cfRule>
    <cfRule type="expression" dxfId="34408" priority="34500">
      <formula>OR($B156="MD",$B156="MDE")</formula>
    </cfRule>
    <cfRule type="expression" dxfId="34407" priority="34499">
      <formula>$B156="FD"</formula>
    </cfRule>
    <cfRule type="expression" dxfId="34406" priority="34498">
      <formula>$B156="FD.DS"</formula>
    </cfRule>
    <cfRule type="expression" dxfId="34405" priority="34497">
      <formula>$B156="FD.ENV"</formula>
    </cfRule>
    <cfRule type="expression" dxfId="34404" priority="34496">
      <formula>$B156="FD.FUEL"</formula>
    </cfRule>
    <cfRule type="expression" dxfId="34403" priority="34495">
      <formula>$B156="FD.MP"</formula>
    </cfRule>
    <cfRule type="expression" dxfId="34402" priority="34494">
      <formula>$B156="FD.RS"</formula>
    </cfRule>
    <cfRule type="expression" dxfId="34401" priority="34493">
      <formula>$B156="SED"</formula>
    </cfRule>
    <cfRule type="expression" dxfId="34400" priority="34492">
      <formula>$B156="SUD"</formula>
    </cfRule>
    <cfRule type="expression" dxfId="34399" priority="34491">
      <formula>$B156="SHD"</formula>
    </cfRule>
    <cfRule type="expression" dxfId="34398" priority="34490">
      <formula>$B156="FO.OTH"</formula>
    </cfRule>
    <cfRule type="expression" dxfId="34397" priority="34489">
      <formula>$B156="FO.FM"</formula>
    </cfRule>
    <cfRule type="expression" dxfId="34396" priority="34488">
      <formula>$B156="FO.FUEL"</formula>
    </cfRule>
    <cfRule type="expression" dxfId="34395" priority="34487">
      <formula>$B156="FO.ENV"</formula>
    </cfRule>
    <cfRule type="expression" dxfId="34394" priority="34486">
      <formula>$B156="FO.SYS"</formula>
    </cfRule>
    <cfRule type="expression" dxfId="34393" priority="34485">
      <formula>$B156="FO.OS"</formula>
    </cfRule>
    <cfRule type="expression" dxfId="34392" priority="34484">
      <formula>$B156="FO"</formula>
    </cfRule>
    <cfRule type="expression" dxfId="34391" priority="34483">
      <formula>OR($B156="MO",$B156="ME")</formula>
    </cfRule>
    <cfRule type="expression" dxfId="34390" priority="34482">
      <formula>OR($B156="PO",$B156="PE")</formula>
    </cfRule>
    <cfRule type="expression" dxfId="34389" priority="34481">
      <formula>$B156="NC"</formula>
    </cfRule>
    <cfRule type="expression" dxfId="34388" priority="34480">
      <formula>$B156="RS"</formula>
    </cfRule>
    <cfRule type="expression" dxfId="34387" priority="34479">
      <formula>$B156="SF"</formula>
    </cfRule>
    <cfRule type="expression" dxfId="34386" priority="34478">
      <formula>OR($B156="PD",$B156="PDE")</formula>
    </cfRule>
    <cfRule type="expression" dxfId="34385" priority="34477">
      <formula>OR($B156="MD",$B156="MDE")</formula>
    </cfRule>
    <cfRule type="expression" dxfId="34384" priority="34476">
      <formula>$B156="FD"</formula>
    </cfRule>
    <cfRule type="expression" dxfId="34383" priority="34475">
      <formula>$B156="FD.DS"</formula>
    </cfRule>
    <cfRule type="expression" dxfId="34382" priority="34474">
      <formula>$B156="FD.ENV"</formula>
    </cfRule>
    <cfRule type="expression" dxfId="34381" priority="34473">
      <formula>$B156="FD.FUEL"</formula>
    </cfRule>
    <cfRule type="expression" dxfId="34380" priority="34472">
      <formula>$B156="FD.MP"</formula>
    </cfRule>
    <cfRule type="expression" dxfId="34379" priority="34471">
      <formula>$B156="FD.RS"</formula>
    </cfRule>
    <cfRule type="expression" dxfId="34378" priority="34470">
      <formula>$B156="SED"</formula>
    </cfRule>
    <cfRule type="expression" dxfId="34377" priority="34469">
      <formula>$B156="SUD"</formula>
    </cfRule>
    <cfRule type="expression" dxfId="34376" priority="34468">
      <formula>$B156="SHD"</formula>
    </cfRule>
    <cfRule type="expression" dxfId="34375" priority="34467">
      <formula>$B156="FO.OTH"</formula>
    </cfRule>
    <cfRule type="expression" dxfId="34374" priority="34466">
      <formula>$B156="FO.FM"</formula>
    </cfRule>
    <cfRule type="expression" dxfId="34373" priority="34465">
      <formula>$B156="FO.FUEL"</formula>
    </cfRule>
    <cfRule type="expression" dxfId="34372" priority="34464">
      <formula>$B156="FO.ENV"</formula>
    </cfRule>
    <cfRule type="expression" dxfId="34371" priority="34463">
      <formula>$B156="FO.SYS"</formula>
    </cfRule>
    <cfRule type="expression" dxfId="34370" priority="34462">
      <formula>$B156="FO.OS"</formula>
    </cfRule>
    <cfRule type="expression" dxfId="34369" priority="34461">
      <formula>$B156="FO"</formula>
    </cfRule>
    <cfRule type="expression" dxfId="34368" priority="34460">
      <formula>OR($B156="MO",$B156="ME")</formula>
    </cfRule>
    <cfRule type="expression" dxfId="34367" priority="34459">
      <formula>OR($B156="PO",$B156="PE")</formula>
    </cfRule>
    <cfRule type="expression" dxfId="34366" priority="34458">
      <formula>$B156="NC"</formula>
    </cfRule>
    <cfRule type="expression" dxfId="34365" priority="34457">
      <formula>$B156="RS"</formula>
    </cfRule>
    <cfRule type="expression" dxfId="34364" priority="34456">
      <formula>$B156="SF"</formula>
    </cfRule>
    <cfRule type="expression" dxfId="34363" priority="34455">
      <formula>OR($B156="PD",$B156="PDE")</formula>
    </cfRule>
    <cfRule type="expression" dxfId="34362" priority="34454">
      <formula>OR($B156="MD",$B156="MDE")</formula>
    </cfRule>
    <cfRule type="expression" dxfId="34361" priority="34453">
      <formula>$B156="FD"</formula>
    </cfRule>
    <cfRule type="expression" dxfId="34360" priority="34452">
      <formula>$B156="FD.DS"</formula>
    </cfRule>
    <cfRule type="expression" dxfId="34359" priority="34451">
      <formula>$B156="FD.ENV"</formula>
    </cfRule>
    <cfRule type="expression" dxfId="34358" priority="34450">
      <formula>$B156="FD.FUEL"</formula>
    </cfRule>
    <cfRule type="expression" dxfId="34357" priority="34449">
      <formula>$B156="FD.MP"</formula>
    </cfRule>
    <cfRule type="expression" dxfId="34356" priority="34448">
      <formula>$B156="FD.RS"</formula>
    </cfRule>
    <cfRule type="expression" dxfId="34355" priority="34447">
      <formula>$B156="SED"</formula>
    </cfRule>
    <cfRule type="expression" dxfId="34354" priority="34446">
      <formula>$B156="SUD"</formula>
    </cfRule>
    <cfRule type="expression" dxfId="34353" priority="34445">
      <formula>$B156="SHD"</formula>
    </cfRule>
    <cfRule type="expression" dxfId="34352" priority="34444">
      <formula>$B156="FD.SYS"</formula>
    </cfRule>
    <cfRule type="expression" dxfId="34351" priority="34443">
      <formula>$B156="FD.OTH"</formula>
    </cfRule>
    <cfRule type="expression" dxfId="34350" priority="34442">
      <formula>$B156="FO.OTH"</formula>
    </cfRule>
    <cfRule type="expression" dxfId="34349" priority="34441">
      <formula>$B156="FO.FM"</formula>
    </cfRule>
    <cfRule type="expression" dxfId="34348" priority="34440">
      <formula>$B156="FO.FUEL"</formula>
    </cfRule>
    <cfRule type="expression" dxfId="34347" priority="34439">
      <formula>$B156="FO.ENV"</formula>
    </cfRule>
    <cfRule type="expression" dxfId="34346" priority="34438">
      <formula>$B156="FO.SYS"</formula>
    </cfRule>
    <cfRule type="expression" dxfId="34345" priority="34437">
      <formula>$B156="FO.OS"</formula>
    </cfRule>
    <cfRule type="expression" dxfId="34344" priority="34436">
      <formula>$B156="FO"</formula>
    </cfRule>
    <cfRule type="expression" dxfId="34343" priority="34435">
      <formula>OR($B156="MO",$B156="ME")</formula>
    </cfRule>
    <cfRule type="expression" dxfId="34342" priority="34434">
      <formula>OR($B156="PO",$B156="PE")</formula>
    </cfRule>
    <cfRule type="expression" dxfId="34341" priority="34433">
      <formula>$B156="NC"</formula>
    </cfRule>
    <cfRule type="expression" dxfId="34340" priority="34432">
      <formula>$B156="RS"</formula>
    </cfRule>
    <cfRule type="expression" dxfId="34339" priority="34431">
      <formula>$B156="SF"</formula>
    </cfRule>
    <cfRule type="expression" dxfId="34338" priority="34430">
      <formula>OR($B156="PD",$B156="PDE")</formula>
    </cfRule>
    <cfRule type="expression" dxfId="34337" priority="34429">
      <formula>OR($B156="MD",$B156="MDE")</formula>
    </cfRule>
    <cfRule type="expression" dxfId="34336" priority="34428">
      <formula>$B156="FD"</formula>
    </cfRule>
    <cfRule type="expression" dxfId="34335" priority="34427">
      <formula>$B156="FD.DS"</formula>
    </cfRule>
    <cfRule type="expression" dxfId="34334" priority="34426">
      <formula>$B156="FD.ENV"</formula>
    </cfRule>
    <cfRule type="expression" dxfId="34333" priority="34425">
      <formula>$B156="FD.FUEL"</formula>
    </cfRule>
    <cfRule type="expression" dxfId="34332" priority="34424">
      <formula>$B156="FD.MP"</formula>
    </cfRule>
    <cfRule type="expression" dxfId="34331" priority="34423">
      <formula>$B156="FD.RS"</formula>
    </cfRule>
    <cfRule type="expression" dxfId="34330" priority="34422">
      <formula>$B156="SED"</formula>
    </cfRule>
    <cfRule type="expression" dxfId="34329" priority="34421">
      <formula>$B156="SUD"</formula>
    </cfRule>
    <cfRule type="expression" dxfId="34328" priority="34420">
      <formula>$B156="SHD"</formula>
    </cfRule>
    <cfRule type="expression" dxfId="34327" priority="34419">
      <formula>$B156="FO.OTH"</formula>
    </cfRule>
    <cfRule type="expression" dxfId="34326" priority="34418">
      <formula>$B156="FO.FM"</formula>
    </cfRule>
    <cfRule type="expression" dxfId="34325" priority="34417">
      <formula>$B156="FO.FUEL"</formula>
    </cfRule>
    <cfRule type="expression" dxfId="34324" priority="34416">
      <formula>$B156="FO.ENV"</formula>
    </cfRule>
    <cfRule type="expression" dxfId="34323" priority="34415">
      <formula>$B156="FO.SYS"</formula>
    </cfRule>
    <cfRule type="expression" dxfId="34322" priority="34414">
      <formula>$B156="FO.OS"</formula>
    </cfRule>
    <cfRule type="expression" dxfId="34321" priority="34413">
      <formula>$B156="FO"</formula>
    </cfRule>
    <cfRule type="expression" dxfId="34320" priority="34412">
      <formula>OR($B156="MO",$B156="ME")</formula>
    </cfRule>
    <cfRule type="expression" dxfId="34319" priority="34411">
      <formula>OR($B156="PO",$B156="PE")</formula>
    </cfRule>
    <cfRule type="expression" dxfId="34318" priority="34410">
      <formula>$B156="NC"</formula>
    </cfRule>
    <cfRule type="expression" dxfId="34317" priority="34409">
      <formula>$B156="RS"</formula>
    </cfRule>
    <cfRule type="expression" dxfId="34316" priority="34408">
      <formula>$B156="SF"</formula>
    </cfRule>
    <cfRule type="expression" dxfId="34315" priority="34407">
      <formula>OR($B156="PD",$B156="PDE")</formula>
    </cfRule>
    <cfRule type="expression" dxfId="34314" priority="34406">
      <formula>OR($B156="MD",$B156="MDE")</formula>
    </cfRule>
    <cfRule type="expression" dxfId="34313" priority="34405">
      <formula>$B156="FD"</formula>
    </cfRule>
    <cfRule type="expression" dxfId="34312" priority="34404">
      <formula>$B156="FD.DS"</formula>
    </cfRule>
    <cfRule type="expression" dxfId="34311" priority="34403">
      <formula>$B156="FD.ENV"</formula>
    </cfRule>
    <cfRule type="expression" dxfId="34310" priority="34402">
      <formula>$B156="FD.FUEL"</formula>
    </cfRule>
    <cfRule type="expression" dxfId="34309" priority="34401">
      <formula>$B156="FD.MP"</formula>
    </cfRule>
    <cfRule type="expression" dxfId="34308" priority="34400">
      <formula>$B156="FD.RS"</formula>
    </cfRule>
    <cfRule type="expression" dxfId="34307" priority="34399">
      <formula>$B156="SED"</formula>
    </cfRule>
    <cfRule type="expression" dxfId="34306" priority="34398">
      <formula>$B156="SUD"</formula>
    </cfRule>
    <cfRule type="expression" dxfId="34305" priority="34397">
      <formula>$B156="SHD"</formula>
    </cfRule>
    <cfRule type="expression" dxfId="34304" priority="34396">
      <formula>$B156="FD.SYS"</formula>
    </cfRule>
    <cfRule type="expression" dxfId="34303" priority="34395">
      <formula>$B156="FD.OTH"</formula>
    </cfRule>
    <cfRule type="expression" dxfId="34302" priority="34394">
      <formula>$B156="FO.OTH"</formula>
    </cfRule>
    <cfRule type="expression" dxfId="34301" priority="34393">
      <formula>$B156="FO.FM"</formula>
    </cfRule>
    <cfRule type="expression" dxfId="34300" priority="34392">
      <formula>$B156="FO.FUEL"</formula>
    </cfRule>
    <cfRule type="expression" dxfId="34299" priority="34391">
      <formula>$B156="FO.ENV"</formula>
    </cfRule>
    <cfRule type="expression" dxfId="34298" priority="34390">
      <formula>$B156="FO.SYS"</formula>
    </cfRule>
    <cfRule type="expression" dxfId="34297" priority="34389">
      <formula>$B156="FO.OS"</formula>
    </cfRule>
    <cfRule type="expression" dxfId="34296" priority="34388">
      <formula>$B156="FO"</formula>
    </cfRule>
    <cfRule type="expression" dxfId="34295" priority="34387">
      <formula>OR($B156="MO",$B156="ME")</formula>
    </cfRule>
    <cfRule type="expression" dxfId="34294" priority="34386">
      <formula>OR($B156="PO",$B156="PE")</formula>
    </cfRule>
    <cfRule type="expression" dxfId="34293" priority="34385">
      <formula>$B156="NC"</formula>
    </cfRule>
    <cfRule type="expression" dxfId="34292" priority="34384">
      <formula>$B156="RS"</formula>
    </cfRule>
    <cfRule type="expression" dxfId="34291" priority="34383">
      <formula>$B156="SF"</formula>
    </cfRule>
    <cfRule type="expression" dxfId="34290" priority="34382">
      <formula>OR($B156="PD",$B156="PDE")</formula>
    </cfRule>
    <cfRule type="expression" dxfId="34289" priority="34381">
      <formula>OR($B156="MD",$B156="MDE")</formula>
    </cfRule>
    <cfRule type="expression" dxfId="34288" priority="34380">
      <formula>$B156="FD"</formula>
    </cfRule>
    <cfRule type="expression" dxfId="34287" priority="34379">
      <formula>$B156="FD.DS"</formula>
    </cfRule>
    <cfRule type="expression" dxfId="34286" priority="34378">
      <formula>$B156="FD.ENV"</formula>
    </cfRule>
    <cfRule type="expression" dxfId="34285" priority="34377">
      <formula>$B156="FD.FUEL"</formula>
    </cfRule>
    <cfRule type="expression" dxfId="34284" priority="34376">
      <formula>$B156="FD.MP"</formula>
    </cfRule>
    <cfRule type="expression" dxfId="34283" priority="34375">
      <formula>$B156="FD.RS"</formula>
    </cfRule>
    <cfRule type="expression" dxfId="34282" priority="34374">
      <formula>$B156="SED"</formula>
    </cfRule>
    <cfRule type="expression" dxfId="34281" priority="34373">
      <formula>$B156="SUD"</formula>
    </cfRule>
    <cfRule type="expression" dxfId="34280" priority="34372">
      <formula>$B156="SHD"</formula>
    </cfRule>
    <cfRule type="expression" dxfId="34279" priority="34371">
      <formula>$B156="FO.OTH"</formula>
    </cfRule>
    <cfRule type="expression" dxfId="34278" priority="34370">
      <formula>$B156="FO.FM"</formula>
    </cfRule>
    <cfRule type="expression" dxfId="34277" priority="34369">
      <formula>$B156="FO.FUEL"</formula>
    </cfRule>
    <cfRule type="expression" dxfId="34276" priority="34368">
      <formula>$B156="FO.ENV"</formula>
    </cfRule>
    <cfRule type="expression" dxfId="34275" priority="34367">
      <formula>$B156="FO.SYS"</formula>
    </cfRule>
    <cfRule type="expression" dxfId="34274" priority="34366">
      <formula>$B156="FO.OS"</formula>
    </cfRule>
    <cfRule type="expression" dxfId="34273" priority="34365">
      <formula>$B156="FO"</formula>
    </cfRule>
    <cfRule type="expression" dxfId="34272" priority="34364">
      <formula>OR($B156="MO",$B156="ME")</formula>
    </cfRule>
    <cfRule type="expression" dxfId="34271" priority="34363">
      <formula>OR($B156="PO",$B156="PE")</formula>
    </cfRule>
    <cfRule type="expression" dxfId="34270" priority="34362">
      <formula>$B156="NC"</formula>
    </cfRule>
    <cfRule type="expression" dxfId="34269" priority="34361">
      <formula>$B156="RS"</formula>
    </cfRule>
    <cfRule type="expression" dxfId="34268" priority="34360">
      <formula>$B156="SF"</formula>
    </cfRule>
    <cfRule type="expression" dxfId="34267" priority="34359">
      <formula>OR($B156="PD",$B156="PDE")</formula>
    </cfRule>
    <cfRule type="expression" dxfId="34266" priority="34358">
      <formula>OR($B156="MD",$B156="MDE")</formula>
    </cfRule>
    <cfRule type="expression" dxfId="34265" priority="34357">
      <formula>$B156="FD"</formula>
    </cfRule>
    <cfRule type="expression" dxfId="34264" priority="34356">
      <formula>$B156="FD.DS"</formula>
    </cfRule>
    <cfRule type="expression" dxfId="34263" priority="34355">
      <formula>$B156="FD.ENV"</formula>
    </cfRule>
    <cfRule type="expression" dxfId="34262" priority="34354">
      <formula>$B156="FD.FUEL"</formula>
    </cfRule>
    <cfRule type="expression" dxfId="34261" priority="34353">
      <formula>$B156="FD.MP"</formula>
    </cfRule>
    <cfRule type="expression" dxfId="34260" priority="34352">
      <formula>$B156="FD.RS"</formula>
    </cfRule>
    <cfRule type="expression" dxfId="34259" priority="34351">
      <formula>$B156="SED"</formula>
    </cfRule>
  </conditionalFormatting>
  <conditionalFormatting sqref="A156:A159">
    <cfRule type="expression" dxfId="34258" priority="34350">
      <formula>$B156="SUD"</formula>
    </cfRule>
    <cfRule type="expression" dxfId="34257" priority="34349">
      <formula>$B156="SHD"</formula>
    </cfRule>
    <cfRule type="expression" dxfId="34256" priority="34348">
      <formula>$B156="FD.SYS"</formula>
    </cfRule>
    <cfRule type="expression" dxfId="34255" priority="34347">
      <formula>$B156="FD.OTH"</formula>
    </cfRule>
  </conditionalFormatting>
  <conditionalFormatting sqref="A159">
    <cfRule type="expression" dxfId="34254" priority="34346">
      <formula>$B159="FO.OTH"</formula>
    </cfRule>
    <cfRule type="expression" dxfId="34253" priority="34345">
      <formula>$B159="FO.FM"</formula>
    </cfRule>
    <cfRule type="expression" dxfId="34252" priority="34344">
      <formula>$B159="FO.FUEL"</formula>
    </cfRule>
    <cfRule type="expression" dxfId="34251" priority="34343">
      <formula>$B159="FO.ENV"</formula>
    </cfRule>
    <cfRule type="expression" dxfId="34250" priority="34342">
      <formula>$B159="FO.SYS"</formula>
    </cfRule>
    <cfRule type="expression" dxfId="34249" priority="34341">
      <formula>$B159="FO.OS"</formula>
    </cfRule>
    <cfRule type="expression" dxfId="34248" priority="34340">
      <formula>$B159="FO"</formula>
    </cfRule>
    <cfRule type="expression" dxfId="34247" priority="34339">
      <formula>OR($B159="MO",$B159="ME")</formula>
    </cfRule>
    <cfRule type="expression" dxfId="34246" priority="34338">
      <formula>OR($B159="PO",$B159="PE")</formula>
    </cfRule>
    <cfRule type="expression" dxfId="34245" priority="34337">
      <formula>$B159="NC"</formula>
    </cfRule>
    <cfRule type="expression" dxfId="34244" priority="34336">
      <formula>$B159="RS"</formula>
    </cfRule>
    <cfRule type="expression" dxfId="34243" priority="34335">
      <formula>$B159="SF"</formula>
    </cfRule>
    <cfRule type="expression" dxfId="34242" priority="34334">
      <formula>OR($B159="PD",$B159="PDE")</formula>
    </cfRule>
    <cfRule type="expression" dxfId="34241" priority="34333">
      <formula>OR($B159="MD",$B159="MDE")</formula>
    </cfRule>
    <cfRule type="expression" dxfId="34240" priority="34332">
      <formula>$B159="FD"</formula>
    </cfRule>
    <cfRule type="expression" dxfId="34239" priority="34331">
      <formula>$B159="FD.DS"</formula>
    </cfRule>
    <cfRule type="expression" dxfId="34238" priority="34330">
      <formula>$B159="FD.ENV"</formula>
    </cfRule>
    <cfRule type="expression" dxfId="34237" priority="34329">
      <formula>$B159="FD.FUEL"</formula>
    </cfRule>
    <cfRule type="expression" dxfId="34236" priority="34328">
      <formula>$B159="FD.MP"</formula>
    </cfRule>
    <cfRule type="expression" dxfId="34235" priority="34327">
      <formula>$B159="FD.RS"</formula>
    </cfRule>
    <cfRule type="expression" dxfId="34234" priority="34326">
      <formula>$B159="SED"</formula>
    </cfRule>
    <cfRule type="expression" dxfId="34233" priority="34325">
      <formula>$B159="FO.OTH"</formula>
    </cfRule>
    <cfRule type="expression" dxfId="34232" priority="34324">
      <formula>$B159="FO.FM"</formula>
    </cfRule>
    <cfRule type="expression" dxfId="34231" priority="34323">
      <formula>$B159="FO.FUEL"</formula>
    </cfRule>
    <cfRule type="expression" dxfId="34230" priority="34322">
      <formula>$B159="FO.ENV"</formula>
    </cfRule>
    <cfRule type="expression" dxfId="34229" priority="34321">
      <formula>$B159="FO.SYS"</formula>
    </cfRule>
    <cfRule type="expression" dxfId="34228" priority="34320">
      <formula>$B159="FO.OS"</formula>
    </cfRule>
    <cfRule type="expression" dxfId="34227" priority="34319">
      <formula>$B159="FO"</formula>
    </cfRule>
    <cfRule type="expression" dxfId="34226" priority="34318">
      <formula>OR($B159="MO",$B159="ME")</formula>
    </cfRule>
    <cfRule type="expression" dxfId="34225" priority="34317">
      <formula>OR($B159="PO",$B159="PE")</formula>
    </cfRule>
    <cfRule type="expression" dxfId="34224" priority="34316">
      <formula>$B159="NC"</formula>
    </cfRule>
    <cfRule type="expression" dxfId="34223" priority="34315">
      <formula>$B159="RS"</formula>
    </cfRule>
    <cfRule type="expression" dxfId="34222" priority="34314">
      <formula>$B159="SF"</formula>
    </cfRule>
    <cfRule type="expression" dxfId="34221" priority="34313">
      <formula>OR($B159="PD",$B159="PDE")</formula>
    </cfRule>
    <cfRule type="expression" dxfId="34220" priority="34312">
      <formula>OR($B159="MD",$B159="MDE")</formula>
    </cfRule>
    <cfRule type="expression" dxfId="34219" priority="34311">
      <formula>$B159="FD"</formula>
    </cfRule>
    <cfRule type="expression" dxfId="34218" priority="34310">
      <formula>$B159="FD.DS"</formula>
    </cfRule>
    <cfRule type="expression" dxfId="34217" priority="34309">
      <formula>$B159="FD.ENV"</formula>
    </cfRule>
    <cfRule type="expression" dxfId="34216" priority="34308">
      <formula>$B159="FD.FUEL"</formula>
    </cfRule>
    <cfRule type="expression" dxfId="34215" priority="34307">
      <formula>$B159="FD.MP"</formula>
    </cfRule>
    <cfRule type="expression" dxfId="34214" priority="34306">
      <formula>$B159="FD.RS"</formula>
    </cfRule>
    <cfRule type="expression" dxfId="34213" priority="34305">
      <formula>$B159="SED"</formula>
    </cfRule>
    <cfRule type="expression" dxfId="34212" priority="34304">
      <formula>$B159="SUD"</formula>
    </cfRule>
    <cfRule type="expression" dxfId="34211" priority="34303">
      <formula>$B159="SHD"</formula>
    </cfRule>
    <cfRule type="expression" dxfId="34210" priority="34302">
      <formula>$B159="FO.OTH"</formula>
    </cfRule>
    <cfRule type="expression" dxfId="34209" priority="34301">
      <formula>$B159="FO.FM"</formula>
    </cfRule>
    <cfRule type="expression" dxfId="34208" priority="34300">
      <formula>$B159="FO.FUEL"</formula>
    </cfRule>
    <cfRule type="expression" dxfId="34207" priority="34299">
      <formula>$B159="FO.ENV"</formula>
    </cfRule>
    <cfRule type="expression" dxfId="34206" priority="34298">
      <formula>$B159="FO.SYS"</formula>
    </cfRule>
    <cfRule type="expression" dxfId="34205" priority="34297">
      <formula>$B159="FO.OS"</formula>
    </cfRule>
    <cfRule type="expression" dxfId="34204" priority="34296">
      <formula>$B159="FO"</formula>
    </cfRule>
    <cfRule type="expression" dxfId="34203" priority="34295">
      <formula>OR($B159="MO",$B159="ME")</formula>
    </cfRule>
    <cfRule type="expression" dxfId="34202" priority="34294">
      <formula>OR($B159="PO",$B159="PE")</formula>
    </cfRule>
    <cfRule type="expression" dxfId="34201" priority="34293">
      <formula>$B159="NC"</formula>
    </cfRule>
    <cfRule type="expression" dxfId="34200" priority="34292">
      <formula>$B159="RS"</formula>
    </cfRule>
    <cfRule type="expression" dxfId="34199" priority="34291">
      <formula>$B159="SF"</formula>
    </cfRule>
    <cfRule type="expression" dxfId="34198" priority="34290">
      <formula>OR($B159="PD",$B159="PDE")</formula>
    </cfRule>
    <cfRule type="expression" dxfId="34197" priority="34289">
      <formula>OR($B159="MD",$B159="MDE")</formula>
    </cfRule>
    <cfRule type="expression" dxfId="34196" priority="34288">
      <formula>$B159="FD"</formula>
    </cfRule>
    <cfRule type="expression" dxfId="34195" priority="34287">
      <formula>$B159="FD.DS"</formula>
    </cfRule>
    <cfRule type="expression" dxfId="34194" priority="34286">
      <formula>$B159="FD.ENV"</formula>
    </cfRule>
    <cfRule type="expression" dxfId="34193" priority="34285">
      <formula>$B159="FD.FUEL"</formula>
    </cfRule>
    <cfRule type="expression" dxfId="34192" priority="34284">
      <formula>$B159="FD.MP"</formula>
    </cfRule>
    <cfRule type="expression" dxfId="34191" priority="34283">
      <formula>$B159="FD.RS"</formula>
    </cfRule>
    <cfRule type="expression" dxfId="34190" priority="34282">
      <formula>$B159="SED"</formula>
    </cfRule>
    <cfRule type="expression" dxfId="34189" priority="34281">
      <formula>$B159="SUD"</formula>
    </cfRule>
    <cfRule type="expression" dxfId="34188" priority="34280">
      <formula>$B159="SHD"</formula>
    </cfRule>
    <cfRule type="expression" dxfId="34187" priority="34279">
      <formula>$B159="FO.OTH"</formula>
    </cfRule>
    <cfRule type="expression" dxfId="34186" priority="34278">
      <formula>$B159="FO.FM"</formula>
    </cfRule>
    <cfRule type="expression" dxfId="34185" priority="34277">
      <formula>$B159="FO.FUEL"</formula>
    </cfRule>
    <cfRule type="expression" dxfId="34184" priority="34276">
      <formula>$B159="FO.ENV"</formula>
    </cfRule>
    <cfRule type="expression" dxfId="34183" priority="34275">
      <formula>$B159="FO.SYS"</formula>
    </cfRule>
    <cfRule type="expression" dxfId="34182" priority="34274">
      <formula>$B159="FO.OS"</formula>
    </cfRule>
    <cfRule type="expression" dxfId="34181" priority="34273">
      <formula>$B159="FO"</formula>
    </cfRule>
    <cfRule type="expression" dxfId="34180" priority="34272">
      <formula>OR($B159="MO",$B159="ME")</formula>
    </cfRule>
    <cfRule type="expression" dxfId="34179" priority="34271">
      <formula>OR($B159="PO",$B159="PE")</formula>
    </cfRule>
    <cfRule type="expression" dxfId="34178" priority="34270">
      <formula>$B159="NC"</formula>
    </cfRule>
    <cfRule type="expression" dxfId="34177" priority="34269">
      <formula>$B159="RS"</formula>
    </cfRule>
    <cfRule type="expression" dxfId="34176" priority="34268">
      <formula>$B159="SF"</formula>
    </cfRule>
    <cfRule type="expression" dxfId="34175" priority="34267">
      <formula>OR($B159="PD",$B159="PDE")</formula>
    </cfRule>
    <cfRule type="expression" dxfId="34174" priority="34266">
      <formula>OR($B159="MD",$B159="MDE")</formula>
    </cfRule>
    <cfRule type="expression" dxfId="34173" priority="34265">
      <formula>$B159="FD"</formula>
    </cfRule>
    <cfRule type="expression" dxfId="34172" priority="34264">
      <formula>$B159="FD.DS"</formula>
    </cfRule>
    <cfRule type="expression" dxfId="34171" priority="34263">
      <formula>$B159="FD.ENV"</formula>
    </cfRule>
    <cfRule type="expression" dxfId="34170" priority="34262">
      <formula>$B159="FD.FUEL"</formula>
    </cfRule>
    <cfRule type="expression" dxfId="34169" priority="34261">
      <formula>$B159="FD.MP"</formula>
    </cfRule>
    <cfRule type="expression" dxfId="34168" priority="34260">
      <formula>$B159="FD.RS"</formula>
    </cfRule>
    <cfRule type="expression" dxfId="34167" priority="34259">
      <formula>$B159="SED"</formula>
    </cfRule>
    <cfRule type="expression" dxfId="34166" priority="34258">
      <formula>$B159="SUD"</formula>
    </cfRule>
    <cfRule type="expression" dxfId="34165" priority="34257">
      <formula>$B159="SHD"</formula>
    </cfRule>
    <cfRule type="expression" dxfId="34164" priority="34256">
      <formula>$B159="FD.SYS"</formula>
    </cfRule>
    <cfRule type="expression" dxfId="34163" priority="34255">
      <formula>$B159="FD.OTH"</formula>
    </cfRule>
    <cfRule type="expression" dxfId="34162" priority="34254">
      <formula>$B159="FO.OTH"</formula>
    </cfRule>
    <cfRule type="expression" dxfId="34161" priority="34253">
      <formula>$B159="FO.FM"</formula>
    </cfRule>
    <cfRule type="expression" dxfId="34160" priority="34252">
      <formula>$B159="FO.FUEL"</formula>
    </cfRule>
    <cfRule type="expression" dxfId="34159" priority="34251">
      <formula>$B159="FO.ENV"</formula>
    </cfRule>
    <cfRule type="expression" dxfId="34158" priority="34250">
      <formula>$B159="FO.SYS"</formula>
    </cfRule>
    <cfRule type="expression" dxfId="34157" priority="34249">
      <formula>$B159="FO.OS"</formula>
    </cfRule>
    <cfRule type="expression" dxfId="34156" priority="34248">
      <formula>$B159="FO"</formula>
    </cfRule>
    <cfRule type="expression" dxfId="34155" priority="34247">
      <formula>OR($B159="MO",$B159="ME")</formula>
    </cfRule>
    <cfRule type="expression" dxfId="34154" priority="34246">
      <formula>OR($B159="PO",$B159="PE")</formula>
    </cfRule>
    <cfRule type="expression" dxfId="34153" priority="34245">
      <formula>$B159="NC"</formula>
    </cfRule>
    <cfRule type="expression" dxfId="34152" priority="34244">
      <formula>$B159="RS"</formula>
    </cfRule>
    <cfRule type="expression" dxfId="34151" priority="34243">
      <formula>$B159="SF"</formula>
    </cfRule>
    <cfRule type="expression" dxfId="34150" priority="34242">
      <formula>OR($B159="PD",$B159="PDE")</formula>
    </cfRule>
    <cfRule type="expression" dxfId="34149" priority="34241">
      <formula>OR($B159="MD",$B159="MDE")</formula>
    </cfRule>
    <cfRule type="expression" dxfId="34148" priority="34240">
      <formula>$B159="FD"</formula>
    </cfRule>
    <cfRule type="expression" dxfId="34147" priority="34239">
      <formula>$B159="FD.DS"</formula>
    </cfRule>
    <cfRule type="expression" dxfId="34146" priority="34238">
      <formula>$B159="FD.ENV"</formula>
    </cfRule>
    <cfRule type="expression" dxfId="34145" priority="34237">
      <formula>$B159="FD.FUEL"</formula>
    </cfRule>
    <cfRule type="expression" dxfId="34144" priority="34236">
      <formula>$B159="FD.MP"</formula>
    </cfRule>
    <cfRule type="expression" dxfId="34143" priority="34235">
      <formula>$B159="FD.RS"</formula>
    </cfRule>
    <cfRule type="expression" dxfId="34142" priority="34234">
      <formula>$B159="SED"</formula>
    </cfRule>
    <cfRule type="expression" dxfId="34141" priority="34233">
      <formula>$B159="SUD"</formula>
    </cfRule>
    <cfRule type="expression" dxfId="34140" priority="34232">
      <formula>$B159="SHD"</formula>
    </cfRule>
    <cfRule type="expression" dxfId="34139" priority="34231">
      <formula>$B159="FO.OTH"</formula>
    </cfRule>
    <cfRule type="expression" dxfId="34138" priority="34230">
      <formula>$B159="FO.FM"</formula>
    </cfRule>
    <cfRule type="expression" dxfId="34137" priority="34229">
      <formula>$B159="FO.FUEL"</formula>
    </cfRule>
    <cfRule type="expression" dxfId="34136" priority="34228">
      <formula>$B159="FO.ENV"</formula>
    </cfRule>
    <cfRule type="expression" dxfId="34135" priority="34227">
      <formula>$B159="FO.SYS"</formula>
    </cfRule>
    <cfRule type="expression" dxfId="34134" priority="34226">
      <formula>$B159="FO.OS"</formula>
    </cfRule>
    <cfRule type="expression" dxfId="34133" priority="34225">
      <formula>$B159="FO"</formula>
    </cfRule>
    <cfRule type="expression" dxfId="34132" priority="34224">
      <formula>OR($B159="MO",$B159="ME")</formula>
    </cfRule>
    <cfRule type="expression" dxfId="34131" priority="34223">
      <formula>OR($B159="PO",$B159="PE")</formula>
    </cfRule>
    <cfRule type="expression" dxfId="34130" priority="34222">
      <formula>$B159="NC"</formula>
    </cfRule>
    <cfRule type="expression" dxfId="34129" priority="34221">
      <formula>$B159="RS"</formula>
    </cfRule>
    <cfRule type="expression" dxfId="34128" priority="34220">
      <formula>$B159="SF"</formula>
    </cfRule>
    <cfRule type="expression" dxfId="34127" priority="34219">
      <formula>OR($B159="PD",$B159="PDE")</formula>
    </cfRule>
    <cfRule type="expression" dxfId="34126" priority="34218">
      <formula>OR($B159="MD",$B159="MDE")</formula>
    </cfRule>
    <cfRule type="expression" dxfId="34125" priority="34217">
      <formula>$B159="FD"</formula>
    </cfRule>
    <cfRule type="expression" dxfId="34124" priority="34216">
      <formula>$B159="FD.DS"</formula>
    </cfRule>
    <cfRule type="expression" dxfId="34123" priority="34215">
      <formula>$B159="FD.ENV"</formula>
    </cfRule>
    <cfRule type="expression" dxfId="34122" priority="34214">
      <formula>$B159="FD.FUEL"</formula>
    </cfRule>
    <cfRule type="expression" dxfId="34121" priority="34213">
      <formula>$B159="FD.MP"</formula>
    </cfRule>
    <cfRule type="expression" dxfId="34120" priority="34212">
      <formula>$B159="FD.RS"</formula>
    </cfRule>
    <cfRule type="expression" dxfId="34119" priority="34211">
      <formula>$B159="SED"</formula>
    </cfRule>
    <cfRule type="expression" dxfId="34118" priority="34210">
      <formula>$B159="SUD"</formula>
    </cfRule>
    <cfRule type="expression" dxfId="34117" priority="34209">
      <formula>$B159="SHD"</formula>
    </cfRule>
    <cfRule type="expression" dxfId="34116" priority="34208">
      <formula>$B159="FD.SYS"</formula>
    </cfRule>
    <cfRule type="expression" dxfId="34115" priority="34207">
      <formula>$B159="FD.OTH"</formula>
    </cfRule>
    <cfRule type="expression" dxfId="34114" priority="34206">
      <formula>$B159="FO.OTH"</formula>
    </cfRule>
    <cfRule type="expression" dxfId="34113" priority="34205">
      <formula>$B159="FO.FM"</formula>
    </cfRule>
    <cfRule type="expression" dxfId="34112" priority="34204">
      <formula>$B159="FO.FUEL"</formula>
    </cfRule>
    <cfRule type="expression" dxfId="34111" priority="34203">
      <formula>$B159="FO.ENV"</formula>
    </cfRule>
    <cfRule type="expression" dxfId="34110" priority="34202">
      <formula>$B159="FO.SYS"</formula>
    </cfRule>
    <cfRule type="expression" dxfId="34109" priority="34201">
      <formula>$B159="FO.OS"</formula>
    </cfRule>
    <cfRule type="expression" dxfId="34108" priority="34200">
      <formula>$B159="FO"</formula>
    </cfRule>
    <cfRule type="expression" dxfId="34107" priority="34199">
      <formula>OR($B159="MO",$B159="ME")</formula>
    </cfRule>
    <cfRule type="expression" dxfId="34106" priority="34198">
      <formula>OR($B159="PO",$B159="PE")</formula>
    </cfRule>
    <cfRule type="expression" dxfId="34105" priority="34197">
      <formula>$B159="NC"</formula>
    </cfRule>
    <cfRule type="expression" dxfId="34104" priority="34196">
      <formula>$B159="RS"</formula>
    </cfRule>
    <cfRule type="expression" dxfId="34103" priority="34195">
      <formula>$B159="SF"</formula>
    </cfRule>
    <cfRule type="expression" dxfId="34102" priority="34194">
      <formula>OR($B159="PD",$B159="PDE")</formula>
    </cfRule>
    <cfRule type="expression" dxfId="34101" priority="34193">
      <formula>OR($B159="MD",$B159="MDE")</formula>
    </cfRule>
    <cfRule type="expression" dxfId="34100" priority="34192">
      <formula>$B159="FD"</formula>
    </cfRule>
    <cfRule type="expression" dxfId="34099" priority="34191">
      <formula>$B159="FD.DS"</formula>
    </cfRule>
    <cfRule type="expression" dxfId="34098" priority="34190">
      <formula>$B159="FD.ENV"</formula>
    </cfRule>
    <cfRule type="expression" dxfId="34097" priority="34189">
      <formula>$B159="FD.FUEL"</formula>
    </cfRule>
    <cfRule type="expression" dxfId="34096" priority="34188">
      <formula>$B159="FD.MP"</formula>
    </cfRule>
    <cfRule type="expression" dxfId="34095" priority="34187">
      <formula>$B159="FD.RS"</formula>
    </cfRule>
    <cfRule type="expression" dxfId="34094" priority="34186">
      <formula>$B159="SED"</formula>
    </cfRule>
    <cfRule type="expression" dxfId="34093" priority="34185">
      <formula>$B159="SUD"</formula>
    </cfRule>
    <cfRule type="expression" dxfId="34092" priority="34184">
      <formula>$B159="SHD"</formula>
    </cfRule>
    <cfRule type="expression" dxfId="34091" priority="34183">
      <formula>$B159="FO.OTH"</formula>
    </cfRule>
    <cfRule type="expression" dxfId="34090" priority="34182">
      <formula>$B159="FO.FM"</formula>
    </cfRule>
    <cfRule type="expression" dxfId="34089" priority="34181">
      <formula>$B159="FO.FUEL"</formula>
    </cfRule>
    <cfRule type="expression" dxfId="34088" priority="34180">
      <formula>$B159="FO.ENV"</formula>
    </cfRule>
    <cfRule type="expression" dxfId="34087" priority="34179">
      <formula>$B159="FO.SYS"</formula>
    </cfRule>
    <cfRule type="expression" dxfId="34086" priority="34178">
      <formula>$B159="FO.OS"</formula>
    </cfRule>
    <cfRule type="expression" dxfId="34085" priority="34177">
      <formula>$B159="FO"</formula>
    </cfRule>
    <cfRule type="expression" dxfId="34084" priority="34176">
      <formula>OR($B159="MO",$B159="ME")</formula>
    </cfRule>
    <cfRule type="expression" dxfId="34083" priority="34175">
      <formula>OR($B159="PO",$B159="PE")</formula>
    </cfRule>
    <cfRule type="expression" dxfId="34082" priority="34174">
      <formula>$B159="NC"</formula>
    </cfRule>
    <cfRule type="expression" dxfId="34081" priority="34173">
      <formula>$B159="RS"</formula>
    </cfRule>
    <cfRule type="expression" dxfId="34080" priority="34172">
      <formula>$B159="SF"</formula>
    </cfRule>
    <cfRule type="expression" dxfId="34079" priority="34171">
      <formula>OR($B159="PD",$B159="PDE")</formula>
    </cfRule>
    <cfRule type="expression" dxfId="34078" priority="34170">
      <formula>OR($B159="MD",$B159="MDE")</formula>
    </cfRule>
    <cfRule type="expression" dxfId="34077" priority="34169">
      <formula>$B159="FD"</formula>
    </cfRule>
    <cfRule type="expression" dxfId="34076" priority="34168">
      <formula>$B159="FD.DS"</formula>
    </cfRule>
    <cfRule type="expression" dxfId="34075" priority="34167">
      <formula>$B159="FD.ENV"</formula>
    </cfRule>
    <cfRule type="expression" dxfId="34074" priority="34166">
      <formula>$B159="FD.FUEL"</formula>
    </cfRule>
    <cfRule type="expression" dxfId="34073" priority="34165">
      <formula>$B159="FD.MP"</formula>
    </cfRule>
    <cfRule type="expression" dxfId="34072" priority="34164">
      <formula>$B159="FD.RS"</formula>
    </cfRule>
    <cfRule type="expression" dxfId="34071" priority="34163">
      <formula>$B159="SED"</formula>
    </cfRule>
  </conditionalFormatting>
  <conditionalFormatting sqref="A159:A160">
    <cfRule type="expression" dxfId="34070" priority="34162">
      <formula>$B159="SUD"</formula>
    </cfRule>
    <cfRule type="expression" dxfId="34069" priority="34161">
      <formula>$B159="SHD"</formula>
    </cfRule>
    <cfRule type="expression" dxfId="34068" priority="34160">
      <formula>$B159="FD.SYS"</formula>
    </cfRule>
    <cfRule type="expression" dxfId="34067" priority="34159">
      <formula>$B159="FD.OTH"</formula>
    </cfRule>
  </conditionalFormatting>
  <conditionalFormatting sqref="A160">
    <cfRule type="expression" dxfId="34066" priority="33984">
      <formula>$B160="SF"</formula>
    </cfRule>
    <cfRule type="expression" dxfId="34065" priority="33975">
      <formula>$B160="SED"</formula>
    </cfRule>
    <cfRule type="expression" dxfId="34064" priority="34156">
      <formula>$B160="FO.FUEL"</formula>
    </cfRule>
    <cfRule type="expression" dxfId="34063" priority="34155">
      <formula>$B160="FO.ENV"</formula>
    </cfRule>
    <cfRule type="expression" dxfId="34062" priority="34154">
      <formula>$B160="FO.SYS"</formula>
    </cfRule>
    <cfRule type="expression" dxfId="34061" priority="34153">
      <formula>$B160="FO.OS"</formula>
    </cfRule>
    <cfRule type="expression" dxfId="34060" priority="34152">
      <formula>$B160="FO"</formula>
    </cfRule>
    <cfRule type="expression" dxfId="34059" priority="34151">
      <formula>OR($B160="MO",$B160="ME")</formula>
    </cfRule>
    <cfRule type="expression" dxfId="34058" priority="34150">
      <formula>OR($B160="PO",$B160="PE")</formula>
    </cfRule>
    <cfRule type="expression" dxfId="34057" priority="34149">
      <formula>$B160="NC"</formula>
    </cfRule>
    <cfRule type="expression" dxfId="34056" priority="34148">
      <formula>$B160="RS"</formula>
    </cfRule>
    <cfRule type="expression" dxfId="34055" priority="34147">
      <formula>$B160="SF"</formula>
    </cfRule>
    <cfRule type="expression" dxfId="34054" priority="34146">
      <formula>OR($B160="PD",$B160="PDE")</formula>
    </cfRule>
    <cfRule type="expression" dxfId="34053" priority="34145">
      <formula>OR($B160="MD",$B160="MDE")</formula>
    </cfRule>
    <cfRule type="expression" dxfId="34052" priority="34144">
      <formula>$B160="FD"</formula>
    </cfRule>
    <cfRule type="expression" dxfId="34051" priority="34143">
      <formula>$B160="FD.DS"</formula>
    </cfRule>
    <cfRule type="expression" dxfId="34050" priority="34142">
      <formula>$B160="FD.ENV"</formula>
    </cfRule>
    <cfRule type="expression" dxfId="34049" priority="34141">
      <formula>$B160="FD.FUEL"</formula>
    </cfRule>
    <cfRule type="expression" dxfId="34048" priority="34140">
      <formula>$B160="FD.MP"</formula>
    </cfRule>
    <cfRule type="expression" dxfId="34047" priority="34139">
      <formula>$B160="FD.RS"</formula>
    </cfRule>
    <cfRule type="expression" dxfId="34046" priority="34138">
      <formula>$B160="SED"</formula>
    </cfRule>
    <cfRule type="expression" dxfId="34045" priority="34137">
      <formula>$B160="FO.OTH"</formula>
    </cfRule>
    <cfRule type="expression" dxfId="34044" priority="34136">
      <formula>$B160="FO.FM"</formula>
    </cfRule>
    <cfRule type="expression" dxfId="34043" priority="34135">
      <formula>$B160="FO.FUEL"</formula>
    </cfRule>
    <cfRule type="expression" dxfId="34042" priority="34134">
      <formula>$B160="FO.ENV"</formula>
    </cfRule>
    <cfRule type="expression" dxfId="34041" priority="34133">
      <formula>$B160="FO.SYS"</formula>
    </cfRule>
    <cfRule type="expression" dxfId="34040" priority="34132">
      <formula>$B160="FO.OS"</formula>
    </cfRule>
    <cfRule type="expression" dxfId="34039" priority="34131">
      <formula>$B160="FO"</formula>
    </cfRule>
    <cfRule type="expression" dxfId="34038" priority="34130">
      <formula>OR($B160="MO",$B160="ME")</formula>
    </cfRule>
    <cfRule type="expression" dxfId="34037" priority="34129">
      <formula>OR($B160="PO",$B160="PE")</formula>
    </cfRule>
    <cfRule type="expression" dxfId="34036" priority="34128">
      <formula>$B160="NC"</formula>
    </cfRule>
    <cfRule type="expression" dxfId="34035" priority="34127">
      <formula>$B160="RS"</formula>
    </cfRule>
    <cfRule type="expression" dxfId="34034" priority="34126">
      <formula>$B160="SF"</formula>
    </cfRule>
    <cfRule type="expression" dxfId="34033" priority="34125">
      <formula>OR($B160="PD",$B160="PDE")</formula>
    </cfRule>
    <cfRule type="expression" dxfId="34032" priority="34124">
      <formula>OR($B160="MD",$B160="MDE")</formula>
    </cfRule>
    <cfRule type="expression" dxfId="34031" priority="34123">
      <formula>$B160="FD"</formula>
    </cfRule>
    <cfRule type="expression" dxfId="34030" priority="34122">
      <formula>$B160="FD.DS"</formula>
    </cfRule>
    <cfRule type="expression" dxfId="34029" priority="34121">
      <formula>$B160="FD.ENV"</formula>
    </cfRule>
    <cfRule type="expression" dxfId="34028" priority="34120">
      <formula>$B160="FD.FUEL"</formula>
    </cfRule>
    <cfRule type="expression" dxfId="34027" priority="34119">
      <formula>$B160="FD.MP"</formula>
    </cfRule>
    <cfRule type="expression" dxfId="34026" priority="34118">
      <formula>$B160="FD.RS"</formula>
    </cfRule>
    <cfRule type="expression" dxfId="34025" priority="34117">
      <formula>$B160="SED"</formula>
    </cfRule>
    <cfRule type="expression" dxfId="34024" priority="34116">
      <formula>$B160="SUD"</formula>
    </cfRule>
    <cfRule type="expression" dxfId="34023" priority="34115">
      <formula>$B160="SHD"</formula>
    </cfRule>
    <cfRule type="expression" dxfId="34022" priority="34114">
      <formula>$B160="FO.OTH"</formula>
    </cfRule>
    <cfRule type="expression" dxfId="34021" priority="34113">
      <formula>$B160="FO.FM"</formula>
    </cfRule>
    <cfRule type="expression" dxfId="34020" priority="34112">
      <formula>$B160="FO.FUEL"</formula>
    </cfRule>
    <cfRule type="expression" dxfId="34019" priority="34111">
      <formula>$B160="FO.ENV"</formula>
    </cfRule>
    <cfRule type="expression" dxfId="34018" priority="34110">
      <formula>$B160="FO.SYS"</formula>
    </cfRule>
    <cfRule type="expression" dxfId="34017" priority="34109">
      <formula>$B160="FO.OS"</formula>
    </cfRule>
    <cfRule type="expression" dxfId="34016" priority="34108">
      <formula>$B160="FO"</formula>
    </cfRule>
    <cfRule type="expression" dxfId="34015" priority="34107">
      <formula>OR($B160="MO",$B160="ME")</formula>
    </cfRule>
    <cfRule type="expression" dxfId="34014" priority="34106">
      <formula>OR($B160="PO",$B160="PE")</formula>
    </cfRule>
    <cfRule type="expression" dxfId="34013" priority="34105">
      <formula>$B160="NC"</formula>
    </cfRule>
    <cfRule type="expression" dxfId="34012" priority="34104">
      <formula>$B160="RS"</formula>
    </cfRule>
    <cfRule type="expression" dxfId="34011" priority="34103">
      <formula>$B160="SF"</formula>
    </cfRule>
    <cfRule type="expression" dxfId="34010" priority="34102">
      <formula>OR($B160="PD",$B160="PDE")</formula>
    </cfRule>
    <cfRule type="expression" dxfId="34009" priority="34101">
      <formula>OR($B160="MD",$B160="MDE")</formula>
    </cfRule>
    <cfRule type="expression" dxfId="34008" priority="34100">
      <formula>$B160="FD"</formula>
    </cfRule>
    <cfRule type="expression" dxfId="34007" priority="34099">
      <formula>$B160="FD.DS"</formula>
    </cfRule>
    <cfRule type="expression" dxfId="34006" priority="34098">
      <formula>$B160="FD.ENV"</formula>
    </cfRule>
    <cfRule type="expression" dxfId="34005" priority="34097">
      <formula>$B160="FD.FUEL"</formula>
    </cfRule>
    <cfRule type="expression" dxfId="34004" priority="34096">
      <formula>$B160="FD.MP"</formula>
    </cfRule>
    <cfRule type="expression" dxfId="34003" priority="34095">
      <formula>$B160="FD.RS"</formula>
    </cfRule>
    <cfRule type="expression" dxfId="34002" priority="34094">
      <formula>$B160="SED"</formula>
    </cfRule>
    <cfRule type="expression" dxfId="34001" priority="34093">
      <formula>$B160="SUD"</formula>
    </cfRule>
    <cfRule type="expression" dxfId="34000" priority="34092">
      <formula>$B160="SHD"</formula>
    </cfRule>
    <cfRule type="expression" dxfId="33999" priority="34091">
      <formula>$B160="FO.OTH"</formula>
    </cfRule>
    <cfRule type="expression" dxfId="33998" priority="34090">
      <formula>$B160="FO.FM"</formula>
    </cfRule>
    <cfRule type="expression" dxfId="33997" priority="34089">
      <formula>$B160="FO.FUEL"</formula>
    </cfRule>
    <cfRule type="expression" dxfId="33996" priority="34088">
      <formula>$B160="FO.ENV"</formula>
    </cfRule>
    <cfRule type="expression" dxfId="33995" priority="34087">
      <formula>$B160="FO.SYS"</formula>
    </cfRule>
    <cfRule type="expression" dxfId="33994" priority="34086">
      <formula>$B160="FO.OS"</formula>
    </cfRule>
    <cfRule type="expression" dxfId="33993" priority="34085">
      <formula>$B160="FO"</formula>
    </cfRule>
    <cfRule type="expression" dxfId="33992" priority="34084">
      <formula>OR($B160="MO",$B160="ME")</formula>
    </cfRule>
    <cfRule type="expression" dxfId="33991" priority="34083">
      <formula>OR($B160="PO",$B160="PE")</formula>
    </cfRule>
    <cfRule type="expression" dxfId="33990" priority="34082">
      <formula>$B160="NC"</formula>
    </cfRule>
    <cfRule type="expression" dxfId="33989" priority="34081">
      <formula>$B160="RS"</formula>
    </cfRule>
    <cfRule type="expression" dxfId="33988" priority="34080">
      <formula>$B160="SF"</formula>
    </cfRule>
    <cfRule type="expression" dxfId="33987" priority="34079">
      <formula>OR($B160="PD",$B160="PDE")</formula>
    </cfRule>
    <cfRule type="expression" dxfId="33986" priority="34078">
      <formula>OR($B160="MD",$B160="MDE")</formula>
    </cfRule>
    <cfRule type="expression" dxfId="33985" priority="34077">
      <formula>$B160="FD"</formula>
    </cfRule>
    <cfRule type="expression" dxfId="33984" priority="34076">
      <formula>$B160="FD.DS"</formula>
    </cfRule>
    <cfRule type="expression" dxfId="33983" priority="34075">
      <formula>$B160="FD.ENV"</formula>
    </cfRule>
    <cfRule type="expression" dxfId="33982" priority="34074">
      <formula>$B160="FD.FUEL"</formula>
    </cfRule>
    <cfRule type="expression" dxfId="33981" priority="34073">
      <formula>$B160="FD.MP"</formula>
    </cfRule>
    <cfRule type="expression" dxfId="33980" priority="34072">
      <formula>$B160="FD.RS"</formula>
    </cfRule>
    <cfRule type="expression" dxfId="33979" priority="34071">
      <formula>$B160="SED"</formula>
    </cfRule>
    <cfRule type="expression" dxfId="33978" priority="34070">
      <formula>$B160="SUD"</formula>
    </cfRule>
    <cfRule type="expression" dxfId="33977" priority="34069">
      <formula>$B160="SHD"</formula>
    </cfRule>
    <cfRule type="expression" dxfId="33976" priority="34068">
      <formula>$B160="FD.SYS"</formula>
    </cfRule>
    <cfRule type="expression" dxfId="33975" priority="34067">
      <formula>$B160="FD.OTH"</formula>
    </cfRule>
    <cfRule type="expression" dxfId="33974" priority="34066">
      <formula>$B160="FO.OTH"</formula>
    </cfRule>
    <cfRule type="expression" dxfId="33973" priority="34065">
      <formula>$B160="FO.FM"</formula>
    </cfRule>
    <cfRule type="expression" dxfId="33972" priority="34157">
      <formula>$B160="FO.FM"</formula>
    </cfRule>
    <cfRule type="expression" dxfId="33971" priority="34063">
      <formula>$B160="FO.ENV"</formula>
    </cfRule>
    <cfRule type="expression" dxfId="33970" priority="34062">
      <formula>$B160="FO.SYS"</formula>
    </cfRule>
    <cfRule type="expression" dxfId="33969" priority="34061">
      <formula>$B160="FO.OS"</formula>
    </cfRule>
    <cfRule type="expression" dxfId="33968" priority="34060">
      <formula>$B160="FO"</formula>
    </cfRule>
    <cfRule type="expression" dxfId="33967" priority="34059">
      <formula>OR($B160="MO",$B160="ME")</formula>
    </cfRule>
    <cfRule type="expression" dxfId="33966" priority="34058">
      <formula>OR($B160="PO",$B160="PE")</formula>
    </cfRule>
    <cfRule type="expression" dxfId="33965" priority="34057">
      <formula>$B160="NC"</formula>
    </cfRule>
    <cfRule type="expression" dxfId="33964" priority="34056">
      <formula>$B160="RS"</formula>
    </cfRule>
    <cfRule type="expression" dxfId="33963" priority="34055">
      <formula>$B160="SF"</formula>
    </cfRule>
    <cfRule type="expression" dxfId="33962" priority="34054">
      <formula>OR($B160="PD",$B160="PDE")</formula>
    </cfRule>
    <cfRule type="expression" dxfId="33961" priority="34053">
      <formula>OR($B160="MD",$B160="MDE")</formula>
    </cfRule>
    <cfRule type="expression" dxfId="33960" priority="34052">
      <formula>$B160="FD"</formula>
    </cfRule>
    <cfRule type="expression" dxfId="33959" priority="34051">
      <formula>$B160="FD.DS"</formula>
    </cfRule>
    <cfRule type="expression" dxfId="33958" priority="34050">
      <formula>$B160="FD.ENV"</formula>
    </cfRule>
    <cfRule type="expression" dxfId="33957" priority="34049">
      <formula>$B160="FD.FUEL"</formula>
    </cfRule>
    <cfRule type="expression" dxfId="33956" priority="34048">
      <formula>$B160="FD.MP"</formula>
    </cfRule>
    <cfRule type="expression" dxfId="33955" priority="34047">
      <formula>$B160="FD.RS"</formula>
    </cfRule>
    <cfRule type="expression" dxfId="33954" priority="34046">
      <formula>$B160="SED"</formula>
    </cfRule>
    <cfRule type="expression" dxfId="33953" priority="34045">
      <formula>$B160="SUD"</formula>
    </cfRule>
    <cfRule type="expression" dxfId="33952" priority="34044">
      <formula>$B160="SHD"</formula>
    </cfRule>
    <cfRule type="expression" dxfId="33951" priority="34043">
      <formula>$B160="FO.OTH"</formula>
    </cfRule>
    <cfRule type="expression" dxfId="33950" priority="34042">
      <formula>$B160="FO.FM"</formula>
    </cfRule>
    <cfRule type="expression" dxfId="33949" priority="34041">
      <formula>$B160="FO.FUEL"</formula>
    </cfRule>
    <cfRule type="expression" dxfId="33948" priority="34040">
      <formula>$B160="FO.ENV"</formula>
    </cfRule>
    <cfRule type="expression" dxfId="33947" priority="34039">
      <formula>$B160="FO.SYS"</formula>
    </cfRule>
    <cfRule type="expression" dxfId="33946" priority="34038">
      <formula>$B160="FO.OS"</formula>
    </cfRule>
    <cfRule type="expression" dxfId="33945" priority="34037">
      <formula>$B160="FO"</formula>
    </cfRule>
    <cfRule type="expression" dxfId="33944" priority="34036">
      <formula>OR($B160="MO",$B160="ME")</formula>
    </cfRule>
    <cfRule type="expression" dxfId="33943" priority="34035">
      <formula>OR($B160="PO",$B160="PE")</formula>
    </cfRule>
    <cfRule type="expression" dxfId="33942" priority="34034">
      <formula>$B160="NC"</formula>
    </cfRule>
    <cfRule type="expression" dxfId="33941" priority="34033">
      <formula>$B160="RS"</formula>
    </cfRule>
    <cfRule type="expression" dxfId="33940" priority="34032">
      <formula>$B160="SF"</formula>
    </cfRule>
    <cfRule type="expression" dxfId="33939" priority="34031">
      <formula>OR($B160="PD",$B160="PDE")</formula>
    </cfRule>
    <cfRule type="expression" dxfId="33938" priority="34030">
      <formula>OR($B160="MD",$B160="MDE")</formula>
    </cfRule>
    <cfRule type="expression" dxfId="33937" priority="34029">
      <formula>$B160="FD"</formula>
    </cfRule>
    <cfRule type="expression" dxfId="33936" priority="34028">
      <formula>$B160="FD.DS"</formula>
    </cfRule>
    <cfRule type="expression" dxfId="33935" priority="34027">
      <formula>$B160="FD.ENV"</formula>
    </cfRule>
    <cfRule type="expression" dxfId="33934" priority="34026">
      <formula>$B160="FD.FUEL"</formula>
    </cfRule>
    <cfRule type="expression" dxfId="33933" priority="34025">
      <formula>$B160="FD.MP"</formula>
    </cfRule>
    <cfRule type="expression" dxfId="33932" priority="34024">
      <formula>$B160="FD.RS"</formula>
    </cfRule>
    <cfRule type="expression" dxfId="33931" priority="34023">
      <formula>$B160="SED"</formula>
    </cfRule>
    <cfRule type="expression" dxfId="33930" priority="34022">
      <formula>$B160="SUD"</formula>
    </cfRule>
    <cfRule type="expression" dxfId="33929" priority="34021">
      <formula>$B160="SHD"</formula>
    </cfRule>
    <cfRule type="expression" dxfId="33928" priority="34020">
      <formula>$B160="FD.SYS"</formula>
    </cfRule>
    <cfRule type="expression" dxfId="33927" priority="34019">
      <formula>$B160="FD.OTH"</formula>
    </cfRule>
    <cfRule type="expression" dxfId="33926" priority="34018">
      <formula>$B160="FO.OTH"</formula>
    </cfRule>
    <cfRule type="expression" dxfId="33925" priority="34017">
      <formula>$B160="FO.FM"</formula>
    </cfRule>
    <cfRule type="expression" dxfId="33924" priority="34016">
      <formula>$B160="FO.FUEL"</formula>
    </cfRule>
    <cfRule type="expression" dxfId="33923" priority="34015">
      <formula>$B160="FO.ENV"</formula>
    </cfRule>
    <cfRule type="expression" dxfId="33922" priority="34014">
      <formula>$B160="FO.SYS"</formula>
    </cfRule>
    <cfRule type="expression" dxfId="33921" priority="34013">
      <formula>$B160="FO.OS"</formula>
    </cfRule>
    <cfRule type="expression" dxfId="33920" priority="34012">
      <formula>$B160="FO"</formula>
    </cfRule>
    <cfRule type="expression" dxfId="33919" priority="34011">
      <formula>OR($B160="MO",$B160="ME")</formula>
    </cfRule>
    <cfRule type="expression" dxfId="33918" priority="34010">
      <formula>OR($B160="PO",$B160="PE")</formula>
    </cfRule>
    <cfRule type="expression" dxfId="33917" priority="34009">
      <formula>$B160="NC"</formula>
    </cfRule>
    <cfRule type="expression" dxfId="33916" priority="34008">
      <formula>$B160="RS"</formula>
    </cfRule>
    <cfRule type="expression" dxfId="33915" priority="34007">
      <formula>$B160="SF"</formula>
    </cfRule>
    <cfRule type="expression" dxfId="33914" priority="34006">
      <formula>OR($B160="PD",$B160="PDE")</formula>
    </cfRule>
    <cfRule type="expression" dxfId="33913" priority="34005">
      <formula>OR($B160="MD",$B160="MDE")</formula>
    </cfRule>
    <cfRule type="expression" dxfId="33912" priority="34004">
      <formula>$B160="FD"</formula>
    </cfRule>
    <cfRule type="expression" dxfId="33911" priority="34003">
      <formula>$B160="FD.DS"</formula>
    </cfRule>
    <cfRule type="expression" dxfId="33910" priority="34002">
      <formula>$B160="FD.ENV"</formula>
    </cfRule>
    <cfRule type="expression" dxfId="33909" priority="34001">
      <formula>$B160="FD.FUEL"</formula>
    </cfRule>
    <cfRule type="expression" dxfId="33908" priority="34000">
      <formula>$B160="FD.MP"</formula>
    </cfRule>
    <cfRule type="expression" dxfId="33907" priority="33999">
      <formula>$B160="FD.RS"</formula>
    </cfRule>
    <cfRule type="expression" dxfId="33906" priority="33998">
      <formula>$B160="SED"</formula>
    </cfRule>
    <cfRule type="expression" dxfId="33905" priority="33997">
      <formula>$B160="SUD"</formula>
    </cfRule>
    <cfRule type="expression" dxfId="33904" priority="33996">
      <formula>$B160="SHD"</formula>
    </cfRule>
    <cfRule type="expression" dxfId="33903" priority="33995">
      <formula>$B160="FO.OTH"</formula>
    </cfRule>
    <cfRule type="expression" dxfId="33902" priority="33994">
      <formula>$B160="FO.FM"</formula>
    </cfRule>
    <cfRule type="expression" dxfId="33901" priority="33993">
      <formula>$B160="FO.FUEL"</formula>
    </cfRule>
    <cfRule type="expression" dxfId="33900" priority="33992">
      <formula>$B160="FO.ENV"</formula>
    </cfRule>
    <cfRule type="expression" dxfId="33899" priority="33991">
      <formula>$B160="FO.SYS"</formula>
    </cfRule>
    <cfRule type="expression" dxfId="33898" priority="33990">
      <formula>$B160="FO.OS"</formula>
    </cfRule>
    <cfRule type="expression" dxfId="33897" priority="33989">
      <formula>$B160="FO"</formula>
    </cfRule>
    <cfRule type="expression" dxfId="33896" priority="33988">
      <formula>OR($B160="MO",$B160="ME")</formula>
    </cfRule>
    <cfRule type="expression" dxfId="33895" priority="33987">
      <formula>OR($B160="PO",$B160="PE")</formula>
    </cfRule>
    <cfRule type="expression" dxfId="33894" priority="33986">
      <formula>$B160="NC"</formula>
    </cfRule>
    <cfRule type="expression" dxfId="33893" priority="33985">
      <formula>$B160="RS"</formula>
    </cfRule>
    <cfRule type="expression" dxfId="33892" priority="34158">
      <formula>$B160="FO.OTH"</formula>
    </cfRule>
    <cfRule type="expression" dxfId="33891" priority="33983">
      <formula>OR($B160="PD",$B160="PDE")</formula>
    </cfRule>
    <cfRule type="expression" dxfId="33890" priority="33982">
      <formula>OR($B160="MD",$B160="MDE")</formula>
    </cfRule>
    <cfRule type="expression" dxfId="33889" priority="33981">
      <formula>$B160="FD"</formula>
    </cfRule>
    <cfRule type="expression" dxfId="33888" priority="33980">
      <formula>$B160="FD.DS"</formula>
    </cfRule>
    <cfRule type="expression" dxfId="33887" priority="33979">
      <formula>$B160="FD.ENV"</formula>
    </cfRule>
    <cfRule type="expression" dxfId="33886" priority="33978">
      <formula>$B160="FD.FUEL"</formula>
    </cfRule>
    <cfRule type="expression" dxfId="33885" priority="33977">
      <formula>$B160="FD.MP"</formula>
    </cfRule>
    <cfRule type="expression" dxfId="33884" priority="33976">
      <formula>$B160="FD.RS"</formula>
    </cfRule>
    <cfRule type="expression" dxfId="33883" priority="34064">
      <formula>$B160="FO.FUEL"</formula>
    </cfRule>
  </conditionalFormatting>
  <conditionalFormatting sqref="A160:A167">
    <cfRule type="expression" dxfId="33882" priority="33974">
      <formula>$B160="SUD"</formula>
    </cfRule>
    <cfRule type="expression" dxfId="33881" priority="33973">
      <formula>$B160="SHD"</formula>
    </cfRule>
    <cfRule type="expression" dxfId="33880" priority="33972">
      <formula>$B160="FD.SYS"</formula>
    </cfRule>
    <cfRule type="expression" dxfId="33879" priority="33971">
      <formula>$B160="FD.OTH"</formula>
    </cfRule>
  </conditionalFormatting>
  <conditionalFormatting sqref="A161">
    <cfRule type="expression" dxfId="33878" priority="33934">
      <formula>$B161="FD.DS"</formula>
    </cfRule>
    <cfRule type="expression" dxfId="33877" priority="33783">
      <formula>$B161="FD.OTH"</formula>
    </cfRule>
    <cfRule type="expression" dxfId="33876" priority="33968">
      <formula>$B161="FO.FUEL"</formula>
    </cfRule>
    <cfRule type="expression" dxfId="33875" priority="33967">
      <formula>$B161="FO.ENV"</formula>
    </cfRule>
    <cfRule type="expression" dxfId="33874" priority="33966">
      <formula>$B161="FO.SYS"</formula>
    </cfRule>
    <cfRule type="expression" dxfId="33873" priority="33965">
      <formula>$B161="FO.OS"</formula>
    </cfRule>
    <cfRule type="expression" dxfId="33872" priority="33964">
      <formula>$B161="FO"</formula>
    </cfRule>
    <cfRule type="expression" dxfId="33871" priority="33963">
      <formula>OR($B161="MO",$B161="ME")</formula>
    </cfRule>
    <cfRule type="expression" dxfId="33870" priority="33962">
      <formula>OR($B161="PO",$B161="PE")</formula>
    </cfRule>
    <cfRule type="expression" dxfId="33869" priority="33961">
      <formula>$B161="NC"</formula>
    </cfRule>
    <cfRule type="expression" dxfId="33868" priority="33960">
      <formula>$B161="RS"</formula>
    </cfRule>
    <cfRule type="expression" dxfId="33867" priority="33959">
      <formula>$B161="SF"</formula>
    </cfRule>
    <cfRule type="expression" dxfId="33866" priority="33958">
      <formula>OR($B161="PD",$B161="PDE")</formula>
    </cfRule>
    <cfRule type="expression" dxfId="33865" priority="33957">
      <formula>OR($B161="MD",$B161="MDE")</formula>
    </cfRule>
    <cfRule type="expression" dxfId="33864" priority="33956">
      <formula>$B161="FD"</formula>
    </cfRule>
    <cfRule type="expression" dxfId="33863" priority="33955">
      <formula>$B161="FD.DS"</formula>
    </cfRule>
    <cfRule type="expression" dxfId="33862" priority="33954">
      <formula>$B161="FD.ENV"</formula>
    </cfRule>
    <cfRule type="expression" dxfId="33861" priority="33953">
      <formula>$B161="FD.FUEL"</formula>
    </cfRule>
    <cfRule type="expression" dxfId="33860" priority="33952">
      <formula>$B161="FD.MP"</formula>
    </cfRule>
    <cfRule type="expression" dxfId="33859" priority="33951">
      <formula>$B161="FD.RS"</formula>
    </cfRule>
    <cfRule type="expression" dxfId="33858" priority="33950">
      <formula>$B161="SED"</formula>
    </cfRule>
    <cfRule type="expression" dxfId="33857" priority="33949">
      <formula>$B161="FO.OTH"</formula>
    </cfRule>
    <cfRule type="expression" dxfId="33856" priority="33948">
      <formula>$B161="FO.FM"</formula>
    </cfRule>
    <cfRule type="expression" dxfId="33855" priority="33947">
      <formula>$B161="FO.FUEL"</formula>
    </cfRule>
    <cfRule type="expression" dxfId="33854" priority="33946">
      <formula>$B161="FO.ENV"</formula>
    </cfRule>
    <cfRule type="expression" dxfId="33853" priority="33945">
      <formula>$B161="FO.SYS"</formula>
    </cfRule>
    <cfRule type="expression" dxfId="33852" priority="33944">
      <formula>$B161="FO.OS"</formula>
    </cfRule>
    <cfRule type="expression" dxfId="33851" priority="33943">
      <formula>$B161="FO"</formula>
    </cfRule>
    <cfRule type="expression" dxfId="33850" priority="33942">
      <formula>OR($B161="MO",$B161="ME")</formula>
    </cfRule>
    <cfRule type="expression" dxfId="33849" priority="33941">
      <formula>OR($B161="PO",$B161="PE")</formula>
    </cfRule>
    <cfRule type="expression" dxfId="33848" priority="33940">
      <formula>$B161="NC"</formula>
    </cfRule>
    <cfRule type="expression" dxfId="33847" priority="33939">
      <formula>$B161="RS"</formula>
    </cfRule>
    <cfRule type="expression" dxfId="33846" priority="33938">
      <formula>$B161="SF"</formula>
    </cfRule>
    <cfRule type="expression" dxfId="33845" priority="33937">
      <formula>OR($B161="PD",$B161="PDE")</formula>
    </cfRule>
    <cfRule type="expression" dxfId="33844" priority="33936">
      <formula>OR($B161="MD",$B161="MDE")</formula>
    </cfRule>
    <cfRule type="expression" dxfId="33843" priority="33935">
      <formula>$B161="FD"</formula>
    </cfRule>
    <cfRule type="expression" dxfId="33842" priority="33970">
      <formula>$B161="FO.OTH"</formula>
    </cfRule>
    <cfRule type="expression" dxfId="33841" priority="33933">
      <formula>$B161="FD.ENV"</formula>
    </cfRule>
    <cfRule type="expression" dxfId="33840" priority="33932">
      <formula>$B161="FD.FUEL"</formula>
    </cfRule>
    <cfRule type="expression" dxfId="33839" priority="33931">
      <formula>$B161="FD.MP"</formula>
    </cfRule>
    <cfRule type="expression" dxfId="33838" priority="33930">
      <formula>$B161="FD.RS"</formula>
    </cfRule>
    <cfRule type="expression" dxfId="33837" priority="33929">
      <formula>$B161="SED"</formula>
    </cfRule>
    <cfRule type="expression" dxfId="33836" priority="33928">
      <formula>$B161="SUD"</formula>
    </cfRule>
    <cfRule type="expression" dxfId="33835" priority="33927">
      <formula>$B161="SHD"</formula>
    </cfRule>
    <cfRule type="expression" dxfId="33834" priority="33926">
      <formula>$B161="FO.OTH"</formula>
    </cfRule>
    <cfRule type="expression" dxfId="33833" priority="33925">
      <formula>$B161="FO.FM"</formula>
    </cfRule>
    <cfRule type="expression" dxfId="33832" priority="33924">
      <formula>$B161="FO.FUEL"</formula>
    </cfRule>
    <cfRule type="expression" dxfId="33831" priority="33923">
      <formula>$B161="FO.ENV"</formula>
    </cfRule>
    <cfRule type="expression" dxfId="33830" priority="33922">
      <formula>$B161="FO.SYS"</formula>
    </cfRule>
    <cfRule type="expression" dxfId="33829" priority="33921">
      <formula>$B161="FO.OS"</formula>
    </cfRule>
    <cfRule type="expression" dxfId="33828" priority="33920">
      <formula>$B161="FO"</formula>
    </cfRule>
    <cfRule type="expression" dxfId="33827" priority="33919">
      <formula>OR($B161="MO",$B161="ME")</formula>
    </cfRule>
    <cfRule type="expression" dxfId="33826" priority="33918">
      <formula>OR($B161="PO",$B161="PE")</formula>
    </cfRule>
    <cfRule type="expression" dxfId="33825" priority="33917">
      <formula>$B161="NC"</formula>
    </cfRule>
    <cfRule type="expression" dxfId="33824" priority="33916">
      <formula>$B161="RS"</formula>
    </cfRule>
    <cfRule type="expression" dxfId="33823" priority="33915">
      <formula>$B161="SF"</formula>
    </cfRule>
    <cfRule type="expression" dxfId="33822" priority="33914">
      <formula>OR($B161="PD",$B161="PDE")</formula>
    </cfRule>
    <cfRule type="expression" dxfId="33821" priority="33913">
      <formula>OR($B161="MD",$B161="MDE")</formula>
    </cfRule>
    <cfRule type="expression" dxfId="33820" priority="33912">
      <formula>$B161="FD"</formula>
    </cfRule>
    <cfRule type="expression" dxfId="33819" priority="33911">
      <formula>$B161="FD.DS"</formula>
    </cfRule>
    <cfRule type="expression" dxfId="33818" priority="33910">
      <formula>$B161="FD.ENV"</formula>
    </cfRule>
    <cfRule type="expression" dxfId="33817" priority="33909">
      <formula>$B161="FD.FUEL"</formula>
    </cfRule>
    <cfRule type="expression" dxfId="33816" priority="33908">
      <formula>$B161="FD.MP"</formula>
    </cfRule>
    <cfRule type="expression" dxfId="33815" priority="33907">
      <formula>$B161="FD.RS"</formula>
    </cfRule>
    <cfRule type="expression" dxfId="33814" priority="33906">
      <formula>$B161="SED"</formula>
    </cfRule>
    <cfRule type="expression" dxfId="33813" priority="33905">
      <formula>$B161="SUD"</formula>
    </cfRule>
    <cfRule type="expression" dxfId="33812" priority="33904">
      <formula>$B161="SHD"</formula>
    </cfRule>
    <cfRule type="expression" dxfId="33811" priority="33903">
      <formula>$B161="FO.OTH"</formula>
    </cfRule>
    <cfRule type="expression" dxfId="33810" priority="33902">
      <formula>$B161="FO.FM"</formula>
    </cfRule>
    <cfRule type="expression" dxfId="33809" priority="33901">
      <formula>$B161="FO.FUEL"</formula>
    </cfRule>
    <cfRule type="expression" dxfId="33808" priority="33900">
      <formula>$B161="FO.ENV"</formula>
    </cfRule>
    <cfRule type="expression" dxfId="33807" priority="33899">
      <formula>$B161="FO.SYS"</formula>
    </cfRule>
    <cfRule type="expression" dxfId="33806" priority="33898">
      <formula>$B161="FO.OS"</formula>
    </cfRule>
    <cfRule type="expression" dxfId="33805" priority="33897">
      <formula>$B161="FO"</formula>
    </cfRule>
    <cfRule type="expression" dxfId="33804" priority="33896">
      <formula>OR($B161="MO",$B161="ME")</formula>
    </cfRule>
    <cfRule type="expression" dxfId="33803" priority="33895">
      <formula>OR($B161="PO",$B161="PE")</formula>
    </cfRule>
    <cfRule type="expression" dxfId="33802" priority="33894">
      <formula>$B161="NC"</formula>
    </cfRule>
    <cfRule type="expression" dxfId="33801" priority="33893">
      <formula>$B161="RS"</formula>
    </cfRule>
    <cfRule type="expression" dxfId="33800" priority="33892">
      <formula>$B161="SF"</formula>
    </cfRule>
    <cfRule type="expression" dxfId="33799" priority="33891">
      <formula>OR($B161="PD",$B161="PDE")</formula>
    </cfRule>
    <cfRule type="expression" dxfId="33798" priority="33890">
      <formula>OR($B161="MD",$B161="MDE")</formula>
    </cfRule>
    <cfRule type="expression" dxfId="33797" priority="33889">
      <formula>$B161="FD"</formula>
    </cfRule>
    <cfRule type="expression" dxfId="33796" priority="33888">
      <formula>$B161="FD.DS"</formula>
    </cfRule>
    <cfRule type="expression" dxfId="33795" priority="33887">
      <formula>$B161="FD.ENV"</formula>
    </cfRule>
    <cfRule type="expression" dxfId="33794" priority="33886">
      <formula>$B161="FD.FUEL"</formula>
    </cfRule>
    <cfRule type="expression" dxfId="33793" priority="33885">
      <formula>$B161="FD.MP"</formula>
    </cfRule>
    <cfRule type="expression" dxfId="33792" priority="33884">
      <formula>$B161="FD.RS"</formula>
    </cfRule>
    <cfRule type="expression" dxfId="33791" priority="33883">
      <formula>$B161="SED"</formula>
    </cfRule>
    <cfRule type="expression" dxfId="33790" priority="33882">
      <formula>$B161="SUD"</formula>
    </cfRule>
    <cfRule type="expression" dxfId="33789" priority="33881">
      <formula>$B161="SHD"</formula>
    </cfRule>
    <cfRule type="expression" dxfId="33788" priority="33880">
      <formula>$B161="FD.SYS"</formula>
    </cfRule>
    <cfRule type="expression" dxfId="33787" priority="33879">
      <formula>$B161="FD.OTH"</formula>
    </cfRule>
    <cfRule type="expression" dxfId="33786" priority="33878">
      <formula>$B161="FO.OTH"</formula>
    </cfRule>
    <cfRule type="expression" dxfId="33785" priority="33877">
      <formula>$B161="FO.FM"</formula>
    </cfRule>
    <cfRule type="expression" dxfId="33784" priority="33876">
      <formula>$B161="FO.FUEL"</formula>
    </cfRule>
    <cfRule type="expression" dxfId="33783" priority="33875">
      <formula>$B161="FO.ENV"</formula>
    </cfRule>
    <cfRule type="expression" dxfId="33782" priority="33874">
      <formula>$B161="FO.SYS"</formula>
    </cfRule>
    <cfRule type="expression" dxfId="33781" priority="33873">
      <formula>$B161="FO.OS"</formula>
    </cfRule>
    <cfRule type="expression" dxfId="33780" priority="33872">
      <formula>$B161="FO"</formula>
    </cfRule>
    <cfRule type="expression" dxfId="33779" priority="33871">
      <formula>OR($B161="MO",$B161="ME")</formula>
    </cfRule>
    <cfRule type="expression" dxfId="33778" priority="33870">
      <formula>OR($B161="PO",$B161="PE")</formula>
    </cfRule>
    <cfRule type="expression" dxfId="33777" priority="33869">
      <formula>$B161="NC"</formula>
    </cfRule>
    <cfRule type="expression" dxfId="33776" priority="33868">
      <formula>$B161="RS"</formula>
    </cfRule>
    <cfRule type="expression" dxfId="33775" priority="33867">
      <formula>$B161="SF"</formula>
    </cfRule>
    <cfRule type="expression" dxfId="33774" priority="33866">
      <formula>OR($B161="PD",$B161="PDE")</formula>
    </cfRule>
    <cfRule type="expression" dxfId="33773" priority="33865">
      <formula>OR($B161="MD",$B161="MDE")</formula>
    </cfRule>
    <cfRule type="expression" dxfId="33772" priority="33864">
      <formula>$B161="FD"</formula>
    </cfRule>
    <cfRule type="expression" dxfId="33771" priority="33863">
      <formula>$B161="FD.DS"</formula>
    </cfRule>
    <cfRule type="expression" dxfId="33770" priority="33862">
      <formula>$B161="FD.ENV"</formula>
    </cfRule>
    <cfRule type="expression" dxfId="33769" priority="33861">
      <formula>$B161="FD.FUEL"</formula>
    </cfRule>
    <cfRule type="expression" dxfId="33768" priority="33860">
      <formula>$B161="FD.MP"</formula>
    </cfRule>
    <cfRule type="expression" dxfId="33767" priority="33859">
      <formula>$B161="FD.RS"</formula>
    </cfRule>
    <cfRule type="expression" dxfId="33766" priority="33858">
      <formula>$B161="SED"</formula>
    </cfRule>
    <cfRule type="expression" dxfId="33765" priority="33857">
      <formula>$B161="SUD"</formula>
    </cfRule>
    <cfRule type="expression" dxfId="33764" priority="33856">
      <formula>$B161="SHD"</formula>
    </cfRule>
    <cfRule type="expression" dxfId="33763" priority="33855">
      <formula>$B161="FO.OTH"</formula>
    </cfRule>
    <cfRule type="expression" dxfId="33762" priority="33854">
      <formula>$B161="FO.FM"</formula>
    </cfRule>
    <cfRule type="expression" dxfId="33761" priority="33853">
      <formula>$B161="FO.FUEL"</formula>
    </cfRule>
    <cfRule type="expression" dxfId="33760" priority="33852">
      <formula>$B161="FO.ENV"</formula>
    </cfRule>
    <cfRule type="expression" dxfId="33759" priority="33851">
      <formula>$B161="FO.SYS"</formula>
    </cfRule>
    <cfRule type="expression" dxfId="33758" priority="33850">
      <formula>$B161="FO.OS"</formula>
    </cfRule>
    <cfRule type="expression" dxfId="33757" priority="33849">
      <formula>$B161="FO"</formula>
    </cfRule>
    <cfRule type="expression" dxfId="33756" priority="33848">
      <formula>OR($B161="MO",$B161="ME")</formula>
    </cfRule>
    <cfRule type="expression" dxfId="33755" priority="33847">
      <formula>OR($B161="PO",$B161="PE")</formula>
    </cfRule>
    <cfRule type="expression" dxfId="33754" priority="33846">
      <formula>$B161="NC"</formula>
    </cfRule>
    <cfRule type="expression" dxfId="33753" priority="33845">
      <formula>$B161="RS"</formula>
    </cfRule>
    <cfRule type="expression" dxfId="33752" priority="33844">
      <formula>$B161="SF"</formula>
    </cfRule>
    <cfRule type="expression" dxfId="33751" priority="33843">
      <formula>OR($B161="PD",$B161="PDE")</formula>
    </cfRule>
    <cfRule type="expression" dxfId="33750" priority="33842">
      <formula>OR($B161="MD",$B161="MDE")</formula>
    </cfRule>
    <cfRule type="expression" dxfId="33749" priority="33841">
      <formula>$B161="FD"</formula>
    </cfRule>
    <cfRule type="expression" dxfId="33748" priority="33969">
      <formula>$B161="FO.FM"</formula>
    </cfRule>
    <cfRule type="expression" dxfId="33747" priority="33839">
      <formula>$B161="FD.ENV"</formula>
    </cfRule>
    <cfRule type="expression" dxfId="33746" priority="33838">
      <formula>$B161="FD.FUEL"</formula>
    </cfRule>
    <cfRule type="expression" dxfId="33745" priority="33837">
      <formula>$B161="FD.MP"</formula>
    </cfRule>
    <cfRule type="expression" dxfId="33744" priority="33836">
      <formula>$B161="FD.RS"</formula>
    </cfRule>
    <cfRule type="expression" dxfId="33743" priority="33835">
      <formula>$B161="SED"</formula>
    </cfRule>
    <cfRule type="expression" dxfId="33742" priority="33834">
      <formula>$B161="SUD"</formula>
    </cfRule>
    <cfRule type="expression" dxfId="33741" priority="33833">
      <formula>$B161="SHD"</formula>
    </cfRule>
    <cfRule type="expression" dxfId="33740" priority="33832">
      <formula>$B161="FD.SYS"</formula>
    </cfRule>
    <cfRule type="expression" dxfId="33739" priority="33831">
      <formula>$B161="FD.OTH"</formula>
    </cfRule>
    <cfRule type="expression" dxfId="33738" priority="33830">
      <formula>$B161="FO.OTH"</formula>
    </cfRule>
    <cfRule type="expression" dxfId="33737" priority="33829">
      <formula>$B161="FO.FM"</formula>
    </cfRule>
    <cfRule type="expression" dxfId="33736" priority="33828">
      <formula>$B161="FO.FUEL"</formula>
    </cfRule>
    <cfRule type="expression" dxfId="33735" priority="33827">
      <formula>$B161="FO.ENV"</formula>
    </cfRule>
    <cfRule type="expression" dxfId="33734" priority="33826">
      <formula>$B161="FO.SYS"</formula>
    </cfRule>
    <cfRule type="expression" dxfId="33733" priority="33825">
      <formula>$B161="FO.OS"</formula>
    </cfRule>
    <cfRule type="expression" dxfId="33732" priority="33824">
      <formula>$B161="FO"</formula>
    </cfRule>
    <cfRule type="expression" dxfId="33731" priority="33823">
      <formula>OR($B161="MO",$B161="ME")</formula>
    </cfRule>
    <cfRule type="expression" dxfId="33730" priority="33822">
      <formula>OR($B161="PO",$B161="PE")</formula>
    </cfRule>
    <cfRule type="expression" dxfId="33729" priority="33821">
      <formula>$B161="NC"</formula>
    </cfRule>
    <cfRule type="expression" dxfId="33728" priority="33820">
      <formula>$B161="RS"</formula>
    </cfRule>
    <cfRule type="expression" dxfId="33727" priority="33819">
      <formula>$B161="SF"</formula>
    </cfRule>
    <cfRule type="expression" dxfId="33726" priority="33818">
      <formula>OR($B161="PD",$B161="PDE")</formula>
    </cfRule>
    <cfRule type="expression" dxfId="33725" priority="33817">
      <formula>OR($B161="MD",$B161="MDE")</formula>
    </cfRule>
    <cfRule type="expression" dxfId="33724" priority="33816">
      <formula>$B161="FD"</formula>
    </cfRule>
    <cfRule type="expression" dxfId="33723" priority="33815">
      <formula>$B161="FD.DS"</formula>
    </cfRule>
    <cfRule type="expression" dxfId="33722" priority="33814">
      <formula>$B161="FD.ENV"</formula>
    </cfRule>
    <cfRule type="expression" dxfId="33721" priority="33813">
      <formula>$B161="FD.FUEL"</formula>
    </cfRule>
    <cfRule type="expression" dxfId="33720" priority="33812">
      <formula>$B161="FD.MP"</formula>
    </cfRule>
    <cfRule type="expression" dxfId="33719" priority="33811">
      <formula>$B161="FD.RS"</formula>
    </cfRule>
    <cfRule type="expression" dxfId="33718" priority="33810">
      <formula>$B161="SED"</formula>
    </cfRule>
    <cfRule type="expression" dxfId="33717" priority="33809">
      <formula>$B161="SUD"</formula>
    </cfRule>
    <cfRule type="expression" dxfId="33716" priority="33808">
      <formula>$B161="SHD"</formula>
    </cfRule>
    <cfRule type="expression" dxfId="33715" priority="33807">
      <formula>$B161="FO.OTH"</formula>
    </cfRule>
    <cfRule type="expression" dxfId="33714" priority="33806">
      <formula>$B161="FO.FM"</formula>
    </cfRule>
    <cfRule type="expression" dxfId="33713" priority="33805">
      <formula>$B161="FO.FUEL"</formula>
    </cfRule>
    <cfRule type="expression" dxfId="33712" priority="33804">
      <formula>$B161="FO.ENV"</formula>
    </cfRule>
    <cfRule type="expression" dxfId="33711" priority="33803">
      <formula>$B161="FO.SYS"</formula>
    </cfRule>
    <cfRule type="expression" dxfId="33710" priority="33802">
      <formula>$B161="FO.OS"</formula>
    </cfRule>
    <cfRule type="expression" dxfId="33709" priority="33801">
      <formula>$B161="FO"</formula>
    </cfRule>
    <cfRule type="expression" dxfId="33708" priority="33800">
      <formula>OR($B161="MO",$B161="ME")</formula>
    </cfRule>
    <cfRule type="expression" dxfId="33707" priority="33799">
      <formula>OR($B161="PO",$B161="PE")</formula>
    </cfRule>
    <cfRule type="expression" dxfId="33706" priority="33798">
      <formula>$B161="NC"</formula>
    </cfRule>
    <cfRule type="expression" dxfId="33705" priority="33797">
      <formula>$B161="RS"</formula>
    </cfRule>
    <cfRule type="expression" dxfId="33704" priority="33796">
      <formula>$B161="SF"</formula>
    </cfRule>
    <cfRule type="expression" dxfId="33703" priority="33795">
      <formula>OR($B161="PD",$B161="PDE")</formula>
    </cfRule>
    <cfRule type="expression" dxfId="33702" priority="33794">
      <formula>OR($B161="MD",$B161="MDE")</formula>
    </cfRule>
    <cfRule type="expression" dxfId="33701" priority="33793">
      <formula>$B161="FD"</formula>
    </cfRule>
    <cfRule type="expression" dxfId="33700" priority="33792">
      <formula>$B161="FD.DS"</formula>
    </cfRule>
    <cfRule type="expression" dxfId="33699" priority="33791">
      <formula>$B161="FD.ENV"</formula>
    </cfRule>
    <cfRule type="expression" dxfId="33698" priority="33790">
      <formula>$B161="FD.FUEL"</formula>
    </cfRule>
    <cfRule type="expression" dxfId="33697" priority="33789">
      <formula>$B161="FD.MP"</formula>
    </cfRule>
    <cfRule type="expression" dxfId="33696" priority="33788">
      <formula>$B161="FD.RS"</formula>
    </cfRule>
    <cfRule type="expression" dxfId="33695" priority="33787">
      <formula>$B161="SED"</formula>
    </cfRule>
    <cfRule type="expression" dxfId="33694" priority="33786">
      <formula>$B161="SUD"</formula>
    </cfRule>
    <cfRule type="expression" dxfId="33693" priority="33785">
      <formula>$B161="SHD"</formula>
    </cfRule>
    <cfRule type="expression" dxfId="33692" priority="33784">
      <formula>$B161="FD.SYS"</formula>
    </cfRule>
    <cfRule type="expression" dxfId="33691" priority="33840">
      <formula>$B161="FD.DS"</formula>
    </cfRule>
  </conditionalFormatting>
  <conditionalFormatting sqref="A162:A167 A169:A183 A185:A189 A191:A500 A9:A17 A117:A126">
    <cfRule type="expression" dxfId="33690" priority="33782">
      <formula>$B9="SHD"</formula>
    </cfRule>
  </conditionalFormatting>
  <conditionalFormatting sqref="A162:A167 A169:A183 A185:A189 A191:A500">
    <cfRule type="expression" dxfId="33689" priority="33781">
      <formula>$B162="FO.OTH"</formula>
    </cfRule>
    <cfRule type="expression" dxfId="33688" priority="33780">
      <formula>$B162="FO.FM"</formula>
    </cfRule>
    <cfRule type="expression" dxfId="33687" priority="33779">
      <formula>$B162="FO.FUEL"</formula>
    </cfRule>
    <cfRule type="expression" dxfId="33686" priority="33778">
      <formula>$B162="FO.ENV"</formula>
    </cfRule>
    <cfRule type="expression" dxfId="33685" priority="33777">
      <formula>$B162="FO.SYS"</formula>
    </cfRule>
    <cfRule type="expression" dxfId="33684" priority="33776">
      <formula>$B162="FO.OS"</formula>
    </cfRule>
    <cfRule type="expression" dxfId="33683" priority="33775">
      <formula>$B162="FO"</formula>
    </cfRule>
    <cfRule type="expression" dxfId="33682" priority="33774">
      <formula>OR($B162="MO",$B162="ME")</formula>
    </cfRule>
    <cfRule type="expression" dxfId="33681" priority="33773">
      <formula>OR($B162="PO",$B162="PE")</formula>
    </cfRule>
    <cfRule type="expression" dxfId="33680" priority="33772">
      <formula>$B162="NC"</formula>
    </cfRule>
    <cfRule type="expression" dxfId="33679" priority="33771">
      <formula>$B162="RS"</formula>
    </cfRule>
    <cfRule type="expression" dxfId="33678" priority="33770">
      <formula>$B162="SF"</formula>
    </cfRule>
    <cfRule type="expression" dxfId="33677" priority="33769">
      <formula>OR($B162="PD",$B162="PDE")</formula>
    </cfRule>
    <cfRule type="expression" dxfId="33676" priority="33768">
      <formula>OR($B162="MD",$B162="MDE")</formula>
    </cfRule>
    <cfRule type="expression" dxfId="33675" priority="33767">
      <formula>$B162="FD"</formula>
    </cfRule>
    <cfRule type="expression" dxfId="33674" priority="33766">
      <formula>$B162="FD.DS"</formula>
    </cfRule>
    <cfRule type="expression" dxfId="33673" priority="33765">
      <formula>$B162="FD.ENV"</formula>
    </cfRule>
    <cfRule type="expression" dxfId="33672" priority="33764">
      <formula>$B162="FD.FUEL"</formula>
    </cfRule>
    <cfRule type="expression" dxfId="33671" priority="33763">
      <formula>$B162="FD.MP"</formula>
    </cfRule>
    <cfRule type="expression" dxfId="33670" priority="33762">
      <formula>$B162="FD.RS"</formula>
    </cfRule>
    <cfRule type="expression" dxfId="33669" priority="33761">
      <formula>$B162="SED"</formula>
    </cfRule>
  </conditionalFormatting>
  <conditionalFormatting sqref="A168">
    <cfRule type="expression" dxfId="33668" priority="33746">
      <formula>$B168="FD"</formula>
    </cfRule>
    <cfRule type="expression" dxfId="33667" priority="33713">
      <formula>$B168="FD.OTH"</formula>
    </cfRule>
    <cfRule type="expression" dxfId="33666" priority="33758">
      <formula>$B168="FO.FUEL"</formula>
    </cfRule>
    <cfRule type="expression" dxfId="33665" priority="33757">
      <formula>$B168="FO.ENV"</formula>
    </cfRule>
    <cfRule type="expression" dxfId="33664" priority="33756">
      <formula>$B168="FO.SYS"</formula>
    </cfRule>
    <cfRule type="expression" dxfId="33663" priority="33755">
      <formula>$B168="FO.OS"</formula>
    </cfRule>
    <cfRule type="expression" dxfId="33662" priority="33754">
      <formula>$B168="FO"</formula>
    </cfRule>
    <cfRule type="expression" dxfId="33661" priority="33753">
      <formula>OR($B168="MO",$B168="ME")</formula>
    </cfRule>
    <cfRule type="expression" dxfId="33660" priority="33752">
      <formula>OR($B168="PO",$B168="PE")</formula>
    </cfRule>
    <cfRule type="expression" dxfId="33659" priority="33751">
      <formula>$B168="NC"</formula>
    </cfRule>
    <cfRule type="expression" dxfId="33658" priority="33750">
      <formula>$B168="RS"</formula>
    </cfRule>
    <cfRule type="expression" dxfId="33657" priority="33749">
      <formula>$B168="SF"</formula>
    </cfRule>
    <cfRule type="expression" dxfId="33656" priority="33748">
      <formula>OR($B168="PD",$B168="PDE")</formula>
    </cfRule>
    <cfRule type="expression" dxfId="33655" priority="33747">
      <formula>OR($B168="MD",$B168="MDE")</formula>
    </cfRule>
    <cfRule type="expression" dxfId="33654" priority="33760">
      <formula>$B168="FO.OTH"</formula>
    </cfRule>
    <cfRule type="expression" dxfId="33653" priority="33745">
      <formula>$B168="FD.DS"</formula>
    </cfRule>
    <cfRule type="expression" dxfId="33652" priority="33744">
      <formula>$B168="FD.ENV"</formula>
    </cfRule>
    <cfRule type="expression" dxfId="33651" priority="33743">
      <formula>$B168="FD.FUEL"</formula>
    </cfRule>
    <cfRule type="expression" dxfId="33650" priority="33742">
      <formula>$B168="FD.MP"</formula>
    </cfRule>
    <cfRule type="expression" dxfId="33649" priority="33741">
      <formula>$B168="FD.RS"</formula>
    </cfRule>
    <cfRule type="expression" dxfId="33648" priority="33740">
      <formula>$B168="SED"</formula>
    </cfRule>
    <cfRule type="expression" dxfId="33647" priority="33739">
      <formula>$B168="SUD"</formula>
    </cfRule>
    <cfRule type="expression" dxfId="33646" priority="33738">
      <formula>$B168="SHD"</formula>
    </cfRule>
    <cfRule type="expression" dxfId="33645" priority="33737">
      <formula>$B168="FO.OTH"</formula>
    </cfRule>
    <cfRule type="expression" dxfId="33644" priority="33736">
      <formula>$B168="FO.FM"</formula>
    </cfRule>
    <cfRule type="expression" dxfId="33643" priority="33735">
      <formula>$B168="FO.FUEL"</formula>
    </cfRule>
    <cfRule type="expression" dxfId="33642" priority="33734">
      <formula>$B168="FO.ENV"</formula>
    </cfRule>
    <cfRule type="expression" dxfId="33641" priority="33733">
      <formula>$B168="FO.SYS"</formula>
    </cfRule>
    <cfRule type="expression" dxfId="33640" priority="33732">
      <formula>$B168="FO.OS"</formula>
    </cfRule>
    <cfRule type="expression" dxfId="33639" priority="33731">
      <formula>$B168="FO"</formula>
    </cfRule>
    <cfRule type="expression" dxfId="33638" priority="33730">
      <formula>OR($B168="MO",$B168="ME")</formula>
    </cfRule>
    <cfRule type="expression" dxfId="33637" priority="33729">
      <formula>OR($B168="PO",$B168="PE")</formula>
    </cfRule>
    <cfRule type="expression" dxfId="33636" priority="33728">
      <formula>$B168="NC"</formula>
    </cfRule>
    <cfRule type="expression" dxfId="33635" priority="33727">
      <formula>$B168="RS"</formula>
    </cfRule>
    <cfRule type="expression" dxfId="33634" priority="33726">
      <formula>$B168="SF"</formula>
    </cfRule>
    <cfRule type="expression" dxfId="33633" priority="33725">
      <formula>OR($B168="PD",$B168="PDE")</formula>
    </cfRule>
    <cfRule type="expression" dxfId="33632" priority="33724">
      <formula>OR($B168="MD",$B168="MDE")</formula>
    </cfRule>
    <cfRule type="expression" dxfId="33631" priority="33723">
      <formula>$B168="FD"</formula>
    </cfRule>
    <cfRule type="expression" dxfId="33630" priority="33722">
      <formula>$B168="FD.DS"</formula>
    </cfRule>
    <cfRule type="expression" dxfId="33629" priority="33721">
      <formula>$B168="FD.ENV"</formula>
    </cfRule>
    <cfRule type="expression" dxfId="33628" priority="33720">
      <formula>$B168="FD.FUEL"</formula>
    </cfRule>
    <cfRule type="expression" dxfId="33627" priority="33719">
      <formula>$B168="FD.MP"</formula>
    </cfRule>
    <cfRule type="expression" dxfId="33626" priority="33718">
      <formula>$B168="FD.RS"</formula>
    </cfRule>
    <cfRule type="expression" dxfId="33625" priority="33717">
      <formula>$B168="SED"</formula>
    </cfRule>
    <cfRule type="expression" dxfId="33624" priority="33716">
      <formula>$B168="SUD"</formula>
    </cfRule>
    <cfRule type="expression" dxfId="33623" priority="33715">
      <formula>$B168="SHD"</formula>
    </cfRule>
    <cfRule type="expression" dxfId="33622" priority="33714">
      <formula>$B168="FD.SYS"</formula>
    </cfRule>
    <cfRule type="expression" dxfId="33621" priority="33759">
      <formula>$B168="FO.FM"</formula>
    </cfRule>
  </conditionalFormatting>
  <conditionalFormatting sqref="A169:A183 A185:A189 A191:A500">
    <cfRule type="expression" dxfId="33620" priority="33712">
      <formula>$B169="SUD"</formula>
    </cfRule>
    <cfRule type="expression" dxfId="33619" priority="33711">
      <formula>$B169="SHD"</formula>
    </cfRule>
  </conditionalFormatting>
  <conditionalFormatting sqref="A184">
    <cfRule type="expression" dxfId="33618" priority="33698">
      <formula>OR($B184="PD",$B184="PDE")</formula>
    </cfRule>
    <cfRule type="expression" dxfId="33617" priority="33663">
      <formula>$B184="FD.OTH"</formula>
    </cfRule>
    <cfRule type="expression" dxfId="33616" priority="33708">
      <formula>$B184="FO.FUEL"</formula>
    </cfRule>
    <cfRule type="expression" dxfId="33615" priority="33707">
      <formula>$B184="FO.ENV"</formula>
    </cfRule>
    <cfRule type="expression" dxfId="33614" priority="33706">
      <formula>$B184="FO.SYS"</formula>
    </cfRule>
    <cfRule type="expression" dxfId="33613" priority="33705">
      <formula>$B184="FO.OS"</formula>
    </cfRule>
    <cfRule type="expression" dxfId="33612" priority="33704">
      <formula>$B184="FO"</formula>
    </cfRule>
    <cfRule type="expression" dxfId="33611" priority="33703">
      <formula>OR($B184="MO",$B184="ME")</formula>
    </cfRule>
    <cfRule type="expression" dxfId="33610" priority="33702">
      <formula>OR($B184="PO",$B184="PE")</formula>
    </cfRule>
    <cfRule type="expression" dxfId="33609" priority="33701">
      <formula>$B184="NC"</formula>
    </cfRule>
    <cfRule type="expression" dxfId="33608" priority="33700">
      <formula>$B184="RS"</formula>
    </cfRule>
    <cfRule type="expression" dxfId="33607" priority="33699">
      <formula>$B184="SF"</formula>
    </cfRule>
    <cfRule type="expression" dxfId="33606" priority="33710">
      <formula>$B184="FO.OTH"</formula>
    </cfRule>
    <cfRule type="expression" dxfId="33605" priority="33697">
      <formula>OR($B184="MD",$B184="MDE")</formula>
    </cfRule>
    <cfRule type="expression" dxfId="33604" priority="33696">
      <formula>$B184="FD"</formula>
    </cfRule>
    <cfRule type="expression" dxfId="33603" priority="33695">
      <formula>$B184="FD.DS"</formula>
    </cfRule>
    <cfRule type="expression" dxfId="33602" priority="33694">
      <formula>$B184="FD.ENV"</formula>
    </cfRule>
    <cfRule type="expression" dxfId="33601" priority="33693">
      <formula>$B184="FD.FUEL"</formula>
    </cfRule>
    <cfRule type="expression" dxfId="33600" priority="33692">
      <formula>$B184="FD.MP"</formula>
    </cfRule>
    <cfRule type="expression" dxfId="33599" priority="33691">
      <formula>$B184="FD.RS"</formula>
    </cfRule>
    <cfRule type="expression" dxfId="33598" priority="33690">
      <formula>$B184="SED"</formula>
    </cfRule>
    <cfRule type="expression" dxfId="33597" priority="33689">
      <formula>$B184="SUD"</formula>
    </cfRule>
    <cfRule type="expression" dxfId="33596" priority="33688">
      <formula>$B184="SHD"</formula>
    </cfRule>
    <cfRule type="expression" dxfId="33595" priority="33687">
      <formula>$B184="FO.OTH"</formula>
    </cfRule>
    <cfRule type="expression" dxfId="33594" priority="33686">
      <formula>$B184="FO.FM"</formula>
    </cfRule>
    <cfRule type="expression" dxfId="33593" priority="33685">
      <formula>$B184="FO.FUEL"</formula>
    </cfRule>
    <cfRule type="expression" dxfId="33592" priority="33684">
      <formula>$B184="FO.ENV"</formula>
    </cfRule>
    <cfRule type="expression" dxfId="33591" priority="33683">
      <formula>$B184="FO.SYS"</formula>
    </cfRule>
    <cfRule type="expression" dxfId="33590" priority="33682">
      <formula>$B184="FO.OS"</formula>
    </cfRule>
    <cfRule type="expression" dxfId="33589" priority="33681">
      <formula>$B184="FO"</formula>
    </cfRule>
    <cfRule type="expression" dxfId="33588" priority="33680">
      <formula>OR($B184="MO",$B184="ME")</formula>
    </cfRule>
    <cfRule type="expression" dxfId="33587" priority="33679">
      <formula>OR($B184="PO",$B184="PE")</formula>
    </cfRule>
    <cfRule type="expression" dxfId="33586" priority="33678">
      <formula>$B184="NC"</formula>
    </cfRule>
    <cfRule type="expression" dxfId="33585" priority="33677">
      <formula>$B184="RS"</formula>
    </cfRule>
    <cfRule type="expression" dxfId="33584" priority="33676">
      <formula>$B184="SF"</formula>
    </cfRule>
    <cfRule type="expression" dxfId="33583" priority="33675">
      <formula>OR($B184="PD",$B184="PDE")</formula>
    </cfRule>
    <cfRule type="expression" dxfId="33582" priority="33674">
      <formula>OR($B184="MD",$B184="MDE")</formula>
    </cfRule>
    <cfRule type="expression" dxfId="33581" priority="33673">
      <formula>$B184="FD"</formula>
    </cfRule>
    <cfRule type="expression" dxfId="33580" priority="33672">
      <formula>$B184="FD.DS"</formula>
    </cfRule>
    <cfRule type="expression" dxfId="33579" priority="33671">
      <formula>$B184="FD.ENV"</formula>
    </cfRule>
    <cfRule type="expression" dxfId="33578" priority="33670">
      <formula>$B184="FD.FUEL"</formula>
    </cfRule>
    <cfRule type="expression" dxfId="33577" priority="33669">
      <formula>$B184="FD.MP"</formula>
    </cfRule>
    <cfRule type="expression" dxfId="33576" priority="33668">
      <formula>$B184="FD.RS"</formula>
    </cfRule>
    <cfRule type="expression" dxfId="33575" priority="33667">
      <formula>$B184="SED"</formula>
    </cfRule>
    <cfRule type="expression" dxfId="33574" priority="33666">
      <formula>$B184="SUD"</formula>
    </cfRule>
    <cfRule type="expression" dxfId="33573" priority="33665">
      <formula>$B184="SHD"</formula>
    </cfRule>
    <cfRule type="expression" dxfId="33572" priority="33664">
      <formula>$B184="FD.SYS"</formula>
    </cfRule>
    <cfRule type="expression" dxfId="33571" priority="33709">
      <formula>$B184="FO.FM"</formula>
    </cfRule>
  </conditionalFormatting>
  <conditionalFormatting sqref="A190">
    <cfRule type="expression" dxfId="33570" priority="33658">
      <formula>$B190="FO.SYS"</formula>
    </cfRule>
    <cfRule type="expression" dxfId="33569" priority="33661">
      <formula>$B190="FO.FM"</formula>
    </cfRule>
    <cfRule type="expression" dxfId="33568" priority="33660">
      <formula>$B190="FO.FUEL"</formula>
    </cfRule>
    <cfRule type="expression" dxfId="33567" priority="33659">
      <formula>$B190="FO.ENV"</formula>
    </cfRule>
    <cfRule type="expression" dxfId="33566" priority="33662">
      <formula>$B190="FO.OTH"</formula>
    </cfRule>
    <cfRule type="expression" dxfId="33565" priority="33657">
      <formula>$B190="FO.OS"</formula>
    </cfRule>
    <cfRule type="expression" dxfId="33564" priority="33656">
      <formula>$B190="FO"</formula>
    </cfRule>
    <cfRule type="expression" dxfId="33563" priority="33655">
      <formula>OR($B190="MO",$B190="ME")</formula>
    </cfRule>
    <cfRule type="expression" dxfId="33562" priority="33654">
      <formula>OR($B190="PO",$B190="PE")</formula>
    </cfRule>
    <cfRule type="expression" dxfId="33561" priority="33653">
      <formula>$B190="NC"</formula>
    </cfRule>
    <cfRule type="expression" dxfId="33560" priority="33652">
      <formula>$B190="RS"</formula>
    </cfRule>
    <cfRule type="expression" dxfId="33559" priority="33651">
      <formula>$B190="SF"</formula>
    </cfRule>
    <cfRule type="expression" dxfId="33558" priority="33650">
      <formula>OR($B190="PD",$B190="PDE")</formula>
    </cfRule>
    <cfRule type="expression" dxfId="33557" priority="33649">
      <formula>OR($B190="MD",$B190="MDE")</formula>
    </cfRule>
    <cfRule type="expression" dxfId="33556" priority="33648">
      <formula>$B190="FD"</formula>
    </cfRule>
    <cfRule type="expression" dxfId="33555" priority="33647">
      <formula>$B190="FD.DS"</formula>
    </cfRule>
    <cfRule type="expression" dxfId="33554" priority="33646">
      <formula>$B190="FD.ENV"</formula>
    </cfRule>
    <cfRule type="expression" dxfId="33553" priority="33645">
      <formula>$B190="FD.FUEL"</formula>
    </cfRule>
    <cfRule type="expression" dxfId="33552" priority="33644">
      <formula>$B190="FD.MP"</formula>
    </cfRule>
    <cfRule type="expression" dxfId="33551" priority="33643">
      <formula>$B190="FD.RS"</formula>
    </cfRule>
    <cfRule type="expression" dxfId="33550" priority="33642">
      <formula>$B190="SED"</formula>
    </cfRule>
    <cfRule type="expression" dxfId="33549" priority="33641">
      <formula>$B190="SUD"</formula>
    </cfRule>
    <cfRule type="expression" dxfId="33548" priority="33640">
      <formula>$B190="SHD"</formula>
    </cfRule>
    <cfRule type="expression" dxfId="33547" priority="33639">
      <formula>$B190="FD.SYS"</formula>
    </cfRule>
    <cfRule type="expression" dxfId="33546" priority="33638">
      <formula>$B190="FD.OTH"</formula>
    </cfRule>
  </conditionalFormatting>
  <conditionalFormatting sqref="A142:B142">
    <cfRule type="expression" dxfId="33545" priority="33637">
      <formula>$B142="SUD"</formula>
    </cfRule>
    <cfRule type="expression" dxfId="33544" priority="33636">
      <formula>$B142="SHD"</formula>
    </cfRule>
  </conditionalFormatting>
  <conditionalFormatting sqref="A146:B146">
    <cfRule type="expression" dxfId="33543" priority="33635">
      <formula>$B146="FD.OTH"</formula>
    </cfRule>
  </conditionalFormatting>
  <conditionalFormatting sqref="A111:C111">
    <cfRule type="expression" dxfId="33542" priority="33634">
      <formula>$B111="FD.OTH"</formula>
    </cfRule>
  </conditionalFormatting>
  <conditionalFormatting sqref="A113:C113">
    <cfRule type="expression" dxfId="33541" priority="33633">
      <formula>$B113="FD.OTH"</formula>
    </cfRule>
  </conditionalFormatting>
  <conditionalFormatting sqref="A128:C128">
    <cfRule type="expression" dxfId="33540" priority="33632">
      <formula>$B128="FD.OTH"</formula>
    </cfRule>
  </conditionalFormatting>
  <conditionalFormatting sqref="A130:C130">
    <cfRule type="expression" dxfId="33539" priority="33631">
      <formula>$B130="FD.OTH"</formula>
    </cfRule>
  </conditionalFormatting>
  <conditionalFormatting sqref="A140:C141">
    <cfRule type="expression" dxfId="33538" priority="33630">
      <formula>$B140="FD.OTH"</formula>
    </cfRule>
  </conditionalFormatting>
  <conditionalFormatting sqref="B5:B29 B111 B113 B123 B128 B130 B132:B138 B140:B141 B143:B170 B172 B174 B176 B178 B180:B500">
    <cfRule type="expression" dxfId="33537" priority="33629">
      <formula>$B5="FO.OTH"</formula>
    </cfRule>
    <cfRule type="expression" dxfId="33536" priority="33628">
      <formula>$B5="FO.FM"</formula>
    </cfRule>
    <cfRule type="expression" dxfId="33535" priority="33627">
      <formula>$B5="FO.FUEL"</formula>
    </cfRule>
    <cfRule type="expression" dxfId="33534" priority="33626">
      <formula>$B5="FO.ENV"</formula>
    </cfRule>
    <cfRule type="expression" dxfId="33533" priority="33625">
      <formula>$B5="FO.SYS"</formula>
    </cfRule>
    <cfRule type="expression" dxfId="33532" priority="33624">
      <formula>$B5="FO.OS"</formula>
    </cfRule>
    <cfRule type="expression" dxfId="33531" priority="33623">
      <formula>$B5="FO"</formula>
    </cfRule>
    <cfRule type="expression" dxfId="33530" priority="33622">
      <formula>OR($B5="MO",$B5="ME")</formula>
    </cfRule>
    <cfRule type="expression" dxfId="33529" priority="33621">
      <formula>OR($B5="PO",$B5="PE")</formula>
    </cfRule>
    <cfRule type="expression" dxfId="33528" priority="33620">
      <formula>$B5="NC"</formula>
    </cfRule>
    <cfRule type="expression" dxfId="33527" priority="33619">
      <formula>$B5="RS"</formula>
    </cfRule>
    <cfRule type="expression" dxfId="33526" priority="33618">
      <formula>$B5="SF"</formula>
    </cfRule>
    <cfRule type="expression" dxfId="33525" priority="33617">
      <formula>OR($B5="PD",$B5="PDE")</formula>
    </cfRule>
    <cfRule type="expression" dxfId="33524" priority="33616">
      <formula>OR($B5="MD",$B5="MDE")</formula>
    </cfRule>
    <cfRule type="expression" dxfId="33523" priority="33615">
      <formula>$B5="FD"</formula>
    </cfRule>
    <cfRule type="expression" dxfId="33522" priority="33614">
      <formula>$B5="FD.DS"</formula>
    </cfRule>
    <cfRule type="expression" dxfId="33521" priority="33613">
      <formula>$B5="FD.ENV"</formula>
    </cfRule>
    <cfRule type="expression" dxfId="33520" priority="33612">
      <formula>$B5="FD.FUEL"</formula>
    </cfRule>
    <cfRule type="expression" dxfId="33519" priority="33611">
      <formula>$B5="FD.MP"</formula>
    </cfRule>
    <cfRule type="expression" dxfId="33518" priority="33610">
      <formula>$B5="FD.RS"</formula>
    </cfRule>
    <cfRule type="expression" dxfId="33517" priority="33609">
      <formula>$B5="SED"</formula>
    </cfRule>
    <cfRule type="expression" dxfId="33516" priority="33608">
      <formula>$B5="SUD"</formula>
    </cfRule>
    <cfRule type="expression" dxfId="33515" priority="33607">
      <formula>$B5="SHD"</formula>
    </cfRule>
  </conditionalFormatting>
  <conditionalFormatting sqref="B30:B33">
    <cfRule type="expression" dxfId="33514" priority="33597">
      <formula>$B30="NC"</formula>
    </cfRule>
    <cfRule type="expression" dxfId="33513" priority="33605">
      <formula>$B30="FO.FM"</formula>
    </cfRule>
    <cfRule type="expression" dxfId="33512" priority="33604">
      <formula>$B30="FO.FUEL"</formula>
    </cfRule>
    <cfRule type="expression" dxfId="33511" priority="33603">
      <formula>$B30="FO.ENV"</formula>
    </cfRule>
    <cfRule type="expression" dxfId="33510" priority="33602">
      <formula>$B30="FO.SYS"</formula>
    </cfRule>
    <cfRule type="expression" dxfId="33509" priority="33601">
      <formula>$B30="FO.OS"</formula>
    </cfRule>
    <cfRule type="expression" dxfId="33508" priority="33600">
      <formula>$B30="FO"</formula>
    </cfRule>
    <cfRule type="expression" dxfId="33507" priority="33599">
      <formula>OR($B30="MO",$B30="ME")</formula>
    </cfRule>
    <cfRule type="expression" dxfId="33506" priority="33598">
      <formula>OR($B30="PO",$B30="PE")</formula>
    </cfRule>
    <cfRule type="expression" dxfId="33505" priority="33606">
      <formula>$B30="FO.OTH"</formula>
    </cfRule>
    <cfRule type="expression" dxfId="33504" priority="33596">
      <formula>$B30="RS"</formula>
    </cfRule>
    <cfRule type="expression" dxfId="33503" priority="33595">
      <formula>$B30="SF"</formula>
    </cfRule>
    <cfRule type="expression" dxfId="33502" priority="33594">
      <formula>OR($B30="PD",$B30="PDE")</formula>
    </cfRule>
    <cfRule type="expression" dxfId="33501" priority="33593">
      <formula>OR($B30="MD",$B30="MDE")</formula>
    </cfRule>
    <cfRule type="expression" dxfId="33500" priority="33592">
      <formula>$B30="FD"</formula>
    </cfRule>
    <cfRule type="expression" dxfId="33499" priority="33591">
      <formula>$B30="FD.DS"</formula>
    </cfRule>
    <cfRule type="expression" dxfId="33498" priority="33590">
      <formula>$B30="FD.ENV"</formula>
    </cfRule>
    <cfRule type="expression" dxfId="33497" priority="33589">
      <formula>$B30="FD.FUEL"</formula>
    </cfRule>
    <cfRule type="expression" dxfId="33496" priority="33588">
      <formula>$B30="FD.MP"</formula>
    </cfRule>
    <cfRule type="expression" dxfId="33495" priority="33587">
      <formula>$B30="FD.RS"</formula>
    </cfRule>
    <cfRule type="expression" dxfId="33494" priority="33586">
      <formula>$B30="SED"</formula>
    </cfRule>
    <cfRule type="expression" dxfId="33493" priority="33585">
      <formula>$B30="SUD"</formula>
    </cfRule>
    <cfRule type="expression" dxfId="33492" priority="33584">
      <formula>$B30="SHD"</formula>
    </cfRule>
    <cfRule type="expression" dxfId="33491" priority="33583">
      <formula>$B30="FD.SYS"</formula>
    </cfRule>
  </conditionalFormatting>
  <conditionalFormatting sqref="B30:B65 B67">
    <cfRule type="expression" dxfId="33490" priority="33456">
      <formula>$B30="FD.OTH"</formula>
    </cfRule>
  </conditionalFormatting>
  <conditionalFormatting sqref="B34:B35">
    <cfRule type="expression" dxfId="33489" priority="33581">
      <formula>$B34="FO.OTH"</formula>
    </cfRule>
    <cfRule type="expression" dxfId="33488" priority="33579">
      <formula>$B34="FO.FUEL"</formula>
    </cfRule>
    <cfRule type="expression" dxfId="33487" priority="33578">
      <formula>$B34="FO.ENV"</formula>
    </cfRule>
    <cfRule type="expression" dxfId="33486" priority="33577">
      <formula>$B34="FO.SYS"</formula>
    </cfRule>
    <cfRule type="expression" dxfId="33485" priority="33576">
      <formula>$B34="FO.OS"</formula>
    </cfRule>
    <cfRule type="expression" dxfId="33484" priority="33575">
      <formula>$B34="FO"</formula>
    </cfRule>
    <cfRule type="expression" dxfId="33483" priority="33574">
      <formula>OR($B34="MO",$B34="ME")</formula>
    </cfRule>
    <cfRule type="expression" dxfId="33482" priority="33573">
      <formula>OR($B34="PO",$B34="PE")</formula>
    </cfRule>
    <cfRule type="expression" dxfId="33481" priority="33572">
      <formula>$B34="NC"</formula>
    </cfRule>
    <cfRule type="expression" dxfId="33480" priority="33571">
      <formula>$B34="RS"</formula>
    </cfRule>
    <cfRule type="expression" dxfId="33479" priority="33570">
      <formula>$B34="SF"</formula>
    </cfRule>
    <cfRule type="expression" dxfId="33478" priority="33569">
      <formula>OR($B34="PD",$B34="PDE")</formula>
    </cfRule>
    <cfRule type="expression" dxfId="33477" priority="33568">
      <formula>OR($B34="MD",$B34="MDE")</formula>
    </cfRule>
    <cfRule type="expression" dxfId="33476" priority="33567">
      <formula>$B34="FD"</formula>
    </cfRule>
    <cfRule type="expression" dxfId="33475" priority="33566">
      <formula>$B34="FD.DS"</formula>
    </cfRule>
    <cfRule type="expression" dxfId="33474" priority="33565">
      <formula>$B34="FD.ENV"</formula>
    </cfRule>
    <cfRule type="expression" dxfId="33473" priority="33564">
      <formula>$B34="FD.FUEL"</formula>
    </cfRule>
    <cfRule type="expression" dxfId="33472" priority="33563">
      <formula>$B34="FD.MP"</formula>
    </cfRule>
    <cfRule type="expression" dxfId="33471" priority="33562">
      <formula>$B34="FD.RS"</formula>
    </cfRule>
    <cfRule type="expression" dxfId="33470" priority="33561">
      <formula>$B34="SED"</formula>
    </cfRule>
    <cfRule type="expression" dxfId="33469" priority="33560">
      <formula>$B34="SUD"</formula>
    </cfRule>
    <cfRule type="expression" dxfId="33468" priority="33559">
      <formula>$B34="SHD"</formula>
    </cfRule>
    <cfRule type="expression" dxfId="33467" priority="33558">
      <formula>$B34="FD.SYS"</formula>
    </cfRule>
    <cfRule type="expression" dxfId="33466" priority="33580">
      <formula>$B34="FO.FM"</formula>
    </cfRule>
  </conditionalFormatting>
  <conditionalFormatting sqref="B36:B49">
    <cfRule type="expression" dxfId="33465" priority="33543">
      <formula>OR($B36="MD",$B36="MDE")</formula>
    </cfRule>
    <cfRule type="expression" dxfId="33464" priority="33556">
      <formula>$B36="FO.OTH"</formula>
    </cfRule>
    <cfRule type="expression" dxfId="33463" priority="33553">
      <formula>$B36="FO.ENV"</formula>
    </cfRule>
    <cfRule type="expression" dxfId="33462" priority="33552">
      <formula>$B36="FO.SYS"</formula>
    </cfRule>
    <cfRule type="expression" dxfId="33461" priority="33551">
      <formula>$B36="FO.OS"</formula>
    </cfRule>
    <cfRule type="expression" dxfId="33460" priority="33550">
      <formula>$B36="FO"</formula>
    </cfRule>
    <cfRule type="expression" dxfId="33459" priority="33549">
      <formula>OR($B36="MO",$B36="ME")</formula>
    </cfRule>
    <cfRule type="expression" dxfId="33458" priority="33548">
      <formula>OR($B36="PO",$B36="PE")</formula>
    </cfRule>
    <cfRule type="expression" dxfId="33457" priority="33547">
      <formula>$B36="NC"</formula>
    </cfRule>
    <cfRule type="expression" dxfId="33456" priority="33546">
      <formula>$B36="RS"</formula>
    </cfRule>
    <cfRule type="expression" dxfId="33455" priority="33545">
      <formula>$B36="SF"</formula>
    </cfRule>
    <cfRule type="expression" dxfId="33454" priority="33544">
      <formula>OR($B36="PD",$B36="PDE")</formula>
    </cfRule>
    <cfRule type="expression" dxfId="33453" priority="33555">
      <formula>$B36="FO.FM"</formula>
    </cfRule>
    <cfRule type="expression" dxfId="33452" priority="33542">
      <formula>$B36="FD"</formula>
    </cfRule>
    <cfRule type="expression" dxfId="33451" priority="33541">
      <formula>$B36="FD.DS"</formula>
    </cfRule>
    <cfRule type="expression" dxfId="33450" priority="33540">
      <formula>$B36="FD.ENV"</formula>
    </cfRule>
    <cfRule type="expression" dxfId="33449" priority="33539">
      <formula>$B36="FD.FUEL"</formula>
    </cfRule>
    <cfRule type="expression" dxfId="33448" priority="33538">
      <formula>$B36="FD.MP"</formula>
    </cfRule>
    <cfRule type="expression" dxfId="33447" priority="33537">
      <formula>$B36="FD.RS"</formula>
    </cfRule>
    <cfRule type="expression" dxfId="33446" priority="33536">
      <formula>$B36="SED"</formula>
    </cfRule>
    <cfRule type="expression" dxfId="33445" priority="33535">
      <formula>$B36="SUD"</formula>
    </cfRule>
    <cfRule type="expression" dxfId="33444" priority="33534">
      <formula>$B36="SHD"</formula>
    </cfRule>
    <cfRule type="expression" dxfId="33443" priority="33533">
      <formula>$B36="FD.SYS"</formula>
    </cfRule>
    <cfRule type="expression" dxfId="33442" priority="33554">
      <formula>$B36="FO.FUEL"</formula>
    </cfRule>
  </conditionalFormatting>
  <conditionalFormatting sqref="B50:B56">
    <cfRule type="expression" dxfId="33441" priority="33518">
      <formula>OR($B50="MD",$B50="MDE")</formula>
    </cfRule>
    <cfRule type="expression" dxfId="33440" priority="33529">
      <formula>$B50="FO.FUEL"</formula>
    </cfRule>
    <cfRule type="expression" dxfId="33439" priority="33528">
      <formula>$B50="FO.ENV"</formula>
    </cfRule>
    <cfRule type="expression" dxfId="33438" priority="33527">
      <formula>$B50="FO.SYS"</formula>
    </cfRule>
    <cfRule type="expression" dxfId="33437" priority="33526">
      <formula>$B50="FO.OS"</formula>
    </cfRule>
    <cfRule type="expression" dxfId="33436" priority="33525">
      <formula>$B50="FO"</formula>
    </cfRule>
    <cfRule type="expression" dxfId="33435" priority="33524">
      <formula>OR($B50="MO",$B50="ME")</formula>
    </cfRule>
    <cfRule type="expression" dxfId="33434" priority="33523">
      <formula>OR($B50="PO",$B50="PE")</formula>
    </cfRule>
    <cfRule type="expression" dxfId="33433" priority="33522">
      <formula>$B50="NC"</formula>
    </cfRule>
    <cfRule type="expression" dxfId="33432" priority="33521">
      <formula>$B50="RS"</formula>
    </cfRule>
    <cfRule type="expression" dxfId="33431" priority="33520">
      <formula>$B50="SF"</formula>
    </cfRule>
    <cfRule type="expression" dxfId="33430" priority="33519">
      <formula>OR($B50="PD",$B50="PDE")</formula>
    </cfRule>
    <cfRule type="expression" dxfId="33429" priority="33531">
      <formula>$B50="FO.OTH"</formula>
    </cfRule>
    <cfRule type="expression" dxfId="33428" priority="33517">
      <formula>$B50="FD"</formula>
    </cfRule>
    <cfRule type="expression" dxfId="33427" priority="33516">
      <formula>$B50="FD.DS"</formula>
    </cfRule>
    <cfRule type="expression" dxfId="33426" priority="33515">
      <formula>$B50="FD.ENV"</formula>
    </cfRule>
    <cfRule type="expression" dxfId="33425" priority="33514">
      <formula>$B50="FD.FUEL"</formula>
    </cfRule>
    <cfRule type="expression" dxfId="33424" priority="33513">
      <formula>$B50="FD.MP"</formula>
    </cfRule>
    <cfRule type="expression" dxfId="33423" priority="33512">
      <formula>$B50="FD.RS"</formula>
    </cfRule>
    <cfRule type="expression" dxfId="33422" priority="33511">
      <formula>$B50="SED"</formula>
    </cfRule>
    <cfRule type="expression" dxfId="33421" priority="33510">
      <formula>$B50="SUD"</formula>
    </cfRule>
    <cfRule type="expression" dxfId="33420" priority="33509">
      <formula>$B50="SHD"</formula>
    </cfRule>
    <cfRule type="expression" dxfId="33419" priority="33508">
      <formula>$B50="FD.SYS"</formula>
    </cfRule>
    <cfRule type="expression" dxfId="33418" priority="33530">
      <formula>$B50="FO.FM"</formula>
    </cfRule>
  </conditionalFormatting>
  <conditionalFormatting sqref="B57">
    <cfRule type="expression" dxfId="33417" priority="33506">
      <formula>$B57="FO.OTH"</formula>
    </cfRule>
    <cfRule type="expression" dxfId="33416" priority="33504">
      <formula>$B57="FO.FUEL"</formula>
    </cfRule>
    <cfRule type="expression" dxfId="33415" priority="33503">
      <formula>$B57="FO.ENV"</formula>
    </cfRule>
    <cfRule type="expression" dxfId="33414" priority="33502">
      <formula>$B57="FO.SYS"</formula>
    </cfRule>
    <cfRule type="expression" dxfId="33413" priority="33501">
      <formula>$B57="FO.OS"</formula>
    </cfRule>
    <cfRule type="expression" dxfId="33412" priority="33500">
      <formula>$B57="FO"</formula>
    </cfRule>
    <cfRule type="expression" dxfId="33411" priority="33499">
      <formula>OR($B57="MO",$B57="ME")</formula>
    </cfRule>
    <cfRule type="expression" dxfId="33410" priority="33498">
      <formula>OR($B57="PO",$B57="PE")</formula>
    </cfRule>
    <cfRule type="expression" dxfId="33409" priority="33497">
      <formula>$B57="NC"</formula>
    </cfRule>
    <cfRule type="expression" dxfId="33408" priority="33496">
      <formula>$B57="RS"</formula>
    </cfRule>
    <cfRule type="expression" dxfId="33407" priority="33495">
      <formula>$B57="SF"</formula>
    </cfRule>
    <cfRule type="expression" dxfId="33406" priority="33494">
      <formula>OR($B57="PD",$B57="PDE")</formula>
    </cfRule>
    <cfRule type="expression" dxfId="33405" priority="33493">
      <formula>OR($B57="MD",$B57="MDE")</formula>
    </cfRule>
    <cfRule type="expression" dxfId="33404" priority="33492">
      <formula>$B57="FD"</formula>
    </cfRule>
    <cfRule type="expression" dxfId="33403" priority="33491">
      <formula>$B57="FD.DS"</formula>
    </cfRule>
    <cfRule type="expression" dxfId="33402" priority="33490">
      <formula>$B57="FD.ENV"</formula>
    </cfRule>
    <cfRule type="expression" dxfId="33401" priority="33489">
      <formula>$B57="FD.FUEL"</formula>
    </cfRule>
    <cfRule type="expression" dxfId="33400" priority="33488">
      <formula>$B57="FD.MP"</formula>
    </cfRule>
    <cfRule type="expression" dxfId="33399" priority="33487">
      <formula>$B57="FD.RS"</formula>
    </cfRule>
    <cfRule type="expression" dxfId="33398" priority="33486">
      <formula>$B57="SED"</formula>
    </cfRule>
    <cfRule type="expression" dxfId="33397" priority="33485">
      <formula>$B57="SUD"</formula>
    </cfRule>
    <cfRule type="expression" dxfId="33396" priority="33484">
      <formula>$B57="SHD"</formula>
    </cfRule>
    <cfRule type="expression" dxfId="33395" priority="33483">
      <formula>$B57="FD.SYS"</formula>
    </cfRule>
    <cfRule type="expression" dxfId="33394" priority="33505">
      <formula>$B57="FO.FM"</formula>
    </cfRule>
  </conditionalFormatting>
  <conditionalFormatting sqref="B58:B64">
    <cfRule type="expression" dxfId="33393" priority="33470">
      <formula>$B58="SF"</formula>
    </cfRule>
    <cfRule type="expression" dxfId="33392" priority="33479">
      <formula>$B58="FO.FUEL"</formula>
    </cfRule>
    <cfRule type="expression" dxfId="33391" priority="33478">
      <formula>$B58="FO.ENV"</formula>
    </cfRule>
    <cfRule type="expression" dxfId="33390" priority="33477">
      <formula>$B58="FO.SYS"</formula>
    </cfRule>
    <cfRule type="expression" dxfId="33389" priority="33476">
      <formula>$B58="FO.OS"</formula>
    </cfRule>
    <cfRule type="expression" dxfId="33388" priority="33475">
      <formula>$B58="FO"</formula>
    </cfRule>
    <cfRule type="expression" dxfId="33387" priority="33474">
      <formula>OR($B58="MO",$B58="ME")</formula>
    </cfRule>
    <cfRule type="expression" dxfId="33386" priority="33473">
      <formula>OR($B58="PO",$B58="PE")</formula>
    </cfRule>
    <cfRule type="expression" dxfId="33385" priority="33472">
      <formula>$B58="NC"</formula>
    </cfRule>
    <cfRule type="expression" dxfId="33384" priority="33471">
      <formula>$B58="RS"</formula>
    </cfRule>
    <cfRule type="expression" dxfId="33383" priority="33480">
      <formula>$B58="FO.FM"</formula>
    </cfRule>
    <cfRule type="expression" dxfId="33382" priority="33469">
      <formula>OR($B58="PD",$B58="PDE")</formula>
    </cfRule>
    <cfRule type="expression" dxfId="33381" priority="33468">
      <formula>OR($B58="MD",$B58="MDE")</formula>
    </cfRule>
    <cfRule type="expression" dxfId="33380" priority="33467">
      <formula>$B58="FD"</formula>
    </cfRule>
    <cfRule type="expression" dxfId="33379" priority="33466">
      <formula>$B58="FD.DS"</formula>
    </cfRule>
    <cfRule type="expression" dxfId="33378" priority="33465">
      <formula>$B58="FD.ENV"</formula>
    </cfRule>
    <cfRule type="expression" dxfId="33377" priority="33464">
      <formula>$B58="FD.FUEL"</formula>
    </cfRule>
    <cfRule type="expression" dxfId="33376" priority="33463">
      <formula>$B58="FD.MP"</formula>
    </cfRule>
    <cfRule type="expression" dxfId="33375" priority="33462">
      <formula>$B58="FD.RS"</formula>
    </cfRule>
    <cfRule type="expression" dxfId="33374" priority="33461">
      <formula>$B58="SED"</formula>
    </cfRule>
    <cfRule type="expression" dxfId="33373" priority="33460">
      <formula>$B58="SUD"</formula>
    </cfRule>
    <cfRule type="expression" dxfId="33372" priority="33459">
      <formula>$B58="SHD"</formula>
    </cfRule>
    <cfRule type="expression" dxfId="33371" priority="33458">
      <formula>$B58="FD.SYS"</formula>
    </cfRule>
    <cfRule type="expression" dxfId="33370" priority="33481">
      <formula>$B58="FO.OTH"</formula>
    </cfRule>
  </conditionalFormatting>
  <conditionalFormatting sqref="B65 B67">
    <cfRule type="expression" dxfId="33369" priority="33455">
      <formula>$B65="FO.OTH"</formula>
    </cfRule>
    <cfRule type="expression" dxfId="33368" priority="33454">
      <formula>$B65="FO.FM"</formula>
    </cfRule>
    <cfRule type="expression" dxfId="33367" priority="33453">
      <formula>$B65="FO.FUEL"</formula>
    </cfRule>
    <cfRule type="expression" dxfId="33366" priority="33452">
      <formula>$B65="FO.ENV"</formula>
    </cfRule>
    <cfRule type="expression" dxfId="33365" priority="33451">
      <formula>$B65="FO.SYS"</formula>
    </cfRule>
    <cfRule type="expression" dxfId="33364" priority="33450">
      <formula>$B65="FO.OS"</formula>
    </cfRule>
    <cfRule type="expression" dxfId="33363" priority="33449">
      <formula>$B65="FO"</formula>
    </cfRule>
    <cfRule type="expression" dxfId="33362" priority="33448">
      <formula>OR($B65="MO",$B65="ME")</formula>
    </cfRule>
    <cfRule type="expression" dxfId="33361" priority="33447">
      <formula>OR($B65="PO",$B65="PE")</formula>
    </cfRule>
    <cfRule type="expression" dxfId="33360" priority="33446">
      <formula>$B65="NC"</formula>
    </cfRule>
    <cfRule type="expression" dxfId="33359" priority="33445">
      <formula>$B65="RS"</formula>
    </cfRule>
    <cfRule type="expression" dxfId="33358" priority="33444">
      <formula>$B65="SF"</formula>
    </cfRule>
    <cfRule type="expression" dxfId="33357" priority="33443">
      <formula>OR($B65="PD",$B65="PDE")</formula>
    </cfRule>
    <cfRule type="expression" dxfId="33356" priority="33442">
      <formula>OR($B65="MD",$B65="MDE")</formula>
    </cfRule>
    <cfRule type="expression" dxfId="33355" priority="33441">
      <formula>$B65="FD"</formula>
    </cfRule>
    <cfRule type="expression" dxfId="33354" priority="33440">
      <formula>$B65="FD.DS"</formula>
    </cfRule>
    <cfRule type="expression" dxfId="33353" priority="33439">
      <formula>$B65="FD.ENV"</formula>
    </cfRule>
    <cfRule type="expression" dxfId="33352" priority="33438">
      <formula>$B65="FD.FUEL"</formula>
    </cfRule>
    <cfRule type="expression" dxfId="33351" priority="33437">
      <formula>$B65="FD.MP"</formula>
    </cfRule>
    <cfRule type="expression" dxfId="33350" priority="33436">
      <formula>$B65="FD.RS"</formula>
    </cfRule>
    <cfRule type="expression" dxfId="33349" priority="33435">
      <formula>$B65="SED"</formula>
    </cfRule>
    <cfRule type="expression" dxfId="33348" priority="33434">
      <formula>$B65="SUD"</formula>
    </cfRule>
    <cfRule type="expression" dxfId="33347" priority="33433">
      <formula>$B65="SHD"</formula>
    </cfRule>
  </conditionalFormatting>
  <conditionalFormatting sqref="B66">
    <cfRule type="expression" dxfId="33346" priority="33430">
      <formula>$B66="FO.FUEL"</formula>
    </cfRule>
    <cfRule type="expression" dxfId="33345" priority="33431">
      <formula>$B66="FO.FM"</formula>
    </cfRule>
    <cfRule type="expression" dxfId="33344" priority="33432">
      <formula>$B66="FO.OTH"</formula>
    </cfRule>
    <cfRule type="expression" dxfId="33343" priority="33429">
      <formula>$B66="FO.ENV"</formula>
    </cfRule>
    <cfRule type="expression" dxfId="33342" priority="33428">
      <formula>$B66="FO.SYS"</formula>
    </cfRule>
    <cfRule type="expression" dxfId="33341" priority="33427">
      <formula>$B66="FO.OS"</formula>
    </cfRule>
    <cfRule type="expression" dxfId="33340" priority="33426">
      <formula>$B66="FO"</formula>
    </cfRule>
    <cfRule type="expression" dxfId="33339" priority="33425">
      <formula>OR($B66="MO",$B66="ME")</formula>
    </cfRule>
    <cfRule type="expression" dxfId="33338" priority="33424">
      <formula>OR($B66="PO",$B66="PE")</formula>
    </cfRule>
    <cfRule type="expression" dxfId="33337" priority="33423">
      <formula>$B66="NC"</formula>
    </cfRule>
    <cfRule type="expression" dxfId="33336" priority="33422">
      <formula>$B66="RS"</formula>
    </cfRule>
    <cfRule type="expression" dxfId="33335" priority="33421">
      <formula>$B66="SF"</formula>
    </cfRule>
    <cfRule type="expression" dxfId="33334" priority="33420">
      <formula>OR($B66="PD",$B66="PDE")</formula>
    </cfRule>
    <cfRule type="expression" dxfId="33333" priority="33419">
      <formula>OR($B66="MD",$B66="MDE")</formula>
    </cfRule>
    <cfRule type="expression" dxfId="33332" priority="33418">
      <formula>$B66="FD"</formula>
    </cfRule>
    <cfRule type="expression" dxfId="33331" priority="33417">
      <formula>$B66="FD.DS"</formula>
    </cfRule>
    <cfRule type="expression" dxfId="33330" priority="33416">
      <formula>$B66="FD.ENV"</formula>
    </cfRule>
    <cfRule type="expression" dxfId="33329" priority="33415">
      <formula>$B66="FD.FUEL"</formula>
    </cfRule>
    <cfRule type="expression" dxfId="33328" priority="33414">
      <formula>$B66="FD.MP"</formula>
    </cfRule>
    <cfRule type="expression" dxfId="33327" priority="33413">
      <formula>$B66="FD.RS"</formula>
    </cfRule>
    <cfRule type="expression" dxfId="33326" priority="33412">
      <formula>$B66="SED"</formula>
    </cfRule>
    <cfRule type="expression" dxfId="33325" priority="33411">
      <formula>$B66="SUD"</formula>
    </cfRule>
    <cfRule type="expression" dxfId="33324" priority="33410">
      <formula>$B66="SHD"</formula>
    </cfRule>
    <cfRule type="expression" dxfId="33323" priority="33409">
      <formula>$B66="FD.SYS"</formula>
    </cfRule>
    <cfRule type="expression" dxfId="33322" priority="33408">
      <formula>$B66="FD.OTH"</formula>
    </cfRule>
  </conditionalFormatting>
  <conditionalFormatting sqref="B67 B65">
    <cfRule type="expression" dxfId="33321" priority="33407">
      <formula>$B65="FD.SYS"</formula>
    </cfRule>
  </conditionalFormatting>
  <conditionalFormatting sqref="B68:B69">
    <cfRule type="expression" dxfId="33320" priority="33406">
      <formula>$B68="FO.OTH"</formula>
    </cfRule>
    <cfRule type="expression" dxfId="33319" priority="33405">
      <formula>$B68="FO.FM"</formula>
    </cfRule>
    <cfRule type="expression" dxfId="33318" priority="33404">
      <formula>$B68="FO.FUEL"</formula>
    </cfRule>
    <cfRule type="expression" dxfId="33317" priority="33403">
      <formula>$B68="FO.ENV"</formula>
    </cfRule>
    <cfRule type="expression" dxfId="33316" priority="33402">
      <formula>$B68="FO.SYS"</formula>
    </cfRule>
    <cfRule type="expression" dxfId="33315" priority="33401">
      <formula>$B68="FO.OS"</formula>
    </cfRule>
    <cfRule type="expression" dxfId="33314" priority="33400">
      <formula>$B68="FO"</formula>
    </cfRule>
    <cfRule type="expression" dxfId="33313" priority="33399">
      <formula>OR($B68="MO",$B68="ME")</formula>
    </cfRule>
    <cfRule type="expression" dxfId="33312" priority="33398">
      <formula>OR($B68="PO",$B68="PE")</formula>
    </cfRule>
    <cfRule type="expression" dxfId="33311" priority="33397">
      <formula>$B68="NC"</formula>
    </cfRule>
    <cfRule type="expression" dxfId="33310" priority="33396">
      <formula>$B68="RS"</formula>
    </cfRule>
    <cfRule type="expression" dxfId="33309" priority="33395">
      <formula>$B68="SF"</formula>
    </cfRule>
    <cfRule type="expression" dxfId="33308" priority="33394">
      <formula>OR($B68="PD",$B68="PDE")</formula>
    </cfRule>
    <cfRule type="expression" dxfId="33307" priority="33393">
      <formula>OR($B68="MD",$B68="MDE")</formula>
    </cfRule>
    <cfRule type="expression" dxfId="33306" priority="33392">
      <formula>$B68="FD"</formula>
    </cfRule>
    <cfRule type="expression" dxfId="33305" priority="33391">
      <formula>$B68="FD.DS"</formula>
    </cfRule>
    <cfRule type="expression" dxfId="33304" priority="33390">
      <formula>$B68="FD.ENV"</formula>
    </cfRule>
    <cfRule type="expression" dxfId="33303" priority="33389">
      <formula>$B68="FD.FUEL"</formula>
    </cfRule>
    <cfRule type="expression" dxfId="33302" priority="33388">
      <formula>$B68="FD.MP"</formula>
    </cfRule>
    <cfRule type="expression" dxfId="33301" priority="33387">
      <formula>$B68="FD.RS"</formula>
    </cfRule>
    <cfRule type="expression" dxfId="33300" priority="33386">
      <formula>$B68="SED"</formula>
    </cfRule>
    <cfRule type="expression" dxfId="33299" priority="33385">
      <formula>$B68="SUD"</formula>
    </cfRule>
    <cfRule type="expression" dxfId="33298" priority="33384">
      <formula>$B68="SHD"</formula>
    </cfRule>
    <cfRule type="expression" dxfId="33297" priority="33383">
      <formula>$B68="FD.SYS"</formula>
    </cfRule>
  </conditionalFormatting>
  <conditionalFormatting sqref="B68:B70">
    <cfRule type="expression" dxfId="33296" priority="33357">
      <formula>$B68="FD.OTH"</formula>
    </cfRule>
  </conditionalFormatting>
  <conditionalFormatting sqref="B70">
    <cfRule type="expression" dxfId="33295" priority="33355">
      <formula>$B70="FO.FM"</formula>
    </cfRule>
    <cfRule type="expression" dxfId="33294" priority="33333">
      <formula>$B70="FD.SYS"</formula>
    </cfRule>
    <cfRule type="expression" dxfId="33293" priority="33378">
      <formula>$B70="FO.ENV"</formula>
    </cfRule>
    <cfRule type="expression" dxfId="33292" priority="33377">
      <formula>$B70="FO.SYS"</formula>
    </cfRule>
    <cfRule type="expression" dxfId="33291" priority="33376">
      <formula>$B70="FO.OS"</formula>
    </cfRule>
    <cfRule type="expression" dxfId="33290" priority="33375">
      <formula>$B70="FO"</formula>
    </cfRule>
    <cfRule type="expression" dxfId="33289" priority="33374">
      <formula>OR($B70="MO",$B70="ME")</formula>
    </cfRule>
    <cfRule type="expression" dxfId="33288" priority="33373">
      <formula>OR($B70="PO",$B70="PE")</formula>
    </cfRule>
    <cfRule type="expression" dxfId="33287" priority="33372">
      <formula>$B70="NC"</formula>
    </cfRule>
    <cfRule type="expression" dxfId="33286" priority="33371">
      <formula>$B70="RS"</formula>
    </cfRule>
    <cfRule type="expression" dxfId="33285" priority="33370">
      <formula>$B70="SF"</formula>
    </cfRule>
    <cfRule type="expression" dxfId="33284" priority="33369">
      <formula>OR($B70="PD",$B70="PDE")</formula>
    </cfRule>
    <cfRule type="expression" dxfId="33283" priority="33368">
      <formula>OR($B70="MD",$B70="MDE")</formula>
    </cfRule>
    <cfRule type="expression" dxfId="33282" priority="33367">
      <formula>$B70="FD"</formula>
    </cfRule>
    <cfRule type="expression" dxfId="33281" priority="33366">
      <formula>$B70="FD.DS"</formula>
    </cfRule>
    <cfRule type="expression" dxfId="33280" priority="33365">
      <formula>$B70="FD.ENV"</formula>
    </cfRule>
    <cfRule type="expression" dxfId="33279" priority="33364">
      <formula>$B70="FD.FUEL"</formula>
    </cfRule>
    <cfRule type="expression" dxfId="33278" priority="33363">
      <formula>$B70="FD.MP"</formula>
    </cfRule>
    <cfRule type="expression" dxfId="33277" priority="33362">
      <formula>$B70="FD.RS"</formula>
    </cfRule>
    <cfRule type="expression" dxfId="33276" priority="33361">
      <formula>$B70="SED"</formula>
    </cfRule>
    <cfRule type="expression" dxfId="33275" priority="33360">
      <formula>$B70="SUD"</formula>
    </cfRule>
    <cfRule type="expression" dxfId="33274" priority="33359">
      <formula>$B70="SHD"</formula>
    </cfRule>
    <cfRule type="expression" dxfId="33273" priority="33358">
      <formula>$B70="FD.SYS"</formula>
    </cfRule>
    <cfRule type="expression" dxfId="33272" priority="33380">
      <formula>$B70="FO.FM"</formula>
    </cfRule>
    <cfRule type="expression" dxfId="33271" priority="33356">
      <formula>$B70="FO.OTH"</formula>
    </cfRule>
    <cfRule type="expression" dxfId="33270" priority="33381">
      <formula>$B70="FO.OTH"</formula>
    </cfRule>
    <cfRule type="expression" dxfId="33269" priority="33354">
      <formula>$B70="FO.FUEL"</formula>
    </cfRule>
    <cfRule type="expression" dxfId="33268" priority="33353">
      <formula>$B70="FO.ENV"</formula>
    </cfRule>
    <cfRule type="expression" dxfId="33267" priority="33352">
      <formula>$B70="FO.SYS"</formula>
    </cfRule>
    <cfRule type="expression" dxfId="33266" priority="33351">
      <formula>$B70="FO.OS"</formula>
    </cfRule>
    <cfRule type="expression" dxfId="33265" priority="33350">
      <formula>$B70="FO"</formula>
    </cfRule>
    <cfRule type="expression" dxfId="33264" priority="33349">
      <formula>OR($B70="MO",$B70="ME")</formula>
    </cfRule>
    <cfRule type="expression" dxfId="33263" priority="33348">
      <formula>OR($B70="PO",$B70="PE")</formula>
    </cfRule>
    <cfRule type="expression" dxfId="33262" priority="33347">
      <formula>$B70="NC"</formula>
    </cfRule>
    <cfRule type="expression" dxfId="33261" priority="33346">
      <formula>$B70="RS"</formula>
    </cfRule>
    <cfRule type="expression" dxfId="33260" priority="33345">
      <formula>$B70="SF"</formula>
    </cfRule>
    <cfRule type="expression" dxfId="33259" priority="33344">
      <formula>OR($B70="PD",$B70="PDE")</formula>
    </cfRule>
    <cfRule type="expression" dxfId="33258" priority="33343">
      <formula>OR($B70="MD",$B70="MDE")</formula>
    </cfRule>
    <cfRule type="expression" dxfId="33257" priority="33342">
      <formula>$B70="FD"</formula>
    </cfRule>
    <cfRule type="expression" dxfId="33256" priority="33341">
      <formula>$B70="FD.DS"</formula>
    </cfRule>
    <cfRule type="expression" dxfId="33255" priority="33340">
      <formula>$B70="FD.ENV"</formula>
    </cfRule>
    <cfRule type="expression" dxfId="33254" priority="33339">
      <formula>$B70="FD.FUEL"</formula>
    </cfRule>
    <cfRule type="expression" dxfId="33253" priority="33338">
      <formula>$B70="FD.MP"</formula>
    </cfRule>
    <cfRule type="expression" dxfId="33252" priority="33337">
      <formula>$B70="FD.RS"</formula>
    </cfRule>
    <cfRule type="expression" dxfId="33251" priority="33336">
      <formula>$B70="SED"</formula>
    </cfRule>
    <cfRule type="expression" dxfId="33250" priority="33335">
      <formula>$B70="SUD"</formula>
    </cfRule>
    <cfRule type="expression" dxfId="33249" priority="33334">
      <formula>$B70="SHD"</formula>
    </cfRule>
    <cfRule type="expression" dxfId="33248" priority="33379">
      <formula>$B70="FO.FUEL"</formula>
    </cfRule>
  </conditionalFormatting>
  <conditionalFormatting sqref="B71">
    <cfRule type="expression" dxfId="33247" priority="33308">
      <formula>$B71="FD.SYS"</formula>
    </cfRule>
    <cfRule type="expression" dxfId="33246" priority="33331">
      <formula>$B71="NC"</formula>
    </cfRule>
    <cfRule type="expression" dxfId="33245" priority="33330">
      <formula>$B71="RS"</formula>
    </cfRule>
    <cfRule type="expression" dxfId="33244" priority="33329">
      <formula>$B71="SF"</formula>
    </cfRule>
    <cfRule type="expression" dxfId="33243" priority="33328">
      <formula>OR($B71="PD",$B71="PDE")</formula>
    </cfRule>
    <cfRule type="expression" dxfId="33242" priority="33327">
      <formula>OR($B71="MD",$B71="MDE")</formula>
    </cfRule>
    <cfRule type="expression" dxfId="33241" priority="33326">
      <formula>$B71="FD"</formula>
    </cfRule>
    <cfRule type="expression" dxfId="33240" priority="33325">
      <formula>$B71="FD.DS"</formula>
    </cfRule>
    <cfRule type="expression" dxfId="33239" priority="33324">
      <formula>$B71="FD.ENV"</formula>
    </cfRule>
    <cfRule type="expression" dxfId="33238" priority="33323">
      <formula>$B71="FD.FUEL"</formula>
    </cfRule>
    <cfRule type="expression" dxfId="33237" priority="33322">
      <formula>$B71="FD.MP"</formula>
    </cfRule>
    <cfRule type="expression" dxfId="33236" priority="33321">
      <formula>$B71="FD.RS"</formula>
    </cfRule>
    <cfRule type="expression" dxfId="33235" priority="33320">
      <formula>$B71="SED"</formula>
    </cfRule>
    <cfRule type="expression" dxfId="33234" priority="33319">
      <formula>$B71="SUD"</formula>
    </cfRule>
    <cfRule type="expression" dxfId="33233" priority="33318">
      <formula>$B71="SHD"</formula>
    </cfRule>
    <cfRule type="expression" dxfId="33232" priority="33317">
      <formula>$B71="FO.OTH"</formula>
    </cfRule>
    <cfRule type="expression" dxfId="33231" priority="33316">
      <formula>$B71="FO.FM"</formula>
    </cfRule>
    <cfRule type="expression" dxfId="33230" priority="33315">
      <formula>$B71="FO.FUEL"</formula>
    </cfRule>
    <cfRule type="expression" dxfId="33229" priority="33314">
      <formula>$B71="FO.ENV"</formula>
    </cfRule>
    <cfRule type="expression" dxfId="33228" priority="33313">
      <formula>$B71="FO.SYS"</formula>
    </cfRule>
    <cfRule type="expression" dxfId="33227" priority="33312">
      <formula>$B71="FO.OS"</formula>
    </cfRule>
    <cfRule type="expression" dxfId="33226" priority="33311">
      <formula>$B71="FO"</formula>
    </cfRule>
    <cfRule type="expression" dxfId="33225" priority="33310">
      <formula>OR($B71="MO",$B71="ME")</formula>
    </cfRule>
    <cfRule type="expression" dxfId="33224" priority="33309">
      <formula>OR($B71="PO",$B71="PE")</formula>
    </cfRule>
  </conditionalFormatting>
  <conditionalFormatting sqref="B71:B75">
    <cfRule type="expression" dxfId="33223" priority="33282">
      <formula>$B71="FD.OTH"</formula>
    </cfRule>
  </conditionalFormatting>
  <conditionalFormatting sqref="B72:B75">
    <cfRule type="expression" dxfId="33222" priority="33305">
      <formula>$B72="FO.FM"</formula>
    </cfRule>
    <cfRule type="expression" dxfId="33221" priority="33306">
      <formula>$B72="FO.OTH"</formula>
    </cfRule>
    <cfRule type="expression" dxfId="33220" priority="33304">
      <formula>$B72="FO.FUEL"</formula>
    </cfRule>
    <cfRule type="expression" dxfId="33219" priority="33303">
      <formula>$B72="FO.ENV"</formula>
    </cfRule>
    <cfRule type="expression" dxfId="33218" priority="33302">
      <formula>$B72="FO.SYS"</formula>
    </cfRule>
    <cfRule type="expression" dxfId="33217" priority="33301">
      <formula>$B72="FO.OS"</formula>
    </cfRule>
    <cfRule type="expression" dxfId="33216" priority="33300">
      <formula>$B72="FO"</formula>
    </cfRule>
    <cfRule type="expression" dxfId="33215" priority="33299">
      <formula>OR($B72="MO",$B72="ME")</formula>
    </cfRule>
    <cfRule type="expression" dxfId="33214" priority="33298">
      <formula>OR($B72="PO",$B72="PE")</formula>
    </cfRule>
    <cfRule type="expression" dxfId="33213" priority="33297">
      <formula>$B72="NC"</formula>
    </cfRule>
    <cfRule type="expression" dxfId="33212" priority="33296">
      <formula>$B72="RS"</formula>
    </cfRule>
    <cfRule type="expression" dxfId="33211" priority="33295">
      <formula>$B72="SF"</formula>
    </cfRule>
    <cfRule type="expression" dxfId="33210" priority="33294">
      <formula>OR($B72="PD",$B72="PDE")</formula>
    </cfRule>
    <cfRule type="expression" dxfId="33209" priority="33293">
      <formula>OR($B72="MD",$B72="MDE")</formula>
    </cfRule>
    <cfRule type="expression" dxfId="33208" priority="33292">
      <formula>$B72="FD"</formula>
    </cfRule>
    <cfRule type="expression" dxfId="33207" priority="33291">
      <formula>$B72="FD.DS"</formula>
    </cfRule>
    <cfRule type="expression" dxfId="33206" priority="33290">
      <formula>$B72="FD.ENV"</formula>
    </cfRule>
    <cfRule type="expression" dxfId="33205" priority="33289">
      <formula>$B72="FD.FUEL"</formula>
    </cfRule>
    <cfRule type="expression" dxfId="33204" priority="33288">
      <formula>$B72="FD.MP"</formula>
    </cfRule>
    <cfRule type="expression" dxfId="33203" priority="33287">
      <formula>$B72="FD.RS"</formula>
    </cfRule>
    <cfRule type="expression" dxfId="33202" priority="33286">
      <formula>$B72="SED"</formula>
    </cfRule>
    <cfRule type="expression" dxfId="33201" priority="33285">
      <formula>$B72="SUD"</formula>
    </cfRule>
    <cfRule type="expression" dxfId="33200" priority="33284">
      <formula>$B72="SHD"</formula>
    </cfRule>
    <cfRule type="expression" dxfId="33199" priority="33283">
      <formula>$B72="FD.SYS"</formula>
    </cfRule>
  </conditionalFormatting>
  <conditionalFormatting sqref="B75:B78">
    <cfRule type="expression" dxfId="33198" priority="33269">
      <formula>OR($B75="PD",$B75="PDE")</formula>
    </cfRule>
    <cfRule type="expression" dxfId="33197" priority="33258">
      <formula>$B75="FD.SYS"</formula>
    </cfRule>
    <cfRule type="expression" dxfId="33196" priority="33280">
      <formula>$B75="FO.FM"</formula>
    </cfRule>
    <cfRule type="expression" dxfId="33195" priority="33279">
      <formula>$B75="FO.FUEL"</formula>
    </cfRule>
    <cfRule type="expression" dxfId="33194" priority="33278">
      <formula>$B75="FO.ENV"</formula>
    </cfRule>
    <cfRule type="expression" dxfId="33193" priority="33277">
      <formula>$B75="FO.SYS"</formula>
    </cfRule>
    <cfRule type="expression" dxfId="33192" priority="33276">
      <formula>$B75="FO.OS"</formula>
    </cfRule>
    <cfRule type="expression" dxfId="33191" priority="33275">
      <formula>$B75="FO"</formula>
    </cfRule>
    <cfRule type="expression" dxfId="33190" priority="33274">
      <formula>OR($B75="MO",$B75="ME")</formula>
    </cfRule>
    <cfRule type="expression" dxfId="33189" priority="33273">
      <formula>OR($B75="PO",$B75="PE")</formula>
    </cfRule>
    <cfRule type="expression" dxfId="33188" priority="33272">
      <formula>$B75="NC"</formula>
    </cfRule>
    <cfRule type="expression" dxfId="33187" priority="33271">
      <formula>$B75="RS"</formula>
    </cfRule>
    <cfRule type="expression" dxfId="33186" priority="33270">
      <formula>$B75="SF"</formula>
    </cfRule>
    <cfRule type="expression" dxfId="33185" priority="33257">
      <formula>$B75="FD.OTH"</formula>
    </cfRule>
    <cfRule type="expression" dxfId="33184" priority="33268">
      <formula>OR($B75="MD",$B75="MDE")</formula>
    </cfRule>
    <cfRule type="expression" dxfId="33183" priority="33267">
      <formula>$B75="FD"</formula>
    </cfRule>
    <cfRule type="expression" dxfId="33182" priority="33266">
      <formula>$B75="FD.DS"</formula>
    </cfRule>
    <cfRule type="expression" dxfId="33181" priority="33265">
      <formula>$B75="FD.ENV"</formula>
    </cfRule>
    <cfRule type="expression" dxfId="33180" priority="33264">
      <formula>$B75="FD.FUEL"</formula>
    </cfRule>
    <cfRule type="expression" dxfId="33179" priority="33263">
      <formula>$B75="FD.MP"</formula>
    </cfRule>
    <cfRule type="expression" dxfId="33178" priority="33262">
      <formula>$B75="FD.RS"</formula>
    </cfRule>
    <cfRule type="expression" dxfId="33177" priority="33261">
      <formula>$B75="SED"</formula>
    </cfRule>
    <cfRule type="expression" dxfId="33176" priority="33260">
      <formula>$B75="SUD"</formula>
    </cfRule>
    <cfRule type="expression" dxfId="33175" priority="33259">
      <formula>$B75="SHD"</formula>
    </cfRule>
    <cfRule type="expression" dxfId="33174" priority="33281">
      <formula>$B75="FO.OTH"</formula>
    </cfRule>
  </conditionalFormatting>
  <conditionalFormatting sqref="B76">
    <cfRule type="expression" dxfId="33173" priority="33232">
      <formula>$B76="FD.OTH"</formula>
    </cfRule>
    <cfRule type="expression" dxfId="33172" priority="33256">
      <formula>$B76="FO.OTH"</formula>
    </cfRule>
    <cfRule type="expression" dxfId="33171" priority="33255">
      <formula>$B76="FO.FM"</formula>
    </cfRule>
    <cfRule type="expression" dxfId="33170" priority="33254">
      <formula>$B76="FO.FUEL"</formula>
    </cfRule>
    <cfRule type="expression" dxfId="33169" priority="33253">
      <formula>$B76="FO.ENV"</formula>
    </cfRule>
    <cfRule type="expression" dxfId="33168" priority="33252">
      <formula>$B76="FO.SYS"</formula>
    </cfRule>
    <cfRule type="expression" dxfId="33167" priority="33251">
      <formula>$B76="FO.OS"</formula>
    </cfRule>
    <cfRule type="expression" dxfId="33166" priority="33250">
      <formula>$B76="FO"</formula>
    </cfRule>
    <cfRule type="expression" dxfId="33165" priority="33249">
      <formula>OR($B76="MO",$B76="ME")</formula>
    </cfRule>
    <cfRule type="expression" dxfId="33164" priority="33248">
      <formula>OR($B76="PO",$B76="PE")</formula>
    </cfRule>
    <cfRule type="expression" dxfId="33163" priority="33247">
      <formula>$B76="NC"</formula>
    </cfRule>
    <cfRule type="expression" dxfId="33162" priority="33246">
      <formula>$B76="RS"</formula>
    </cfRule>
    <cfRule type="expression" dxfId="33161" priority="33245">
      <formula>$B76="SF"</formula>
    </cfRule>
    <cfRule type="expression" dxfId="33160" priority="33244">
      <formula>OR($B76="PD",$B76="PDE")</formula>
    </cfRule>
    <cfRule type="expression" dxfId="33159" priority="33243">
      <formula>OR($B76="MD",$B76="MDE")</formula>
    </cfRule>
    <cfRule type="expression" dxfId="33158" priority="33242">
      <formula>$B76="FD"</formula>
    </cfRule>
    <cfRule type="expression" dxfId="33157" priority="33241">
      <formula>$B76="FD.DS"</formula>
    </cfRule>
    <cfRule type="expression" dxfId="33156" priority="33240">
      <formula>$B76="FD.ENV"</formula>
    </cfRule>
    <cfRule type="expression" dxfId="33155" priority="33239">
      <formula>$B76="FD.FUEL"</formula>
    </cfRule>
    <cfRule type="expression" dxfId="33154" priority="33238">
      <formula>$B76="FD.MP"</formula>
    </cfRule>
    <cfRule type="expression" dxfId="33153" priority="33237">
      <formula>$B76="FD.RS"</formula>
    </cfRule>
    <cfRule type="expression" dxfId="33152" priority="33236">
      <formula>$B76="SED"</formula>
    </cfRule>
    <cfRule type="expression" dxfId="33151" priority="33235">
      <formula>$B76="SUD"</formula>
    </cfRule>
    <cfRule type="expression" dxfId="33150" priority="33234">
      <formula>$B76="SHD"</formula>
    </cfRule>
    <cfRule type="expression" dxfId="33149" priority="33233">
      <formula>$B76="FD.SYS"</formula>
    </cfRule>
  </conditionalFormatting>
  <conditionalFormatting sqref="B76:B79">
    <cfRule type="expression" dxfId="33148" priority="33224">
      <formula>OR($B76="MO",$B76="ME")</formula>
    </cfRule>
    <cfRule type="expression" dxfId="33147" priority="33183">
      <formula>$B76="FD.SYS"</formula>
    </cfRule>
    <cfRule type="expression" dxfId="33146" priority="33229">
      <formula>$B76="FO.FUEL"</formula>
    </cfRule>
    <cfRule type="expression" dxfId="33145" priority="33228">
      <formula>$B76="FO.ENV"</formula>
    </cfRule>
    <cfRule type="expression" dxfId="33144" priority="33227">
      <formula>$B76="FO.SYS"</formula>
    </cfRule>
    <cfRule type="expression" dxfId="33143" priority="33226">
      <formula>$B76="FO.OS"</formula>
    </cfRule>
    <cfRule type="expression" dxfId="33142" priority="33225">
      <formula>$B76="FO"</formula>
    </cfRule>
    <cfRule type="expression" dxfId="33141" priority="33231">
      <formula>$B76="FO.OTH"</formula>
    </cfRule>
    <cfRule type="expression" dxfId="33140" priority="33223">
      <formula>OR($B76="PO",$B76="PE")</formula>
    </cfRule>
    <cfRule type="expression" dxfId="33139" priority="33222">
      <formula>$B76="NC"</formula>
    </cfRule>
    <cfRule type="expression" dxfId="33138" priority="33221">
      <formula>$B76="RS"</formula>
    </cfRule>
    <cfRule type="expression" dxfId="33137" priority="33182">
      <formula>$B76="FD.OTH"</formula>
    </cfRule>
    <cfRule type="expression" dxfId="33136" priority="33220">
      <formula>$B76="SF"</formula>
    </cfRule>
    <cfRule type="expression" dxfId="33135" priority="33219">
      <formula>OR($B76="PD",$B76="PDE")</formula>
    </cfRule>
    <cfRule type="expression" dxfId="33134" priority="33218">
      <formula>OR($B76="MD",$B76="MDE")</formula>
    </cfRule>
    <cfRule type="expression" dxfId="33133" priority="33217">
      <formula>$B76="FD"</formula>
    </cfRule>
    <cfRule type="expression" dxfId="33132" priority="33216">
      <formula>$B76="FD.DS"</formula>
    </cfRule>
    <cfRule type="expression" dxfId="33131" priority="33215">
      <formula>$B76="FD.ENV"</formula>
    </cfRule>
    <cfRule type="expression" dxfId="33130" priority="33214">
      <formula>$B76="FD.FUEL"</formula>
    </cfRule>
    <cfRule type="expression" dxfId="33129" priority="33213">
      <formula>$B76="FD.MP"</formula>
    </cfRule>
    <cfRule type="expression" dxfId="33128" priority="33212">
      <formula>$B76="FD.RS"</formula>
    </cfRule>
    <cfRule type="expression" dxfId="33127" priority="33211">
      <formula>$B76="SED"</formula>
    </cfRule>
    <cfRule type="expression" dxfId="33126" priority="33210">
      <formula>$B76="SUD"</formula>
    </cfRule>
    <cfRule type="expression" dxfId="33125" priority="33209">
      <formula>$B76="SHD"</formula>
    </cfRule>
    <cfRule type="expression" dxfId="33124" priority="33208">
      <formula>$B76="FD.SYS"</formula>
    </cfRule>
    <cfRule type="expression" dxfId="33123" priority="33207">
      <formula>$B76="FD.OTH"</formula>
    </cfRule>
    <cfRule type="expression" dxfId="33122" priority="33206">
      <formula>$B76="FO.OTH"</formula>
    </cfRule>
    <cfRule type="expression" dxfId="33121" priority="33205">
      <formula>$B76="FO.FM"</formula>
    </cfRule>
    <cfRule type="expression" dxfId="33120" priority="33204">
      <formula>$B76="FO.FUEL"</formula>
    </cfRule>
    <cfRule type="expression" dxfId="33119" priority="33203">
      <formula>$B76="FO.ENV"</formula>
    </cfRule>
    <cfRule type="expression" dxfId="33118" priority="33202">
      <formula>$B76="FO.SYS"</formula>
    </cfRule>
    <cfRule type="expression" dxfId="33117" priority="33201">
      <formula>$B76="FO.OS"</formula>
    </cfRule>
    <cfRule type="expression" dxfId="33116" priority="33200">
      <formula>$B76="FO"</formula>
    </cfRule>
    <cfRule type="expression" dxfId="33115" priority="33199">
      <formula>OR($B76="MO",$B76="ME")</formula>
    </cfRule>
    <cfRule type="expression" dxfId="33114" priority="33198">
      <formula>OR($B76="PO",$B76="PE")</formula>
    </cfRule>
    <cfRule type="expression" dxfId="33113" priority="33197">
      <formula>$B76="NC"</formula>
    </cfRule>
    <cfRule type="expression" dxfId="33112" priority="33196">
      <formula>$B76="RS"</formula>
    </cfRule>
    <cfRule type="expression" dxfId="33111" priority="33195">
      <formula>$B76="SF"</formula>
    </cfRule>
    <cfRule type="expression" dxfId="33110" priority="33194">
      <formula>OR($B76="PD",$B76="PDE")</formula>
    </cfRule>
    <cfRule type="expression" dxfId="33109" priority="33193">
      <formula>OR($B76="MD",$B76="MDE")</formula>
    </cfRule>
    <cfRule type="expression" dxfId="33108" priority="33192">
      <formula>$B76="FD"</formula>
    </cfRule>
    <cfRule type="expression" dxfId="33107" priority="33191">
      <formula>$B76="FD.DS"</formula>
    </cfRule>
    <cfRule type="expression" dxfId="33106" priority="33190">
      <formula>$B76="FD.ENV"</formula>
    </cfRule>
    <cfRule type="expression" dxfId="33105" priority="33189">
      <formula>$B76="FD.FUEL"</formula>
    </cfRule>
    <cfRule type="expression" dxfId="33104" priority="33188">
      <formula>$B76="FD.MP"</formula>
    </cfRule>
    <cfRule type="expression" dxfId="33103" priority="33187">
      <formula>$B76="FD.RS"</formula>
    </cfRule>
    <cfRule type="expression" dxfId="33102" priority="33186">
      <formula>$B76="SED"</formula>
    </cfRule>
    <cfRule type="expression" dxfId="33101" priority="33185">
      <formula>$B76="SUD"</formula>
    </cfRule>
    <cfRule type="expression" dxfId="33100" priority="33184">
      <formula>$B76="SHD"</formula>
    </cfRule>
    <cfRule type="expression" dxfId="33099" priority="33230">
      <formula>$B76="FO.FM"</formula>
    </cfRule>
  </conditionalFormatting>
  <conditionalFormatting sqref="B78:B81">
    <cfRule type="expression" dxfId="33098" priority="33157">
      <formula>$B78="FD.OTH"</formula>
    </cfRule>
    <cfRule type="expression" dxfId="33097" priority="33181">
      <formula>$B78="FO.OTH"</formula>
    </cfRule>
    <cfRule type="expression" dxfId="33096" priority="33180">
      <formula>$B78="FO.FM"</formula>
    </cfRule>
    <cfRule type="expression" dxfId="33095" priority="33179">
      <formula>$B78="FO.FUEL"</formula>
    </cfRule>
    <cfRule type="expression" dxfId="33094" priority="33178">
      <formula>$B78="FO.ENV"</formula>
    </cfRule>
    <cfRule type="expression" dxfId="33093" priority="33177">
      <formula>$B78="FO.SYS"</formula>
    </cfRule>
    <cfRule type="expression" dxfId="33092" priority="33176">
      <formula>$B78="FO.OS"</formula>
    </cfRule>
    <cfRule type="expression" dxfId="33091" priority="33175">
      <formula>$B78="FO"</formula>
    </cfRule>
    <cfRule type="expression" dxfId="33090" priority="33174">
      <formula>OR($B78="MO",$B78="ME")</formula>
    </cfRule>
    <cfRule type="expression" dxfId="33089" priority="33173">
      <formula>OR($B78="PO",$B78="PE")</formula>
    </cfRule>
    <cfRule type="expression" dxfId="33088" priority="33172">
      <formula>$B78="NC"</formula>
    </cfRule>
    <cfRule type="expression" dxfId="33087" priority="33171">
      <formula>$B78="RS"</formula>
    </cfRule>
    <cfRule type="expression" dxfId="33086" priority="33170">
      <formula>$B78="SF"</formula>
    </cfRule>
    <cfRule type="expression" dxfId="33085" priority="33169">
      <formula>OR($B78="PD",$B78="PDE")</formula>
    </cfRule>
    <cfRule type="expression" dxfId="33084" priority="33168">
      <formula>OR($B78="MD",$B78="MDE")</formula>
    </cfRule>
    <cfRule type="expression" dxfId="33083" priority="33167">
      <formula>$B78="FD"</formula>
    </cfRule>
    <cfRule type="expression" dxfId="33082" priority="33166">
      <formula>$B78="FD.DS"</formula>
    </cfRule>
    <cfRule type="expression" dxfId="33081" priority="33165">
      <formula>$B78="FD.ENV"</formula>
    </cfRule>
    <cfRule type="expression" dxfId="33080" priority="33164">
      <formula>$B78="FD.FUEL"</formula>
    </cfRule>
    <cfRule type="expression" dxfId="33079" priority="33163">
      <formula>$B78="FD.MP"</formula>
    </cfRule>
    <cfRule type="expression" dxfId="33078" priority="33162">
      <formula>$B78="FD.RS"</formula>
    </cfRule>
    <cfRule type="expression" dxfId="33077" priority="33161">
      <formula>$B78="SED"</formula>
    </cfRule>
    <cfRule type="expression" dxfId="33076" priority="33160">
      <formula>$B78="SUD"</formula>
    </cfRule>
    <cfRule type="expression" dxfId="33075" priority="33159">
      <formula>$B78="SHD"</formula>
    </cfRule>
    <cfRule type="expression" dxfId="33074" priority="33158">
      <formula>$B78="FD.SYS"</formula>
    </cfRule>
  </conditionalFormatting>
  <conditionalFormatting sqref="B79:B81">
    <cfRule type="expression" dxfId="33073" priority="33156">
      <formula>$B79="FD.SYS"</formula>
    </cfRule>
    <cfRule type="expression" dxfId="33072" priority="33132">
      <formula>$B79="FD.SYS"</formula>
    </cfRule>
    <cfRule type="expression" dxfId="33071" priority="33154">
      <formula>$B79="FO.FM"</formula>
    </cfRule>
    <cfRule type="expression" dxfId="33070" priority="33153">
      <formula>$B79="FO.FUEL"</formula>
    </cfRule>
    <cfRule type="expression" dxfId="33069" priority="33152">
      <formula>$B79="FO.ENV"</formula>
    </cfRule>
    <cfRule type="expression" dxfId="33068" priority="33151">
      <formula>$B79="FO.SYS"</formula>
    </cfRule>
    <cfRule type="expression" dxfId="33067" priority="33150">
      <formula>$B79="FO.OS"</formula>
    </cfRule>
    <cfRule type="expression" dxfId="33066" priority="33149">
      <formula>$B79="FO"</formula>
    </cfRule>
    <cfRule type="expression" dxfId="33065" priority="33148">
      <formula>OR($B79="MO",$B79="ME")</formula>
    </cfRule>
    <cfRule type="expression" dxfId="33064" priority="33147">
      <formula>OR($B79="PO",$B79="PE")</formula>
    </cfRule>
    <cfRule type="expression" dxfId="33063" priority="33146">
      <formula>$B79="NC"</formula>
    </cfRule>
    <cfRule type="expression" dxfId="33062" priority="33155">
      <formula>$B79="FO.OTH"</formula>
    </cfRule>
    <cfRule type="expression" dxfId="33061" priority="33145">
      <formula>$B79="RS"</formula>
    </cfRule>
    <cfRule type="expression" dxfId="33060" priority="33144">
      <formula>$B79="SF"</formula>
    </cfRule>
    <cfRule type="expression" dxfId="33059" priority="33143">
      <formula>OR($B79="PD",$B79="PDE")</formula>
    </cfRule>
    <cfRule type="expression" dxfId="33058" priority="33142">
      <formula>OR($B79="MD",$B79="MDE")</formula>
    </cfRule>
    <cfRule type="expression" dxfId="33057" priority="33141">
      <formula>$B79="FD"</formula>
    </cfRule>
    <cfRule type="expression" dxfId="33056" priority="33140">
      <formula>$B79="FD.DS"</formula>
    </cfRule>
    <cfRule type="expression" dxfId="33055" priority="33139">
      <formula>$B79="FD.ENV"</formula>
    </cfRule>
    <cfRule type="expression" dxfId="33054" priority="33138">
      <formula>$B79="FD.FUEL"</formula>
    </cfRule>
    <cfRule type="expression" dxfId="33053" priority="33137">
      <formula>$B79="FD.MP"</formula>
    </cfRule>
    <cfRule type="expression" dxfId="33052" priority="33136">
      <formula>$B79="FD.RS"</formula>
    </cfRule>
    <cfRule type="expression" dxfId="33051" priority="33135">
      <formula>$B79="SED"</formula>
    </cfRule>
    <cfRule type="expression" dxfId="33050" priority="33134">
      <formula>$B79="SUD"</formula>
    </cfRule>
    <cfRule type="expression" dxfId="33049" priority="33133">
      <formula>$B79="SHD"</formula>
    </cfRule>
    <cfRule type="expression" dxfId="33048" priority="33131">
      <formula>$B79="FD.OTH"</formula>
    </cfRule>
  </conditionalFormatting>
  <conditionalFormatting sqref="B80:B81">
    <cfRule type="expression" dxfId="33047" priority="33119">
      <formula>$B80="SF"</formula>
    </cfRule>
    <cfRule type="expression" dxfId="33046" priority="33108">
      <formula>$B80="SHD"</formula>
    </cfRule>
    <cfRule type="expression" dxfId="33045" priority="33129">
      <formula>$B80="FO.FM"</formula>
    </cfRule>
    <cfRule type="expression" dxfId="33044" priority="33128">
      <formula>$B80="FO.FUEL"</formula>
    </cfRule>
    <cfRule type="expression" dxfId="33043" priority="33127">
      <formula>$B80="FO.ENV"</formula>
    </cfRule>
    <cfRule type="expression" dxfId="33042" priority="33126">
      <formula>$B80="FO.SYS"</formula>
    </cfRule>
    <cfRule type="expression" dxfId="33041" priority="33125">
      <formula>$B80="FO.OS"</formula>
    </cfRule>
    <cfRule type="expression" dxfId="33040" priority="33124">
      <formula>$B80="FO"</formula>
    </cfRule>
    <cfRule type="expression" dxfId="33039" priority="33123">
      <formula>OR($B80="MO",$B80="ME")</formula>
    </cfRule>
    <cfRule type="expression" dxfId="33038" priority="33122">
      <formula>OR($B80="PO",$B80="PE")</formula>
    </cfRule>
    <cfRule type="expression" dxfId="33037" priority="33121">
      <formula>$B80="NC"</formula>
    </cfRule>
    <cfRule type="expression" dxfId="33036" priority="33120">
      <formula>$B80="RS"</formula>
    </cfRule>
    <cfRule type="expression" dxfId="33035" priority="33118">
      <formula>OR($B80="PD",$B80="PDE")</formula>
    </cfRule>
    <cfRule type="expression" dxfId="33034" priority="33117">
      <formula>OR($B80="MD",$B80="MDE")</formula>
    </cfRule>
    <cfRule type="expression" dxfId="33033" priority="33116">
      <formula>$B80="FD"</formula>
    </cfRule>
    <cfRule type="expression" dxfId="33032" priority="33115">
      <formula>$B80="FD.DS"</formula>
    </cfRule>
    <cfRule type="expression" dxfId="33031" priority="33114">
      <formula>$B80="FD.ENV"</formula>
    </cfRule>
    <cfRule type="expression" dxfId="33030" priority="33113">
      <formula>$B80="FD.FUEL"</formula>
    </cfRule>
    <cfRule type="expression" dxfId="33029" priority="33112">
      <formula>$B80="FD.MP"</formula>
    </cfRule>
    <cfRule type="expression" dxfId="33028" priority="33111">
      <formula>$B80="FD.RS"</formula>
    </cfRule>
    <cfRule type="expression" dxfId="33027" priority="33107">
      <formula>$B80="FD.SYS"</formula>
    </cfRule>
    <cfRule type="expression" dxfId="33026" priority="33110">
      <formula>$B80="SED"</formula>
    </cfRule>
    <cfRule type="expression" dxfId="33025" priority="33109">
      <formula>$B80="SUD"</formula>
    </cfRule>
    <cfRule type="expression" dxfId="33024" priority="33130">
      <formula>$B80="FO.OTH"</formula>
    </cfRule>
  </conditionalFormatting>
  <conditionalFormatting sqref="B80:B84">
    <cfRule type="expression" dxfId="33023" priority="33056">
      <formula>$B80="FD.OTH"</formula>
    </cfRule>
  </conditionalFormatting>
  <conditionalFormatting sqref="B82">
    <cfRule type="expression" dxfId="33022" priority="33105">
      <formula>$B82="FO.OTH"</formula>
    </cfRule>
    <cfRule type="expression" dxfId="33021" priority="33104">
      <formula>$B82="FO.FM"</formula>
    </cfRule>
    <cfRule type="expression" dxfId="33020" priority="33103">
      <formula>$B82="FO.FUEL"</formula>
    </cfRule>
    <cfRule type="expression" dxfId="33019" priority="33102">
      <formula>$B82="FO.ENV"</formula>
    </cfRule>
    <cfRule type="expression" dxfId="33018" priority="33101">
      <formula>$B82="FO.SYS"</formula>
    </cfRule>
    <cfRule type="expression" dxfId="33017" priority="33100">
      <formula>$B82="FO.OS"</formula>
    </cfRule>
    <cfRule type="expression" dxfId="33016" priority="33099">
      <formula>$B82="FO"</formula>
    </cfRule>
    <cfRule type="expression" dxfId="33015" priority="33098">
      <formula>OR($B82="MO",$B82="ME")</formula>
    </cfRule>
    <cfRule type="expression" dxfId="33014" priority="33097">
      <formula>OR($B82="PO",$B82="PE")</formula>
    </cfRule>
    <cfRule type="expression" dxfId="33013" priority="33096">
      <formula>$B82="NC"</formula>
    </cfRule>
    <cfRule type="expression" dxfId="33012" priority="33095">
      <formula>$B82="RS"</formula>
    </cfRule>
    <cfRule type="expression" dxfId="33011" priority="33094">
      <formula>$B82="SF"</formula>
    </cfRule>
    <cfRule type="expression" dxfId="33010" priority="33093">
      <formula>OR($B82="PD",$B82="PDE")</formula>
    </cfRule>
    <cfRule type="expression" dxfId="33009" priority="33092">
      <formula>OR($B82="MD",$B82="MDE")</formula>
    </cfRule>
    <cfRule type="expression" dxfId="33008" priority="33091">
      <formula>$B82="FD"</formula>
    </cfRule>
    <cfRule type="expression" dxfId="33007" priority="33090">
      <formula>$B82="FD.DS"</formula>
    </cfRule>
    <cfRule type="expression" dxfId="33006" priority="33089">
      <formula>$B82="FD.ENV"</formula>
    </cfRule>
    <cfRule type="expression" dxfId="33005" priority="33088">
      <formula>$B82="FD.FUEL"</formula>
    </cfRule>
    <cfRule type="expression" dxfId="33004" priority="33087">
      <formula>$B82="FD.MP"</formula>
    </cfRule>
    <cfRule type="expression" dxfId="33003" priority="33086">
      <formula>$B82="FD.RS"</formula>
    </cfRule>
    <cfRule type="expression" dxfId="33002" priority="33085">
      <formula>$B82="SED"</formula>
    </cfRule>
    <cfRule type="expression" dxfId="33001" priority="33084">
      <formula>$B82="SUD"</formula>
    </cfRule>
    <cfRule type="expression" dxfId="33000" priority="33083">
      <formula>$B82="SHD"</formula>
    </cfRule>
    <cfRule type="expression" dxfId="32999" priority="33082">
      <formula>$B82="FD.SYS"</formula>
    </cfRule>
  </conditionalFormatting>
  <conditionalFormatting sqref="B83:B84">
    <cfRule type="expression" dxfId="32998" priority="33017">
      <formula>$B83="SF"</formula>
    </cfRule>
    <cfRule type="expression" dxfId="32997" priority="33005">
      <formula>$B83="FD.SYS"</formula>
    </cfRule>
    <cfRule type="expression" dxfId="32996" priority="33078">
      <formula>$B83="FO.FUEL"</formula>
    </cfRule>
    <cfRule type="expression" dxfId="32995" priority="33077">
      <formula>$B83="FO.ENV"</formula>
    </cfRule>
    <cfRule type="expression" dxfId="32994" priority="33076">
      <formula>$B83="FO.SYS"</formula>
    </cfRule>
    <cfRule type="expression" dxfId="32993" priority="33075">
      <formula>$B83="FO.OS"</formula>
    </cfRule>
    <cfRule type="expression" dxfId="32992" priority="33074">
      <formula>$B83="FO"</formula>
    </cfRule>
    <cfRule type="expression" dxfId="32991" priority="33073">
      <formula>OR($B83="MO",$B83="ME")</formula>
    </cfRule>
    <cfRule type="expression" dxfId="32990" priority="33072">
      <formula>OR($B83="PO",$B83="PE")</formula>
    </cfRule>
    <cfRule type="expression" dxfId="32989" priority="33071">
      <formula>$B83="NC"</formula>
    </cfRule>
    <cfRule type="expression" dxfId="32988" priority="33070">
      <formula>$B83="RS"</formula>
    </cfRule>
    <cfRule type="expression" dxfId="32987" priority="33069">
      <formula>$B83="SF"</formula>
    </cfRule>
    <cfRule type="expression" dxfId="32986" priority="33068">
      <formula>OR($B83="PD",$B83="PDE")</formula>
    </cfRule>
    <cfRule type="expression" dxfId="32985" priority="33067">
      <formula>OR($B83="MD",$B83="MDE")</formula>
    </cfRule>
    <cfRule type="expression" dxfId="32984" priority="33066">
      <formula>$B83="FD"</formula>
    </cfRule>
    <cfRule type="expression" dxfId="32983" priority="33065">
      <formula>$B83="FD.DS"</formula>
    </cfRule>
    <cfRule type="expression" dxfId="32982" priority="33064">
      <formula>$B83="FD.ENV"</formula>
    </cfRule>
    <cfRule type="expression" dxfId="32981" priority="33063">
      <formula>$B83="FD.FUEL"</formula>
    </cfRule>
    <cfRule type="expression" dxfId="32980" priority="33062">
      <formula>$B83="FD.MP"</formula>
    </cfRule>
    <cfRule type="expression" dxfId="32979" priority="33061">
      <formula>$B83="FD.RS"</formula>
    </cfRule>
    <cfRule type="expression" dxfId="32978" priority="33060">
      <formula>$B83="SED"</formula>
    </cfRule>
    <cfRule type="expression" dxfId="32977" priority="33059">
      <formula>$B83="SUD"</formula>
    </cfRule>
    <cfRule type="expression" dxfId="32976" priority="33058">
      <formula>$B83="SHD"</formula>
    </cfRule>
    <cfRule type="expression" dxfId="32975" priority="33057">
      <formula>$B83="FD.SYS"</formula>
    </cfRule>
    <cfRule type="expression" dxfId="32974" priority="33080">
      <formula>$B83="FO.OTH"</formula>
    </cfRule>
    <cfRule type="expression" dxfId="32973" priority="33055">
      <formula>$B83="FO.OTH"</formula>
    </cfRule>
    <cfRule type="expression" dxfId="32972" priority="33054">
      <formula>$B83="FD.SYS"</formula>
    </cfRule>
    <cfRule type="expression" dxfId="32971" priority="33053">
      <formula>$B83="FO.OTH"</formula>
    </cfRule>
    <cfRule type="expression" dxfId="32970" priority="33052">
      <formula>$B83="FO.FM"</formula>
    </cfRule>
    <cfRule type="expression" dxfId="32969" priority="33051">
      <formula>$B83="FO.FUEL"</formula>
    </cfRule>
    <cfRule type="expression" dxfId="32968" priority="33050">
      <formula>$B83="FO.ENV"</formula>
    </cfRule>
    <cfRule type="expression" dxfId="32967" priority="33049">
      <formula>$B83="FO.SYS"</formula>
    </cfRule>
    <cfRule type="expression" dxfId="32966" priority="33048">
      <formula>$B83="FO.OS"</formula>
    </cfRule>
    <cfRule type="expression" dxfId="32965" priority="33047">
      <formula>$B83="FO"</formula>
    </cfRule>
    <cfRule type="expression" dxfId="32964" priority="33046">
      <formula>OR($B83="MO",$B83="ME")</formula>
    </cfRule>
    <cfRule type="expression" dxfId="32963" priority="33045">
      <formula>OR($B83="PO",$B83="PE")</formula>
    </cfRule>
    <cfRule type="expression" dxfId="32962" priority="33044">
      <formula>$B83="NC"</formula>
    </cfRule>
    <cfRule type="expression" dxfId="32961" priority="33043">
      <formula>$B83="RS"</formula>
    </cfRule>
    <cfRule type="expression" dxfId="32960" priority="33042">
      <formula>$B83="SF"</formula>
    </cfRule>
    <cfRule type="expression" dxfId="32959" priority="33041">
      <formula>OR($B83="PD",$B83="PDE")</formula>
    </cfRule>
    <cfRule type="expression" dxfId="32958" priority="33040">
      <formula>OR($B83="MD",$B83="MDE")</formula>
    </cfRule>
    <cfRule type="expression" dxfId="32957" priority="33039">
      <formula>$B83="FD"</formula>
    </cfRule>
    <cfRule type="expression" dxfId="32956" priority="33038">
      <formula>$B83="FD.DS"</formula>
    </cfRule>
    <cfRule type="expression" dxfId="32955" priority="33037">
      <formula>$B83="FD.ENV"</formula>
    </cfRule>
    <cfRule type="expression" dxfId="32954" priority="33036">
      <formula>$B83="FD.FUEL"</formula>
    </cfRule>
    <cfRule type="expression" dxfId="32953" priority="33035">
      <formula>$B83="FD.MP"</formula>
    </cfRule>
    <cfRule type="expression" dxfId="32952" priority="33034">
      <formula>$B83="FD.RS"</formula>
    </cfRule>
    <cfRule type="expression" dxfId="32951" priority="33033">
      <formula>$B83="SED"</formula>
    </cfRule>
    <cfRule type="expression" dxfId="32950" priority="33032">
      <formula>$B83="SUD"</formula>
    </cfRule>
    <cfRule type="expression" dxfId="32949" priority="33031">
      <formula>$B83="SHD"</formula>
    </cfRule>
    <cfRule type="expression" dxfId="32948" priority="33030">
      <formula>$B83="FD.SYS"</formula>
    </cfRule>
    <cfRule type="expression" dxfId="32947" priority="33029">
      <formula>$B83="FD.OTH"</formula>
    </cfRule>
    <cfRule type="expression" dxfId="32946" priority="33028">
      <formula>$B83="FO.OTH"</formula>
    </cfRule>
    <cfRule type="expression" dxfId="32945" priority="33027">
      <formula>$B83="FO.FM"</formula>
    </cfRule>
    <cfRule type="expression" dxfId="32944" priority="33026">
      <formula>$B83="FO.FUEL"</formula>
    </cfRule>
    <cfRule type="expression" dxfId="32943" priority="33025">
      <formula>$B83="FO.ENV"</formula>
    </cfRule>
    <cfRule type="expression" dxfId="32942" priority="33024">
      <formula>$B83="FO.SYS"</formula>
    </cfRule>
    <cfRule type="expression" dxfId="32941" priority="33023">
      <formula>$B83="FO.OS"</formula>
    </cfRule>
    <cfRule type="expression" dxfId="32940" priority="33022">
      <formula>$B83="FO"</formula>
    </cfRule>
    <cfRule type="expression" dxfId="32939" priority="33021">
      <formula>OR($B83="MO",$B83="ME")</formula>
    </cfRule>
    <cfRule type="expression" dxfId="32938" priority="33020">
      <formula>OR($B83="PO",$B83="PE")</formula>
    </cfRule>
    <cfRule type="expression" dxfId="32937" priority="33019">
      <formula>$B83="NC"</formula>
    </cfRule>
    <cfRule type="expression" dxfId="32936" priority="33018">
      <formula>$B83="RS"</formula>
    </cfRule>
    <cfRule type="expression" dxfId="32935" priority="33079">
      <formula>$B83="FO.FM"</formula>
    </cfRule>
    <cfRule type="expression" dxfId="32934" priority="33016">
      <formula>OR($B83="PD",$B83="PDE")</formula>
    </cfRule>
    <cfRule type="expression" dxfId="32933" priority="33015">
      <formula>OR($B83="MD",$B83="MDE")</formula>
    </cfRule>
    <cfRule type="expression" dxfId="32932" priority="33014">
      <formula>$B83="FD"</formula>
    </cfRule>
    <cfRule type="expression" dxfId="32931" priority="33013">
      <formula>$B83="FD.DS"</formula>
    </cfRule>
    <cfRule type="expression" dxfId="32930" priority="33012">
      <formula>$B83="FD.ENV"</formula>
    </cfRule>
    <cfRule type="expression" dxfId="32929" priority="33011">
      <formula>$B83="FD.FUEL"</formula>
    </cfRule>
    <cfRule type="expression" dxfId="32928" priority="33010">
      <formula>$B83="FD.MP"</formula>
    </cfRule>
    <cfRule type="expression" dxfId="32927" priority="33009">
      <formula>$B83="FD.RS"</formula>
    </cfRule>
    <cfRule type="expression" dxfId="32926" priority="33008">
      <formula>$B83="SED"</formula>
    </cfRule>
    <cfRule type="expression" dxfId="32925" priority="33007">
      <formula>$B83="SUD"</formula>
    </cfRule>
    <cfRule type="expression" dxfId="32924" priority="33006">
      <formula>$B83="SHD"</formula>
    </cfRule>
  </conditionalFormatting>
  <conditionalFormatting sqref="B83:B86">
    <cfRule type="expression" dxfId="32923" priority="32954">
      <formula>$B83="FD.OTH"</formula>
    </cfRule>
  </conditionalFormatting>
  <conditionalFormatting sqref="B85">
    <cfRule type="expression" dxfId="32922" priority="33003">
      <formula>$B85="FO.OTH"</formula>
    </cfRule>
    <cfRule type="expression" dxfId="32921" priority="33002">
      <formula>$B85="FO.FM"</formula>
    </cfRule>
    <cfRule type="expression" dxfId="32920" priority="33001">
      <formula>$B85="FO.FUEL"</formula>
    </cfRule>
    <cfRule type="expression" dxfId="32919" priority="33000">
      <formula>$B85="FO.ENV"</formula>
    </cfRule>
    <cfRule type="expression" dxfId="32918" priority="32999">
      <formula>$B85="FO.SYS"</formula>
    </cfRule>
    <cfRule type="expression" dxfId="32917" priority="32998">
      <formula>$B85="FO.OS"</formula>
    </cfRule>
    <cfRule type="expression" dxfId="32916" priority="32997">
      <formula>$B85="FO"</formula>
    </cfRule>
    <cfRule type="expression" dxfId="32915" priority="32996">
      <formula>OR($B85="MO",$B85="ME")</formula>
    </cfRule>
    <cfRule type="expression" dxfId="32914" priority="32995">
      <formula>OR($B85="PO",$B85="PE")</formula>
    </cfRule>
    <cfRule type="expression" dxfId="32913" priority="32994">
      <formula>$B85="NC"</formula>
    </cfRule>
    <cfRule type="expression" dxfId="32912" priority="32993">
      <formula>$B85="RS"</formula>
    </cfRule>
    <cfRule type="expression" dxfId="32911" priority="32992">
      <formula>$B85="SF"</formula>
    </cfRule>
    <cfRule type="expression" dxfId="32910" priority="32991">
      <formula>OR($B85="PD",$B85="PDE")</formula>
    </cfRule>
    <cfRule type="expression" dxfId="32909" priority="32990">
      <formula>OR($B85="MD",$B85="MDE")</formula>
    </cfRule>
    <cfRule type="expression" dxfId="32908" priority="32989">
      <formula>$B85="FD"</formula>
    </cfRule>
    <cfRule type="expression" dxfId="32907" priority="32988">
      <formula>$B85="FD.DS"</formula>
    </cfRule>
    <cfRule type="expression" dxfId="32906" priority="32987">
      <formula>$B85="FD.ENV"</formula>
    </cfRule>
    <cfRule type="expression" dxfId="32905" priority="32986">
      <formula>$B85="FD.FUEL"</formula>
    </cfRule>
    <cfRule type="expression" dxfId="32904" priority="32985">
      <formula>$B85="FD.MP"</formula>
    </cfRule>
    <cfRule type="expression" dxfId="32903" priority="32984">
      <formula>$B85="FD.RS"</formula>
    </cfRule>
    <cfRule type="expression" dxfId="32902" priority="32983">
      <formula>$B85="SED"</formula>
    </cfRule>
    <cfRule type="expression" dxfId="32901" priority="32982">
      <formula>$B85="SUD"</formula>
    </cfRule>
    <cfRule type="expression" dxfId="32900" priority="32981">
      <formula>$B85="SHD"</formula>
    </cfRule>
    <cfRule type="expression" dxfId="32899" priority="32980">
      <formula>$B85="FD.SYS"</formula>
    </cfRule>
  </conditionalFormatting>
  <conditionalFormatting sqref="B86">
    <cfRule type="expression" dxfId="32898" priority="32941">
      <formula>$B86="RS"</formula>
    </cfRule>
    <cfRule type="expression" dxfId="32897" priority="32881">
      <formula>$B86="SUD"</formula>
    </cfRule>
    <cfRule type="expression" dxfId="32896" priority="32976">
      <formula>$B86="FO.FUEL"</formula>
    </cfRule>
    <cfRule type="expression" dxfId="32895" priority="32975">
      <formula>$B86="FO.ENV"</formula>
    </cfRule>
    <cfRule type="expression" dxfId="32894" priority="32974">
      <formula>$B86="FO.SYS"</formula>
    </cfRule>
    <cfRule type="expression" dxfId="32893" priority="32973">
      <formula>$B86="FO.OS"</formula>
    </cfRule>
    <cfRule type="expression" dxfId="32892" priority="32972">
      <formula>$B86="FO"</formula>
    </cfRule>
    <cfRule type="expression" dxfId="32891" priority="32971">
      <formula>OR($B86="MO",$B86="ME")</formula>
    </cfRule>
    <cfRule type="expression" dxfId="32890" priority="32970">
      <formula>OR($B86="PO",$B86="PE")</formula>
    </cfRule>
    <cfRule type="expression" dxfId="32889" priority="32969">
      <formula>$B86="NC"</formula>
    </cfRule>
    <cfRule type="expression" dxfId="32888" priority="32968">
      <formula>$B86="RS"</formula>
    </cfRule>
    <cfRule type="expression" dxfId="32887" priority="32967">
      <formula>$B86="SF"</formula>
    </cfRule>
    <cfRule type="expression" dxfId="32886" priority="32966">
      <formula>OR($B86="PD",$B86="PDE")</formula>
    </cfRule>
    <cfRule type="expression" dxfId="32885" priority="32965">
      <formula>OR($B86="MD",$B86="MDE")</formula>
    </cfRule>
    <cfRule type="expression" dxfId="32884" priority="32964">
      <formula>$B86="FD"</formula>
    </cfRule>
    <cfRule type="expression" dxfId="32883" priority="32963">
      <formula>$B86="FD.DS"</formula>
    </cfRule>
    <cfRule type="expression" dxfId="32882" priority="32962">
      <formula>$B86="FD.ENV"</formula>
    </cfRule>
    <cfRule type="expression" dxfId="32881" priority="32961">
      <formula>$B86="FD.FUEL"</formula>
    </cfRule>
    <cfRule type="expression" dxfId="32880" priority="32960">
      <formula>$B86="FD.MP"</formula>
    </cfRule>
    <cfRule type="expression" dxfId="32879" priority="32959">
      <formula>$B86="FD.RS"</formula>
    </cfRule>
    <cfRule type="expression" dxfId="32878" priority="32958">
      <formula>$B86="SED"</formula>
    </cfRule>
    <cfRule type="expression" dxfId="32877" priority="32957">
      <formula>$B86="SUD"</formula>
    </cfRule>
    <cfRule type="expression" dxfId="32876" priority="32956">
      <formula>$B86="SHD"</formula>
    </cfRule>
    <cfRule type="expression" dxfId="32875" priority="32955">
      <formula>$B86="FD.SYS"</formula>
    </cfRule>
    <cfRule type="expression" dxfId="32874" priority="32978">
      <formula>$B86="FO.OTH"</formula>
    </cfRule>
    <cfRule type="expression" dxfId="32873" priority="32953">
      <formula>$B86="FO.OTH"</formula>
    </cfRule>
    <cfRule type="expression" dxfId="32872" priority="32952">
      <formula>$B86="FD.SYS"</formula>
    </cfRule>
    <cfRule type="expression" dxfId="32871" priority="32951">
      <formula>$B86="FO.OTH"</formula>
    </cfRule>
    <cfRule type="expression" dxfId="32870" priority="32950">
      <formula>$B86="FO.FM"</formula>
    </cfRule>
    <cfRule type="expression" dxfId="32869" priority="32949">
      <formula>$B86="FO.FUEL"</formula>
    </cfRule>
    <cfRule type="expression" dxfId="32868" priority="32948">
      <formula>$B86="FO.ENV"</formula>
    </cfRule>
    <cfRule type="expression" dxfId="32867" priority="32947">
      <formula>$B86="FO.SYS"</formula>
    </cfRule>
    <cfRule type="expression" dxfId="32866" priority="32946">
      <formula>$B86="FO.OS"</formula>
    </cfRule>
    <cfRule type="expression" dxfId="32865" priority="32945">
      <formula>$B86="FO"</formula>
    </cfRule>
    <cfRule type="expression" dxfId="32864" priority="32944">
      <formula>OR($B86="MO",$B86="ME")</formula>
    </cfRule>
    <cfRule type="expression" dxfId="32863" priority="32943">
      <formula>OR($B86="PO",$B86="PE")</formula>
    </cfRule>
    <cfRule type="expression" dxfId="32862" priority="32942">
      <formula>$B86="NC"</formula>
    </cfRule>
    <cfRule type="expression" dxfId="32861" priority="32880">
      <formula>$B86="SHD"</formula>
    </cfRule>
    <cfRule type="expression" dxfId="32860" priority="32940">
      <formula>$B86="SF"</formula>
    </cfRule>
    <cfRule type="expression" dxfId="32859" priority="32939">
      <formula>OR($B86="PD",$B86="PDE")</formula>
    </cfRule>
    <cfRule type="expression" dxfId="32858" priority="32938">
      <formula>OR($B86="MD",$B86="MDE")</formula>
    </cfRule>
    <cfRule type="expression" dxfId="32857" priority="32937">
      <formula>$B86="FD"</formula>
    </cfRule>
    <cfRule type="expression" dxfId="32856" priority="32936">
      <formula>$B86="FD.DS"</formula>
    </cfRule>
    <cfRule type="expression" dxfId="32855" priority="32935">
      <formula>$B86="FD.ENV"</formula>
    </cfRule>
    <cfRule type="expression" dxfId="32854" priority="32934">
      <formula>$B86="FD.FUEL"</formula>
    </cfRule>
    <cfRule type="expression" dxfId="32853" priority="32933">
      <formula>$B86="FD.MP"</formula>
    </cfRule>
    <cfRule type="expression" dxfId="32852" priority="32932">
      <formula>$B86="FD.RS"</formula>
    </cfRule>
    <cfRule type="expression" dxfId="32851" priority="32931">
      <formula>$B86="SED"</formula>
    </cfRule>
    <cfRule type="expression" dxfId="32850" priority="32930">
      <formula>$B86="SUD"</formula>
    </cfRule>
    <cfRule type="expression" dxfId="32849" priority="32929">
      <formula>$B86="SHD"</formula>
    </cfRule>
    <cfRule type="expression" dxfId="32848" priority="32928">
      <formula>$B86="FD.SYS"</formula>
    </cfRule>
    <cfRule type="expression" dxfId="32847" priority="32927">
      <formula>$B86="FD.OTH"</formula>
    </cfRule>
    <cfRule type="expression" dxfId="32846" priority="32926">
      <formula>$B86="FO.OTH"</formula>
    </cfRule>
    <cfRule type="expression" dxfId="32845" priority="32925">
      <formula>$B86="FO.FM"</formula>
    </cfRule>
    <cfRule type="expression" dxfId="32844" priority="32924">
      <formula>$B86="FO.FUEL"</formula>
    </cfRule>
    <cfRule type="expression" dxfId="32843" priority="32923">
      <formula>$B86="FO.ENV"</formula>
    </cfRule>
    <cfRule type="expression" dxfId="32842" priority="32922">
      <formula>$B86="FO.SYS"</formula>
    </cfRule>
    <cfRule type="expression" dxfId="32841" priority="32921">
      <formula>$B86="FO.OS"</formula>
    </cfRule>
    <cfRule type="expression" dxfId="32840" priority="32920">
      <formula>$B86="FO"</formula>
    </cfRule>
    <cfRule type="expression" dxfId="32839" priority="32919">
      <formula>OR($B86="MO",$B86="ME")</formula>
    </cfRule>
    <cfRule type="expression" dxfId="32838" priority="32918">
      <formula>OR($B86="PO",$B86="PE")</formula>
    </cfRule>
    <cfRule type="expression" dxfId="32837" priority="32917">
      <formula>$B86="NC"</formula>
    </cfRule>
    <cfRule type="expression" dxfId="32836" priority="32916">
      <formula>$B86="RS"</formula>
    </cfRule>
    <cfRule type="expression" dxfId="32835" priority="32915">
      <formula>$B86="SF"</formula>
    </cfRule>
    <cfRule type="expression" dxfId="32834" priority="32914">
      <formula>OR($B86="PD",$B86="PDE")</formula>
    </cfRule>
    <cfRule type="expression" dxfId="32833" priority="32913">
      <formula>OR($B86="MD",$B86="MDE")</formula>
    </cfRule>
    <cfRule type="expression" dxfId="32832" priority="32912">
      <formula>$B86="FD"</formula>
    </cfRule>
    <cfRule type="expression" dxfId="32831" priority="32911">
      <formula>$B86="FD.DS"</formula>
    </cfRule>
    <cfRule type="expression" dxfId="32830" priority="32910">
      <formula>$B86="FD.ENV"</formula>
    </cfRule>
    <cfRule type="expression" dxfId="32829" priority="32909">
      <formula>$B86="FD.FUEL"</formula>
    </cfRule>
    <cfRule type="expression" dxfId="32828" priority="32908">
      <formula>$B86="FD.MP"</formula>
    </cfRule>
    <cfRule type="expression" dxfId="32827" priority="32907">
      <formula>$B86="FD.RS"</formula>
    </cfRule>
    <cfRule type="expression" dxfId="32826" priority="32906">
      <formula>$B86="SED"</formula>
    </cfRule>
    <cfRule type="expression" dxfId="32825" priority="32905">
      <formula>$B86="SUD"</formula>
    </cfRule>
    <cfRule type="expression" dxfId="32824" priority="32904">
      <formula>$B86="SHD"</formula>
    </cfRule>
    <cfRule type="expression" dxfId="32823" priority="32903">
      <formula>$B86="FD.SYS"</formula>
    </cfRule>
    <cfRule type="expression" dxfId="32822" priority="32902">
      <formula>$B86="FD.OTH"</formula>
    </cfRule>
    <cfRule type="expression" dxfId="32821" priority="32901">
      <formula>$B86="FO.FM"</formula>
    </cfRule>
    <cfRule type="expression" dxfId="32820" priority="32900">
      <formula>$B86="FO.FUEL"</formula>
    </cfRule>
    <cfRule type="expression" dxfId="32819" priority="32899">
      <formula>$B86="FO.ENV"</formula>
    </cfRule>
    <cfRule type="expression" dxfId="32818" priority="32898">
      <formula>$B86="FO.SYS"</formula>
    </cfRule>
    <cfRule type="expression" dxfId="32817" priority="32897">
      <formula>$B86="FO.OS"</formula>
    </cfRule>
    <cfRule type="expression" dxfId="32816" priority="32896">
      <formula>$B86="FO"</formula>
    </cfRule>
    <cfRule type="expression" dxfId="32815" priority="32895">
      <formula>OR($B86="MO",$B86="ME")</formula>
    </cfRule>
    <cfRule type="expression" dxfId="32814" priority="32894">
      <formula>OR($B86="PO",$B86="PE")</formula>
    </cfRule>
    <cfRule type="expression" dxfId="32813" priority="32893">
      <formula>$B86="NC"</formula>
    </cfRule>
    <cfRule type="expression" dxfId="32812" priority="32892">
      <formula>$B86="RS"</formula>
    </cfRule>
    <cfRule type="expression" dxfId="32811" priority="32977">
      <formula>$B86="FO.FM"</formula>
    </cfRule>
    <cfRule type="expression" dxfId="32810" priority="32890">
      <formula>OR($B86="PD",$B86="PDE")</formula>
    </cfRule>
    <cfRule type="expression" dxfId="32809" priority="32889">
      <formula>OR($B86="MD",$B86="MDE")</formula>
    </cfRule>
    <cfRule type="expression" dxfId="32808" priority="32888">
      <formula>$B86="FD"</formula>
    </cfRule>
    <cfRule type="expression" dxfId="32807" priority="32887">
      <formula>$B86="FD.DS"</formula>
    </cfRule>
    <cfRule type="expression" dxfId="32806" priority="32886">
      <formula>$B86="FD.ENV"</formula>
    </cfRule>
    <cfRule type="expression" dxfId="32805" priority="32885">
      <formula>$B86="FD.FUEL"</formula>
    </cfRule>
    <cfRule type="expression" dxfId="32804" priority="32884">
      <formula>$B86="FD.MP"</formula>
    </cfRule>
    <cfRule type="expression" dxfId="32803" priority="32883">
      <formula>$B86="FD.RS"</formula>
    </cfRule>
    <cfRule type="expression" dxfId="32802" priority="32882">
      <formula>$B86="SED"</formula>
    </cfRule>
    <cfRule type="expression" dxfId="32801" priority="32891">
      <formula>$B86="SF"</formula>
    </cfRule>
  </conditionalFormatting>
  <conditionalFormatting sqref="B87">
    <cfRule type="expression" dxfId="32800" priority="32878">
      <formula>$B87="FD.SYS"</formula>
    </cfRule>
  </conditionalFormatting>
  <conditionalFormatting sqref="B88:B89">
    <cfRule type="expression" dxfId="32799" priority="32854">
      <formula>$B88="FD.SYS"</formula>
    </cfRule>
    <cfRule type="expression" dxfId="32798" priority="32876">
      <formula>$B88="FO.FM"</formula>
    </cfRule>
    <cfRule type="expression" dxfId="32797" priority="32875">
      <formula>$B88="FO.FUEL"</formula>
    </cfRule>
    <cfRule type="expression" dxfId="32796" priority="32874">
      <formula>$B88="FO.ENV"</formula>
    </cfRule>
    <cfRule type="expression" dxfId="32795" priority="32873">
      <formula>$B88="FO.SYS"</formula>
    </cfRule>
    <cfRule type="expression" dxfId="32794" priority="32872">
      <formula>$B88="FO.OS"</formula>
    </cfRule>
    <cfRule type="expression" dxfId="32793" priority="32871">
      <formula>$B88="FO"</formula>
    </cfRule>
    <cfRule type="expression" dxfId="32792" priority="32870">
      <formula>OR($B88="MO",$B88="ME")</formula>
    </cfRule>
    <cfRule type="expression" dxfId="32791" priority="32869">
      <formula>OR($B88="PO",$B88="PE")</formula>
    </cfRule>
    <cfRule type="expression" dxfId="32790" priority="32877">
      <formula>$B88="FO.OTH"</formula>
    </cfRule>
    <cfRule type="expression" dxfId="32789" priority="32868">
      <formula>$B88="NC"</formula>
    </cfRule>
    <cfRule type="expression" dxfId="32788" priority="32867">
      <formula>$B88="RS"</formula>
    </cfRule>
    <cfRule type="expression" dxfId="32787" priority="32866">
      <formula>$B88="SF"</formula>
    </cfRule>
    <cfRule type="expression" dxfId="32786" priority="32865">
      <formula>OR($B88="PD",$B88="PDE")</formula>
    </cfRule>
    <cfRule type="expression" dxfId="32785" priority="32864">
      <formula>OR($B88="MD",$B88="MDE")</formula>
    </cfRule>
    <cfRule type="expression" dxfId="32784" priority="32863">
      <formula>$B88="FD"</formula>
    </cfRule>
    <cfRule type="expression" dxfId="32783" priority="32862">
      <formula>$B88="FD.DS"</formula>
    </cfRule>
    <cfRule type="expression" dxfId="32782" priority="32861">
      <formula>$B88="FD.ENV"</formula>
    </cfRule>
    <cfRule type="expression" dxfId="32781" priority="32860">
      <formula>$B88="FD.FUEL"</formula>
    </cfRule>
    <cfRule type="expression" dxfId="32780" priority="32859">
      <formula>$B88="FD.MP"</formula>
    </cfRule>
    <cfRule type="expression" dxfId="32779" priority="32858">
      <formula>$B88="FD.RS"</formula>
    </cfRule>
    <cfRule type="expression" dxfId="32778" priority="32857">
      <formula>$B88="SED"</formula>
    </cfRule>
    <cfRule type="expression" dxfId="32777" priority="32856">
      <formula>$B88="SUD"</formula>
    </cfRule>
    <cfRule type="expression" dxfId="32776" priority="32855">
      <formula>$B88="SHD"</formula>
    </cfRule>
  </conditionalFormatting>
  <conditionalFormatting sqref="B90">
    <cfRule type="expression" dxfId="32775" priority="32842">
      <formula>$B90="RS"</formula>
    </cfRule>
    <cfRule type="expression" dxfId="32774" priority="32806">
      <formula>$B90="SHD"</formula>
    </cfRule>
    <cfRule type="expression" dxfId="32773" priority="32851">
      <formula>$B90="FO.FM"</formula>
    </cfRule>
    <cfRule type="expression" dxfId="32772" priority="32850">
      <formula>$B90="FO.FUEL"</formula>
    </cfRule>
    <cfRule type="expression" dxfId="32771" priority="32849">
      <formula>$B90="FO.ENV"</formula>
    </cfRule>
    <cfRule type="expression" dxfId="32770" priority="32848">
      <formula>$B90="FO.SYS"</formula>
    </cfRule>
    <cfRule type="expression" dxfId="32769" priority="32847">
      <formula>$B90="FO.OS"</formula>
    </cfRule>
    <cfRule type="expression" dxfId="32768" priority="32846">
      <formula>$B90="FO"</formula>
    </cfRule>
    <cfRule type="expression" dxfId="32767" priority="32845">
      <formula>OR($B90="MO",$B90="ME")</formula>
    </cfRule>
    <cfRule type="expression" dxfId="32766" priority="32844">
      <formula>OR($B90="PO",$B90="PE")</formula>
    </cfRule>
    <cfRule type="expression" dxfId="32765" priority="32843">
      <formula>$B90="NC"</formula>
    </cfRule>
    <cfRule type="expression" dxfId="32764" priority="32805">
      <formula>$B90="FD.SYS"</formula>
    </cfRule>
    <cfRule type="expression" dxfId="32763" priority="32841">
      <formula>$B90="SF"</formula>
    </cfRule>
    <cfRule type="expression" dxfId="32762" priority="32840">
      <formula>OR($B90="PD",$B90="PDE")</formula>
    </cfRule>
    <cfRule type="expression" dxfId="32761" priority="32839">
      <formula>OR($B90="MD",$B90="MDE")</formula>
    </cfRule>
    <cfRule type="expression" dxfId="32760" priority="32838">
      <formula>$B90="FD"</formula>
    </cfRule>
    <cfRule type="expression" dxfId="32759" priority="32837">
      <formula>$B90="FD.DS"</formula>
    </cfRule>
    <cfRule type="expression" dxfId="32758" priority="32836">
      <formula>$B90="FD.ENV"</formula>
    </cfRule>
    <cfRule type="expression" dxfId="32757" priority="32835">
      <formula>$B90="FD.FUEL"</formula>
    </cfRule>
    <cfRule type="expression" dxfId="32756" priority="32834">
      <formula>$B90="FD.MP"</formula>
    </cfRule>
    <cfRule type="expression" dxfId="32755" priority="32833">
      <formula>$B90="FD.RS"</formula>
    </cfRule>
    <cfRule type="expression" dxfId="32754" priority="32832">
      <formula>$B90="SED"</formula>
    </cfRule>
    <cfRule type="expression" dxfId="32753" priority="32831">
      <formula>$B90="SUD"</formula>
    </cfRule>
    <cfRule type="expression" dxfId="32752" priority="32830">
      <formula>$B90="SHD"</formula>
    </cfRule>
    <cfRule type="expression" dxfId="32751" priority="32829">
      <formula>$B90="FD.SYS"</formula>
    </cfRule>
    <cfRule type="expression" dxfId="32750" priority="32828">
      <formula>$B90="FO.OTH"</formula>
    </cfRule>
    <cfRule type="expression" dxfId="32749" priority="32827">
      <formula>$B90="FO.FM"</formula>
    </cfRule>
    <cfRule type="expression" dxfId="32748" priority="32826">
      <formula>$B90="FO.FUEL"</formula>
    </cfRule>
    <cfRule type="expression" dxfId="32747" priority="32825">
      <formula>$B90="FO.ENV"</formula>
    </cfRule>
    <cfRule type="expression" dxfId="32746" priority="32824">
      <formula>$B90="FO.SYS"</formula>
    </cfRule>
    <cfRule type="expression" dxfId="32745" priority="32823">
      <formula>$B90="FO.OS"</formula>
    </cfRule>
    <cfRule type="expression" dxfId="32744" priority="32822">
      <formula>$B90="FO"</formula>
    </cfRule>
    <cfRule type="expression" dxfId="32743" priority="32821">
      <formula>OR($B90="MO",$B90="ME")</formula>
    </cfRule>
    <cfRule type="expression" dxfId="32742" priority="32820">
      <formula>OR($B90="PO",$B90="PE")</formula>
    </cfRule>
    <cfRule type="expression" dxfId="32741" priority="32819">
      <formula>$B90="NC"</formula>
    </cfRule>
    <cfRule type="expression" dxfId="32740" priority="32818">
      <formula>$B90="RS"</formula>
    </cfRule>
    <cfRule type="expression" dxfId="32739" priority="32817">
      <formula>$B90="SF"</formula>
    </cfRule>
    <cfRule type="expression" dxfId="32738" priority="32816">
      <formula>OR($B90="PD",$B90="PDE")</formula>
    </cfRule>
    <cfRule type="expression" dxfId="32737" priority="32815">
      <formula>OR($B90="MD",$B90="MDE")</formula>
    </cfRule>
    <cfRule type="expression" dxfId="32736" priority="32814">
      <formula>$B90="FD"</formula>
    </cfRule>
    <cfRule type="expression" dxfId="32735" priority="32813">
      <formula>$B90="FD.DS"</formula>
    </cfRule>
    <cfRule type="expression" dxfId="32734" priority="32812">
      <formula>$B90="FD.ENV"</formula>
    </cfRule>
    <cfRule type="expression" dxfId="32733" priority="32811">
      <formula>$B90="FD.FUEL"</formula>
    </cfRule>
    <cfRule type="expression" dxfId="32732" priority="32810">
      <formula>$B90="FD.MP"</formula>
    </cfRule>
    <cfRule type="expression" dxfId="32731" priority="32809">
      <formula>$B90="FD.RS"</formula>
    </cfRule>
    <cfRule type="expression" dxfId="32730" priority="32808">
      <formula>$B90="SED"</formula>
    </cfRule>
    <cfRule type="expression" dxfId="32729" priority="32807">
      <formula>$B90="SUD"</formula>
    </cfRule>
    <cfRule type="expression" dxfId="32728" priority="32852">
      <formula>$B90="FO.OTH"</formula>
    </cfRule>
  </conditionalFormatting>
  <conditionalFormatting sqref="B91">
    <cfRule type="expression" dxfId="32727" priority="32803">
      <formula>$B91="FD.SYS"</formula>
    </cfRule>
    <cfRule type="expression" dxfId="32726" priority="32804">
      <formula>$B91="FD.SYS"</formula>
    </cfRule>
  </conditionalFormatting>
  <conditionalFormatting sqref="B92">
    <cfRule type="expression" dxfId="32725" priority="32759">
      <formula>$B92="FD.RS"</formula>
    </cfRule>
    <cfRule type="expression" dxfId="32724" priority="32756">
      <formula>$B92="SHD"</formula>
    </cfRule>
    <cfRule type="expression" dxfId="32723" priority="32800">
      <formula>$B92="FO.FUEL"</formula>
    </cfRule>
    <cfRule type="expression" dxfId="32722" priority="32799">
      <formula>$B92="FO.ENV"</formula>
    </cfRule>
    <cfRule type="expression" dxfId="32721" priority="32798">
      <formula>$B92="FO.SYS"</formula>
    </cfRule>
    <cfRule type="expression" dxfId="32720" priority="32797">
      <formula>$B92="FO.OS"</formula>
    </cfRule>
    <cfRule type="expression" dxfId="32719" priority="32796">
      <formula>$B92="FO"</formula>
    </cfRule>
    <cfRule type="expression" dxfId="32718" priority="32795">
      <formula>OR($B92="MO",$B92="ME")</formula>
    </cfRule>
    <cfRule type="expression" dxfId="32717" priority="32794">
      <formula>OR($B92="PO",$B92="PE")</formula>
    </cfRule>
    <cfRule type="expression" dxfId="32716" priority="32793">
      <formula>$B92="NC"</formula>
    </cfRule>
    <cfRule type="expression" dxfId="32715" priority="32792">
      <formula>$B92="RS"</formula>
    </cfRule>
    <cfRule type="expression" dxfId="32714" priority="32755">
      <formula>$B92="FD.SYS"</formula>
    </cfRule>
    <cfRule type="expression" dxfId="32713" priority="32791">
      <formula>$B92="SF"</formula>
    </cfRule>
    <cfRule type="expression" dxfId="32712" priority="32790">
      <formula>OR($B92="PD",$B92="PDE")</formula>
    </cfRule>
    <cfRule type="expression" dxfId="32711" priority="32789">
      <formula>OR($B92="MD",$B92="MDE")</formula>
    </cfRule>
    <cfRule type="expression" dxfId="32710" priority="32788">
      <formula>$B92="FD"</formula>
    </cfRule>
    <cfRule type="expression" dxfId="32709" priority="32787">
      <formula>$B92="FD.DS"</formula>
    </cfRule>
    <cfRule type="expression" dxfId="32708" priority="32786">
      <formula>$B92="FD.ENV"</formula>
    </cfRule>
    <cfRule type="expression" dxfId="32707" priority="32785">
      <formula>$B92="FD.FUEL"</formula>
    </cfRule>
    <cfRule type="expression" dxfId="32706" priority="32784">
      <formula>$B92="FD.MP"</formula>
    </cfRule>
    <cfRule type="expression" dxfId="32705" priority="32783">
      <formula>$B92="FD.RS"</formula>
    </cfRule>
    <cfRule type="expression" dxfId="32704" priority="32782">
      <formula>$B92="SED"</formula>
    </cfRule>
    <cfRule type="expression" dxfId="32703" priority="32781">
      <formula>$B92="SUD"</formula>
    </cfRule>
    <cfRule type="expression" dxfId="32702" priority="32780">
      <formula>$B92="SHD"</formula>
    </cfRule>
    <cfRule type="expression" dxfId="32701" priority="32779">
      <formula>$B92="FD.SYS"</formula>
    </cfRule>
    <cfRule type="expression" dxfId="32700" priority="32778">
      <formula>$B92="FO.OTH"</formula>
    </cfRule>
    <cfRule type="expression" dxfId="32699" priority="32777">
      <formula>$B92="FO.FM"</formula>
    </cfRule>
    <cfRule type="expression" dxfId="32698" priority="32776">
      <formula>$B92="FO.FUEL"</formula>
    </cfRule>
    <cfRule type="expression" dxfId="32697" priority="32775">
      <formula>$B92="FO.ENV"</formula>
    </cfRule>
    <cfRule type="expression" dxfId="32696" priority="32774">
      <formula>$B92="FO.SYS"</formula>
    </cfRule>
    <cfRule type="expression" dxfId="32695" priority="32773">
      <formula>$B92="FO.OS"</formula>
    </cfRule>
    <cfRule type="expression" dxfId="32694" priority="32772">
      <formula>$B92="FO"</formula>
    </cfRule>
    <cfRule type="expression" dxfId="32693" priority="32771">
      <formula>OR($B92="MO",$B92="ME")</formula>
    </cfRule>
    <cfRule type="expression" dxfId="32692" priority="32770">
      <formula>OR($B92="PO",$B92="PE")</formula>
    </cfRule>
    <cfRule type="expression" dxfId="32691" priority="32769">
      <formula>$B92="NC"</formula>
    </cfRule>
    <cfRule type="expression" dxfId="32690" priority="32768">
      <formula>$B92="RS"</formula>
    </cfRule>
    <cfRule type="expression" dxfId="32689" priority="32767">
      <formula>$B92="SF"</formula>
    </cfRule>
    <cfRule type="expression" dxfId="32688" priority="32766">
      <formula>OR($B92="PD",$B92="PDE")</formula>
    </cfRule>
    <cfRule type="expression" dxfId="32687" priority="32765">
      <formula>OR($B92="MD",$B92="MDE")</formula>
    </cfRule>
    <cfRule type="expression" dxfId="32686" priority="32764">
      <formula>$B92="FD"</formula>
    </cfRule>
    <cfRule type="expression" dxfId="32685" priority="32763">
      <formula>$B92="FD.DS"</formula>
    </cfRule>
    <cfRule type="expression" dxfId="32684" priority="32762">
      <formula>$B92="FD.ENV"</formula>
    </cfRule>
    <cfRule type="expression" dxfId="32683" priority="32761">
      <formula>$B92="FD.FUEL"</formula>
    </cfRule>
    <cfRule type="expression" dxfId="32682" priority="32760">
      <formula>$B92="FD.MP"</formula>
    </cfRule>
    <cfRule type="expression" dxfId="32681" priority="32802">
      <formula>$B92="FO.OTH"</formula>
    </cfRule>
    <cfRule type="expression" dxfId="32680" priority="32758">
      <formula>$B92="SED"</formula>
    </cfRule>
    <cfRule type="expression" dxfId="32679" priority="32757">
      <formula>$B92="SUD"</formula>
    </cfRule>
    <cfRule type="expression" dxfId="32678" priority="32801">
      <formula>$B92="FO.FM"</formula>
    </cfRule>
  </conditionalFormatting>
  <conditionalFormatting sqref="B93">
    <cfRule type="expression" dxfId="32677" priority="32753">
      <formula>$B93="FD.SYS"</formula>
    </cfRule>
    <cfRule type="expression" dxfId="32676" priority="32754">
      <formula>$B93="FD.SYS"</formula>
    </cfRule>
  </conditionalFormatting>
  <conditionalFormatting sqref="B94:B102">
    <cfRule type="expression" dxfId="32675" priority="32729">
      <formula>$B94="FD.SYS"</formula>
    </cfRule>
    <cfRule type="expression" dxfId="32674" priority="32752">
      <formula>$B94="FO.OTH"</formula>
    </cfRule>
    <cfRule type="expression" dxfId="32673" priority="32751">
      <formula>$B94="FO.FM"</formula>
    </cfRule>
    <cfRule type="expression" dxfId="32672" priority="32750">
      <formula>$B94="FO.FUEL"</formula>
    </cfRule>
    <cfRule type="expression" dxfId="32671" priority="32749">
      <formula>$B94="FO.ENV"</formula>
    </cfRule>
    <cfRule type="expression" dxfId="32670" priority="32748">
      <formula>$B94="FO.SYS"</formula>
    </cfRule>
    <cfRule type="expression" dxfId="32669" priority="32747">
      <formula>$B94="FO.OS"</formula>
    </cfRule>
    <cfRule type="expression" dxfId="32668" priority="32746">
      <formula>$B94="FO"</formula>
    </cfRule>
    <cfRule type="expression" dxfId="32667" priority="32745">
      <formula>OR($B94="MO",$B94="ME")</formula>
    </cfRule>
    <cfRule type="expression" dxfId="32666" priority="32744">
      <formula>OR($B94="PO",$B94="PE")</formula>
    </cfRule>
    <cfRule type="expression" dxfId="32665" priority="32743">
      <formula>$B94="NC"</formula>
    </cfRule>
    <cfRule type="expression" dxfId="32664" priority="32742">
      <formula>$B94="RS"</formula>
    </cfRule>
    <cfRule type="expression" dxfId="32663" priority="32741">
      <formula>$B94="SF"</formula>
    </cfRule>
    <cfRule type="expression" dxfId="32662" priority="32740">
      <formula>OR($B94="PD",$B94="PDE")</formula>
    </cfRule>
    <cfRule type="expression" dxfId="32661" priority="32739">
      <formula>OR($B94="MD",$B94="MDE")</formula>
    </cfRule>
    <cfRule type="expression" dxfId="32660" priority="32738">
      <formula>$B94="FD"</formula>
    </cfRule>
    <cfRule type="expression" dxfId="32659" priority="32737">
      <formula>$B94="FD.DS"</formula>
    </cfRule>
    <cfRule type="expression" dxfId="32658" priority="32736">
      <formula>$B94="FD.ENV"</formula>
    </cfRule>
    <cfRule type="expression" dxfId="32657" priority="32735">
      <formula>$B94="FD.FUEL"</formula>
    </cfRule>
    <cfRule type="expression" dxfId="32656" priority="32734">
      <formula>$B94="FD.MP"</formula>
    </cfRule>
    <cfRule type="expression" dxfId="32655" priority="32733">
      <formula>$B94="FD.RS"</formula>
    </cfRule>
    <cfRule type="expression" dxfId="32654" priority="32732">
      <formula>$B94="SED"</formula>
    </cfRule>
    <cfRule type="expression" dxfId="32653" priority="32731">
      <formula>$B94="SUD"</formula>
    </cfRule>
    <cfRule type="expression" dxfId="32652" priority="32730">
      <formula>$B94="SHD"</formula>
    </cfRule>
  </conditionalFormatting>
  <conditionalFormatting sqref="B94:B103">
    <cfRule type="expression" dxfId="32651" priority="32703">
      <formula>$B94="FD.OTH"</formula>
    </cfRule>
  </conditionalFormatting>
  <conditionalFormatting sqref="B103">
    <cfRule type="expression" dxfId="32650" priority="32714">
      <formula>OR($B103="MD",$B103="MDE")</formula>
    </cfRule>
    <cfRule type="expression" dxfId="32649" priority="32680">
      <formula>$B103="SHD"</formula>
    </cfRule>
    <cfRule type="expression" dxfId="32648" priority="32725">
      <formula>$B103="FO.FUEL"</formula>
    </cfRule>
    <cfRule type="expression" dxfId="32647" priority="32724">
      <formula>$B103="FO.ENV"</formula>
    </cfRule>
    <cfRule type="expression" dxfId="32646" priority="32723">
      <formula>$B103="FO.SYS"</formula>
    </cfRule>
    <cfRule type="expression" dxfId="32645" priority="32722">
      <formula>$B103="FO.OS"</formula>
    </cfRule>
    <cfRule type="expression" dxfId="32644" priority="32721">
      <formula>$B103="FO"</formula>
    </cfRule>
    <cfRule type="expression" dxfId="32643" priority="32720">
      <formula>OR($B103="MO",$B103="ME")</formula>
    </cfRule>
    <cfRule type="expression" dxfId="32642" priority="32719">
      <formula>OR($B103="PO",$B103="PE")</formula>
    </cfRule>
    <cfRule type="expression" dxfId="32641" priority="32718">
      <formula>$B103="NC"</formula>
    </cfRule>
    <cfRule type="expression" dxfId="32640" priority="32717">
      <formula>$B103="RS"</formula>
    </cfRule>
    <cfRule type="expression" dxfId="32639" priority="32716">
      <formula>$B103="SF"</formula>
    </cfRule>
    <cfRule type="expression" dxfId="32638" priority="32715">
      <formula>OR($B103="PD",$B103="PDE")</formula>
    </cfRule>
    <cfRule type="expression" dxfId="32637" priority="32679">
      <formula>$B103="FD.SYS"</formula>
    </cfRule>
    <cfRule type="expression" dxfId="32636" priority="32713">
      <formula>$B103="FD"</formula>
    </cfRule>
    <cfRule type="expression" dxfId="32635" priority="32712">
      <formula>$B103="FD.DS"</formula>
    </cfRule>
    <cfRule type="expression" dxfId="32634" priority="32711">
      <formula>$B103="FD.ENV"</formula>
    </cfRule>
    <cfRule type="expression" dxfId="32633" priority="32710">
      <formula>$B103="FD.FUEL"</formula>
    </cfRule>
    <cfRule type="expression" dxfId="32632" priority="32709">
      <formula>$B103="FD.MP"</formula>
    </cfRule>
    <cfRule type="expression" dxfId="32631" priority="32708">
      <formula>$B103="FD.RS"</formula>
    </cfRule>
    <cfRule type="expression" dxfId="32630" priority="32707">
      <formula>$B103="SED"</formula>
    </cfRule>
    <cfRule type="expression" dxfId="32629" priority="32706">
      <formula>$B103="SUD"</formula>
    </cfRule>
    <cfRule type="expression" dxfId="32628" priority="32705">
      <formula>$B103="SHD"</formula>
    </cfRule>
    <cfRule type="expression" dxfId="32627" priority="32704">
      <formula>$B103="FD.SYS"</formula>
    </cfRule>
    <cfRule type="expression" dxfId="32626" priority="32727">
      <formula>$B103="FO.OTH"</formula>
    </cfRule>
    <cfRule type="expression" dxfId="32625" priority="32702">
      <formula>$B103="FO.OTH"</formula>
    </cfRule>
    <cfRule type="expression" dxfId="32624" priority="32701">
      <formula>$B103="FO.FM"</formula>
    </cfRule>
    <cfRule type="expression" dxfId="32623" priority="32700">
      <formula>$B103="FO.FUEL"</formula>
    </cfRule>
    <cfRule type="expression" dxfId="32622" priority="32699">
      <formula>$B103="FO.ENV"</formula>
    </cfRule>
    <cfRule type="expression" dxfId="32621" priority="32698">
      <formula>$B103="FO.SYS"</formula>
    </cfRule>
    <cfRule type="expression" dxfId="32620" priority="32697">
      <formula>$B103="FO.OS"</formula>
    </cfRule>
    <cfRule type="expression" dxfId="32619" priority="32696">
      <formula>$B103="FO"</formula>
    </cfRule>
    <cfRule type="expression" dxfId="32618" priority="32695">
      <formula>OR($B103="MO",$B103="ME")</formula>
    </cfRule>
    <cfRule type="expression" dxfId="32617" priority="32694">
      <formula>OR($B103="PO",$B103="PE")</formula>
    </cfRule>
    <cfRule type="expression" dxfId="32616" priority="32693">
      <formula>$B103="NC"</formula>
    </cfRule>
    <cfRule type="expression" dxfId="32615" priority="32692">
      <formula>$B103="RS"</formula>
    </cfRule>
    <cfRule type="expression" dxfId="32614" priority="32691">
      <formula>$B103="SF"</formula>
    </cfRule>
    <cfRule type="expression" dxfId="32613" priority="32690">
      <formula>OR($B103="PD",$B103="PDE")</formula>
    </cfRule>
    <cfRule type="expression" dxfId="32612" priority="32689">
      <formula>OR($B103="MD",$B103="MDE")</formula>
    </cfRule>
    <cfRule type="expression" dxfId="32611" priority="32688">
      <formula>$B103="FD"</formula>
    </cfRule>
    <cfRule type="expression" dxfId="32610" priority="32687">
      <formula>$B103="FD.DS"</formula>
    </cfRule>
    <cfRule type="expression" dxfId="32609" priority="32686">
      <formula>$B103="FD.ENV"</formula>
    </cfRule>
    <cfRule type="expression" dxfId="32608" priority="32685">
      <formula>$B103="FD.FUEL"</formula>
    </cfRule>
    <cfRule type="expression" dxfId="32607" priority="32684">
      <formula>$B103="FD.MP"</formula>
    </cfRule>
    <cfRule type="expression" dxfId="32606" priority="32683">
      <formula>$B103="FD.RS"</formula>
    </cfRule>
    <cfRule type="expression" dxfId="32605" priority="32682">
      <formula>$B103="SED"</formula>
    </cfRule>
    <cfRule type="expression" dxfId="32604" priority="32681">
      <formula>$B103="SUD"</formula>
    </cfRule>
    <cfRule type="expression" dxfId="32603" priority="32726">
      <formula>$B103="FO.FM"</formula>
    </cfRule>
  </conditionalFormatting>
  <conditionalFormatting sqref="B103:B104">
    <cfRule type="expression" dxfId="32602" priority="32653">
      <formula>$B103="FD.OTH"</formula>
    </cfRule>
  </conditionalFormatting>
  <conditionalFormatting sqref="B104">
    <cfRule type="expression" dxfId="32601" priority="32677">
      <formula>$B104="FO.OTH"</formula>
    </cfRule>
    <cfRule type="expression" dxfId="32600" priority="32630">
      <formula>$B104="SHD"</formula>
    </cfRule>
    <cfRule type="expression" dxfId="32599" priority="32675">
      <formula>$B104="FO.FUEL"</formula>
    </cfRule>
    <cfRule type="expression" dxfId="32598" priority="32674">
      <formula>$B104="FO.ENV"</formula>
    </cfRule>
    <cfRule type="expression" dxfId="32597" priority="32673">
      <formula>$B104="FO.SYS"</formula>
    </cfRule>
    <cfRule type="expression" dxfId="32596" priority="32672">
      <formula>$B104="FO.OS"</formula>
    </cfRule>
    <cfRule type="expression" dxfId="32595" priority="32671">
      <formula>$B104="FO"</formula>
    </cfRule>
    <cfRule type="expression" dxfId="32594" priority="32670">
      <formula>OR($B104="MO",$B104="ME")</formula>
    </cfRule>
    <cfRule type="expression" dxfId="32593" priority="32669">
      <formula>OR($B104="PO",$B104="PE")</formula>
    </cfRule>
    <cfRule type="expression" dxfId="32592" priority="32668">
      <formula>$B104="NC"</formula>
    </cfRule>
    <cfRule type="expression" dxfId="32591" priority="32667">
      <formula>$B104="RS"</formula>
    </cfRule>
    <cfRule type="expression" dxfId="32590" priority="32666">
      <formula>$B104="SF"</formula>
    </cfRule>
    <cfRule type="expression" dxfId="32589" priority="32665">
      <formula>OR($B104="PD",$B104="PDE")</formula>
    </cfRule>
    <cfRule type="expression" dxfId="32588" priority="32664">
      <formula>OR($B104="MD",$B104="MDE")</formula>
    </cfRule>
    <cfRule type="expression" dxfId="32587" priority="32663">
      <formula>$B104="FD"</formula>
    </cfRule>
    <cfRule type="expression" dxfId="32586" priority="32662">
      <formula>$B104="FD.DS"</formula>
    </cfRule>
    <cfRule type="expression" dxfId="32585" priority="32661">
      <formula>$B104="FD.ENV"</formula>
    </cfRule>
    <cfRule type="expression" dxfId="32584" priority="32660">
      <formula>$B104="FD.FUEL"</formula>
    </cfRule>
    <cfRule type="expression" dxfId="32583" priority="32659">
      <formula>$B104="FD.MP"</formula>
    </cfRule>
    <cfRule type="expression" dxfId="32582" priority="32658">
      <formula>$B104="FD.RS"</formula>
    </cfRule>
    <cfRule type="expression" dxfId="32581" priority="32657">
      <formula>$B104="SED"</formula>
    </cfRule>
    <cfRule type="expression" dxfId="32580" priority="32656">
      <formula>$B104="SUD"</formula>
    </cfRule>
    <cfRule type="expression" dxfId="32579" priority="32655">
      <formula>$B104="SHD"</formula>
    </cfRule>
    <cfRule type="expression" dxfId="32578" priority="32654">
      <formula>$B104="FD.SYS"</formula>
    </cfRule>
    <cfRule type="expression" dxfId="32577" priority="32629">
      <formula>$B104="FD.SYS"</formula>
    </cfRule>
    <cfRule type="expression" dxfId="32576" priority="32652">
      <formula>$B104="FO.OTH"</formula>
    </cfRule>
    <cfRule type="expression" dxfId="32575" priority="32651">
      <formula>$B104="FO.FM"</formula>
    </cfRule>
    <cfRule type="expression" dxfId="32574" priority="32650">
      <formula>$B104="FO.FUEL"</formula>
    </cfRule>
    <cfRule type="expression" dxfId="32573" priority="32649">
      <formula>$B104="FO.ENV"</formula>
    </cfRule>
    <cfRule type="expression" dxfId="32572" priority="32648">
      <formula>$B104="FO.SYS"</formula>
    </cfRule>
    <cfRule type="expression" dxfId="32571" priority="32647">
      <formula>$B104="FO.OS"</formula>
    </cfRule>
    <cfRule type="expression" dxfId="32570" priority="32646">
      <formula>$B104="FO"</formula>
    </cfRule>
    <cfRule type="expression" dxfId="32569" priority="32645">
      <formula>OR($B104="MO",$B104="ME")</formula>
    </cfRule>
    <cfRule type="expression" dxfId="32568" priority="32644">
      <formula>OR($B104="PO",$B104="PE")</formula>
    </cfRule>
    <cfRule type="expression" dxfId="32567" priority="32643">
      <formula>$B104="NC"</formula>
    </cfRule>
    <cfRule type="expression" dxfId="32566" priority="32642">
      <formula>$B104="RS"</formula>
    </cfRule>
    <cfRule type="expression" dxfId="32565" priority="32641">
      <formula>$B104="SF"</formula>
    </cfRule>
    <cfRule type="expression" dxfId="32564" priority="32640">
      <formula>OR($B104="PD",$B104="PDE")</formula>
    </cfRule>
    <cfRule type="expression" dxfId="32563" priority="32639">
      <formula>OR($B104="MD",$B104="MDE")</formula>
    </cfRule>
    <cfRule type="expression" dxfId="32562" priority="32638">
      <formula>$B104="FD"</formula>
    </cfRule>
    <cfRule type="expression" dxfId="32561" priority="32637">
      <formula>$B104="FD.DS"</formula>
    </cfRule>
    <cfRule type="expression" dxfId="32560" priority="32636">
      <formula>$B104="FD.ENV"</formula>
    </cfRule>
    <cfRule type="expression" dxfId="32559" priority="32635">
      <formula>$B104="FD.FUEL"</formula>
    </cfRule>
    <cfRule type="expression" dxfId="32558" priority="32634">
      <formula>$B104="FD.MP"</formula>
    </cfRule>
    <cfRule type="expression" dxfId="32557" priority="32633">
      <formula>$B104="FD.RS"</formula>
    </cfRule>
    <cfRule type="expression" dxfId="32556" priority="32632">
      <formula>$B104="SED"</formula>
    </cfRule>
    <cfRule type="expression" dxfId="32555" priority="32631">
      <formula>$B104="SUD"</formula>
    </cfRule>
    <cfRule type="expression" dxfId="32554" priority="32676">
      <formula>$B104="FO.FM"</formula>
    </cfRule>
  </conditionalFormatting>
  <conditionalFormatting sqref="B104:B105">
    <cfRule type="expression" dxfId="32553" priority="32555">
      <formula>$B104="FD.OTH"</formula>
    </cfRule>
  </conditionalFormatting>
  <conditionalFormatting sqref="B105">
    <cfRule type="expression" dxfId="32552" priority="32544">
      <formula>$B105="RS"</formula>
    </cfRule>
    <cfRule type="expression" dxfId="32551" priority="32532">
      <formula>$B105="SHD"</formula>
    </cfRule>
    <cfRule type="expression" dxfId="32550" priority="32625">
      <formula>$B105="FO.FUEL"</formula>
    </cfRule>
    <cfRule type="expression" dxfId="32549" priority="32624">
      <formula>$B105="FO.ENV"</formula>
    </cfRule>
    <cfRule type="expression" dxfId="32548" priority="32623">
      <formula>$B105="FO.SYS"</formula>
    </cfRule>
    <cfRule type="expression" dxfId="32547" priority="32622">
      <formula>$B105="FO.OS"</formula>
    </cfRule>
    <cfRule type="expression" dxfId="32546" priority="32621">
      <formula>$B105="FO"</formula>
    </cfRule>
    <cfRule type="expression" dxfId="32545" priority="32620">
      <formula>OR($B105="MO",$B105="ME")</formula>
    </cfRule>
    <cfRule type="expression" dxfId="32544" priority="32619">
      <formula>OR($B105="PO",$B105="PE")</formula>
    </cfRule>
    <cfRule type="expression" dxfId="32543" priority="32618">
      <formula>$B105="NC"</formula>
    </cfRule>
    <cfRule type="expression" dxfId="32542" priority="32617">
      <formula>$B105="RS"</formula>
    </cfRule>
    <cfRule type="expression" dxfId="32541" priority="32616">
      <formula>$B105="SF"</formula>
    </cfRule>
    <cfRule type="expression" dxfId="32540" priority="32615">
      <formula>OR($B105="PD",$B105="PDE")</formula>
    </cfRule>
    <cfRule type="expression" dxfId="32539" priority="32614">
      <formula>OR($B105="MD",$B105="MDE")</formula>
    </cfRule>
    <cfRule type="expression" dxfId="32538" priority="32613">
      <formula>$B105="FD"</formula>
    </cfRule>
    <cfRule type="expression" dxfId="32537" priority="32612">
      <formula>$B105="FD.DS"</formula>
    </cfRule>
    <cfRule type="expression" dxfId="32536" priority="32611">
      <formula>$B105="FD.ENV"</formula>
    </cfRule>
    <cfRule type="expression" dxfId="32535" priority="32610">
      <formula>$B105="FD.FUEL"</formula>
    </cfRule>
    <cfRule type="expression" dxfId="32534" priority="32609">
      <formula>$B105="FD.MP"</formula>
    </cfRule>
    <cfRule type="expression" dxfId="32533" priority="32608">
      <formula>$B105="FD.RS"</formula>
    </cfRule>
    <cfRule type="expression" dxfId="32532" priority="32607">
      <formula>$B105="SED"</formula>
    </cfRule>
    <cfRule type="expression" dxfId="32531" priority="32606">
      <formula>$B105="SUD"</formula>
    </cfRule>
    <cfRule type="expression" dxfId="32530" priority="32605">
      <formula>$B105="SHD"</formula>
    </cfRule>
    <cfRule type="expression" dxfId="32529" priority="32604">
      <formula>$B105="FD.SYS"</formula>
    </cfRule>
    <cfRule type="expression" dxfId="32528" priority="32603">
      <formula>$B105="FO.OTH"</formula>
    </cfRule>
    <cfRule type="expression" dxfId="32527" priority="32602">
      <formula>$B105="FO.FM"</formula>
    </cfRule>
    <cfRule type="expression" dxfId="32526" priority="32601">
      <formula>$B105="FO.FUEL"</formula>
    </cfRule>
    <cfRule type="expression" dxfId="32525" priority="32600">
      <formula>$B105="FO.ENV"</formula>
    </cfRule>
    <cfRule type="expression" dxfId="32524" priority="32599">
      <formula>$B105="FO.SYS"</formula>
    </cfRule>
    <cfRule type="expression" dxfId="32523" priority="32598">
      <formula>$B105="FO.OS"</formula>
    </cfRule>
    <cfRule type="expression" dxfId="32522" priority="32597">
      <formula>$B105="FO"</formula>
    </cfRule>
    <cfRule type="expression" dxfId="32521" priority="32596">
      <formula>OR($B105="MO",$B105="ME")</formula>
    </cfRule>
    <cfRule type="expression" dxfId="32520" priority="32595">
      <formula>OR($B105="PO",$B105="PE")</formula>
    </cfRule>
    <cfRule type="expression" dxfId="32519" priority="32594">
      <formula>$B105="NC"</formula>
    </cfRule>
    <cfRule type="expression" dxfId="32518" priority="32593">
      <formula>$B105="RS"</formula>
    </cfRule>
    <cfRule type="expression" dxfId="32517" priority="32592">
      <formula>$B105="SF"</formula>
    </cfRule>
    <cfRule type="expression" dxfId="32516" priority="32591">
      <formula>OR($B105="PD",$B105="PDE")</formula>
    </cfRule>
    <cfRule type="expression" dxfId="32515" priority="32590">
      <formula>OR($B105="MD",$B105="MDE")</formula>
    </cfRule>
    <cfRule type="expression" dxfId="32514" priority="32589">
      <formula>$B105="FD"</formula>
    </cfRule>
    <cfRule type="expression" dxfId="32513" priority="32588">
      <formula>$B105="FD.DS"</formula>
    </cfRule>
    <cfRule type="expression" dxfId="32512" priority="32587">
      <formula>$B105="FD.ENV"</formula>
    </cfRule>
    <cfRule type="expression" dxfId="32511" priority="32586">
      <formula>$B105="FD.FUEL"</formula>
    </cfRule>
    <cfRule type="expression" dxfId="32510" priority="32585">
      <formula>$B105="FD.MP"</formula>
    </cfRule>
    <cfRule type="expression" dxfId="32509" priority="32584">
      <formula>$B105="FD.RS"</formula>
    </cfRule>
    <cfRule type="expression" dxfId="32508" priority="32583">
      <formula>$B105="SED"</formula>
    </cfRule>
    <cfRule type="expression" dxfId="32507" priority="32582">
      <formula>$B105="SUD"</formula>
    </cfRule>
    <cfRule type="expression" dxfId="32506" priority="32581">
      <formula>$B105="SHD"</formula>
    </cfRule>
    <cfRule type="expression" dxfId="32505" priority="32580">
      <formula>$B105="FD.SYS"</formula>
    </cfRule>
    <cfRule type="expression" dxfId="32504" priority="32579">
      <formula>$B105="FO.OTH"</formula>
    </cfRule>
    <cfRule type="expression" dxfId="32503" priority="32578">
      <formula>$B105="FO.FM"</formula>
    </cfRule>
    <cfRule type="expression" dxfId="32502" priority="32577">
      <formula>$B105="FO.FUEL"</formula>
    </cfRule>
    <cfRule type="expression" dxfId="32501" priority="32576">
      <formula>$B105="FO.ENV"</formula>
    </cfRule>
    <cfRule type="expression" dxfId="32500" priority="32575">
      <formula>$B105="FO.SYS"</formula>
    </cfRule>
    <cfRule type="expression" dxfId="32499" priority="32574">
      <formula>$B105="FO.OS"</formula>
    </cfRule>
    <cfRule type="expression" dxfId="32498" priority="32573">
      <formula>$B105="FO"</formula>
    </cfRule>
    <cfRule type="expression" dxfId="32497" priority="32572">
      <formula>OR($B105="MO",$B105="ME")</formula>
    </cfRule>
    <cfRule type="expression" dxfId="32496" priority="32571">
      <formula>OR($B105="PO",$B105="PE")</formula>
    </cfRule>
    <cfRule type="expression" dxfId="32495" priority="32570">
      <formula>$B105="NC"</formula>
    </cfRule>
    <cfRule type="expression" dxfId="32494" priority="32569">
      <formula>$B105="RS"</formula>
    </cfRule>
    <cfRule type="expression" dxfId="32493" priority="32568">
      <formula>$B105="SF"</formula>
    </cfRule>
    <cfRule type="expression" dxfId="32492" priority="32567">
      <formula>OR($B105="PD",$B105="PDE")</formula>
    </cfRule>
    <cfRule type="expression" dxfId="32491" priority="32566">
      <formula>OR($B105="MD",$B105="MDE")</formula>
    </cfRule>
    <cfRule type="expression" dxfId="32490" priority="32565">
      <formula>$B105="FD"</formula>
    </cfRule>
    <cfRule type="expression" dxfId="32489" priority="32564">
      <formula>$B105="FD.DS"</formula>
    </cfRule>
    <cfRule type="expression" dxfId="32488" priority="32563">
      <formula>$B105="FD.ENV"</formula>
    </cfRule>
    <cfRule type="expression" dxfId="32487" priority="32562">
      <formula>$B105="FD.FUEL"</formula>
    </cfRule>
    <cfRule type="expression" dxfId="32486" priority="32561">
      <formula>$B105="FD.MP"</formula>
    </cfRule>
    <cfRule type="expression" dxfId="32485" priority="32560">
      <formula>$B105="FD.RS"</formula>
    </cfRule>
    <cfRule type="expression" dxfId="32484" priority="32559">
      <formula>$B105="SED"</formula>
    </cfRule>
    <cfRule type="expression" dxfId="32483" priority="32558">
      <formula>$B105="SUD"</formula>
    </cfRule>
    <cfRule type="expression" dxfId="32482" priority="32557">
      <formula>$B105="SHD"</formula>
    </cfRule>
    <cfRule type="expression" dxfId="32481" priority="32556">
      <formula>$B105="FD.SYS"</formula>
    </cfRule>
    <cfRule type="expression" dxfId="32480" priority="32627">
      <formula>$B105="FO.OTH"</formula>
    </cfRule>
    <cfRule type="expression" dxfId="32479" priority="32554">
      <formula>$B105="FO.OTH"</formula>
    </cfRule>
    <cfRule type="expression" dxfId="32478" priority="32553">
      <formula>$B105="FO.FM"</formula>
    </cfRule>
    <cfRule type="expression" dxfId="32477" priority="32552">
      <formula>$B105="FO.FUEL"</formula>
    </cfRule>
    <cfRule type="expression" dxfId="32476" priority="32551">
      <formula>$B105="FO.ENV"</formula>
    </cfRule>
    <cfRule type="expression" dxfId="32475" priority="32550">
      <formula>$B105="FO.SYS"</formula>
    </cfRule>
    <cfRule type="expression" dxfId="32474" priority="32549">
      <formula>$B105="FO.OS"</formula>
    </cfRule>
    <cfRule type="expression" dxfId="32473" priority="32548">
      <formula>$B105="FO"</formula>
    </cfRule>
    <cfRule type="expression" dxfId="32472" priority="32547">
      <formula>OR($B105="MO",$B105="ME")</formula>
    </cfRule>
    <cfRule type="expression" dxfId="32471" priority="32546">
      <formula>OR($B105="PO",$B105="PE")</formula>
    </cfRule>
    <cfRule type="expression" dxfId="32470" priority="32545">
      <formula>$B105="NC"</formula>
    </cfRule>
    <cfRule type="expression" dxfId="32469" priority="32626">
      <formula>$B105="FO.FM"</formula>
    </cfRule>
    <cfRule type="expression" dxfId="32468" priority="32543">
      <formula>$B105="SF"</formula>
    </cfRule>
    <cfRule type="expression" dxfId="32467" priority="32542">
      <formula>OR($B105="PD",$B105="PDE")</formula>
    </cfRule>
    <cfRule type="expression" dxfId="32466" priority="32541">
      <formula>OR($B105="MD",$B105="MDE")</formula>
    </cfRule>
    <cfRule type="expression" dxfId="32465" priority="32540">
      <formula>$B105="FD"</formula>
    </cfRule>
    <cfRule type="expression" dxfId="32464" priority="32539">
      <formula>$B105="FD.DS"</formula>
    </cfRule>
    <cfRule type="expression" dxfId="32463" priority="32538">
      <formula>$B105="FD.ENV"</formula>
    </cfRule>
    <cfRule type="expression" dxfId="32462" priority="32537">
      <formula>$B105="FD.FUEL"</formula>
    </cfRule>
    <cfRule type="expression" dxfId="32461" priority="32536">
      <formula>$B105="FD.MP"</formula>
    </cfRule>
    <cfRule type="expression" dxfId="32460" priority="32535">
      <formula>$B105="FD.RS"</formula>
    </cfRule>
    <cfRule type="expression" dxfId="32459" priority="32534">
      <formula>$B105="SED"</formula>
    </cfRule>
    <cfRule type="expression" dxfId="32458" priority="32533">
      <formula>$B105="SUD"</formula>
    </cfRule>
    <cfRule type="expression" dxfId="32457" priority="32531">
      <formula>$B105="FD.SYS"</formula>
    </cfRule>
  </conditionalFormatting>
  <conditionalFormatting sqref="B105:B106">
    <cfRule type="expression" dxfId="32456" priority="32461">
      <formula>$B105="FD.OTH"</formula>
    </cfRule>
  </conditionalFormatting>
  <conditionalFormatting sqref="B106">
    <cfRule type="expression" dxfId="32455" priority="32457">
      <formula>$B106="FO.ENV"</formula>
    </cfRule>
    <cfRule type="expression" dxfId="32454" priority="32438">
      <formula>$B106="SHD"</formula>
    </cfRule>
    <cfRule type="expression" dxfId="32453" priority="32527">
      <formula>$B106="FO.FUEL"</formula>
    </cfRule>
    <cfRule type="expression" dxfId="32452" priority="32526">
      <formula>$B106="FO.ENV"</formula>
    </cfRule>
    <cfRule type="expression" dxfId="32451" priority="32525">
      <formula>$B106="FO.SYS"</formula>
    </cfRule>
    <cfRule type="expression" dxfId="32450" priority="32524">
      <formula>$B106="FO.OS"</formula>
    </cfRule>
    <cfRule type="expression" dxfId="32449" priority="32523">
      <formula>$B106="FO"</formula>
    </cfRule>
    <cfRule type="expression" dxfId="32448" priority="32522">
      <formula>OR($B106="MO",$B106="ME")</formula>
    </cfRule>
    <cfRule type="expression" dxfId="32447" priority="32521">
      <formula>OR($B106="PO",$B106="PE")</formula>
    </cfRule>
    <cfRule type="expression" dxfId="32446" priority="32520">
      <formula>$B106="NC"</formula>
    </cfRule>
    <cfRule type="expression" dxfId="32445" priority="32519">
      <formula>$B106="RS"</formula>
    </cfRule>
    <cfRule type="expression" dxfId="32444" priority="32518">
      <formula>$B106="SF"</formula>
    </cfRule>
    <cfRule type="expression" dxfId="32443" priority="32517">
      <formula>OR($B106="PD",$B106="PDE")</formula>
    </cfRule>
    <cfRule type="expression" dxfId="32442" priority="32516">
      <formula>OR($B106="MD",$B106="MDE")</formula>
    </cfRule>
    <cfRule type="expression" dxfId="32441" priority="32515">
      <formula>$B106="FD"</formula>
    </cfRule>
    <cfRule type="expression" dxfId="32440" priority="32514">
      <formula>$B106="FD.DS"</formula>
    </cfRule>
    <cfRule type="expression" dxfId="32439" priority="32513">
      <formula>$B106="FD.ENV"</formula>
    </cfRule>
    <cfRule type="expression" dxfId="32438" priority="32512">
      <formula>$B106="FD.FUEL"</formula>
    </cfRule>
    <cfRule type="expression" dxfId="32437" priority="32511">
      <formula>$B106="FD.MP"</formula>
    </cfRule>
    <cfRule type="expression" dxfId="32436" priority="32510">
      <formula>$B106="FD.RS"</formula>
    </cfRule>
    <cfRule type="expression" dxfId="32435" priority="32509">
      <formula>$B106="SED"</formula>
    </cfRule>
    <cfRule type="expression" dxfId="32434" priority="32508">
      <formula>$B106="FD.SYS"</formula>
    </cfRule>
    <cfRule type="expression" dxfId="32433" priority="32507">
      <formula>$B106="FO.OTH"</formula>
    </cfRule>
    <cfRule type="expression" dxfId="32432" priority="32506">
      <formula>$B106="FO.FM"</formula>
    </cfRule>
    <cfRule type="expression" dxfId="32431" priority="32505">
      <formula>$B106="FO.FUEL"</formula>
    </cfRule>
    <cfRule type="expression" dxfId="32430" priority="32504">
      <formula>$B106="FO.ENV"</formula>
    </cfRule>
    <cfRule type="expression" dxfId="32429" priority="32503">
      <formula>$B106="FO.SYS"</formula>
    </cfRule>
    <cfRule type="expression" dxfId="32428" priority="32502">
      <formula>$B106="FO.OS"</formula>
    </cfRule>
    <cfRule type="expression" dxfId="32427" priority="32501">
      <formula>$B106="FO"</formula>
    </cfRule>
    <cfRule type="expression" dxfId="32426" priority="32500">
      <formula>OR($B106="MO",$B106="ME")</formula>
    </cfRule>
    <cfRule type="expression" dxfId="32425" priority="32499">
      <formula>OR($B106="PO",$B106="PE")</formula>
    </cfRule>
    <cfRule type="expression" dxfId="32424" priority="32498">
      <formula>$B106="NC"</formula>
    </cfRule>
    <cfRule type="expression" dxfId="32423" priority="32497">
      <formula>$B106="RS"</formula>
    </cfRule>
    <cfRule type="expression" dxfId="32422" priority="32496">
      <formula>$B106="SF"</formula>
    </cfRule>
    <cfRule type="expression" dxfId="32421" priority="32495">
      <formula>OR($B106="PD",$B106="PDE")</formula>
    </cfRule>
    <cfRule type="expression" dxfId="32420" priority="32494">
      <formula>OR($B106="MD",$B106="MDE")</formula>
    </cfRule>
    <cfRule type="expression" dxfId="32419" priority="32493">
      <formula>$B106="FD"</formula>
    </cfRule>
    <cfRule type="expression" dxfId="32418" priority="32492">
      <formula>$B106="FD.DS"</formula>
    </cfRule>
    <cfRule type="expression" dxfId="32417" priority="32491">
      <formula>$B106="FD.ENV"</formula>
    </cfRule>
    <cfRule type="expression" dxfId="32416" priority="32490">
      <formula>$B106="FD.FUEL"</formula>
    </cfRule>
    <cfRule type="expression" dxfId="32415" priority="32489">
      <formula>$B106="FD.MP"</formula>
    </cfRule>
    <cfRule type="expression" dxfId="32414" priority="32488">
      <formula>$B106="FD.RS"</formula>
    </cfRule>
    <cfRule type="expression" dxfId="32413" priority="32487">
      <formula>$B106="SED"</formula>
    </cfRule>
    <cfRule type="expression" dxfId="32412" priority="32486">
      <formula>$B106="FD.SYS"</formula>
    </cfRule>
    <cfRule type="expression" dxfId="32411" priority="32485">
      <formula>$B106="FO.OTH"</formula>
    </cfRule>
    <cfRule type="expression" dxfId="32410" priority="32484">
      <formula>$B106="FO.FM"</formula>
    </cfRule>
    <cfRule type="expression" dxfId="32409" priority="32483">
      <formula>$B106="FO.FUEL"</formula>
    </cfRule>
    <cfRule type="expression" dxfId="32408" priority="32482">
      <formula>$B106="FO.ENV"</formula>
    </cfRule>
    <cfRule type="expression" dxfId="32407" priority="32481">
      <formula>$B106="FO.SYS"</formula>
    </cfRule>
    <cfRule type="expression" dxfId="32406" priority="32480">
      <formula>$B106="FO.OS"</formula>
    </cfRule>
    <cfRule type="expression" dxfId="32405" priority="32479">
      <formula>$B106="FO"</formula>
    </cfRule>
    <cfRule type="expression" dxfId="32404" priority="32478">
      <formula>OR($B106="MO",$B106="ME")</formula>
    </cfRule>
    <cfRule type="expression" dxfId="32403" priority="32477">
      <formula>OR($B106="PO",$B106="PE")</formula>
    </cfRule>
    <cfRule type="expression" dxfId="32402" priority="32476">
      <formula>$B106="NC"</formula>
    </cfRule>
    <cfRule type="expression" dxfId="32401" priority="32475">
      <formula>$B106="RS"</formula>
    </cfRule>
    <cfRule type="expression" dxfId="32400" priority="32474">
      <formula>$B106="SF"</formula>
    </cfRule>
    <cfRule type="expression" dxfId="32399" priority="32473">
      <formula>OR($B106="PD",$B106="PDE")</formula>
    </cfRule>
    <cfRule type="expression" dxfId="32398" priority="32472">
      <formula>OR($B106="MD",$B106="MDE")</formula>
    </cfRule>
    <cfRule type="expression" dxfId="32397" priority="32471">
      <formula>$B106="FD"</formula>
    </cfRule>
    <cfRule type="expression" dxfId="32396" priority="32470">
      <formula>$B106="FD.DS"</formula>
    </cfRule>
    <cfRule type="expression" dxfId="32395" priority="32469">
      <formula>$B106="FD.ENV"</formula>
    </cfRule>
    <cfRule type="expression" dxfId="32394" priority="32468">
      <formula>$B106="FD.FUEL"</formula>
    </cfRule>
    <cfRule type="expression" dxfId="32393" priority="32467">
      <formula>$B106="FD.MP"</formula>
    </cfRule>
    <cfRule type="expression" dxfId="32392" priority="32466">
      <formula>$B106="FD.RS"</formula>
    </cfRule>
    <cfRule type="expression" dxfId="32391" priority="32465">
      <formula>$B106="SED"</formula>
    </cfRule>
    <cfRule type="expression" dxfId="32390" priority="32464">
      <formula>$B106="SUD"</formula>
    </cfRule>
    <cfRule type="expression" dxfId="32389" priority="32463">
      <formula>$B106="SHD"</formula>
    </cfRule>
    <cfRule type="expression" dxfId="32388" priority="32462">
      <formula>$B106="FD.SYS"</formula>
    </cfRule>
    <cfRule type="expression" dxfId="32387" priority="32529">
      <formula>$B106="FO.OTH"</formula>
    </cfRule>
    <cfRule type="expression" dxfId="32386" priority="32460">
      <formula>$B106="FO.OTH"</formula>
    </cfRule>
    <cfRule type="expression" dxfId="32385" priority="32459">
      <formula>$B106="FO.FM"</formula>
    </cfRule>
    <cfRule type="expression" dxfId="32384" priority="32458">
      <formula>$B106="FO.FUEL"</formula>
    </cfRule>
    <cfRule type="expression" dxfId="32383" priority="32528">
      <formula>$B106="FO.FM"</formula>
    </cfRule>
    <cfRule type="expression" dxfId="32382" priority="32456">
      <formula>$B106="FO.SYS"</formula>
    </cfRule>
    <cfRule type="expression" dxfId="32381" priority="32455">
      <formula>$B106="FO.OS"</formula>
    </cfRule>
    <cfRule type="expression" dxfId="32380" priority="32454">
      <formula>$B106="FO"</formula>
    </cfRule>
    <cfRule type="expression" dxfId="32379" priority="32453">
      <formula>OR($B106="MO",$B106="ME")</formula>
    </cfRule>
    <cfRule type="expression" dxfId="32378" priority="32452">
      <formula>OR($B106="PO",$B106="PE")</formula>
    </cfRule>
    <cfRule type="expression" dxfId="32377" priority="32451">
      <formula>$B106="NC"</formula>
    </cfRule>
    <cfRule type="expression" dxfId="32376" priority="32450">
      <formula>$B106="RS"</formula>
    </cfRule>
    <cfRule type="expression" dxfId="32375" priority="32449">
      <formula>$B106="SF"</formula>
    </cfRule>
    <cfRule type="expression" dxfId="32374" priority="32448">
      <formula>OR($B106="PD",$B106="PDE")</formula>
    </cfRule>
    <cfRule type="expression" dxfId="32373" priority="32447">
      <formula>OR($B106="MD",$B106="MDE")</formula>
    </cfRule>
    <cfRule type="expression" dxfId="32372" priority="32446">
      <formula>$B106="FD"</formula>
    </cfRule>
    <cfRule type="expression" dxfId="32371" priority="32445">
      <formula>$B106="FD.DS"</formula>
    </cfRule>
    <cfRule type="expression" dxfId="32370" priority="32444">
      <formula>$B106="FD.ENV"</formula>
    </cfRule>
    <cfRule type="expression" dxfId="32369" priority="32443">
      <formula>$B106="FD.FUEL"</formula>
    </cfRule>
    <cfRule type="expression" dxfId="32368" priority="32442">
      <formula>$B106="FD.MP"</formula>
    </cfRule>
    <cfRule type="expression" dxfId="32367" priority="32441">
      <formula>$B106="FD.RS"</formula>
    </cfRule>
    <cfRule type="expression" dxfId="32366" priority="32440">
      <formula>$B106="SED"</formula>
    </cfRule>
    <cfRule type="expression" dxfId="32365" priority="32439">
      <formula>$B106="SUD"</formula>
    </cfRule>
    <cfRule type="expression" dxfId="32364" priority="32437">
      <formula>$B106="FD.SYS"</formula>
    </cfRule>
  </conditionalFormatting>
  <conditionalFormatting sqref="B106:B107">
    <cfRule type="expression" dxfId="32363" priority="32411">
      <formula>$B106="FD.OTH"</formula>
    </cfRule>
  </conditionalFormatting>
  <conditionalFormatting sqref="B107">
    <cfRule type="expression" dxfId="32362" priority="32407">
      <formula>$B107="FO.ENV"</formula>
    </cfRule>
    <cfRule type="expression" dxfId="32361" priority="32387">
      <formula>$B107="FD.SYS"</formula>
    </cfRule>
    <cfRule type="expression" dxfId="32360" priority="32433">
      <formula>$B107="FO.FUEL"</formula>
    </cfRule>
    <cfRule type="expression" dxfId="32359" priority="32432">
      <formula>$B107="FO.ENV"</formula>
    </cfRule>
    <cfRule type="expression" dxfId="32358" priority="32431">
      <formula>$B107="FO.SYS"</formula>
    </cfRule>
    <cfRule type="expression" dxfId="32357" priority="32430">
      <formula>$B107="FO.OS"</formula>
    </cfRule>
    <cfRule type="expression" dxfId="32356" priority="32429">
      <formula>$B107="FO"</formula>
    </cfRule>
    <cfRule type="expression" dxfId="32355" priority="32428">
      <formula>OR($B107="MO",$B107="ME")</formula>
    </cfRule>
    <cfRule type="expression" dxfId="32354" priority="32427">
      <formula>OR($B107="PO",$B107="PE")</formula>
    </cfRule>
    <cfRule type="expression" dxfId="32353" priority="32426">
      <formula>$B107="NC"</formula>
    </cfRule>
    <cfRule type="expression" dxfId="32352" priority="32425">
      <formula>$B107="RS"</formula>
    </cfRule>
    <cfRule type="expression" dxfId="32351" priority="32424">
      <formula>$B107="SF"</formula>
    </cfRule>
    <cfRule type="expression" dxfId="32350" priority="32423">
      <formula>OR($B107="PD",$B107="PDE")</formula>
    </cfRule>
    <cfRule type="expression" dxfId="32349" priority="32422">
      <formula>OR($B107="MD",$B107="MDE")</formula>
    </cfRule>
    <cfRule type="expression" dxfId="32348" priority="32421">
      <formula>$B107="FD"</formula>
    </cfRule>
    <cfRule type="expression" dxfId="32347" priority="32420">
      <formula>$B107="FD.DS"</formula>
    </cfRule>
    <cfRule type="expression" dxfId="32346" priority="32419">
      <formula>$B107="FD.ENV"</formula>
    </cfRule>
    <cfRule type="expression" dxfId="32345" priority="32418">
      <formula>$B107="FD.FUEL"</formula>
    </cfRule>
    <cfRule type="expression" dxfId="32344" priority="32417">
      <formula>$B107="FD.MP"</formula>
    </cfRule>
    <cfRule type="expression" dxfId="32343" priority="32416">
      <formula>$B107="FD.RS"</formula>
    </cfRule>
    <cfRule type="expression" dxfId="32342" priority="32415">
      <formula>$B107="SED"</formula>
    </cfRule>
    <cfRule type="expression" dxfId="32341" priority="32414">
      <formula>$B107="SUD"</formula>
    </cfRule>
    <cfRule type="expression" dxfId="32340" priority="32413">
      <formula>$B107="SHD"</formula>
    </cfRule>
    <cfRule type="expression" dxfId="32339" priority="32412">
      <formula>$B107="FD.SYS"</formula>
    </cfRule>
    <cfRule type="expression" dxfId="32338" priority="32435">
      <formula>$B107="FO.OTH"</formula>
    </cfRule>
    <cfRule type="expression" dxfId="32337" priority="32410">
      <formula>$B107="FO.OTH"</formula>
    </cfRule>
    <cfRule type="expression" dxfId="32336" priority="32409">
      <formula>$B107="FO.FM"</formula>
    </cfRule>
    <cfRule type="expression" dxfId="32335" priority="32408">
      <formula>$B107="FO.FUEL"</formula>
    </cfRule>
    <cfRule type="expression" dxfId="32334" priority="32434">
      <formula>$B107="FO.FM"</formula>
    </cfRule>
    <cfRule type="expression" dxfId="32333" priority="32406">
      <formula>$B107="FO.SYS"</formula>
    </cfRule>
    <cfRule type="expression" dxfId="32332" priority="32405">
      <formula>$B107="FO.OS"</formula>
    </cfRule>
    <cfRule type="expression" dxfId="32331" priority="32404">
      <formula>$B107="FO"</formula>
    </cfRule>
    <cfRule type="expression" dxfId="32330" priority="32403">
      <formula>OR($B107="MO",$B107="ME")</formula>
    </cfRule>
    <cfRule type="expression" dxfId="32329" priority="32402">
      <formula>OR($B107="PO",$B107="PE")</formula>
    </cfRule>
    <cfRule type="expression" dxfId="32328" priority="32401">
      <formula>$B107="NC"</formula>
    </cfRule>
    <cfRule type="expression" dxfId="32327" priority="32400">
      <formula>$B107="RS"</formula>
    </cfRule>
    <cfRule type="expression" dxfId="32326" priority="32399">
      <formula>$B107="SF"</formula>
    </cfRule>
    <cfRule type="expression" dxfId="32325" priority="32398">
      <formula>OR($B107="PD",$B107="PDE")</formula>
    </cfRule>
    <cfRule type="expression" dxfId="32324" priority="32397">
      <formula>OR($B107="MD",$B107="MDE")</formula>
    </cfRule>
    <cfRule type="expression" dxfId="32323" priority="32396">
      <formula>$B107="FD"</formula>
    </cfRule>
    <cfRule type="expression" dxfId="32322" priority="32395">
      <formula>$B107="FD.DS"</formula>
    </cfRule>
    <cfRule type="expression" dxfId="32321" priority="32394">
      <formula>$B107="FD.ENV"</formula>
    </cfRule>
    <cfRule type="expression" dxfId="32320" priority="32393">
      <formula>$B107="FD.FUEL"</formula>
    </cfRule>
    <cfRule type="expression" dxfId="32319" priority="32392">
      <formula>$B107="FD.MP"</formula>
    </cfRule>
    <cfRule type="expression" dxfId="32318" priority="32391">
      <formula>$B107="FD.RS"</formula>
    </cfRule>
    <cfRule type="expression" dxfId="32317" priority="32390">
      <formula>$B107="SED"</formula>
    </cfRule>
    <cfRule type="expression" dxfId="32316" priority="32389">
      <formula>$B107="SUD"</formula>
    </cfRule>
    <cfRule type="expression" dxfId="32315" priority="32388">
      <formula>$B107="SHD"</formula>
    </cfRule>
    <cfRule type="expression" dxfId="32314" priority="32386">
      <formula>$B107="FD.OTH"</formula>
    </cfRule>
  </conditionalFormatting>
  <conditionalFormatting sqref="B107:B110">
    <cfRule type="expression" dxfId="32313" priority="32361">
      <formula>$B107="FD.OTH"</formula>
    </cfRule>
    <cfRule type="expression" dxfId="32312" priority="32362">
      <formula>$B107="FD.SYS"</formula>
    </cfRule>
    <cfRule type="expression" dxfId="32311" priority="32384">
      <formula>$B107="FO.FM"</formula>
    </cfRule>
    <cfRule type="expression" dxfId="32310" priority="32383">
      <formula>$B107="FO.FUEL"</formula>
    </cfRule>
    <cfRule type="expression" dxfId="32309" priority="32382">
      <formula>$B107="FO.ENV"</formula>
    </cfRule>
    <cfRule type="expression" dxfId="32308" priority="32381">
      <formula>$B107="FO.SYS"</formula>
    </cfRule>
    <cfRule type="expression" dxfId="32307" priority="32380">
      <formula>$B107="FO.OS"</formula>
    </cfRule>
    <cfRule type="expression" dxfId="32306" priority="32379">
      <formula>$B107="FO"</formula>
    </cfRule>
    <cfRule type="expression" dxfId="32305" priority="32378">
      <formula>OR($B107="MO",$B107="ME")</formula>
    </cfRule>
    <cfRule type="expression" dxfId="32304" priority="32377">
      <formula>OR($B107="PO",$B107="PE")</formula>
    </cfRule>
    <cfRule type="expression" dxfId="32303" priority="32376">
      <formula>$B107="NC"</formula>
    </cfRule>
    <cfRule type="expression" dxfId="32302" priority="32375">
      <formula>$B107="RS"</formula>
    </cfRule>
    <cfRule type="expression" dxfId="32301" priority="32374">
      <formula>$B107="SF"</formula>
    </cfRule>
    <cfRule type="expression" dxfId="32300" priority="32373">
      <formula>OR($B107="PD",$B107="PDE")</formula>
    </cfRule>
    <cfRule type="expression" dxfId="32299" priority="32372">
      <formula>OR($B107="MD",$B107="MDE")</formula>
    </cfRule>
    <cfRule type="expression" dxfId="32298" priority="32371">
      <formula>$B107="FD"</formula>
    </cfRule>
    <cfRule type="expression" dxfId="32297" priority="32370">
      <formula>$B107="FD.DS"</formula>
    </cfRule>
    <cfRule type="expression" dxfId="32296" priority="32369">
      <formula>$B107="FD.ENV"</formula>
    </cfRule>
    <cfRule type="expression" dxfId="32295" priority="32368">
      <formula>$B107="FD.FUEL"</formula>
    </cfRule>
    <cfRule type="expression" dxfId="32294" priority="32367">
      <formula>$B107="FD.MP"</formula>
    </cfRule>
    <cfRule type="expression" dxfId="32293" priority="32366">
      <formula>$B107="FD.RS"</formula>
    </cfRule>
    <cfRule type="expression" dxfId="32292" priority="32365">
      <formula>$B107="SED"</formula>
    </cfRule>
    <cfRule type="expression" dxfId="32291" priority="32364">
      <formula>$B107="SUD"</formula>
    </cfRule>
    <cfRule type="expression" dxfId="32290" priority="32363">
      <formula>$B107="SHD"</formula>
    </cfRule>
    <cfRule type="expression" dxfId="32289" priority="32385">
      <formula>$B107="FO.OTH"</formula>
    </cfRule>
  </conditionalFormatting>
  <conditionalFormatting sqref="B109">
    <cfRule type="expression" dxfId="32288" priority="32336">
      <formula>$B109="FD.OTH"</formula>
    </cfRule>
    <cfRule type="expression" dxfId="32287" priority="32313">
      <formula>$B109="SHD"</formula>
    </cfRule>
    <cfRule type="expression" dxfId="32286" priority="32359">
      <formula>$B109="FO.FM"</formula>
    </cfRule>
    <cfRule type="expression" dxfId="32285" priority="32358">
      <formula>$B109="FO.FUEL"</formula>
    </cfRule>
    <cfRule type="expression" dxfId="32284" priority="32357">
      <formula>$B109="FO.ENV"</formula>
    </cfRule>
    <cfRule type="expression" dxfId="32283" priority="32356">
      <formula>$B109="FO.SYS"</formula>
    </cfRule>
    <cfRule type="expression" dxfId="32282" priority="32355">
      <formula>$B109="FO.OS"</formula>
    </cfRule>
    <cfRule type="expression" dxfId="32281" priority="32354">
      <formula>$B109="FO"</formula>
    </cfRule>
    <cfRule type="expression" dxfId="32280" priority="32353">
      <formula>OR($B109="MO",$B109="ME")</formula>
    </cfRule>
    <cfRule type="expression" dxfId="32279" priority="32352">
      <formula>OR($B109="PO",$B109="PE")</formula>
    </cfRule>
    <cfRule type="expression" dxfId="32278" priority="32351">
      <formula>$B109="NC"</formula>
    </cfRule>
    <cfRule type="expression" dxfId="32277" priority="32350">
      <formula>$B109="RS"</formula>
    </cfRule>
    <cfRule type="expression" dxfId="32276" priority="32349">
      <formula>$B109="SF"</formula>
    </cfRule>
    <cfRule type="expression" dxfId="32275" priority="32348">
      <formula>OR($B109="PD",$B109="PDE")</formula>
    </cfRule>
    <cfRule type="expression" dxfId="32274" priority="32347">
      <formula>OR($B109="MD",$B109="MDE")</formula>
    </cfRule>
    <cfRule type="expression" dxfId="32273" priority="32346">
      <formula>$B109="FD"</formula>
    </cfRule>
    <cfRule type="expression" dxfId="32272" priority="32345">
      <formula>$B109="FD.DS"</formula>
    </cfRule>
    <cfRule type="expression" dxfId="32271" priority="32344">
      <formula>$B109="FD.ENV"</formula>
    </cfRule>
    <cfRule type="expression" dxfId="32270" priority="32343">
      <formula>$B109="FD.FUEL"</formula>
    </cfRule>
    <cfRule type="expression" dxfId="32269" priority="32342">
      <formula>$B109="FD.MP"</formula>
    </cfRule>
    <cfRule type="expression" dxfId="32268" priority="32341">
      <formula>$B109="FD.RS"</formula>
    </cfRule>
    <cfRule type="expression" dxfId="32267" priority="32340">
      <formula>$B109="SED"</formula>
    </cfRule>
    <cfRule type="expression" dxfId="32266" priority="32339">
      <formula>$B109="SUD"</formula>
    </cfRule>
    <cfRule type="expression" dxfId="32265" priority="32338">
      <formula>$B109="SHD"</formula>
    </cfRule>
    <cfRule type="expression" dxfId="32264" priority="32337">
      <formula>$B109="FD.SYS"</formula>
    </cfRule>
    <cfRule type="expression" dxfId="32263" priority="32312">
      <formula>$B109="FD.SYS"</formula>
    </cfRule>
    <cfRule type="expression" dxfId="32262" priority="32335">
      <formula>$B109="FO.OTH"</formula>
    </cfRule>
    <cfRule type="expression" dxfId="32261" priority="32334">
      <formula>$B109="FO.FM"</formula>
    </cfRule>
    <cfRule type="expression" dxfId="32260" priority="32333">
      <formula>$B109="FO.FUEL"</formula>
    </cfRule>
    <cfRule type="expression" dxfId="32259" priority="32332">
      <formula>$B109="FO.ENV"</formula>
    </cfRule>
    <cfRule type="expression" dxfId="32258" priority="32331">
      <formula>$B109="FO.SYS"</formula>
    </cfRule>
    <cfRule type="expression" dxfId="32257" priority="32330">
      <formula>$B109="FO.OS"</formula>
    </cfRule>
    <cfRule type="expression" dxfId="32256" priority="32329">
      <formula>$B109="FO"</formula>
    </cfRule>
    <cfRule type="expression" dxfId="32255" priority="32328">
      <formula>OR($B109="MO",$B109="ME")</formula>
    </cfRule>
    <cfRule type="expression" dxfId="32254" priority="32327">
      <formula>OR($B109="PO",$B109="PE")</formula>
    </cfRule>
    <cfRule type="expression" dxfId="32253" priority="32326">
      <formula>$B109="NC"</formula>
    </cfRule>
    <cfRule type="expression" dxfId="32252" priority="32325">
      <formula>$B109="RS"</formula>
    </cfRule>
    <cfRule type="expression" dxfId="32251" priority="32324">
      <formula>$B109="SF"</formula>
    </cfRule>
    <cfRule type="expression" dxfId="32250" priority="32323">
      <formula>OR($B109="PD",$B109="PDE")</formula>
    </cfRule>
    <cfRule type="expression" dxfId="32249" priority="32322">
      <formula>OR($B109="MD",$B109="MDE")</formula>
    </cfRule>
    <cfRule type="expression" dxfId="32248" priority="32321">
      <formula>$B109="FD"</formula>
    </cfRule>
    <cfRule type="expression" dxfId="32247" priority="32320">
      <formula>$B109="FD.DS"</formula>
    </cfRule>
    <cfRule type="expression" dxfId="32246" priority="32319">
      <formula>$B109="FD.ENV"</formula>
    </cfRule>
    <cfRule type="expression" dxfId="32245" priority="32318">
      <formula>$B109="FD.FUEL"</formula>
    </cfRule>
    <cfRule type="expression" dxfId="32244" priority="32317">
      <formula>$B109="FD.MP"</formula>
    </cfRule>
    <cfRule type="expression" dxfId="32243" priority="32316">
      <formula>$B109="FD.RS"</formula>
    </cfRule>
    <cfRule type="expression" dxfId="32242" priority="32315">
      <formula>$B109="SED"</formula>
    </cfRule>
    <cfRule type="expression" dxfId="32241" priority="32314">
      <formula>$B109="SUD"</formula>
    </cfRule>
    <cfRule type="expression" dxfId="32240" priority="32360">
      <formula>$B109="FO.OTH"</formula>
    </cfRule>
  </conditionalFormatting>
  <conditionalFormatting sqref="B109:B110">
    <cfRule type="expression" dxfId="32239" priority="32286">
      <formula>$B109="FD.OTH"</formula>
    </cfRule>
  </conditionalFormatting>
  <conditionalFormatting sqref="B110 B112">
    <cfRule type="expression" dxfId="32238" priority="32299">
      <formula>$B110="SF"</formula>
    </cfRule>
    <cfRule type="expression" dxfId="32237" priority="32309">
      <formula>$B110="FO.FM"</formula>
    </cfRule>
    <cfRule type="expression" dxfId="32236" priority="32308">
      <formula>$B110="FO.FUEL"</formula>
    </cfRule>
    <cfRule type="expression" dxfId="32235" priority="32307">
      <formula>$B110="FO.ENV"</formula>
    </cfRule>
    <cfRule type="expression" dxfId="32234" priority="32306">
      <formula>$B110="FO.SYS"</formula>
    </cfRule>
    <cfRule type="expression" dxfId="32233" priority="32305">
      <formula>$B110="FO.OS"</formula>
    </cfRule>
    <cfRule type="expression" dxfId="32232" priority="32304">
      <formula>$B110="FO"</formula>
    </cfRule>
    <cfRule type="expression" dxfId="32231" priority="32303">
      <formula>OR($B110="MO",$B110="ME")</formula>
    </cfRule>
    <cfRule type="expression" dxfId="32230" priority="32302">
      <formula>OR($B110="PO",$B110="PE")</formula>
    </cfRule>
    <cfRule type="expression" dxfId="32229" priority="32301">
      <formula>$B110="NC"</formula>
    </cfRule>
    <cfRule type="expression" dxfId="32228" priority="32300">
      <formula>$B110="RS"</formula>
    </cfRule>
    <cfRule type="expression" dxfId="32227" priority="32310">
      <formula>$B110="FO.OTH"</formula>
    </cfRule>
    <cfRule type="expression" dxfId="32226" priority="32298">
      <formula>OR($B110="PD",$B110="PDE")</formula>
    </cfRule>
    <cfRule type="expression" dxfId="32225" priority="32297">
      <formula>OR($B110="MD",$B110="MDE")</formula>
    </cfRule>
    <cfRule type="expression" dxfId="32224" priority="32296">
      <formula>$B110="FD"</formula>
    </cfRule>
    <cfRule type="expression" dxfId="32223" priority="32295">
      <formula>$B110="FD.DS"</formula>
    </cfRule>
    <cfRule type="expression" dxfId="32222" priority="32294">
      <formula>$B110="FD.ENV"</formula>
    </cfRule>
    <cfRule type="expression" dxfId="32221" priority="32293">
      <formula>$B110="FD.FUEL"</formula>
    </cfRule>
    <cfRule type="expression" dxfId="32220" priority="32292">
      <formula>$B110="FD.MP"</formula>
    </cfRule>
    <cfRule type="expression" dxfId="32219" priority="32291">
      <formula>$B110="FD.RS"</formula>
    </cfRule>
    <cfRule type="expression" dxfId="32218" priority="32290">
      <formula>$B110="SED"</formula>
    </cfRule>
    <cfRule type="expression" dxfId="32217" priority="32289">
      <formula>$B110="SUD"</formula>
    </cfRule>
    <cfRule type="expression" dxfId="32216" priority="32288">
      <formula>$B110="SHD"</formula>
    </cfRule>
    <cfRule type="expression" dxfId="32215" priority="32287">
      <formula>$B110="FD.SYS"</formula>
    </cfRule>
  </conditionalFormatting>
  <conditionalFormatting sqref="B110">
    <cfRule type="expression" dxfId="32214" priority="32275">
      <formula>$B110="RS"</formula>
    </cfRule>
    <cfRule type="expression" dxfId="32213" priority="32194">
      <formula>$B110="SHD"</formula>
    </cfRule>
    <cfRule type="expression" dxfId="32212" priority="32283">
      <formula>$B110="FO.FUEL"</formula>
    </cfRule>
    <cfRule type="expression" dxfId="32211" priority="32282">
      <formula>$B110="FO.ENV"</formula>
    </cfRule>
    <cfRule type="expression" dxfId="32210" priority="32281">
      <formula>$B110="FO.SYS"</formula>
    </cfRule>
    <cfRule type="expression" dxfId="32209" priority="32280">
      <formula>$B110="FO.OS"</formula>
    </cfRule>
    <cfRule type="expression" dxfId="32208" priority="32279">
      <formula>$B110="FO"</formula>
    </cfRule>
    <cfRule type="expression" dxfId="32207" priority="32278">
      <formula>OR($B110="MO",$B110="ME")</formula>
    </cfRule>
    <cfRule type="expression" dxfId="32206" priority="32277">
      <formula>OR($B110="PO",$B110="PE")</formula>
    </cfRule>
    <cfRule type="expression" dxfId="32205" priority="32276">
      <formula>$B110="NC"</formula>
    </cfRule>
    <cfRule type="expression" dxfId="32204" priority="32285">
      <formula>$B110="FO.OTH"</formula>
    </cfRule>
    <cfRule type="expression" dxfId="32203" priority="32193">
      <formula>$B110="FD.SYS"</formula>
    </cfRule>
    <cfRule type="expression" dxfId="32202" priority="32274">
      <formula>$B110="SF"</formula>
    </cfRule>
    <cfRule type="expression" dxfId="32201" priority="32273">
      <formula>OR($B110="PD",$B110="PDE")</formula>
    </cfRule>
    <cfRule type="expression" dxfId="32200" priority="32272">
      <formula>OR($B110="MD",$B110="MDE")</formula>
    </cfRule>
    <cfRule type="expression" dxfId="32199" priority="32271">
      <formula>$B110="FD"</formula>
    </cfRule>
    <cfRule type="expression" dxfId="32198" priority="32270">
      <formula>$B110="FD.DS"</formula>
    </cfRule>
    <cfRule type="expression" dxfId="32197" priority="32269">
      <formula>$B110="FD.ENV"</formula>
    </cfRule>
    <cfRule type="expression" dxfId="32196" priority="32268">
      <formula>$B110="FD.FUEL"</formula>
    </cfRule>
    <cfRule type="expression" dxfId="32195" priority="32267">
      <formula>$B110="FD.MP"</formula>
    </cfRule>
    <cfRule type="expression" dxfId="32194" priority="32266">
      <formula>$B110="FD.RS"</formula>
    </cfRule>
    <cfRule type="expression" dxfId="32193" priority="32265">
      <formula>$B110="SED"</formula>
    </cfRule>
    <cfRule type="expression" dxfId="32192" priority="32264">
      <formula>$B110="FD.SYS"</formula>
    </cfRule>
    <cfRule type="expression" dxfId="32191" priority="32263">
      <formula>$B110="FO.OTH"</formula>
    </cfRule>
    <cfRule type="expression" dxfId="32190" priority="32262">
      <formula>$B110="FO.FM"</formula>
    </cfRule>
    <cfRule type="expression" dxfId="32189" priority="32261">
      <formula>$B110="FO.FUEL"</formula>
    </cfRule>
    <cfRule type="expression" dxfId="32188" priority="32260">
      <formula>$B110="FO.ENV"</formula>
    </cfRule>
    <cfRule type="expression" dxfId="32187" priority="32259">
      <formula>$B110="FO.SYS"</formula>
    </cfRule>
    <cfRule type="expression" dxfId="32186" priority="32258">
      <formula>$B110="FO.OS"</formula>
    </cfRule>
    <cfRule type="expression" dxfId="32185" priority="32257">
      <formula>$B110="FO"</formula>
    </cfRule>
    <cfRule type="expression" dxfId="32184" priority="32256">
      <formula>OR($B110="MO",$B110="ME")</formula>
    </cfRule>
    <cfRule type="expression" dxfId="32183" priority="32255">
      <formula>OR($B110="PO",$B110="PE")</formula>
    </cfRule>
    <cfRule type="expression" dxfId="32182" priority="32254">
      <formula>$B110="NC"</formula>
    </cfRule>
    <cfRule type="expression" dxfId="32181" priority="32253">
      <formula>$B110="RS"</formula>
    </cfRule>
    <cfRule type="expression" dxfId="32180" priority="32252">
      <formula>$B110="SF"</formula>
    </cfRule>
    <cfRule type="expression" dxfId="32179" priority="32251">
      <formula>OR($B110="PD",$B110="PDE")</formula>
    </cfRule>
    <cfRule type="expression" dxfId="32178" priority="32250">
      <formula>OR($B110="MD",$B110="MDE")</formula>
    </cfRule>
    <cfRule type="expression" dxfId="32177" priority="32249">
      <formula>$B110="FD"</formula>
    </cfRule>
    <cfRule type="expression" dxfId="32176" priority="32248">
      <formula>$B110="FD.DS"</formula>
    </cfRule>
    <cfRule type="expression" dxfId="32175" priority="32247">
      <formula>$B110="FD.ENV"</formula>
    </cfRule>
    <cfRule type="expression" dxfId="32174" priority="32246">
      <formula>$B110="FD.FUEL"</formula>
    </cfRule>
    <cfRule type="expression" dxfId="32173" priority="32245">
      <formula>$B110="FD.MP"</formula>
    </cfRule>
    <cfRule type="expression" dxfId="32172" priority="32244">
      <formula>$B110="FD.RS"</formula>
    </cfRule>
    <cfRule type="expression" dxfId="32171" priority="32243">
      <formula>$B110="SED"</formula>
    </cfRule>
    <cfRule type="expression" dxfId="32170" priority="32242">
      <formula>$B110="FD.SYS"</formula>
    </cfRule>
    <cfRule type="expression" dxfId="32169" priority="32241">
      <formula>$B110="FO.OTH"</formula>
    </cfRule>
    <cfRule type="expression" dxfId="32168" priority="32240">
      <formula>$B110="FO.FM"</formula>
    </cfRule>
    <cfRule type="expression" dxfId="32167" priority="32239">
      <formula>$B110="FO.FUEL"</formula>
    </cfRule>
    <cfRule type="expression" dxfId="32166" priority="32238">
      <formula>$B110="FO.ENV"</formula>
    </cfRule>
    <cfRule type="expression" dxfId="32165" priority="32237">
      <formula>$B110="FO.SYS"</formula>
    </cfRule>
    <cfRule type="expression" dxfId="32164" priority="32236">
      <formula>$B110="FO.OS"</formula>
    </cfRule>
    <cfRule type="expression" dxfId="32163" priority="32235">
      <formula>$B110="FO"</formula>
    </cfRule>
    <cfRule type="expression" dxfId="32162" priority="32234">
      <formula>OR($B110="MO",$B110="ME")</formula>
    </cfRule>
    <cfRule type="expression" dxfId="32161" priority="32233">
      <formula>OR($B110="PO",$B110="PE")</formula>
    </cfRule>
    <cfRule type="expression" dxfId="32160" priority="32232">
      <formula>$B110="NC"</formula>
    </cfRule>
    <cfRule type="expression" dxfId="32159" priority="32231">
      <formula>$B110="RS"</formula>
    </cfRule>
    <cfRule type="expression" dxfId="32158" priority="32230">
      <formula>$B110="SF"</formula>
    </cfRule>
    <cfRule type="expression" dxfId="32157" priority="32229">
      <formula>OR($B110="PD",$B110="PDE")</formula>
    </cfRule>
    <cfRule type="expression" dxfId="32156" priority="32228">
      <formula>OR($B110="MD",$B110="MDE")</formula>
    </cfRule>
    <cfRule type="expression" dxfId="32155" priority="32227">
      <formula>$B110="FD"</formula>
    </cfRule>
    <cfRule type="expression" dxfId="32154" priority="32226">
      <formula>$B110="FD.DS"</formula>
    </cfRule>
    <cfRule type="expression" dxfId="32153" priority="32225">
      <formula>$B110="FD.ENV"</formula>
    </cfRule>
    <cfRule type="expression" dxfId="32152" priority="32224">
      <formula>$B110="FD.FUEL"</formula>
    </cfRule>
    <cfRule type="expression" dxfId="32151" priority="32223">
      <formula>$B110="FD.MP"</formula>
    </cfRule>
    <cfRule type="expression" dxfId="32150" priority="32222">
      <formula>$B110="FD.RS"</formula>
    </cfRule>
    <cfRule type="expression" dxfId="32149" priority="32221">
      <formula>$B110="SED"</formula>
    </cfRule>
    <cfRule type="expression" dxfId="32148" priority="32220">
      <formula>$B110="SUD"</formula>
    </cfRule>
    <cfRule type="expression" dxfId="32147" priority="32219">
      <formula>$B110="SHD"</formula>
    </cfRule>
    <cfRule type="expression" dxfId="32146" priority="32218">
      <formula>$B110="FD.SYS"</formula>
    </cfRule>
    <cfRule type="expression" dxfId="32145" priority="32217">
      <formula>$B110="FD.OTH"</formula>
    </cfRule>
    <cfRule type="expression" dxfId="32144" priority="32216">
      <formula>$B110="FO.OTH"</formula>
    </cfRule>
    <cfRule type="expression" dxfId="32143" priority="32215">
      <formula>$B110="FO.FM"</formula>
    </cfRule>
    <cfRule type="expression" dxfId="32142" priority="32214">
      <formula>$B110="FO.FUEL"</formula>
    </cfRule>
    <cfRule type="expression" dxfId="32141" priority="32213">
      <formula>$B110="FO.ENV"</formula>
    </cfRule>
    <cfRule type="expression" dxfId="32140" priority="32212">
      <formula>$B110="FO.SYS"</formula>
    </cfRule>
    <cfRule type="expression" dxfId="32139" priority="32211">
      <formula>$B110="FO.OS"</formula>
    </cfRule>
    <cfRule type="expression" dxfId="32138" priority="32210">
      <formula>$B110="FO"</formula>
    </cfRule>
    <cfRule type="expression" dxfId="32137" priority="32209">
      <formula>OR($B110="MO",$B110="ME")</formula>
    </cfRule>
    <cfRule type="expression" dxfId="32136" priority="32208">
      <formula>OR($B110="PO",$B110="PE")</formula>
    </cfRule>
    <cfRule type="expression" dxfId="32135" priority="32207">
      <formula>$B110="NC"</formula>
    </cfRule>
    <cfRule type="expression" dxfId="32134" priority="32206">
      <formula>$B110="RS"</formula>
    </cfRule>
    <cfRule type="expression" dxfId="32133" priority="32205">
      <formula>$B110="SF"</formula>
    </cfRule>
    <cfRule type="expression" dxfId="32132" priority="32204">
      <formula>OR($B110="PD",$B110="PDE")</formula>
    </cfRule>
    <cfRule type="expression" dxfId="32131" priority="32203">
      <formula>OR($B110="MD",$B110="MDE")</formula>
    </cfRule>
    <cfRule type="expression" dxfId="32130" priority="32202">
      <formula>$B110="FD"</formula>
    </cfRule>
    <cfRule type="expression" dxfId="32129" priority="32201">
      <formula>$B110="FD.DS"</formula>
    </cfRule>
    <cfRule type="expression" dxfId="32128" priority="32200">
      <formula>$B110="FD.ENV"</formula>
    </cfRule>
    <cfRule type="expression" dxfId="32127" priority="32199">
      <formula>$B110="FD.FUEL"</formula>
    </cfRule>
    <cfRule type="expression" dxfId="32126" priority="32198">
      <formula>$B110="FD.MP"</formula>
    </cfRule>
    <cfRule type="expression" dxfId="32125" priority="32197">
      <formula>$B110="FD.RS"</formula>
    </cfRule>
    <cfRule type="expression" dxfId="32124" priority="32196">
      <formula>$B110="SED"</formula>
    </cfRule>
    <cfRule type="expression" dxfId="32123" priority="32195">
      <formula>$B110="SUD"</formula>
    </cfRule>
    <cfRule type="expression" dxfId="32122" priority="32284">
      <formula>$B110="FO.FM"</formula>
    </cfRule>
  </conditionalFormatting>
  <conditionalFormatting sqref="B110:B113">
    <cfRule type="expression" dxfId="32121" priority="32166">
      <formula>$B110="FD.OTH"</formula>
    </cfRule>
  </conditionalFormatting>
  <conditionalFormatting sqref="B111 B113 B123 B140:B141 B143:B170 B172 B174 B176 B178 B128 B130 B132:B138 B180:B500 B5:B29">
    <cfRule type="expression" dxfId="32120" priority="32191">
      <formula>$B5="FD.SYS"</formula>
    </cfRule>
  </conditionalFormatting>
  <conditionalFormatting sqref="B111 B113">
    <cfRule type="expression" dxfId="32119" priority="32179">
      <formula>$B111="SF"</formula>
    </cfRule>
    <cfRule type="expression" dxfId="32118" priority="32189">
      <formula>$B111="FO.FM"</formula>
    </cfRule>
    <cfRule type="expression" dxfId="32117" priority="32188">
      <formula>$B111="FO.FUEL"</formula>
    </cfRule>
    <cfRule type="expression" dxfId="32116" priority="32187">
      <formula>$B111="FO.ENV"</formula>
    </cfRule>
    <cfRule type="expression" dxfId="32115" priority="32186">
      <formula>$B111="FO.SYS"</formula>
    </cfRule>
    <cfRule type="expression" dxfId="32114" priority="32185">
      <formula>$B111="FO.OS"</formula>
    </cfRule>
    <cfRule type="expression" dxfId="32113" priority="32184">
      <formula>$B111="FO"</formula>
    </cfRule>
    <cfRule type="expression" dxfId="32112" priority="32183">
      <formula>OR($B111="MO",$B111="ME")</formula>
    </cfRule>
    <cfRule type="expression" dxfId="32111" priority="32182">
      <formula>OR($B111="PO",$B111="PE")</formula>
    </cfRule>
    <cfRule type="expression" dxfId="32110" priority="32181">
      <formula>$B111="NC"</formula>
    </cfRule>
    <cfRule type="expression" dxfId="32109" priority="32180">
      <formula>$B111="RS"</formula>
    </cfRule>
    <cfRule type="expression" dxfId="32108" priority="32190">
      <formula>$B111="FO.OTH"</formula>
    </cfRule>
    <cfRule type="expression" dxfId="32107" priority="32178">
      <formula>OR($B111="PD",$B111="PDE")</formula>
    </cfRule>
    <cfRule type="expression" dxfId="32106" priority="32177">
      <formula>OR($B111="MD",$B111="MDE")</formula>
    </cfRule>
    <cfRule type="expression" dxfId="32105" priority="32176">
      <formula>$B111="FD"</formula>
    </cfRule>
    <cfRule type="expression" dxfId="32104" priority="32175">
      <formula>$B111="FD.DS"</formula>
    </cfRule>
    <cfRule type="expression" dxfId="32103" priority="32174">
      <formula>$B111="FD.ENV"</formula>
    </cfRule>
    <cfRule type="expression" dxfId="32102" priority="32173">
      <formula>$B111="FD.FUEL"</formula>
    </cfRule>
    <cfRule type="expression" dxfId="32101" priority="32172">
      <formula>$B111="FD.MP"</formula>
    </cfRule>
    <cfRule type="expression" dxfId="32100" priority="32171">
      <formula>$B111="FD.RS"</formula>
    </cfRule>
    <cfRule type="expression" dxfId="32099" priority="32170">
      <formula>$B111="SED"</formula>
    </cfRule>
    <cfRule type="expression" dxfId="32098" priority="32169">
      <formula>$B111="SUD"</formula>
    </cfRule>
    <cfRule type="expression" dxfId="32097" priority="32168">
      <formula>$B111="SHD"</formula>
    </cfRule>
    <cfRule type="expression" dxfId="32096" priority="32167">
      <formula>$B111="FD.SYS"</formula>
    </cfRule>
  </conditionalFormatting>
  <conditionalFormatting sqref="B111">
    <cfRule type="expression" dxfId="32095" priority="32115">
      <formula>$B111="FO.OTH"</formula>
    </cfRule>
    <cfRule type="expression" dxfId="32094" priority="32068">
      <formula>$B111="SHD"</formula>
    </cfRule>
    <cfRule type="expression" dxfId="32093" priority="32164">
      <formula>$B111="FO.FM"</formula>
    </cfRule>
    <cfRule type="expression" dxfId="32092" priority="32163">
      <formula>$B111="FO.FUEL"</formula>
    </cfRule>
    <cfRule type="expression" dxfId="32091" priority="32162">
      <formula>$B111="FO.ENV"</formula>
    </cfRule>
    <cfRule type="expression" dxfId="32090" priority="32161">
      <formula>$B111="FO.SYS"</formula>
    </cfRule>
    <cfRule type="expression" dxfId="32089" priority="32160">
      <formula>$B111="FO.OS"</formula>
    </cfRule>
    <cfRule type="expression" dxfId="32088" priority="32159">
      <formula>$B111="FO"</formula>
    </cfRule>
    <cfRule type="expression" dxfId="32087" priority="32158">
      <formula>OR($B111="MO",$B111="ME")</formula>
    </cfRule>
    <cfRule type="expression" dxfId="32086" priority="32157">
      <formula>OR($B111="PO",$B111="PE")</formula>
    </cfRule>
    <cfRule type="expression" dxfId="32085" priority="32156">
      <formula>$B111="NC"</formula>
    </cfRule>
    <cfRule type="expression" dxfId="32084" priority="32155">
      <formula>$B111="RS"</formula>
    </cfRule>
    <cfRule type="expression" dxfId="32083" priority="32154">
      <formula>$B111="SF"</formula>
    </cfRule>
    <cfRule type="expression" dxfId="32082" priority="32153">
      <formula>OR($B111="PD",$B111="PDE")</formula>
    </cfRule>
    <cfRule type="expression" dxfId="32081" priority="32152">
      <formula>OR($B111="MD",$B111="MDE")</formula>
    </cfRule>
    <cfRule type="expression" dxfId="32080" priority="32151">
      <formula>$B111="FD"</formula>
    </cfRule>
    <cfRule type="expression" dxfId="32079" priority="32150">
      <formula>$B111="FD.DS"</formula>
    </cfRule>
    <cfRule type="expression" dxfId="32078" priority="32149">
      <formula>$B111="FD.ENV"</formula>
    </cfRule>
    <cfRule type="expression" dxfId="32077" priority="32148">
      <formula>$B111="FD.FUEL"</formula>
    </cfRule>
    <cfRule type="expression" dxfId="32076" priority="32147">
      <formula>$B111="FD.MP"</formula>
    </cfRule>
    <cfRule type="expression" dxfId="32075" priority="32146">
      <formula>$B111="FD.RS"</formula>
    </cfRule>
    <cfRule type="expression" dxfId="32074" priority="32145">
      <formula>$B111="SED"</formula>
    </cfRule>
    <cfRule type="expression" dxfId="32073" priority="32144">
      <formula>$B111="SUD"</formula>
    </cfRule>
    <cfRule type="expression" dxfId="32072" priority="32143">
      <formula>$B111="SHD"</formula>
    </cfRule>
    <cfRule type="expression" dxfId="32071" priority="32142">
      <formula>$B111="FD.SYS"</formula>
    </cfRule>
    <cfRule type="expression" dxfId="32070" priority="32141">
      <formula>$B111="FD.OTH"</formula>
    </cfRule>
    <cfRule type="expression" dxfId="32069" priority="32140">
      <formula>$B111="FO.OTH"</formula>
    </cfRule>
    <cfRule type="expression" dxfId="32068" priority="32139">
      <formula>$B111="FO.FM"</formula>
    </cfRule>
    <cfRule type="expression" dxfId="32067" priority="32138">
      <formula>$B111="FO.FUEL"</formula>
    </cfRule>
    <cfRule type="expression" dxfId="32066" priority="32137">
      <formula>$B111="FO.ENV"</formula>
    </cfRule>
    <cfRule type="expression" dxfId="32065" priority="32136">
      <formula>$B111="FO.SYS"</formula>
    </cfRule>
    <cfRule type="expression" dxfId="32064" priority="32135">
      <formula>$B111="FO.OS"</formula>
    </cfRule>
    <cfRule type="expression" dxfId="32063" priority="32134">
      <formula>$B111="FO"</formula>
    </cfRule>
    <cfRule type="expression" dxfId="32062" priority="32133">
      <formula>OR($B111="MO",$B111="ME")</formula>
    </cfRule>
    <cfRule type="expression" dxfId="32061" priority="32132">
      <formula>OR($B111="PO",$B111="PE")</formula>
    </cfRule>
    <cfRule type="expression" dxfId="32060" priority="32131">
      <formula>$B111="NC"</formula>
    </cfRule>
    <cfRule type="expression" dxfId="32059" priority="32130">
      <formula>$B111="RS"</formula>
    </cfRule>
    <cfRule type="expression" dxfId="32058" priority="32129">
      <formula>$B111="SF"</formula>
    </cfRule>
    <cfRule type="expression" dxfId="32057" priority="32128">
      <formula>OR($B111="PD",$B111="PDE")</formula>
    </cfRule>
    <cfRule type="expression" dxfId="32056" priority="32127">
      <formula>OR($B111="MD",$B111="MDE")</formula>
    </cfRule>
    <cfRule type="expression" dxfId="32055" priority="32126">
      <formula>$B111="FD"</formula>
    </cfRule>
    <cfRule type="expression" dxfId="32054" priority="32125">
      <formula>$B111="FD.DS"</formula>
    </cfRule>
    <cfRule type="expression" dxfId="32053" priority="32124">
      <formula>$B111="FD.ENV"</formula>
    </cfRule>
    <cfRule type="expression" dxfId="32052" priority="32123">
      <formula>$B111="FD.FUEL"</formula>
    </cfRule>
    <cfRule type="expression" dxfId="32051" priority="32122">
      <formula>$B111="FD.MP"</formula>
    </cfRule>
    <cfRule type="expression" dxfId="32050" priority="32121">
      <formula>$B111="FD.RS"</formula>
    </cfRule>
    <cfRule type="expression" dxfId="32049" priority="32120">
      <formula>$B111="SED"</formula>
    </cfRule>
    <cfRule type="expression" dxfId="32048" priority="32119">
      <formula>$B111="SUD"</formula>
    </cfRule>
    <cfRule type="expression" dxfId="32047" priority="32118">
      <formula>$B111="SHD"</formula>
    </cfRule>
    <cfRule type="expression" dxfId="32046" priority="32117">
      <formula>$B111="FD.SYS"</formula>
    </cfRule>
    <cfRule type="expression" dxfId="32045" priority="32116">
      <formula>$B111="FD.OTH"</formula>
    </cfRule>
    <cfRule type="expression" dxfId="32044" priority="32114">
      <formula>$B111="FO.FM"</formula>
    </cfRule>
    <cfRule type="expression" dxfId="32043" priority="32113">
      <formula>$B111="FO.FUEL"</formula>
    </cfRule>
    <cfRule type="expression" dxfId="32042" priority="32112">
      <formula>$B111="FO.ENV"</formula>
    </cfRule>
    <cfRule type="expression" dxfId="32041" priority="32111">
      <formula>$B111="FO.SYS"</formula>
    </cfRule>
    <cfRule type="expression" dxfId="32040" priority="32110">
      <formula>$B111="FO.OS"</formula>
    </cfRule>
    <cfRule type="expression" dxfId="32039" priority="32109">
      <formula>$B111="FO"</formula>
    </cfRule>
    <cfRule type="expression" dxfId="32038" priority="32108">
      <formula>OR($B111="MO",$B111="ME")</formula>
    </cfRule>
    <cfRule type="expression" dxfId="32037" priority="32107">
      <formula>OR($B111="PO",$B111="PE")</formula>
    </cfRule>
    <cfRule type="expression" dxfId="32036" priority="32067">
      <formula>$B111="FD.SYS"</formula>
    </cfRule>
    <cfRule type="expression" dxfId="32035" priority="32106">
      <formula>$B111="NC"</formula>
    </cfRule>
    <cfRule type="expression" dxfId="32034" priority="32105">
      <formula>$B111="RS"</formula>
    </cfRule>
    <cfRule type="expression" dxfId="32033" priority="32104">
      <formula>$B111="SF"</formula>
    </cfRule>
    <cfRule type="expression" dxfId="32032" priority="32103">
      <formula>OR($B111="PD",$B111="PDE")</formula>
    </cfRule>
    <cfRule type="expression" dxfId="32031" priority="32102">
      <formula>OR($B111="MD",$B111="MDE")</formula>
    </cfRule>
    <cfRule type="expression" dxfId="32030" priority="32101">
      <formula>$B111="FD"</formula>
    </cfRule>
    <cfRule type="expression" dxfId="32029" priority="32100">
      <formula>$B111="FD.DS"</formula>
    </cfRule>
    <cfRule type="expression" dxfId="32028" priority="32099">
      <formula>$B111="FD.ENV"</formula>
    </cfRule>
    <cfRule type="expression" dxfId="32027" priority="32098">
      <formula>$B111="FD.FUEL"</formula>
    </cfRule>
    <cfRule type="expression" dxfId="32026" priority="32097">
      <formula>$B111="FD.MP"</formula>
    </cfRule>
    <cfRule type="expression" dxfId="32025" priority="32096">
      <formula>$B111="FD.RS"</formula>
    </cfRule>
    <cfRule type="expression" dxfId="32024" priority="32095">
      <formula>$B111="SED"</formula>
    </cfRule>
    <cfRule type="expression" dxfId="32023" priority="32094">
      <formula>$B111="SUD"</formula>
    </cfRule>
    <cfRule type="expression" dxfId="32022" priority="32093">
      <formula>$B111="SHD"</formula>
    </cfRule>
    <cfRule type="expression" dxfId="32021" priority="32092">
      <formula>$B111="FD.SYS"</formula>
    </cfRule>
    <cfRule type="expression" dxfId="32020" priority="32091">
      <formula>$B111="FD.OTH"</formula>
    </cfRule>
    <cfRule type="expression" dxfId="32019" priority="32090">
      <formula>$B111="FO.OTH"</formula>
    </cfRule>
    <cfRule type="expression" dxfId="32018" priority="32089">
      <formula>$B111="FO.FM"</formula>
    </cfRule>
    <cfRule type="expression" dxfId="32017" priority="32088">
      <formula>$B111="FO.FUEL"</formula>
    </cfRule>
    <cfRule type="expression" dxfId="32016" priority="32087">
      <formula>$B111="FO.ENV"</formula>
    </cfRule>
    <cfRule type="expression" dxfId="32015" priority="32086">
      <formula>$B111="FO.SYS"</formula>
    </cfRule>
    <cfRule type="expression" dxfId="32014" priority="32085">
      <formula>$B111="FO.OS"</formula>
    </cfRule>
    <cfRule type="expression" dxfId="32013" priority="32084">
      <formula>$B111="FO"</formula>
    </cfRule>
    <cfRule type="expression" dxfId="32012" priority="32083">
      <formula>OR($B111="MO",$B111="ME")</formula>
    </cfRule>
    <cfRule type="expression" dxfId="32011" priority="32082">
      <formula>OR($B111="PO",$B111="PE")</formula>
    </cfRule>
    <cfRule type="expression" dxfId="32010" priority="32081">
      <formula>$B111="NC"</formula>
    </cfRule>
    <cfRule type="expression" dxfId="32009" priority="32080">
      <formula>$B111="RS"</formula>
    </cfRule>
    <cfRule type="expression" dxfId="32008" priority="32079">
      <formula>$B111="SF"</formula>
    </cfRule>
    <cfRule type="expression" dxfId="32007" priority="32078">
      <formula>OR($B111="PD",$B111="PDE")</formula>
    </cfRule>
    <cfRule type="expression" dxfId="32006" priority="32077">
      <formula>OR($B111="MD",$B111="MDE")</formula>
    </cfRule>
    <cfRule type="expression" dxfId="32005" priority="32076">
      <formula>$B111="FD"</formula>
    </cfRule>
    <cfRule type="expression" dxfId="32004" priority="32075">
      <formula>$B111="FD.DS"</formula>
    </cfRule>
    <cfRule type="expression" dxfId="32003" priority="32074">
      <formula>$B111="FD.ENV"</formula>
    </cfRule>
    <cfRule type="expression" dxfId="32002" priority="32073">
      <formula>$B111="FD.FUEL"</formula>
    </cfRule>
    <cfRule type="expression" dxfId="32001" priority="32072">
      <formula>$B111="FD.MP"</formula>
    </cfRule>
    <cfRule type="expression" dxfId="32000" priority="32071">
      <formula>$B111="FD.RS"</formula>
    </cfRule>
    <cfRule type="expression" dxfId="31999" priority="32070">
      <formula>$B111="SED"</formula>
    </cfRule>
    <cfRule type="expression" dxfId="31998" priority="32069">
      <formula>$B111="SUD"</formula>
    </cfRule>
    <cfRule type="expression" dxfId="31997" priority="32165">
      <formula>$B111="FO.OTH"</formula>
    </cfRule>
  </conditionalFormatting>
  <conditionalFormatting sqref="B111:B112">
    <cfRule type="expression" dxfId="31996" priority="32041">
      <formula>$B111="FD.OTH"</formula>
    </cfRule>
  </conditionalFormatting>
  <conditionalFormatting sqref="B112 B114:B115">
    <cfRule type="expression" dxfId="31995" priority="32056">
      <formula>$B112="NC"</formula>
    </cfRule>
    <cfRule type="expression" dxfId="31994" priority="32064">
      <formula>$B112="FO.FM"</formula>
    </cfRule>
    <cfRule type="expression" dxfId="31993" priority="32063">
      <formula>$B112="FO.FUEL"</formula>
    </cfRule>
    <cfRule type="expression" dxfId="31992" priority="32062">
      <formula>$B112="FO.ENV"</formula>
    </cfRule>
    <cfRule type="expression" dxfId="31991" priority="32061">
      <formula>$B112="FO.SYS"</formula>
    </cfRule>
    <cfRule type="expression" dxfId="31990" priority="32060">
      <formula>$B112="FO.OS"</formula>
    </cfRule>
    <cfRule type="expression" dxfId="31989" priority="32059">
      <formula>$B112="FO"</formula>
    </cfRule>
    <cfRule type="expression" dxfId="31988" priority="32058">
      <formula>OR($B112="MO",$B112="ME")</formula>
    </cfRule>
    <cfRule type="expression" dxfId="31987" priority="32057">
      <formula>OR($B112="PO",$B112="PE")</formula>
    </cfRule>
    <cfRule type="expression" dxfId="31986" priority="32065">
      <formula>$B112="FO.OTH"</formula>
    </cfRule>
    <cfRule type="expression" dxfId="31985" priority="32055">
      <formula>$B112="RS"</formula>
    </cfRule>
    <cfRule type="expression" dxfId="31984" priority="32054">
      <formula>$B112="SF"</formula>
    </cfRule>
    <cfRule type="expression" dxfId="31983" priority="32053">
      <formula>OR($B112="PD",$B112="PDE")</formula>
    </cfRule>
    <cfRule type="expression" dxfId="31982" priority="32052">
      <formula>OR($B112="MD",$B112="MDE")</formula>
    </cfRule>
    <cfRule type="expression" dxfId="31981" priority="32051">
      <formula>$B112="FD"</formula>
    </cfRule>
    <cfRule type="expression" dxfId="31980" priority="32050">
      <formula>$B112="FD.DS"</formula>
    </cfRule>
    <cfRule type="expression" dxfId="31979" priority="32049">
      <formula>$B112="FD.ENV"</formula>
    </cfRule>
    <cfRule type="expression" dxfId="31978" priority="32048">
      <formula>$B112="FD.FUEL"</formula>
    </cfRule>
    <cfRule type="expression" dxfId="31977" priority="32047">
      <formula>$B112="FD.MP"</formula>
    </cfRule>
    <cfRule type="expression" dxfId="31976" priority="32046">
      <formula>$B112="FD.RS"</formula>
    </cfRule>
    <cfRule type="expression" dxfId="31975" priority="32045">
      <formula>$B112="SED"</formula>
    </cfRule>
    <cfRule type="expression" dxfId="31974" priority="32044">
      <formula>$B112="SUD"</formula>
    </cfRule>
    <cfRule type="expression" dxfId="31973" priority="32043">
      <formula>$B112="SHD"</formula>
    </cfRule>
    <cfRule type="expression" dxfId="31972" priority="32042">
      <formula>$B112="FD.SYS"</formula>
    </cfRule>
  </conditionalFormatting>
  <conditionalFormatting sqref="B112">
    <cfRule type="expression" dxfId="31971" priority="32006">
      <formula>OR($B112="PD",$B112="PDE")</formula>
    </cfRule>
    <cfRule type="expression" dxfId="31970" priority="31949">
      <formula>$B112="SHD"</formula>
    </cfRule>
    <cfRule type="expression" dxfId="31969" priority="32039">
      <formula>$B112="FO.FM"</formula>
    </cfRule>
    <cfRule type="expression" dxfId="31968" priority="32038">
      <formula>$B112="FO.FUEL"</formula>
    </cfRule>
    <cfRule type="expression" dxfId="31967" priority="32037">
      <formula>$B112="FO.ENV"</formula>
    </cfRule>
    <cfRule type="expression" dxfId="31966" priority="32036">
      <formula>$B112="FO.SYS"</formula>
    </cfRule>
    <cfRule type="expression" dxfId="31965" priority="32035">
      <formula>$B112="FO.OS"</formula>
    </cfRule>
    <cfRule type="expression" dxfId="31964" priority="32034">
      <formula>$B112="FO"</formula>
    </cfRule>
    <cfRule type="expression" dxfId="31963" priority="32033">
      <formula>OR($B112="MO",$B112="ME")</formula>
    </cfRule>
    <cfRule type="expression" dxfId="31962" priority="32032">
      <formula>OR($B112="PO",$B112="PE")</formula>
    </cfRule>
    <cfRule type="expression" dxfId="31961" priority="32031">
      <formula>$B112="NC"</formula>
    </cfRule>
    <cfRule type="expression" dxfId="31960" priority="32030">
      <formula>$B112="RS"</formula>
    </cfRule>
    <cfRule type="expression" dxfId="31959" priority="32029">
      <formula>$B112="SF"</formula>
    </cfRule>
    <cfRule type="expression" dxfId="31958" priority="32028">
      <formula>OR($B112="PD",$B112="PDE")</formula>
    </cfRule>
    <cfRule type="expression" dxfId="31957" priority="32027">
      <formula>OR($B112="MD",$B112="MDE")</formula>
    </cfRule>
    <cfRule type="expression" dxfId="31956" priority="32026">
      <formula>$B112="FD"</formula>
    </cfRule>
    <cfRule type="expression" dxfId="31955" priority="32025">
      <formula>$B112="FD.DS"</formula>
    </cfRule>
    <cfRule type="expression" dxfId="31954" priority="32024">
      <formula>$B112="FD.ENV"</formula>
    </cfRule>
    <cfRule type="expression" dxfId="31953" priority="32023">
      <formula>$B112="FD.FUEL"</formula>
    </cfRule>
    <cfRule type="expression" dxfId="31952" priority="32022">
      <formula>$B112="FD.MP"</formula>
    </cfRule>
    <cfRule type="expression" dxfId="31951" priority="32021">
      <formula>$B112="FD.RS"</formula>
    </cfRule>
    <cfRule type="expression" dxfId="31950" priority="32020">
      <formula>$B112="SED"</formula>
    </cfRule>
    <cfRule type="expression" dxfId="31949" priority="32019">
      <formula>$B112="FD.SYS"</formula>
    </cfRule>
    <cfRule type="expression" dxfId="31948" priority="32018">
      <formula>$B112="FO.OTH"</formula>
    </cfRule>
    <cfRule type="expression" dxfId="31947" priority="32017">
      <formula>$B112="FO.FM"</formula>
    </cfRule>
    <cfRule type="expression" dxfId="31946" priority="32016">
      <formula>$B112="FO.FUEL"</formula>
    </cfRule>
    <cfRule type="expression" dxfId="31945" priority="32015">
      <formula>$B112="FO.ENV"</formula>
    </cfRule>
    <cfRule type="expression" dxfId="31944" priority="32014">
      <formula>$B112="FO.SYS"</formula>
    </cfRule>
    <cfRule type="expression" dxfId="31943" priority="32013">
      <formula>$B112="FO.OS"</formula>
    </cfRule>
    <cfRule type="expression" dxfId="31942" priority="32012">
      <formula>$B112="FO"</formula>
    </cfRule>
    <cfRule type="expression" dxfId="31941" priority="32011">
      <formula>OR($B112="MO",$B112="ME")</formula>
    </cfRule>
    <cfRule type="expression" dxfId="31940" priority="32010">
      <formula>OR($B112="PO",$B112="PE")</formula>
    </cfRule>
    <cfRule type="expression" dxfId="31939" priority="32009">
      <formula>$B112="NC"</formula>
    </cfRule>
    <cfRule type="expression" dxfId="31938" priority="32008">
      <formula>$B112="RS"</formula>
    </cfRule>
    <cfRule type="expression" dxfId="31937" priority="32007">
      <formula>$B112="SF"</formula>
    </cfRule>
    <cfRule type="expression" dxfId="31936" priority="31948">
      <formula>$B112="FD.SYS"</formula>
    </cfRule>
    <cfRule type="expression" dxfId="31935" priority="32005">
      <formula>OR($B112="MD",$B112="MDE")</formula>
    </cfRule>
    <cfRule type="expression" dxfId="31934" priority="32004">
      <formula>$B112="FD"</formula>
    </cfRule>
    <cfRule type="expression" dxfId="31933" priority="32003">
      <formula>$B112="FD.DS"</formula>
    </cfRule>
    <cfRule type="expression" dxfId="31932" priority="32002">
      <formula>$B112="FD.ENV"</formula>
    </cfRule>
    <cfRule type="expression" dxfId="31931" priority="32001">
      <formula>$B112="FD.FUEL"</formula>
    </cfRule>
    <cfRule type="expression" dxfId="31930" priority="32000">
      <formula>$B112="FD.MP"</formula>
    </cfRule>
    <cfRule type="expression" dxfId="31929" priority="31999">
      <formula>$B112="FD.RS"</formula>
    </cfRule>
    <cfRule type="expression" dxfId="31928" priority="31998">
      <formula>$B112="SED"</formula>
    </cfRule>
    <cfRule type="expression" dxfId="31927" priority="31997">
      <formula>$B112="FD.SYS"</formula>
    </cfRule>
    <cfRule type="expression" dxfId="31926" priority="31996">
      <formula>$B112="FO.OTH"</formula>
    </cfRule>
    <cfRule type="expression" dxfId="31925" priority="31995">
      <formula>$B112="FO.FM"</formula>
    </cfRule>
    <cfRule type="expression" dxfId="31924" priority="31994">
      <formula>$B112="FO.FUEL"</formula>
    </cfRule>
    <cfRule type="expression" dxfId="31923" priority="31993">
      <formula>$B112="FO.ENV"</formula>
    </cfRule>
    <cfRule type="expression" dxfId="31922" priority="31992">
      <formula>$B112="FO.SYS"</formula>
    </cfRule>
    <cfRule type="expression" dxfId="31921" priority="31991">
      <formula>$B112="FO.OS"</formula>
    </cfRule>
    <cfRule type="expression" dxfId="31920" priority="31990">
      <formula>$B112="FO"</formula>
    </cfRule>
    <cfRule type="expression" dxfId="31919" priority="31989">
      <formula>OR($B112="MO",$B112="ME")</formula>
    </cfRule>
    <cfRule type="expression" dxfId="31918" priority="31988">
      <formula>OR($B112="PO",$B112="PE")</formula>
    </cfRule>
    <cfRule type="expression" dxfId="31917" priority="31987">
      <formula>$B112="NC"</formula>
    </cfRule>
    <cfRule type="expression" dxfId="31916" priority="31986">
      <formula>$B112="RS"</formula>
    </cfRule>
    <cfRule type="expression" dxfId="31915" priority="31985">
      <formula>$B112="SF"</formula>
    </cfRule>
    <cfRule type="expression" dxfId="31914" priority="31984">
      <formula>OR($B112="PD",$B112="PDE")</formula>
    </cfRule>
    <cfRule type="expression" dxfId="31913" priority="31983">
      <formula>OR($B112="MD",$B112="MDE")</formula>
    </cfRule>
    <cfRule type="expression" dxfId="31912" priority="31982">
      <formula>$B112="FD"</formula>
    </cfRule>
    <cfRule type="expression" dxfId="31911" priority="31981">
      <formula>$B112="FD.DS"</formula>
    </cfRule>
    <cfRule type="expression" dxfId="31910" priority="31980">
      <formula>$B112="FD.ENV"</formula>
    </cfRule>
    <cfRule type="expression" dxfId="31909" priority="31979">
      <formula>$B112="FD.FUEL"</formula>
    </cfRule>
    <cfRule type="expression" dxfId="31908" priority="31978">
      <formula>$B112="FD.MP"</formula>
    </cfRule>
    <cfRule type="expression" dxfId="31907" priority="31977">
      <formula>$B112="FD.RS"</formula>
    </cfRule>
    <cfRule type="expression" dxfId="31906" priority="31976">
      <formula>$B112="SED"</formula>
    </cfRule>
    <cfRule type="expression" dxfId="31905" priority="31975">
      <formula>$B112="SUD"</formula>
    </cfRule>
    <cfRule type="expression" dxfId="31904" priority="31974">
      <formula>$B112="SHD"</formula>
    </cfRule>
    <cfRule type="expression" dxfId="31903" priority="31973">
      <formula>$B112="FD.SYS"</formula>
    </cfRule>
    <cfRule type="expression" dxfId="31902" priority="31972">
      <formula>$B112="FD.OTH"</formula>
    </cfRule>
    <cfRule type="expression" dxfId="31901" priority="31971">
      <formula>$B112="FO.OTH"</formula>
    </cfRule>
    <cfRule type="expression" dxfId="31900" priority="31970">
      <formula>$B112="FO.FM"</formula>
    </cfRule>
    <cfRule type="expression" dxfId="31899" priority="31969">
      <formula>$B112="FO.FUEL"</formula>
    </cfRule>
    <cfRule type="expression" dxfId="31898" priority="31968">
      <formula>$B112="FO.ENV"</formula>
    </cfRule>
    <cfRule type="expression" dxfId="31897" priority="31967">
      <formula>$B112="FO.SYS"</formula>
    </cfRule>
    <cfRule type="expression" dxfId="31896" priority="31966">
      <formula>$B112="FO.OS"</formula>
    </cfRule>
    <cfRule type="expression" dxfId="31895" priority="31965">
      <formula>$B112="FO"</formula>
    </cfRule>
    <cfRule type="expression" dxfId="31894" priority="31964">
      <formula>OR($B112="MO",$B112="ME")</formula>
    </cfRule>
    <cfRule type="expression" dxfId="31893" priority="31963">
      <formula>OR($B112="PO",$B112="PE")</formula>
    </cfRule>
    <cfRule type="expression" dxfId="31892" priority="31962">
      <formula>$B112="NC"</formula>
    </cfRule>
    <cfRule type="expression" dxfId="31891" priority="31961">
      <formula>$B112="RS"</formula>
    </cfRule>
    <cfRule type="expression" dxfId="31890" priority="31960">
      <formula>$B112="SF"</formula>
    </cfRule>
    <cfRule type="expression" dxfId="31889" priority="31959">
      <formula>OR($B112="PD",$B112="PDE")</formula>
    </cfRule>
    <cfRule type="expression" dxfId="31888" priority="31958">
      <formula>OR($B112="MD",$B112="MDE")</formula>
    </cfRule>
    <cfRule type="expression" dxfId="31887" priority="31957">
      <formula>$B112="FD"</formula>
    </cfRule>
    <cfRule type="expression" dxfId="31886" priority="31956">
      <formula>$B112="FD.DS"</formula>
    </cfRule>
    <cfRule type="expression" dxfId="31885" priority="31955">
      <formula>$B112="FD.ENV"</formula>
    </cfRule>
    <cfRule type="expression" dxfId="31884" priority="31954">
      <formula>$B112="FD.FUEL"</formula>
    </cfRule>
    <cfRule type="expression" dxfId="31883" priority="31953">
      <formula>$B112="FD.MP"</formula>
    </cfRule>
    <cfRule type="expression" dxfId="31882" priority="31952">
      <formula>$B112="FD.RS"</formula>
    </cfRule>
    <cfRule type="expression" dxfId="31881" priority="31951">
      <formula>$B112="SED"</formula>
    </cfRule>
    <cfRule type="expression" dxfId="31880" priority="31950">
      <formula>$B112="SUD"</formula>
    </cfRule>
    <cfRule type="expression" dxfId="31879" priority="32040">
      <formula>$B112="FO.OTH"</formula>
    </cfRule>
  </conditionalFormatting>
  <conditionalFormatting sqref="B112:B115">
    <cfRule type="expression" dxfId="31878" priority="31922">
      <formula>$B112="FD.OTH"</formula>
    </cfRule>
  </conditionalFormatting>
  <conditionalFormatting sqref="B113">
    <cfRule type="expression" dxfId="31877" priority="31918">
      <formula>$B113="FO.ENV"</formula>
    </cfRule>
    <cfRule type="expression" dxfId="31876" priority="31849">
      <formula>$B113="SHD"</formula>
    </cfRule>
    <cfRule type="expression" dxfId="31875" priority="31944">
      <formula>$B113="FO.FUEL"</formula>
    </cfRule>
    <cfRule type="expression" dxfId="31874" priority="31943">
      <formula>$B113="FO.ENV"</formula>
    </cfRule>
    <cfRule type="expression" dxfId="31873" priority="31942">
      <formula>$B113="FO.SYS"</formula>
    </cfRule>
    <cfRule type="expression" dxfId="31872" priority="31941">
      <formula>$B113="FO.OS"</formula>
    </cfRule>
    <cfRule type="expression" dxfId="31871" priority="31940">
      <formula>$B113="FO"</formula>
    </cfRule>
    <cfRule type="expression" dxfId="31870" priority="31939">
      <formula>OR($B113="MO",$B113="ME")</formula>
    </cfRule>
    <cfRule type="expression" dxfId="31869" priority="31938">
      <formula>OR($B113="PO",$B113="PE")</formula>
    </cfRule>
    <cfRule type="expression" dxfId="31868" priority="31937">
      <formula>$B113="NC"</formula>
    </cfRule>
    <cfRule type="expression" dxfId="31867" priority="31936">
      <formula>$B113="RS"</formula>
    </cfRule>
    <cfRule type="expression" dxfId="31866" priority="31935">
      <formula>$B113="SF"</formula>
    </cfRule>
    <cfRule type="expression" dxfId="31865" priority="31934">
      <formula>OR($B113="PD",$B113="PDE")</formula>
    </cfRule>
    <cfRule type="expression" dxfId="31864" priority="31933">
      <formula>OR($B113="MD",$B113="MDE")</formula>
    </cfRule>
    <cfRule type="expression" dxfId="31863" priority="31932">
      <formula>$B113="FD"</formula>
    </cfRule>
    <cfRule type="expression" dxfId="31862" priority="31931">
      <formula>$B113="FD.DS"</formula>
    </cfRule>
    <cfRule type="expression" dxfId="31861" priority="31930">
      <formula>$B113="FD.ENV"</formula>
    </cfRule>
    <cfRule type="expression" dxfId="31860" priority="31929">
      <formula>$B113="FD.FUEL"</formula>
    </cfRule>
    <cfRule type="expression" dxfId="31859" priority="31928">
      <formula>$B113="FD.MP"</formula>
    </cfRule>
    <cfRule type="expression" dxfId="31858" priority="31927">
      <formula>$B113="FD.RS"</formula>
    </cfRule>
    <cfRule type="expression" dxfId="31857" priority="31926">
      <formula>$B113="SED"</formula>
    </cfRule>
    <cfRule type="expression" dxfId="31856" priority="31925">
      <formula>$B113="SUD"</formula>
    </cfRule>
    <cfRule type="expression" dxfId="31855" priority="31924">
      <formula>$B113="SHD"</formula>
    </cfRule>
    <cfRule type="expression" dxfId="31854" priority="31923">
      <formula>$B113="FD.SYS"</formula>
    </cfRule>
    <cfRule type="expression" dxfId="31853" priority="31946">
      <formula>$B113="FO.OTH"</formula>
    </cfRule>
    <cfRule type="expression" dxfId="31852" priority="31921">
      <formula>$B113="FO.OTH"</formula>
    </cfRule>
    <cfRule type="expression" dxfId="31851" priority="31920">
      <formula>$B113="FO.FM"</formula>
    </cfRule>
    <cfRule type="expression" dxfId="31850" priority="31919">
      <formula>$B113="FO.FUEL"</formula>
    </cfRule>
    <cfRule type="expression" dxfId="31849" priority="31945">
      <formula>$B113="FO.FM"</formula>
    </cfRule>
    <cfRule type="expression" dxfId="31848" priority="31917">
      <formula>$B113="FO.SYS"</formula>
    </cfRule>
    <cfRule type="expression" dxfId="31847" priority="31916">
      <formula>$B113="FO.OS"</formula>
    </cfRule>
    <cfRule type="expression" dxfId="31846" priority="31915">
      <formula>$B113="FO"</formula>
    </cfRule>
    <cfRule type="expression" dxfId="31845" priority="31914">
      <formula>OR($B113="MO",$B113="ME")</formula>
    </cfRule>
    <cfRule type="expression" dxfId="31844" priority="31913">
      <formula>OR($B113="PO",$B113="PE")</formula>
    </cfRule>
    <cfRule type="expression" dxfId="31843" priority="31912">
      <formula>$B113="NC"</formula>
    </cfRule>
    <cfRule type="expression" dxfId="31842" priority="31911">
      <formula>$B113="RS"</formula>
    </cfRule>
    <cfRule type="expression" dxfId="31841" priority="31910">
      <formula>$B113="SF"</formula>
    </cfRule>
    <cfRule type="expression" dxfId="31840" priority="31909">
      <formula>OR($B113="PD",$B113="PDE")</formula>
    </cfRule>
    <cfRule type="expression" dxfId="31839" priority="31908">
      <formula>OR($B113="MD",$B113="MDE")</formula>
    </cfRule>
    <cfRule type="expression" dxfId="31838" priority="31907">
      <formula>$B113="FD"</formula>
    </cfRule>
    <cfRule type="expression" dxfId="31837" priority="31906">
      <formula>$B113="FD.DS"</formula>
    </cfRule>
    <cfRule type="expression" dxfId="31836" priority="31905">
      <formula>$B113="FD.ENV"</formula>
    </cfRule>
    <cfRule type="expression" dxfId="31835" priority="31904">
      <formula>$B113="FD.FUEL"</formula>
    </cfRule>
    <cfRule type="expression" dxfId="31834" priority="31903">
      <formula>$B113="FD.MP"</formula>
    </cfRule>
    <cfRule type="expression" dxfId="31833" priority="31902">
      <formula>$B113="FD.RS"</formula>
    </cfRule>
    <cfRule type="expression" dxfId="31832" priority="31901">
      <formula>$B113="SED"</formula>
    </cfRule>
    <cfRule type="expression" dxfId="31831" priority="31900">
      <formula>$B113="SUD"</formula>
    </cfRule>
    <cfRule type="expression" dxfId="31830" priority="31899">
      <formula>$B113="SHD"</formula>
    </cfRule>
    <cfRule type="expression" dxfId="31829" priority="31898">
      <formula>$B113="FD.SYS"</formula>
    </cfRule>
    <cfRule type="expression" dxfId="31828" priority="31897">
      <formula>$B113="FD.OTH"</formula>
    </cfRule>
    <cfRule type="expression" dxfId="31827" priority="31896">
      <formula>$B113="FO.OTH"</formula>
    </cfRule>
    <cfRule type="expression" dxfId="31826" priority="31895">
      <formula>$B113="FO.FM"</formula>
    </cfRule>
    <cfRule type="expression" dxfId="31825" priority="31894">
      <formula>$B113="FO.FUEL"</formula>
    </cfRule>
    <cfRule type="expression" dxfId="31824" priority="31893">
      <formula>$B113="FO.ENV"</formula>
    </cfRule>
    <cfRule type="expression" dxfId="31823" priority="31892">
      <formula>$B113="FO.SYS"</formula>
    </cfRule>
    <cfRule type="expression" dxfId="31822" priority="31891">
      <formula>$B113="FO.OS"</formula>
    </cfRule>
    <cfRule type="expression" dxfId="31821" priority="31890">
      <formula>$B113="FO"</formula>
    </cfRule>
    <cfRule type="expression" dxfId="31820" priority="31889">
      <formula>OR($B113="MO",$B113="ME")</formula>
    </cfRule>
    <cfRule type="expression" dxfId="31819" priority="31888">
      <formula>OR($B113="PO",$B113="PE")</formula>
    </cfRule>
    <cfRule type="expression" dxfId="31818" priority="31887">
      <formula>$B113="NC"</formula>
    </cfRule>
    <cfRule type="expression" dxfId="31817" priority="31886">
      <formula>$B113="RS"</formula>
    </cfRule>
    <cfRule type="expression" dxfId="31816" priority="31885">
      <formula>$B113="SF"</formula>
    </cfRule>
    <cfRule type="expression" dxfId="31815" priority="31884">
      <formula>OR($B113="PD",$B113="PDE")</formula>
    </cfRule>
    <cfRule type="expression" dxfId="31814" priority="31883">
      <formula>OR($B113="MD",$B113="MDE")</formula>
    </cfRule>
    <cfRule type="expression" dxfId="31813" priority="31882">
      <formula>$B113="FD"</formula>
    </cfRule>
    <cfRule type="expression" dxfId="31812" priority="31881">
      <formula>$B113="FD.DS"</formula>
    </cfRule>
    <cfRule type="expression" dxfId="31811" priority="31880">
      <formula>$B113="FD.ENV"</formula>
    </cfRule>
    <cfRule type="expression" dxfId="31810" priority="31879">
      <formula>$B113="FD.FUEL"</formula>
    </cfRule>
    <cfRule type="expression" dxfId="31809" priority="31878">
      <formula>$B113="FD.MP"</formula>
    </cfRule>
    <cfRule type="expression" dxfId="31808" priority="31877">
      <formula>$B113="FD.RS"</formula>
    </cfRule>
    <cfRule type="expression" dxfId="31807" priority="31876">
      <formula>$B113="SED"</formula>
    </cfRule>
    <cfRule type="expression" dxfId="31806" priority="31875">
      <formula>$B113="SUD"</formula>
    </cfRule>
    <cfRule type="expression" dxfId="31805" priority="31874">
      <formula>$B113="SHD"</formula>
    </cfRule>
    <cfRule type="expression" dxfId="31804" priority="31873">
      <formula>$B113="FD.SYS"</formula>
    </cfRule>
    <cfRule type="expression" dxfId="31803" priority="31872">
      <formula>$B113="FD.OTH"</formula>
    </cfRule>
    <cfRule type="expression" dxfId="31802" priority="31871">
      <formula>$B113="FO.OTH"</formula>
    </cfRule>
    <cfRule type="expression" dxfId="31801" priority="31870">
      <formula>$B113="FO.FM"</formula>
    </cfRule>
    <cfRule type="expression" dxfId="31800" priority="31869">
      <formula>$B113="FO.FUEL"</formula>
    </cfRule>
    <cfRule type="expression" dxfId="31799" priority="31868">
      <formula>$B113="FO.ENV"</formula>
    </cfRule>
    <cfRule type="expression" dxfId="31798" priority="31867">
      <formula>$B113="FO.SYS"</formula>
    </cfRule>
    <cfRule type="expression" dxfId="31797" priority="31866">
      <formula>$B113="FO.OS"</formula>
    </cfRule>
    <cfRule type="expression" dxfId="31796" priority="31865">
      <formula>$B113="FO"</formula>
    </cfRule>
    <cfRule type="expression" dxfId="31795" priority="31864">
      <formula>OR($B113="MO",$B113="ME")</formula>
    </cfRule>
    <cfRule type="expression" dxfId="31794" priority="31863">
      <formula>OR($B113="PO",$B113="PE")</formula>
    </cfRule>
    <cfRule type="expression" dxfId="31793" priority="31862">
      <formula>$B113="NC"</formula>
    </cfRule>
    <cfRule type="expression" dxfId="31792" priority="31861">
      <formula>$B113="RS"</formula>
    </cfRule>
    <cfRule type="expression" dxfId="31791" priority="31860">
      <formula>$B113="SF"</formula>
    </cfRule>
    <cfRule type="expression" dxfId="31790" priority="31859">
      <formula>OR($B113="PD",$B113="PDE")</formula>
    </cfRule>
    <cfRule type="expression" dxfId="31789" priority="31858">
      <formula>OR($B113="MD",$B113="MDE")</formula>
    </cfRule>
    <cfRule type="expression" dxfId="31788" priority="31857">
      <formula>$B113="FD"</formula>
    </cfRule>
    <cfRule type="expression" dxfId="31787" priority="31856">
      <formula>$B113="FD.DS"</formula>
    </cfRule>
    <cfRule type="expression" dxfId="31786" priority="31855">
      <formula>$B113="FD.ENV"</formula>
    </cfRule>
    <cfRule type="expression" dxfId="31785" priority="31854">
      <formula>$B113="FD.FUEL"</formula>
    </cfRule>
    <cfRule type="expression" dxfId="31784" priority="31853">
      <formula>$B113="FD.MP"</formula>
    </cfRule>
    <cfRule type="expression" dxfId="31783" priority="31852">
      <formula>$B113="FD.RS"</formula>
    </cfRule>
    <cfRule type="expression" dxfId="31782" priority="31851">
      <formula>$B113="SED"</formula>
    </cfRule>
    <cfRule type="expression" dxfId="31781" priority="31850">
      <formula>$B113="SUD"</formula>
    </cfRule>
    <cfRule type="expression" dxfId="31780" priority="31848">
      <formula>$B113="FD.SYS"</formula>
    </cfRule>
  </conditionalFormatting>
  <conditionalFormatting sqref="B113:B115">
    <cfRule type="expression" dxfId="31779" priority="31822">
      <formula>$B113="FD.OTH"</formula>
    </cfRule>
  </conditionalFormatting>
  <conditionalFormatting sqref="B114:B115">
    <cfRule type="expression" dxfId="31778" priority="31750">
      <formula>$B114="SUD"</formula>
    </cfRule>
    <cfRule type="expression" dxfId="31777" priority="31749">
      <formula>$B114="SHD"</formula>
    </cfRule>
    <cfRule type="expression" dxfId="31776" priority="31844">
      <formula>$B114="FO.FUEL"</formula>
    </cfRule>
    <cfRule type="expression" dxfId="31775" priority="31843">
      <formula>$B114="FO.ENV"</formula>
    </cfRule>
    <cfRule type="expression" dxfId="31774" priority="31842">
      <formula>$B114="FO.SYS"</formula>
    </cfRule>
    <cfRule type="expression" dxfId="31773" priority="31841">
      <formula>$B114="FO.OS"</formula>
    </cfRule>
    <cfRule type="expression" dxfId="31772" priority="31840">
      <formula>$B114="FO"</formula>
    </cfRule>
    <cfRule type="expression" dxfId="31771" priority="31839">
      <formula>OR($B114="MO",$B114="ME")</formula>
    </cfRule>
    <cfRule type="expression" dxfId="31770" priority="31838">
      <formula>OR($B114="PO",$B114="PE")</formula>
    </cfRule>
    <cfRule type="expression" dxfId="31769" priority="31837">
      <formula>$B114="NC"</formula>
    </cfRule>
    <cfRule type="expression" dxfId="31768" priority="31836">
      <formula>$B114="RS"</formula>
    </cfRule>
    <cfRule type="expression" dxfId="31767" priority="31835">
      <formula>$B114="SF"</formula>
    </cfRule>
    <cfRule type="expression" dxfId="31766" priority="31834">
      <formula>OR($B114="PD",$B114="PDE")</formula>
    </cfRule>
    <cfRule type="expression" dxfId="31765" priority="31833">
      <formula>OR($B114="MD",$B114="MDE")</formula>
    </cfRule>
    <cfRule type="expression" dxfId="31764" priority="31832">
      <formula>$B114="FD"</formula>
    </cfRule>
    <cfRule type="expression" dxfId="31763" priority="31831">
      <formula>$B114="FD.DS"</formula>
    </cfRule>
    <cfRule type="expression" dxfId="31762" priority="31830">
      <formula>$B114="FD.ENV"</formula>
    </cfRule>
    <cfRule type="expression" dxfId="31761" priority="31829">
      <formula>$B114="FD.FUEL"</formula>
    </cfRule>
    <cfRule type="expression" dxfId="31760" priority="31828">
      <formula>$B114="FD.MP"</formula>
    </cfRule>
    <cfRule type="expression" dxfId="31759" priority="31827">
      <formula>$B114="FD.RS"</formula>
    </cfRule>
    <cfRule type="expression" dxfId="31758" priority="31826">
      <formula>$B114="SED"</formula>
    </cfRule>
    <cfRule type="expression" dxfId="31757" priority="31825">
      <formula>$B114="SUD"</formula>
    </cfRule>
    <cfRule type="expression" dxfId="31756" priority="31824">
      <formula>$B114="SHD"</formula>
    </cfRule>
    <cfRule type="expression" dxfId="31755" priority="31823">
      <formula>$B114="FD.SYS"</formula>
    </cfRule>
    <cfRule type="expression" dxfId="31754" priority="31846">
      <formula>$B114="FO.OTH"</formula>
    </cfRule>
    <cfRule type="expression" dxfId="31753" priority="31821">
      <formula>$B114="FO.OTH"</formula>
    </cfRule>
    <cfRule type="expression" dxfId="31752" priority="31820">
      <formula>$B114="FO.FM"</formula>
    </cfRule>
    <cfRule type="expression" dxfId="31751" priority="31819">
      <formula>$B114="FO.FUEL"</formula>
    </cfRule>
    <cfRule type="expression" dxfId="31750" priority="31818">
      <formula>$B114="FO.ENV"</formula>
    </cfRule>
    <cfRule type="expression" dxfId="31749" priority="31817">
      <formula>$B114="FO.SYS"</formula>
    </cfRule>
    <cfRule type="expression" dxfId="31748" priority="31816">
      <formula>$B114="FO.OS"</formula>
    </cfRule>
    <cfRule type="expression" dxfId="31747" priority="31815">
      <formula>$B114="FO"</formula>
    </cfRule>
    <cfRule type="expression" dxfId="31746" priority="31814">
      <formula>OR($B114="MO",$B114="ME")</formula>
    </cfRule>
    <cfRule type="expression" dxfId="31745" priority="31813">
      <formula>OR($B114="PO",$B114="PE")</formula>
    </cfRule>
    <cfRule type="expression" dxfId="31744" priority="31812">
      <formula>$B114="NC"</formula>
    </cfRule>
    <cfRule type="expression" dxfId="31743" priority="31811">
      <formula>$B114="RS"</formula>
    </cfRule>
    <cfRule type="expression" dxfId="31742" priority="31810">
      <formula>$B114="SF"</formula>
    </cfRule>
    <cfRule type="expression" dxfId="31741" priority="31809">
      <formula>OR($B114="PD",$B114="PDE")</formula>
    </cfRule>
    <cfRule type="expression" dxfId="31740" priority="31808">
      <formula>OR($B114="MD",$B114="MDE")</formula>
    </cfRule>
    <cfRule type="expression" dxfId="31739" priority="31807">
      <formula>$B114="FD"</formula>
    </cfRule>
    <cfRule type="expression" dxfId="31738" priority="31806">
      <formula>$B114="FD.DS"</formula>
    </cfRule>
    <cfRule type="expression" dxfId="31737" priority="31805">
      <formula>$B114="FD.ENV"</formula>
    </cfRule>
    <cfRule type="expression" dxfId="31736" priority="31804">
      <formula>$B114="FD.FUEL"</formula>
    </cfRule>
    <cfRule type="expression" dxfId="31735" priority="31803">
      <formula>$B114="FD.MP"</formula>
    </cfRule>
    <cfRule type="expression" dxfId="31734" priority="31802">
      <formula>$B114="FD.RS"</formula>
    </cfRule>
    <cfRule type="expression" dxfId="31733" priority="31801">
      <formula>$B114="SED"</formula>
    </cfRule>
    <cfRule type="expression" dxfId="31732" priority="31800">
      <formula>$B114="SUD"</formula>
    </cfRule>
    <cfRule type="expression" dxfId="31731" priority="31799">
      <formula>$B114="SHD"</formula>
    </cfRule>
    <cfRule type="expression" dxfId="31730" priority="31798">
      <formula>$B114="FD.SYS"</formula>
    </cfRule>
    <cfRule type="expression" dxfId="31729" priority="31797">
      <formula>$B114="FD.OTH"</formula>
    </cfRule>
    <cfRule type="expression" dxfId="31728" priority="31796">
      <formula>$B114="FO.OTH"</formula>
    </cfRule>
    <cfRule type="expression" dxfId="31727" priority="31795">
      <formula>$B114="FO.FM"</formula>
    </cfRule>
    <cfRule type="expression" dxfId="31726" priority="31794">
      <formula>$B114="FO.FUEL"</formula>
    </cfRule>
    <cfRule type="expression" dxfId="31725" priority="31793">
      <formula>$B114="FO.ENV"</formula>
    </cfRule>
    <cfRule type="expression" dxfId="31724" priority="31792">
      <formula>$B114="FO.SYS"</formula>
    </cfRule>
    <cfRule type="expression" dxfId="31723" priority="31791">
      <formula>$B114="FO.OS"</formula>
    </cfRule>
    <cfRule type="expression" dxfId="31722" priority="31790">
      <formula>$B114="FO"</formula>
    </cfRule>
    <cfRule type="expression" dxfId="31721" priority="31789">
      <formula>OR($B114="MO",$B114="ME")</formula>
    </cfRule>
    <cfRule type="expression" dxfId="31720" priority="31788">
      <formula>OR($B114="PO",$B114="PE")</formula>
    </cfRule>
    <cfRule type="expression" dxfId="31719" priority="31787">
      <formula>$B114="NC"</formula>
    </cfRule>
    <cfRule type="expression" dxfId="31718" priority="31786">
      <formula>$B114="RS"</formula>
    </cfRule>
    <cfRule type="expression" dxfId="31717" priority="31785">
      <formula>$B114="SF"</formula>
    </cfRule>
    <cfRule type="expression" dxfId="31716" priority="31784">
      <formula>OR($B114="PD",$B114="PDE")</formula>
    </cfRule>
    <cfRule type="expression" dxfId="31715" priority="31783">
      <formula>OR($B114="MD",$B114="MDE")</formula>
    </cfRule>
    <cfRule type="expression" dxfId="31714" priority="31782">
      <formula>$B114="FD"</formula>
    </cfRule>
    <cfRule type="expression" dxfId="31713" priority="31781">
      <formula>$B114="FD.DS"</formula>
    </cfRule>
    <cfRule type="expression" dxfId="31712" priority="31780">
      <formula>$B114="FD.ENV"</formula>
    </cfRule>
    <cfRule type="expression" dxfId="31711" priority="31779">
      <formula>$B114="FD.FUEL"</formula>
    </cfRule>
    <cfRule type="expression" dxfId="31710" priority="31778">
      <formula>$B114="FD.MP"</formula>
    </cfRule>
    <cfRule type="expression" dxfId="31709" priority="31777">
      <formula>$B114="FD.RS"</formula>
    </cfRule>
    <cfRule type="expression" dxfId="31708" priority="31776">
      <formula>$B114="SED"</formula>
    </cfRule>
    <cfRule type="expression" dxfId="31707" priority="31775">
      <formula>$B114="SUD"</formula>
    </cfRule>
    <cfRule type="expression" dxfId="31706" priority="31774">
      <formula>$B114="SHD"</formula>
    </cfRule>
    <cfRule type="expression" dxfId="31705" priority="31773">
      <formula>$B114="FD.SYS"</formula>
    </cfRule>
    <cfRule type="expression" dxfId="31704" priority="31772">
      <formula>$B114="FD.OTH"</formula>
    </cfRule>
    <cfRule type="expression" dxfId="31703" priority="31771">
      <formula>$B114="FO.OTH"</formula>
    </cfRule>
    <cfRule type="expression" dxfId="31702" priority="31770">
      <formula>$B114="FO.FM"</formula>
    </cfRule>
    <cfRule type="expression" dxfId="31701" priority="31769">
      <formula>$B114="FO.FUEL"</formula>
    </cfRule>
    <cfRule type="expression" dxfId="31700" priority="31768">
      <formula>$B114="FO.ENV"</formula>
    </cfRule>
    <cfRule type="expression" dxfId="31699" priority="31767">
      <formula>$B114="FO.SYS"</formula>
    </cfRule>
    <cfRule type="expression" dxfId="31698" priority="31766">
      <formula>$B114="FO.OS"</formula>
    </cfRule>
    <cfRule type="expression" dxfId="31697" priority="31765">
      <formula>$B114="FO"</formula>
    </cfRule>
    <cfRule type="expression" dxfId="31696" priority="31764">
      <formula>OR($B114="MO",$B114="ME")</formula>
    </cfRule>
    <cfRule type="expression" dxfId="31695" priority="31763">
      <formula>OR($B114="PO",$B114="PE")</formula>
    </cfRule>
    <cfRule type="expression" dxfId="31694" priority="31762">
      <formula>$B114="NC"</formula>
    </cfRule>
    <cfRule type="expression" dxfId="31693" priority="31761">
      <formula>$B114="RS"</formula>
    </cfRule>
    <cfRule type="expression" dxfId="31692" priority="31760">
      <formula>$B114="SF"</formula>
    </cfRule>
    <cfRule type="expression" dxfId="31691" priority="31759">
      <formula>OR($B114="PD",$B114="PDE")</formula>
    </cfRule>
    <cfRule type="expression" dxfId="31690" priority="31758">
      <formula>OR($B114="MD",$B114="MDE")</formula>
    </cfRule>
    <cfRule type="expression" dxfId="31689" priority="31757">
      <formula>$B114="FD"</formula>
    </cfRule>
    <cfRule type="expression" dxfId="31688" priority="31756">
      <formula>$B114="FD.DS"</formula>
    </cfRule>
    <cfRule type="expression" dxfId="31687" priority="31755">
      <formula>$B114="FD.ENV"</formula>
    </cfRule>
    <cfRule type="expression" dxfId="31686" priority="31754">
      <formula>$B114="FD.FUEL"</formula>
    </cfRule>
    <cfRule type="expression" dxfId="31685" priority="31753">
      <formula>$B114="FD.MP"</formula>
    </cfRule>
    <cfRule type="expression" dxfId="31684" priority="31752">
      <formula>$B114="FD.RS"</formula>
    </cfRule>
    <cfRule type="expression" dxfId="31683" priority="31751">
      <formula>$B114="SED"</formula>
    </cfRule>
    <cfRule type="expression" dxfId="31682" priority="31748">
      <formula>$B114="FD.SYS"</formula>
    </cfRule>
    <cfRule type="expression" dxfId="31681" priority="31845">
      <formula>$B114="FO.FM"</formula>
    </cfRule>
  </conditionalFormatting>
  <conditionalFormatting sqref="B114:B126 B5:B29">
    <cfRule type="expression" dxfId="31680" priority="31676">
      <formula>$B5="FD.OTH"</formula>
    </cfRule>
  </conditionalFormatting>
  <conditionalFormatting sqref="B116:B121">
    <cfRule type="expression" dxfId="31679" priority="31735">
      <formula>$B116="SF"</formula>
    </cfRule>
    <cfRule type="expression" dxfId="31678" priority="31745">
      <formula>$B116="FO.FM"</formula>
    </cfRule>
    <cfRule type="expression" dxfId="31677" priority="31744">
      <formula>$B116="FO.FUEL"</formula>
    </cfRule>
    <cfRule type="expression" dxfId="31676" priority="31743">
      <formula>$B116="FO.ENV"</formula>
    </cfRule>
    <cfRule type="expression" dxfId="31675" priority="31742">
      <formula>$B116="FO.SYS"</formula>
    </cfRule>
    <cfRule type="expression" dxfId="31674" priority="31741">
      <formula>$B116="FO.OS"</formula>
    </cfRule>
    <cfRule type="expression" dxfId="31673" priority="31740">
      <formula>$B116="FO"</formula>
    </cfRule>
    <cfRule type="expression" dxfId="31672" priority="31739">
      <formula>OR($B116="MO",$B116="ME")</formula>
    </cfRule>
    <cfRule type="expression" dxfId="31671" priority="31738">
      <formula>OR($B116="PO",$B116="PE")</formula>
    </cfRule>
    <cfRule type="expression" dxfId="31670" priority="31737">
      <formula>$B116="NC"</formula>
    </cfRule>
    <cfRule type="expression" dxfId="31669" priority="31736">
      <formula>$B116="RS"</formula>
    </cfRule>
    <cfRule type="expression" dxfId="31668" priority="31746">
      <formula>$B116="FO.OTH"</formula>
    </cfRule>
    <cfRule type="expression" dxfId="31667" priority="31734">
      <formula>OR($B116="PD",$B116="PDE")</formula>
    </cfRule>
    <cfRule type="expression" dxfId="31666" priority="31733">
      <formula>OR($B116="MD",$B116="MDE")</formula>
    </cfRule>
    <cfRule type="expression" dxfId="31665" priority="31732">
      <formula>$B116="FD"</formula>
    </cfRule>
    <cfRule type="expression" dxfId="31664" priority="31731">
      <formula>$B116="FD.DS"</formula>
    </cfRule>
    <cfRule type="expression" dxfId="31663" priority="31730">
      <formula>$B116="FD.ENV"</formula>
    </cfRule>
    <cfRule type="expression" dxfId="31662" priority="31729">
      <formula>$B116="FD.FUEL"</formula>
    </cfRule>
    <cfRule type="expression" dxfId="31661" priority="31728">
      <formula>$B116="FD.MP"</formula>
    </cfRule>
    <cfRule type="expression" dxfId="31660" priority="31727">
      <formula>$B116="FD.RS"</formula>
    </cfRule>
    <cfRule type="expression" dxfId="31659" priority="31726">
      <formula>$B116="SED"</formula>
    </cfRule>
    <cfRule type="expression" dxfId="31658" priority="31725">
      <formula>$B116="SUD"</formula>
    </cfRule>
    <cfRule type="expression" dxfId="31657" priority="31724">
      <formula>$B116="SHD"</formula>
    </cfRule>
    <cfRule type="expression" dxfId="31656" priority="31723">
      <formula>$B116="FD.SYS"</formula>
    </cfRule>
  </conditionalFormatting>
  <conditionalFormatting sqref="B122 B124:B126">
    <cfRule type="expression" dxfId="31655" priority="31698">
      <formula>$B122="FO.FM"</formula>
    </cfRule>
    <cfRule type="expression" dxfId="31654" priority="31678">
      <formula>$B122="FD.SYS"</formula>
    </cfRule>
    <cfRule type="expression" dxfId="31653" priority="31719">
      <formula>$B122="FO.FUEL"</formula>
    </cfRule>
    <cfRule type="expression" dxfId="31652" priority="31718">
      <formula>$B122="FO.ENV"</formula>
    </cfRule>
    <cfRule type="expression" dxfId="31651" priority="31717">
      <formula>$B122="FO.SYS"</formula>
    </cfRule>
    <cfRule type="expression" dxfId="31650" priority="31716">
      <formula>$B122="FO.OS"</formula>
    </cfRule>
    <cfRule type="expression" dxfId="31649" priority="31715">
      <formula>$B122="FO"</formula>
    </cfRule>
    <cfRule type="expression" dxfId="31648" priority="31714">
      <formula>OR($B122="MO",$B122="ME")</formula>
    </cfRule>
    <cfRule type="expression" dxfId="31647" priority="31713">
      <formula>OR($B122="PO",$B122="PE")</formula>
    </cfRule>
    <cfRule type="expression" dxfId="31646" priority="31712">
      <formula>$B122="NC"</formula>
    </cfRule>
    <cfRule type="expression" dxfId="31645" priority="31711">
      <formula>$B122="RS"</formula>
    </cfRule>
    <cfRule type="expression" dxfId="31644" priority="31710">
      <formula>$B122="SF"</formula>
    </cfRule>
    <cfRule type="expression" dxfId="31643" priority="31709">
      <formula>OR($B122="PD",$B122="PDE")</formula>
    </cfRule>
    <cfRule type="expression" dxfId="31642" priority="31708">
      <formula>OR($B122="MD",$B122="MDE")</formula>
    </cfRule>
    <cfRule type="expression" dxfId="31641" priority="31707">
      <formula>$B122="FD"</formula>
    </cfRule>
    <cfRule type="expression" dxfId="31640" priority="31706">
      <formula>$B122="FD.DS"</formula>
    </cfRule>
    <cfRule type="expression" dxfId="31639" priority="31705">
      <formula>$B122="FD.ENV"</formula>
    </cfRule>
    <cfRule type="expression" dxfId="31638" priority="31704">
      <formula>$B122="FD.FUEL"</formula>
    </cfRule>
    <cfRule type="expression" dxfId="31637" priority="31703">
      <formula>$B122="FD.MP"</formula>
    </cfRule>
    <cfRule type="expression" dxfId="31636" priority="31702">
      <formula>$B122="FD.RS"</formula>
    </cfRule>
    <cfRule type="expression" dxfId="31635" priority="31701">
      <formula>$B122="SED"</formula>
    </cfRule>
    <cfRule type="expression" dxfId="31634" priority="31700">
      <formula>$B122="FD.SYS"</formula>
    </cfRule>
    <cfRule type="expression" dxfId="31633" priority="31699">
      <formula>$B122="FO.OTH"</formula>
    </cfRule>
    <cfRule type="expression" dxfId="31632" priority="31721">
      <formula>$B122="FO.OTH"</formula>
    </cfRule>
    <cfRule type="expression" dxfId="31631" priority="31697">
      <formula>$B122="FO.FUEL"</formula>
    </cfRule>
    <cfRule type="expression" dxfId="31630" priority="31696">
      <formula>$B122="FO.ENV"</formula>
    </cfRule>
    <cfRule type="expression" dxfId="31629" priority="31695">
      <formula>$B122="FO.SYS"</formula>
    </cfRule>
    <cfRule type="expression" dxfId="31628" priority="31694">
      <formula>$B122="FO.OS"</formula>
    </cfRule>
    <cfRule type="expression" dxfId="31627" priority="31693">
      <formula>$B122="FO"</formula>
    </cfRule>
    <cfRule type="expression" dxfId="31626" priority="31692">
      <formula>OR($B122="MO",$B122="ME")</formula>
    </cfRule>
    <cfRule type="expression" dxfId="31625" priority="31691">
      <formula>OR($B122="PO",$B122="PE")</formula>
    </cfRule>
    <cfRule type="expression" dxfId="31624" priority="31690">
      <formula>$B122="NC"</formula>
    </cfRule>
    <cfRule type="expression" dxfId="31623" priority="31689">
      <formula>$B122="RS"</formula>
    </cfRule>
    <cfRule type="expression" dxfId="31622" priority="31688">
      <formula>$B122="SF"</formula>
    </cfRule>
    <cfRule type="expression" dxfId="31621" priority="31687">
      <formula>OR($B122="PD",$B122="PDE")</formula>
    </cfRule>
    <cfRule type="expression" dxfId="31620" priority="31686">
      <formula>OR($B122="MD",$B122="MDE")</formula>
    </cfRule>
    <cfRule type="expression" dxfId="31619" priority="31685">
      <formula>$B122="FD"</formula>
    </cfRule>
    <cfRule type="expression" dxfId="31618" priority="31684">
      <formula>$B122="FD.DS"</formula>
    </cfRule>
    <cfRule type="expression" dxfId="31617" priority="31683">
      <formula>$B122="FD.ENV"</formula>
    </cfRule>
    <cfRule type="expression" dxfId="31616" priority="31682">
      <formula>$B122="FD.FUEL"</formula>
    </cfRule>
    <cfRule type="expression" dxfId="31615" priority="31681">
      <formula>$B122="FD.MP"</formula>
    </cfRule>
    <cfRule type="expression" dxfId="31614" priority="31680">
      <formula>$B122="FD.RS"</formula>
    </cfRule>
    <cfRule type="expression" dxfId="31613" priority="31679">
      <formula>$B122="SED"</formula>
    </cfRule>
    <cfRule type="expression" dxfId="31612" priority="31720">
      <formula>$B122="FO.FM"</formula>
    </cfRule>
  </conditionalFormatting>
  <conditionalFormatting sqref="B123">
    <cfRule type="expression" dxfId="31611" priority="31636">
      <formula>$B123="FD"</formula>
    </cfRule>
    <cfRule type="expression" dxfId="31610" priority="31628">
      <formula>$B123="SHD"</formula>
    </cfRule>
    <cfRule type="expression" dxfId="31609" priority="31674">
      <formula>$B123="FO.FM"</formula>
    </cfRule>
    <cfRule type="expression" dxfId="31608" priority="31673">
      <formula>$B123="FO.FUEL"</formula>
    </cfRule>
    <cfRule type="expression" dxfId="31607" priority="31672">
      <formula>$B123="FO.ENV"</formula>
    </cfRule>
    <cfRule type="expression" dxfId="31606" priority="31671">
      <formula>$B123="FO.SYS"</formula>
    </cfRule>
    <cfRule type="expression" dxfId="31605" priority="31670">
      <formula>$B123="FO.OS"</formula>
    </cfRule>
    <cfRule type="expression" dxfId="31604" priority="31669">
      <formula>$B123="FO"</formula>
    </cfRule>
    <cfRule type="expression" dxfId="31603" priority="31668">
      <formula>OR($B123="MO",$B123="ME")</formula>
    </cfRule>
    <cfRule type="expression" dxfId="31602" priority="31667">
      <formula>OR($B123="PO",$B123="PE")</formula>
    </cfRule>
    <cfRule type="expression" dxfId="31601" priority="31666">
      <formula>$B123="NC"</formula>
    </cfRule>
    <cfRule type="expression" dxfId="31600" priority="31665">
      <formula>$B123="RS"</formula>
    </cfRule>
    <cfRule type="expression" dxfId="31599" priority="31664">
      <formula>$B123="SF"</formula>
    </cfRule>
    <cfRule type="expression" dxfId="31598" priority="31663">
      <formula>OR($B123="PD",$B123="PDE")</formula>
    </cfRule>
    <cfRule type="expression" dxfId="31597" priority="31662">
      <formula>OR($B123="MD",$B123="MDE")</formula>
    </cfRule>
    <cfRule type="expression" dxfId="31596" priority="31661">
      <formula>$B123="FD"</formula>
    </cfRule>
    <cfRule type="expression" dxfId="31595" priority="31660">
      <formula>$B123="FD.DS"</formula>
    </cfRule>
    <cfRule type="expression" dxfId="31594" priority="31659">
      <formula>$B123="FD.ENV"</formula>
    </cfRule>
    <cfRule type="expression" dxfId="31593" priority="31658">
      <formula>$B123="FD.FUEL"</formula>
    </cfRule>
    <cfRule type="expression" dxfId="31592" priority="31657">
      <formula>$B123="FD.MP"</formula>
    </cfRule>
    <cfRule type="expression" dxfId="31591" priority="31656">
      <formula>$B123="FD.RS"</formula>
    </cfRule>
    <cfRule type="expression" dxfId="31590" priority="31655">
      <formula>$B123="SED"</formula>
    </cfRule>
    <cfRule type="expression" dxfId="31589" priority="31654">
      <formula>$B123="SUD"</formula>
    </cfRule>
    <cfRule type="expression" dxfId="31588" priority="31653">
      <formula>$B123="SHD"</formula>
    </cfRule>
    <cfRule type="expression" dxfId="31587" priority="31652">
      <formula>$B123="FD.SYS"</formula>
    </cfRule>
    <cfRule type="expression" dxfId="31586" priority="31651">
      <formula>$B123="FD.OTH"</formula>
    </cfRule>
    <cfRule type="expression" dxfId="31585" priority="31650">
      <formula>$B123="FO.OTH"</formula>
    </cfRule>
    <cfRule type="expression" dxfId="31584" priority="31649">
      <formula>$B123="FO.FM"</formula>
    </cfRule>
    <cfRule type="expression" dxfId="31583" priority="31648">
      <formula>$B123="FO.FUEL"</formula>
    </cfRule>
    <cfRule type="expression" dxfId="31582" priority="31647">
      <formula>$B123="FO.ENV"</formula>
    </cfRule>
    <cfRule type="expression" dxfId="31581" priority="31646">
      <formula>$B123="FO.SYS"</formula>
    </cfRule>
    <cfRule type="expression" dxfId="31580" priority="31645">
      <formula>$B123="FO.OS"</formula>
    </cfRule>
    <cfRule type="expression" dxfId="31579" priority="31644">
      <formula>$B123="FO"</formula>
    </cfRule>
    <cfRule type="expression" dxfId="31578" priority="31643">
      <formula>OR($B123="MO",$B123="ME")</formula>
    </cfRule>
    <cfRule type="expression" dxfId="31577" priority="31642">
      <formula>OR($B123="PO",$B123="PE")</formula>
    </cfRule>
    <cfRule type="expression" dxfId="31576" priority="31641">
      <formula>$B123="NC"</formula>
    </cfRule>
    <cfRule type="expression" dxfId="31575" priority="31640">
      <formula>$B123="RS"</formula>
    </cfRule>
    <cfRule type="expression" dxfId="31574" priority="31639">
      <formula>$B123="SF"</formula>
    </cfRule>
    <cfRule type="expression" dxfId="31573" priority="31638">
      <formula>OR($B123="PD",$B123="PDE")</formula>
    </cfRule>
    <cfRule type="expression" dxfId="31572" priority="31637">
      <formula>OR($B123="MD",$B123="MDE")</formula>
    </cfRule>
    <cfRule type="expression" dxfId="31571" priority="31675">
      <formula>$B123="FO.OTH"</formula>
    </cfRule>
    <cfRule type="expression" dxfId="31570" priority="31635">
      <formula>$B123="FD.DS"</formula>
    </cfRule>
    <cfRule type="expression" dxfId="31569" priority="31634">
      <formula>$B123="FD.ENV"</formula>
    </cfRule>
    <cfRule type="expression" dxfId="31568" priority="31633">
      <formula>$B123="FD.FUEL"</formula>
    </cfRule>
    <cfRule type="expression" dxfId="31567" priority="31632">
      <formula>$B123="FD.MP"</formula>
    </cfRule>
    <cfRule type="expression" dxfId="31566" priority="31631">
      <formula>$B123="FD.RS"</formula>
    </cfRule>
    <cfRule type="expression" dxfId="31565" priority="31630">
      <formula>$B123="SED"</formula>
    </cfRule>
    <cfRule type="expression" dxfId="31564" priority="31629">
      <formula>$B123="SUD"</formula>
    </cfRule>
    <cfRule type="expression" dxfId="31563" priority="31627">
      <formula>$B123="FD.SYS"</formula>
    </cfRule>
  </conditionalFormatting>
  <conditionalFormatting sqref="B126">
    <cfRule type="expression" dxfId="31562" priority="31614">
      <formula>OR($B126="PD",$B126="PDE")</formula>
    </cfRule>
    <cfRule type="expression" dxfId="31561" priority="31553">
      <formula>$B126="FD.SYS"</formula>
    </cfRule>
    <cfRule type="expression" dxfId="31560" priority="31625">
      <formula>$B126="FO.FM"</formula>
    </cfRule>
    <cfRule type="expression" dxfId="31559" priority="31624">
      <formula>$B126="FO.FUEL"</formula>
    </cfRule>
    <cfRule type="expression" dxfId="31558" priority="31623">
      <formula>$B126="FO.ENV"</formula>
    </cfRule>
    <cfRule type="expression" dxfId="31557" priority="31622">
      <formula>$B126="FO.SYS"</formula>
    </cfRule>
    <cfRule type="expression" dxfId="31556" priority="31621">
      <formula>$B126="FO.OS"</formula>
    </cfRule>
    <cfRule type="expression" dxfId="31555" priority="31620">
      <formula>$B126="FO"</formula>
    </cfRule>
    <cfRule type="expression" dxfId="31554" priority="31619">
      <formula>OR($B126="MO",$B126="ME")</formula>
    </cfRule>
    <cfRule type="expression" dxfId="31553" priority="31618">
      <formula>OR($B126="PO",$B126="PE")</formula>
    </cfRule>
    <cfRule type="expression" dxfId="31552" priority="31617">
      <formula>$B126="NC"</formula>
    </cfRule>
    <cfRule type="expression" dxfId="31551" priority="31616">
      <formula>$B126="RS"</formula>
    </cfRule>
    <cfRule type="expression" dxfId="31550" priority="31615">
      <formula>$B126="SF"</formula>
    </cfRule>
    <cfRule type="expression" dxfId="31549" priority="31552">
      <formula>$B126="FD.OTH"</formula>
    </cfRule>
    <cfRule type="expression" dxfId="31548" priority="31613">
      <formula>OR($B126="MD",$B126="MDE")</formula>
    </cfRule>
    <cfRule type="expression" dxfId="31547" priority="31612">
      <formula>$B126="FD"</formula>
    </cfRule>
    <cfRule type="expression" dxfId="31546" priority="31611">
      <formula>$B126="FD.DS"</formula>
    </cfRule>
    <cfRule type="expression" dxfId="31545" priority="31610">
      <formula>$B126="FD.ENV"</formula>
    </cfRule>
    <cfRule type="expression" dxfId="31544" priority="31609">
      <formula>$B126="FD.FUEL"</formula>
    </cfRule>
    <cfRule type="expression" dxfId="31543" priority="31608">
      <formula>$B126="FD.MP"</formula>
    </cfRule>
    <cfRule type="expression" dxfId="31542" priority="31607">
      <formula>$B126="FD.RS"</formula>
    </cfRule>
    <cfRule type="expression" dxfId="31541" priority="31606">
      <formula>$B126="SED"</formula>
    </cfRule>
    <cfRule type="expression" dxfId="31540" priority="31605">
      <formula>$B126="SUD"</formula>
    </cfRule>
    <cfRule type="expression" dxfId="31539" priority="31604">
      <formula>$B126="SHD"</formula>
    </cfRule>
    <cfRule type="expression" dxfId="31538" priority="31603">
      <formula>$B126="FD.SYS"</formula>
    </cfRule>
    <cfRule type="expression" dxfId="31537" priority="31602">
      <formula>$B126="FD.OTH"</formula>
    </cfRule>
    <cfRule type="expression" dxfId="31536" priority="31601">
      <formula>$B126="FO.OTH"</formula>
    </cfRule>
    <cfRule type="expression" dxfId="31535" priority="31600">
      <formula>$B126="FO.FM"</formula>
    </cfRule>
    <cfRule type="expression" dxfId="31534" priority="31599">
      <formula>$B126="FO.FUEL"</formula>
    </cfRule>
    <cfRule type="expression" dxfId="31533" priority="31598">
      <formula>$B126="FO.ENV"</formula>
    </cfRule>
    <cfRule type="expression" dxfId="31532" priority="31597">
      <formula>$B126="FO.SYS"</formula>
    </cfRule>
    <cfRule type="expression" dxfId="31531" priority="31596">
      <formula>$B126="FO.OS"</formula>
    </cfRule>
    <cfRule type="expression" dxfId="31530" priority="31595">
      <formula>$B126="FO"</formula>
    </cfRule>
    <cfRule type="expression" dxfId="31529" priority="31594">
      <formula>OR($B126="MO",$B126="ME")</formula>
    </cfRule>
    <cfRule type="expression" dxfId="31528" priority="31593">
      <formula>OR($B126="PO",$B126="PE")</formula>
    </cfRule>
    <cfRule type="expression" dxfId="31527" priority="31592">
      <formula>$B126="NC"</formula>
    </cfRule>
    <cfRule type="expression" dxfId="31526" priority="31591">
      <formula>$B126="RS"</formula>
    </cfRule>
    <cfRule type="expression" dxfId="31525" priority="31590">
      <formula>$B126="SF"</formula>
    </cfRule>
    <cfRule type="expression" dxfId="31524" priority="31589">
      <formula>OR($B126="PD",$B126="PDE")</formula>
    </cfRule>
    <cfRule type="expression" dxfId="31523" priority="31588">
      <formula>OR($B126="MD",$B126="MDE")</formula>
    </cfRule>
    <cfRule type="expression" dxfId="31522" priority="31587">
      <formula>$B126="FD"</formula>
    </cfRule>
    <cfRule type="expression" dxfId="31521" priority="31586">
      <formula>$B126="FD.DS"</formula>
    </cfRule>
    <cfRule type="expression" dxfId="31520" priority="31585">
      <formula>$B126="FD.ENV"</formula>
    </cfRule>
    <cfRule type="expression" dxfId="31519" priority="31584">
      <formula>$B126="FD.FUEL"</formula>
    </cfRule>
    <cfRule type="expression" dxfId="31518" priority="31583">
      <formula>$B126="FD.MP"</formula>
    </cfRule>
    <cfRule type="expression" dxfId="31517" priority="31582">
      <formula>$B126="FD.RS"</formula>
    </cfRule>
    <cfRule type="expression" dxfId="31516" priority="31581">
      <formula>$B126="SED"</formula>
    </cfRule>
    <cfRule type="expression" dxfId="31515" priority="31580">
      <formula>$B126="SUD"</formula>
    </cfRule>
    <cfRule type="expression" dxfId="31514" priority="31579">
      <formula>$B126="SHD"</formula>
    </cfRule>
    <cfRule type="expression" dxfId="31513" priority="31578">
      <formula>$B126="FD.SYS"</formula>
    </cfRule>
    <cfRule type="expression" dxfId="31512" priority="31577">
      <formula>$B126="FD.OTH"</formula>
    </cfRule>
    <cfRule type="expression" dxfId="31511" priority="31576">
      <formula>$B126="FO.OTH"</formula>
    </cfRule>
    <cfRule type="expression" dxfId="31510" priority="31575">
      <formula>$B126="FO.FM"</formula>
    </cfRule>
    <cfRule type="expression" dxfId="31509" priority="31574">
      <formula>$B126="FO.FUEL"</formula>
    </cfRule>
    <cfRule type="expression" dxfId="31508" priority="31573">
      <formula>$B126="FO.ENV"</formula>
    </cfRule>
    <cfRule type="expression" dxfId="31507" priority="31572">
      <formula>$B126="FO.SYS"</formula>
    </cfRule>
    <cfRule type="expression" dxfId="31506" priority="31571">
      <formula>$B126="FO.OS"</formula>
    </cfRule>
    <cfRule type="expression" dxfId="31505" priority="31570">
      <formula>$B126="FO"</formula>
    </cfRule>
    <cfRule type="expression" dxfId="31504" priority="31569">
      <formula>OR($B126="MO",$B126="ME")</formula>
    </cfRule>
    <cfRule type="expression" dxfId="31503" priority="31568">
      <formula>OR($B126="PO",$B126="PE")</formula>
    </cfRule>
    <cfRule type="expression" dxfId="31502" priority="31567">
      <formula>$B126="NC"</formula>
    </cfRule>
    <cfRule type="expression" dxfId="31501" priority="31566">
      <formula>$B126="RS"</formula>
    </cfRule>
    <cfRule type="expression" dxfId="31500" priority="31565">
      <formula>$B126="SF"</formula>
    </cfRule>
    <cfRule type="expression" dxfId="31499" priority="31564">
      <formula>OR($B126="PD",$B126="PDE")</formula>
    </cfRule>
    <cfRule type="expression" dxfId="31498" priority="31563">
      <formula>OR($B126="MD",$B126="MDE")</formula>
    </cfRule>
    <cfRule type="expression" dxfId="31497" priority="31562">
      <formula>$B126="FD"</formula>
    </cfRule>
    <cfRule type="expression" dxfId="31496" priority="31561">
      <formula>$B126="FD.DS"</formula>
    </cfRule>
    <cfRule type="expression" dxfId="31495" priority="31560">
      <formula>$B126="FD.ENV"</formula>
    </cfRule>
    <cfRule type="expression" dxfId="31494" priority="31559">
      <formula>$B126="FD.FUEL"</formula>
    </cfRule>
    <cfRule type="expression" dxfId="31493" priority="31558">
      <formula>$B126="FD.MP"</formula>
    </cfRule>
    <cfRule type="expression" dxfId="31492" priority="31557">
      <formula>$B126="FD.RS"</formula>
    </cfRule>
    <cfRule type="expression" dxfId="31491" priority="31556">
      <formula>$B126="SED"</formula>
    </cfRule>
    <cfRule type="expression" dxfId="31490" priority="31555">
      <formula>$B126="SUD"</formula>
    </cfRule>
    <cfRule type="expression" dxfId="31489" priority="31554">
      <formula>$B126="SHD"</formula>
    </cfRule>
    <cfRule type="expression" dxfId="31488" priority="31626">
      <formula>$B126="FO.OTH"</formula>
    </cfRule>
  </conditionalFormatting>
  <conditionalFormatting sqref="B128">
    <cfRule type="expression" dxfId="31487" priority="31491">
      <formula>OR($B128="PD",$B128="PDE")</formula>
    </cfRule>
    <cfRule type="expression" dxfId="31486" priority="31481">
      <formula>$B128="SHD"</formula>
    </cfRule>
    <cfRule type="expression" dxfId="31485" priority="31549">
      <formula>$B128="FO.FUEL"</formula>
    </cfRule>
    <cfRule type="expression" dxfId="31484" priority="31548">
      <formula>$B128="FO.ENV"</formula>
    </cfRule>
    <cfRule type="expression" dxfId="31483" priority="31547">
      <formula>$B128="FO.SYS"</formula>
    </cfRule>
    <cfRule type="expression" dxfId="31482" priority="31546">
      <formula>$B128="FO.OS"</formula>
    </cfRule>
    <cfRule type="expression" dxfId="31481" priority="31545">
      <formula>$B128="FO"</formula>
    </cfRule>
    <cfRule type="expression" dxfId="31480" priority="31544">
      <formula>OR($B128="MO",$B128="ME")</formula>
    </cfRule>
    <cfRule type="expression" dxfId="31479" priority="31543">
      <formula>OR($B128="PO",$B128="PE")</formula>
    </cfRule>
    <cfRule type="expression" dxfId="31478" priority="31542">
      <formula>$B128="NC"</formula>
    </cfRule>
    <cfRule type="expression" dxfId="31477" priority="31541">
      <formula>$B128="RS"</formula>
    </cfRule>
    <cfRule type="expression" dxfId="31476" priority="31550">
      <formula>$B128="FO.FM"</formula>
    </cfRule>
    <cfRule type="expression" dxfId="31475" priority="31540">
      <formula>$B128="SF"</formula>
    </cfRule>
    <cfRule type="expression" dxfId="31474" priority="31539">
      <formula>OR($B128="PD",$B128="PDE")</formula>
    </cfRule>
    <cfRule type="expression" dxfId="31473" priority="31538">
      <formula>OR($B128="MD",$B128="MDE")</formula>
    </cfRule>
    <cfRule type="expression" dxfId="31472" priority="31537">
      <formula>$B128="FD"</formula>
    </cfRule>
    <cfRule type="expression" dxfId="31471" priority="31536">
      <formula>$B128="FD.DS"</formula>
    </cfRule>
    <cfRule type="expression" dxfId="31470" priority="31535">
      <formula>$B128="FD.ENV"</formula>
    </cfRule>
    <cfRule type="expression" dxfId="31469" priority="31534">
      <formula>$B128="FD.FUEL"</formula>
    </cfRule>
    <cfRule type="expression" dxfId="31468" priority="31533">
      <formula>$B128="FD.MP"</formula>
    </cfRule>
    <cfRule type="expression" dxfId="31467" priority="31532">
      <formula>$B128="FD.RS"</formula>
    </cfRule>
    <cfRule type="expression" dxfId="31466" priority="31531">
      <formula>$B128="SED"</formula>
    </cfRule>
    <cfRule type="expression" dxfId="31465" priority="31530">
      <formula>$B128="SUD"</formula>
    </cfRule>
    <cfRule type="expression" dxfId="31464" priority="31529">
      <formula>$B128="SHD"</formula>
    </cfRule>
    <cfRule type="expression" dxfId="31463" priority="31528">
      <formula>$B128="FD.SYS"</formula>
    </cfRule>
    <cfRule type="expression" dxfId="31462" priority="31527">
      <formula>$B128="FO.OTH"</formula>
    </cfRule>
    <cfRule type="expression" dxfId="31461" priority="31526">
      <formula>$B128="FO.FM"</formula>
    </cfRule>
    <cfRule type="expression" dxfId="31460" priority="31525">
      <formula>$B128="FO.FUEL"</formula>
    </cfRule>
    <cfRule type="expression" dxfId="31459" priority="31524">
      <formula>$B128="FO.ENV"</formula>
    </cfRule>
    <cfRule type="expression" dxfId="31458" priority="31523">
      <formula>$B128="FO.SYS"</formula>
    </cfRule>
    <cfRule type="expression" dxfId="31457" priority="31522">
      <formula>$B128="FO.OS"</formula>
    </cfRule>
    <cfRule type="expression" dxfId="31456" priority="31521">
      <formula>$B128="FO"</formula>
    </cfRule>
    <cfRule type="expression" dxfId="31455" priority="31520">
      <formula>OR($B128="MO",$B128="ME")</formula>
    </cfRule>
    <cfRule type="expression" dxfId="31454" priority="31519">
      <formula>OR($B128="PO",$B128="PE")</formula>
    </cfRule>
    <cfRule type="expression" dxfId="31453" priority="31518">
      <formula>$B128="NC"</formula>
    </cfRule>
    <cfRule type="expression" dxfId="31452" priority="31517">
      <formula>$B128="RS"</formula>
    </cfRule>
    <cfRule type="expression" dxfId="31451" priority="31516">
      <formula>$B128="SF"</formula>
    </cfRule>
    <cfRule type="expression" dxfId="31450" priority="31515">
      <formula>OR($B128="PD",$B128="PDE")</formula>
    </cfRule>
    <cfRule type="expression" dxfId="31449" priority="31514">
      <formula>OR($B128="MD",$B128="MDE")</formula>
    </cfRule>
    <cfRule type="expression" dxfId="31448" priority="31513">
      <formula>$B128="FD"</formula>
    </cfRule>
    <cfRule type="expression" dxfId="31447" priority="31512">
      <formula>$B128="FD.DS"</formula>
    </cfRule>
    <cfRule type="expression" dxfId="31446" priority="31511">
      <formula>$B128="FD.ENV"</formula>
    </cfRule>
    <cfRule type="expression" dxfId="31445" priority="31510">
      <formula>$B128="FD.FUEL"</formula>
    </cfRule>
    <cfRule type="expression" dxfId="31444" priority="31509">
      <formula>$B128="FD.MP"</formula>
    </cfRule>
    <cfRule type="expression" dxfId="31443" priority="31508">
      <formula>$B128="FD.RS"</formula>
    </cfRule>
    <cfRule type="expression" dxfId="31442" priority="31507">
      <formula>$B128="SED"</formula>
    </cfRule>
    <cfRule type="expression" dxfId="31441" priority="31506">
      <formula>$B128="SUD"</formula>
    </cfRule>
    <cfRule type="expression" dxfId="31440" priority="31505">
      <formula>$B128="SHD"</formula>
    </cfRule>
    <cfRule type="expression" dxfId="31439" priority="31504">
      <formula>$B128="FD.SYS"</formula>
    </cfRule>
    <cfRule type="expression" dxfId="31438" priority="31503">
      <formula>$B128="FO.OTH"</formula>
    </cfRule>
    <cfRule type="expression" dxfId="31437" priority="31502">
      <formula>$B128="FO.FM"</formula>
    </cfRule>
    <cfRule type="expression" dxfId="31436" priority="31501">
      <formula>$B128="FO.FUEL"</formula>
    </cfRule>
    <cfRule type="expression" dxfId="31435" priority="31500">
      <formula>$B128="FO.ENV"</formula>
    </cfRule>
    <cfRule type="expression" dxfId="31434" priority="31499">
      <formula>$B128="FO.SYS"</formula>
    </cfRule>
    <cfRule type="expression" dxfId="31433" priority="31498">
      <formula>$B128="FO.OS"</formula>
    </cfRule>
    <cfRule type="expression" dxfId="31432" priority="31497">
      <formula>$B128="FO"</formula>
    </cfRule>
    <cfRule type="expression" dxfId="31431" priority="31496">
      <formula>OR($B128="MO",$B128="ME")</formula>
    </cfRule>
    <cfRule type="expression" dxfId="31430" priority="31495">
      <formula>OR($B128="PO",$B128="PE")</formula>
    </cfRule>
    <cfRule type="expression" dxfId="31429" priority="31494">
      <formula>$B128="NC"</formula>
    </cfRule>
    <cfRule type="expression" dxfId="31428" priority="31493">
      <formula>$B128="RS"</formula>
    </cfRule>
    <cfRule type="expression" dxfId="31427" priority="31492">
      <formula>$B128="SF"</formula>
    </cfRule>
    <cfRule type="expression" dxfId="31426" priority="31551">
      <formula>$B128="FO.OTH"</formula>
    </cfRule>
    <cfRule type="expression" dxfId="31425" priority="31490">
      <formula>OR($B128="MD",$B128="MDE")</formula>
    </cfRule>
    <cfRule type="expression" dxfId="31424" priority="31489">
      <formula>$B128="FD"</formula>
    </cfRule>
    <cfRule type="expression" dxfId="31423" priority="31488">
      <formula>$B128="FD.DS"</formula>
    </cfRule>
    <cfRule type="expression" dxfId="31422" priority="31487">
      <formula>$B128="FD.ENV"</formula>
    </cfRule>
    <cfRule type="expression" dxfId="31421" priority="31486">
      <formula>$B128="FD.FUEL"</formula>
    </cfRule>
    <cfRule type="expression" dxfId="31420" priority="31485">
      <formula>$B128="FD.MP"</formula>
    </cfRule>
    <cfRule type="expression" dxfId="31419" priority="31484">
      <formula>$B128="FD.RS"</formula>
    </cfRule>
    <cfRule type="expression" dxfId="31418" priority="31483">
      <formula>$B128="SED"</formula>
    </cfRule>
    <cfRule type="expression" dxfId="31417" priority="31482">
      <formula>$B128="SUD"</formula>
    </cfRule>
    <cfRule type="expression" dxfId="31416" priority="31480">
      <formula>$B128="FD.SYS"</formula>
    </cfRule>
  </conditionalFormatting>
  <conditionalFormatting sqref="B130">
    <cfRule type="expression" dxfId="31415" priority="31479">
      <formula>$B130="FO.OTH"</formula>
    </cfRule>
    <cfRule type="expression" dxfId="31414" priority="31407">
      <formula>$B130="SHD"</formula>
    </cfRule>
    <cfRule type="expression" dxfId="31413" priority="31478">
      <formula>$B130="FO.FM"</formula>
    </cfRule>
    <cfRule type="expression" dxfId="31412" priority="31477">
      <formula>$B130="FO.FUEL"</formula>
    </cfRule>
    <cfRule type="expression" dxfId="31411" priority="31476">
      <formula>$B130="FO.ENV"</formula>
    </cfRule>
    <cfRule type="expression" dxfId="31410" priority="31475">
      <formula>$B130="FO.SYS"</formula>
    </cfRule>
    <cfRule type="expression" dxfId="31409" priority="31474">
      <formula>$B130="FO.OS"</formula>
    </cfRule>
    <cfRule type="expression" dxfId="31408" priority="31473">
      <formula>$B130="FO"</formula>
    </cfRule>
    <cfRule type="expression" dxfId="31407" priority="31472">
      <formula>OR($B130="MO",$B130="ME")</formula>
    </cfRule>
    <cfRule type="expression" dxfId="31406" priority="31471">
      <formula>OR($B130="PO",$B130="PE")</formula>
    </cfRule>
    <cfRule type="expression" dxfId="31405" priority="31470">
      <formula>$B130="NC"</formula>
    </cfRule>
    <cfRule type="expression" dxfId="31404" priority="31469">
      <formula>$B130="RS"</formula>
    </cfRule>
    <cfRule type="expression" dxfId="31403" priority="31468">
      <formula>$B130="SF"</formula>
    </cfRule>
    <cfRule type="expression" dxfId="31402" priority="31467">
      <formula>OR($B130="PD",$B130="PDE")</formula>
    </cfRule>
    <cfRule type="expression" dxfId="31401" priority="31466">
      <formula>OR($B130="MD",$B130="MDE")</formula>
    </cfRule>
    <cfRule type="expression" dxfId="31400" priority="31465">
      <formula>$B130="FD"</formula>
    </cfRule>
    <cfRule type="expression" dxfId="31399" priority="31464">
      <formula>$B130="FD.DS"</formula>
    </cfRule>
    <cfRule type="expression" dxfId="31398" priority="31463">
      <formula>$B130="FD.ENV"</formula>
    </cfRule>
    <cfRule type="expression" dxfId="31397" priority="31462">
      <formula>$B130="FD.FUEL"</formula>
    </cfRule>
    <cfRule type="expression" dxfId="31396" priority="31461">
      <formula>$B130="FD.MP"</formula>
    </cfRule>
    <cfRule type="expression" dxfId="31395" priority="31460">
      <formula>$B130="FD.RS"</formula>
    </cfRule>
    <cfRule type="expression" dxfId="31394" priority="31459">
      <formula>$B130="SED"</formula>
    </cfRule>
    <cfRule type="expression" dxfId="31393" priority="31458">
      <formula>$B130="SUD"</formula>
    </cfRule>
    <cfRule type="expression" dxfId="31392" priority="31457">
      <formula>$B130="SHD"</formula>
    </cfRule>
    <cfRule type="expression" dxfId="31391" priority="31456">
      <formula>$B130="FD.SYS"</formula>
    </cfRule>
    <cfRule type="expression" dxfId="31390" priority="31455">
      <formula>$B130="FD.OTH"</formula>
    </cfRule>
    <cfRule type="expression" dxfId="31389" priority="31454">
      <formula>$B130="FO.OTH"</formula>
    </cfRule>
    <cfRule type="expression" dxfId="31388" priority="31453">
      <formula>$B130="FO.FM"</formula>
    </cfRule>
    <cfRule type="expression" dxfId="31387" priority="31452">
      <formula>$B130="FO.FUEL"</formula>
    </cfRule>
    <cfRule type="expression" dxfId="31386" priority="31451">
      <formula>$B130="FO.ENV"</formula>
    </cfRule>
    <cfRule type="expression" dxfId="31385" priority="31450">
      <formula>$B130="FO.SYS"</formula>
    </cfRule>
    <cfRule type="expression" dxfId="31384" priority="31449">
      <formula>$B130="FO.OS"</formula>
    </cfRule>
    <cfRule type="expression" dxfId="31383" priority="31448">
      <formula>$B130="FO"</formula>
    </cfRule>
    <cfRule type="expression" dxfId="31382" priority="31447">
      <formula>OR($B130="MO",$B130="ME")</formula>
    </cfRule>
    <cfRule type="expression" dxfId="31381" priority="31446">
      <formula>OR($B130="PO",$B130="PE")</formula>
    </cfRule>
    <cfRule type="expression" dxfId="31380" priority="31445">
      <formula>$B130="NC"</formula>
    </cfRule>
    <cfRule type="expression" dxfId="31379" priority="31444">
      <formula>$B130="RS"</formula>
    </cfRule>
    <cfRule type="expression" dxfId="31378" priority="31443">
      <formula>$B130="SF"</formula>
    </cfRule>
    <cfRule type="expression" dxfId="31377" priority="31442">
      <formula>OR($B130="PD",$B130="PDE")</formula>
    </cfRule>
    <cfRule type="expression" dxfId="31376" priority="31441">
      <formula>OR($B130="MD",$B130="MDE")</formula>
    </cfRule>
    <cfRule type="expression" dxfId="31375" priority="31440">
      <formula>$B130="FD"</formula>
    </cfRule>
    <cfRule type="expression" dxfId="31374" priority="31439">
      <formula>$B130="FD.DS"</formula>
    </cfRule>
    <cfRule type="expression" dxfId="31373" priority="31438">
      <formula>$B130="FD.ENV"</formula>
    </cfRule>
    <cfRule type="expression" dxfId="31372" priority="31437">
      <formula>$B130="FD.FUEL"</formula>
    </cfRule>
    <cfRule type="expression" dxfId="31371" priority="31436">
      <formula>$B130="FD.MP"</formula>
    </cfRule>
    <cfRule type="expression" dxfId="31370" priority="31435">
      <formula>$B130="FD.RS"</formula>
    </cfRule>
    <cfRule type="expression" dxfId="31369" priority="31434">
      <formula>$B130="SED"</formula>
    </cfRule>
    <cfRule type="expression" dxfId="31368" priority="31433">
      <formula>$B130="SUD"</formula>
    </cfRule>
    <cfRule type="expression" dxfId="31367" priority="31432">
      <formula>$B130="SHD"</formula>
    </cfRule>
    <cfRule type="expression" dxfId="31366" priority="31431">
      <formula>$B130="FD.SYS"</formula>
    </cfRule>
    <cfRule type="expression" dxfId="31365" priority="31430">
      <formula>$B130="FD.OTH"</formula>
    </cfRule>
    <cfRule type="expression" dxfId="31364" priority="31429">
      <formula>$B130="FO.OTH"</formula>
    </cfRule>
    <cfRule type="expression" dxfId="31363" priority="31428">
      <formula>$B130="FO.FM"</formula>
    </cfRule>
    <cfRule type="expression" dxfId="31362" priority="31427">
      <formula>$B130="FO.FUEL"</formula>
    </cfRule>
    <cfRule type="expression" dxfId="31361" priority="31426">
      <formula>$B130="FO.ENV"</formula>
    </cfRule>
    <cfRule type="expression" dxfId="31360" priority="31425">
      <formula>$B130="FO.SYS"</formula>
    </cfRule>
    <cfRule type="expression" dxfId="31359" priority="31424">
      <formula>$B130="FO.OS"</formula>
    </cfRule>
    <cfRule type="expression" dxfId="31358" priority="31423">
      <formula>$B130="FO"</formula>
    </cfRule>
    <cfRule type="expression" dxfId="31357" priority="31422">
      <formula>OR($B130="MO",$B130="ME")</formula>
    </cfRule>
    <cfRule type="expression" dxfId="31356" priority="31421">
      <formula>OR($B130="PO",$B130="PE")</formula>
    </cfRule>
    <cfRule type="expression" dxfId="31355" priority="31420">
      <formula>$B130="NC"</formula>
    </cfRule>
    <cfRule type="expression" dxfId="31354" priority="31419">
      <formula>$B130="RS"</formula>
    </cfRule>
    <cfRule type="expression" dxfId="31353" priority="31418">
      <formula>$B130="SF"</formula>
    </cfRule>
    <cfRule type="expression" dxfId="31352" priority="31417">
      <formula>OR($B130="PD",$B130="PDE")</formula>
    </cfRule>
    <cfRule type="expression" dxfId="31351" priority="31416">
      <formula>OR($B130="MD",$B130="MDE")</formula>
    </cfRule>
    <cfRule type="expression" dxfId="31350" priority="31415">
      <formula>$B130="FD"</formula>
    </cfRule>
    <cfRule type="expression" dxfId="31349" priority="31414">
      <formula>$B130="FD.DS"</formula>
    </cfRule>
    <cfRule type="expression" dxfId="31348" priority="31413">
      <formula>$B130="FD.ENV"</formula>
    </cfRule>
    <cfRule type="expression" dxfId="31347" priority="31412">
      <formula>$B130="FD.FUEL"</formula>
    </cfRule>
    <cfRule type="expression" dxfId="31346" priority="31411">
      <formula>$B130="FD.MP"</formula>
    </cfRule>
    <cfRule type="expression" dxfId="31345" priority="31410">
      <formula>$B130="FD.RS"</formula>
    </cfRule>
    <cfRule type="expression" dxfId="31344" priority="31409">
      <formula>$B130="SED"</formula>
    </cfRule>
    <cfRule type="expression" dxfId="31343" priority="31408">
      <formula>$B130="SUD"</formula>
    </cfRule>
    <cfRule type="expression" dxfId="31342" priority="31406">
      <formula>$B130="FD.SYS"</formula>
    </cfRule>
  </conditionalFormatting>
  <conditionalFormatting sqref="B132">
    <cfRule type="expression" dxfId="31341" priority="31367">
      <formula>OR($B132="MD",$B132="MDE")</formula>
    </cfRule>
    <cfRule type="expression" dxfId="31340" priority="31259">
      <formula>$B132="FD.SYS"</formula>
    </cfRule>
    <cfRule type="expression" dxfId="31339" priority="31403">
      <formula>$B132="FO.FM"</formula>
    </cfRule>
    <cfRule type="expression" dxfId="31338" priority="31402">
      <formula>$B132="FO.FUEL"</formula>
    </cfRule>
    <cfRule type="expression" dxfId="31337" priority="31401">
      <formula>$B132="FO.ENV"</formula>
    </cfRule>
    <cfRule type="expression" dxfId="31336" priority="31400">
      <formula>$B132="FO.SYS"</formula>
    </cfRule>
    <cfRule type="expression" dxfId="31335" priority="31399">
      <formula>$B132="FO.OS"</formula>
    </cfRule>
    <cfRule type="expression" dxfId="31334" priority="31398">
      <formula>$B132="FO"</formula>
    </cfRule>
    <cfRule type="expression" dxfId="31333" priority="31397">
      <formula>OR($B132="MO",$B132="ME")</formula>
    </cfRule>
    <cfRule type="expression" dxfId="31332" priority="31396">
      <formula>OR($B132="PO",$B132="PE")</formula>
    </cfRule>
    <cfRule type="expression" dxfId="31331" priority="31395">
      <formula>$B132="NC"</formula>
    </cfRule>
    <cfRule type="expression" dxfId="31330" priority="31394">
      <formula>$B132="RS"</formula>
    </cfRule>
    <cfRule type="expression" dxfId="31329" priority="31393">
      <formula>$B132="SF"</formula>
    </cfRule>
    <cfRule type="expression" dxfId="31328" priority="31392">
      <formula>OR($B132="PD",$B132="PDE")</formula>
    </cfRule>
    <cfRule type="expression" dxfId="31327" priority="31391">
      <formula>OR($B132="MD",$B132="MDE")</formula>
    </cfRule>
    <cfRule type="expression" dxfId="31326" priority="31390">
      <formula>$B132="FD"</formula>
    </cfRule>
    <cfRule type="expression" dxfId="31325" priority="31389">
      <formula>$B132="FD.DS"</formula>
    </cfRule>
    <cfRule type="expression" dxfId="31324" priority="31388">
      <formula>$B132="FD.ENV"</formula>
    </cfRule>
    <cfRule type="expression" dxfId="31323" priority="31387">
      <formula>$B132="FD.FUEL"</formula>
    </cfRule>
    <cfRule type="expression" dxfId="31322" priority="31386">
      <formula>$B132="FD.MP"</formula>
    </cfRule>
    <cfRule type="expression" dxfId="31321" priority="31385">
      <formula>$B132="FD.RS"</formula>
    </cfRule>
    <cfRule type="expression" dxfId="31320" priority="31384">
      <formula>$B132="SED"</formula>
    </cfRule>
    <cfRule type="expression" dxfId="31319" priority="31383">
      <formula>$B132="SUD"</formula>
    </cfRule>
    <cfRule type="expression" dxfId="31318" priority="31382">
      <formula>$B132="SHD"</formula>
    </cfRule>
    <cfRule type="expression" dxfId="31317" priority="31381">
      <formula>$B132="FD.SYS"</formula>
    </cfRule>
    <cfRule type="expression" dxfId="31316" priority="31380">
      <formula>$B132="FO.OTH"</formula>
    </cfRule>
    <cfRule type="expression" dxfId="31315" priority="31379">
      <formula>$B132="FO.FM"</formula>
    </cfRule>
    <cfRule type="expression" dxfId="31314" priority="31378">
      <formula>$B132="FO.FUEL"</formula>
    </cfRule>
    <cfRule type="expression" dxfId="31313" priority="31377">
      <formula>$B132="FO.ENV"</formula>
    </cfRule>
    <cfRule type="expression" dxfId="31312" priority="31376">
      <formula>$B132="FO.SYS"</formula>
    </cfRule>
    <cfRule type="expression" dxfId="31311" priority="31375">
      <formula>$B132="FO.OS"</formula>
    </cfRule>
    <cfRule type="expression" dxfId="31310" priority="31374">
      <formula>$B132="FO"</formula>
    </cfRule>
    <cfRule type="expression" dxfId="31309" priority="31373">
      <formula>OR($B132="MO",$B132="ME")</formula>
    </cfRule>
    <cfRule type="expression" dxfId="31308" priority="31372">
      <formula>OR($B132="PO",$B132="PE")</formula>
    </cfRule>
    <cfRule type="expression" dxfId="31307" priority="31371">
      <formula>$B132="NC"</formula>
    </cfRule>
    <cfRule type="expression" dxfId="31306" priority="31370">
      <formula>$B132="RS"</formula>
    </cfRule>
    <cfRule type="expression" dxfId="31305" priority="31369">
      <formula>$B132="SF"</formula>
    </cfRule>
    <cfRule type="expression" dxfId="31304" priority="31368">
      <formula>OR($B132="PD",$B132="PDE")</formula>
    </cfRule>
    <cfRule type="expression" dxfId="31303" priority="31366">
      <formula>$B132="FD"</formula>
    </cfRule>
    <cfRule type="expression" dxfId="31302" priority="31365">
      <formula>$B132="FD.DS"</formula>
    </cfRule>
    <cfRule type="expression" dxfId="31301" priority="31364">
      <formula>$B132="FD.ENV"</formula>
    </cfRule>
    <cfRule type="expression" dxfId="31300" priority="31363">
      <formula>$B132="FD.FUEL"</formula>
    </cfRule>
    <cfRule type="expression" dxfId="31299" priority="31362">
      <formula>$B132="FD.MP"</formula>
    </cfRule>
    <cfRule type="expression" dxfId="31298" priority="31361">
      <formula>$B132="FD.RS"</formula>
    </cfRule>
    <cfRule type="expression" dxfId="31297" priority="31360">
      <formula>$B132="SED"</formula>
    </cfRule>
    <cfRule type="expression" dxfId="31296" priority="31359">
      <formula>$B132="SUD"</formula>
    </cfRule>
    <cfRule type="expression" dxfId="31295" priority="31258">
      <formula>$B132="FD.OTH"</formula>
    </cfRule>
    <cfRule type="expression" dxfId="31294" priority="31358">
      <formula>$B132="SHD"</formula>
    </cfRule>
    <cfRule type="expression" dxfId="31293" priority="31357">
      <formula>$B132="FD.SYS"</formula>
    </cfRule>
    <cfRule type="expression" dxfId="31292" priority="31356">
      <formula>$B132="FO.OTH"</formula>
    </cfRule>
    <cfRule type="expression" dxfId="31291" priority="31355">
      <formula>$B132="FO.FM"</formula>
    </cfRule>
    <cfRule type="expression" dxfId="31290" priority="31354">
      <formula>$B132="FO.FUEL"</formula>
    </cfRule>
    <cfRule type="expression" dxfId="31289" priority="31353">
      <formula>$B132="FO.ENV"</formula>
    </cfRule>
    <cfRule type="expression" dxfId="31288" priority="31352">
      <formula>$B132="FO.SYS"</formula>
    </cfRule>
    <cfRule type="expression" dxfId="31287" priority="31351">
      <formula>$B132="FO.OS"</formula>
    </cfRule>
    <cfRule type="expression" dxfId="31286" priority="31350">
      <formula>$B132="FO"</formula>
    </cfRule>
    <cfRule type="expression" dxfId="31285" priority="31349">
      <formula>OR($B132="MO",$B132="ME")</formula>
    </cfRule>
    <cfRule type="expression" dxfId="31284" priority="31348">
      <formula>OR($B132="PO",$B132="PE")</formula>
    </cfRule>
    <cfRule type="expression" dxfId="31283" priority="31347">
      <formula>$B132="NC"</formula>
    </cfRule>
    <cfRule type="expression" dxfId="31282" priority="31346">
      <formula>$B132="RS"</formula>
    </cfRule>
    <cfRule type="expression" dxfId="31281" priority="31345">
      <formula>$B132="SF"</formula>
    </cfRule>
    <cfRule type="expression" dxfId="31280" priority="31344">
      <formula>OR($B132="PD",$B132="PDE")</formula>
    </cfRule>
    <cfRule type="expression" dxfId="31279" priority="31343">
      <formula>OR($B132="MD",$B132="MDE")</formula>
    </cfRule>
    <cfRule type="expression" dxfId="31278" priority="31342">
      <formula>$B132="FD"</formula>
    </cfRule>
    <cfRule type="expression" dxfId="31277" priority="31341">
      <formula>$B132="FD.DS"</formula>
    </cfRule>
    <cfRule type="expression" dxfId="31276" priority="31340">
      <formula>$B132="FD.ENV"</formula>
    </cfRule>
    <cfRule type="expression" dxfId="31275" priority="31339">
      <formula>$B132="FD.FUEL"</formula>
    </cfRule>
    <cfRule type="expression" dxfId="31274" priority="31338">
      <formula>$B132="FD.MP"</formula>
    </cfRule>
    <cfRule type="expression" dxfId="31273" priority="31337">
      <formula>$B132="FD.RS"</formula>
    </cfRule>
    <cfRule type="expression" dxfId="31272" priority="31336">
      <formula>$B132="SED"</formula>
    </cfRule>
    <cfRule type="expression" dxfId="31271" priority="31335">
      <formula>$B132="SUD"</formula>
    </cfRule>
    <cfRule type="expression" dxfId="31270" priority="31334">
      <formula>$B132="SHD"</formula>
    </cfRule>
    <cfRule type="expression" dxfId="31269" priority="31333">
      <formula>$B132="FD.SYS"</formula>
    </cfRule>
    <cfRule type="expression" dxfId="31268" priority="31332">
      <formula>$B132="FO.OTH"</formula>
    </cfRule>
    <cfRule type="expression" dxfId="31267" priority="31331">
      <formula>$B132="FO.FM"</formula>
    </cfRule>
    <cfRule type="expression" dxfId="31266" priority="31330">
      <formula>$B132="FO.FUEL"</formula>
    </cfRule>
    <cfRule type="expression" dxfId="31265" priority="31329">
      <formula>$B132="FO.ENV"</formula>
    </cfRule>
    <cfRule type="expression" dxfId="31264" priority="31328">
      <formula>$B132="FO.SYS"</formula>
    </cfRule>
    <cfRule type="expression" dxfId="31263" priority="31327">
      <formula>$B132="FO.OS"</formula>
    </cfRule>
    <cfRule type="expression" dxfId="31262" priority="31326">
      <formula>$B132="FO"</formula>
    </cfRule>
    <cfRule type="expression" dxfId="31261" priority="31325">
      <formula>OR($B132="MO",$B132="ME")</formula>
    </cfRule>
    <cfRule type="expression" dxfId="31260" priority="31324">
      <formula>OR($B132="PO",$B132="PE")</formula>
    </cfRule>
    <cfRule type="expression" dxfId="31259" priority="31323">
      <formula>$B132="NC"</formula>
    </cfRule>
    <cfRule type="expression" dxfId="31258" priority="31322">
      <formula>$B132="RS"</formula>
    </cfRule>
    <cfRule type="expression" dxfId="31257" priority="31321">
      <formula>$B132="SF"</formula>
    </cfRule>
    <cfRule type="expression" dxfId="31256" priority="31320">
      <formula>OR($B132="PD",$B132="PDE")</formula>
    </cfRule>
    <cfRule type="expression" dxfId="31255" priority="31319">
      <formula>OR($B132="MD",$B132="MDE")</formula>
    </cfRule>
    <cfRule type="expression" dxfId="31254" priority="31318">
      <formula>$B132="FD"</formula>
    </cfRule>
    <cfRule type="expression" dxfId="31253" priority="31317">
      <formula>$B132="FD.DS"</formula>
    </cfRule>
    <cfRule type="expression" dxfId="31252" priority="31316">
      <formula>$B132="FD.ENV"</formula>
    </cfRule>
    <cfRule type="expression" dxfId="31251" priority="31315">
      <formula>$B132="FD.FUEL"</formula>
    </cfRule>
    <cfRule type="expression" dxfId="31250" priority="31314">
      <formula>$B132="FD.MP"</formula>
    </cfRule>
    <cfRule type="expression" dxfId="31249" priority="31313">
      <formula>$B132="FD.RS"</formula>
    </cfRule>
    <cfRule type="expression" dxfId="31248" priority="31312">
      <formula>$B132="SED"</formula>
    </cfRule>
    <cfRule type="expression" dxfId="31247" priority="31311">
      <formula>$B132="SUD"</formula>
    </cfRule>
    <cfRule type="expression" dxfId="31246" priority="31310">
      <formula>$B132="SHD"</formula>
    </cfRule>
    <cfRule type="expression" dxfId="31245" priority="31309">
      <formula>$B132="FD.SYS"</formula>
    </cfRule>
    <cfRule type="expression" dxfId="31244" priority="31308">
      <formula>$B132="FD.OTH"</formula>
    </cfRule>
    <cfRule type="expression" dxfId="31243" priority="31307">
      <formula>$B132="FO.OTH"</formula>
    </cfRule>
    <cfRule type="expression" dxfId="31242" priority="31306">
      <formula>$B132="FO.FM"</formula>
    </cfRule>
    <cfRule type="expression" dxfId="31241" priority="31305">
      <formula>$B132="FO.FUEL"</formula>
    </cfRule>
    <cfRule type="expression" dxfId="31240" priority="31304">
      <formula>$B132="FO.ENV"</formula>
    </cfRule>
    <cfRule type="expression" dxfId="31239" priority="31303">
      <formula>$B132="FO.SYS"</formula>
    </cfRule>
    <cfRule type="expression" dxfId="31238" priority="31302">
      <formula>$B132="FO.OS"</formula>
    </cfRule>
    <cfRule type="expression" dxfId="31237" priority="31301">
      <formula>$B132="FO"</formula>
    </cfRule>
    <cfRule type="expression" dxfId="31236" priority="31300">
      <formula>OR($B132="MO",$B132="ME")</formula>
    </cfRule>
    <cfRule type="expression" dxfId="31235" priority="31299">
      <formula>OR($B132="PO",$B132="PE")</formula>
    </cfRule>
    <cfRule type="expression" dxfId="31234" priority="31298">
      <formula>$B132="NC"</formula>
    </cfRule>
    <cfRule type="expression" dxfId="31233" priority="31297">
      <formula>$B132="RS"</formula>
    </cfRule>
    <cfRule type="expression" dxfId="31232" priority="31296">
      <formula>$B132="SF"</formula>
    </cfRule>
    <cfRule type="expression" dxfId="31231" priority="31404">
      <formula>$B132="FO.OTH"</formula>
    </cfRule>
    <cfRule type="expression" dxfId="31230" priority="31294">
      <formula>OR($B132="MD",$B132="MDE")</formula>
    </cfRule>
    <cfRule type="expression" dxfId="31229" priority="31293">
      <formula>$B132="FD"</formula>
    </cfRule>
    <cfRule type="expression" dxfId="31228" priority="31292">
      <formula>$B132="FD.DS"</formula>
    </cfRule>
    <cfRule type="expression" dxfId="31227" priority="31291">
      <formula>$B132="FD.ENV"</formula>
    </cfRule>
    <cfRule type="expression" dxfId="31226" priority="31290">
      <formula>$B132="FD.FUEL"</formula>
    </cfRule>
    <cfRule type="expression" dxfId="31225" priority="31289">
      <formula>$B132="FD.MP"</formula>
    </cfRule>
    <cfRule type="expression" dxfId="31224" priority="31288">
      <formula>$B132="FD.RS"</formula>
    </cfRule>
    <cfRule type="expression" dxfId="31223" priority="31287">
      <formula>$B132="SED"</formula>
    </cfRule>
    <cfRule type="expression" dxfId="31222" priority="31286">
      <formula>$B132="SUD"</formula>
    </cfRule>
    <cfRule type="expression" dxfId="31221" priority="31285">
      <formula>$B132="SHD"</formula>
    </cfRule>
    <cfRule type="expression" dxfId="31220" priority="31284">
      <formula>$B132="FD.SYS"</formula>
    </cfRule>
    <cfRule type="expression" dxfId="31219" priority="31283">
      <formula>$B132="FD.OTH"</formula>
    </cfRule>
    <cfRule type="expression" dxfId="31218" priority="31282">
      <formula>$B132="FO.OTH"</formula>
    </cfRule>
    <cfRule type="expression" dxfId="31217" priority="31281">
      <formula>$B132="FO.FM"</formula>
    </cfRule>
    <cfRule type="expression" dxfId="31216" priority="31280">
      <formula>$B132="FO.FUEL"</formula>
    </cfRule>
    <cfRule type="expression" dxfId="31215" priority="31279">
      <formula>$B132="FO.ENV"</formula>
    </cfRule>
    <cfRule type="expression" dxfId="31214" priority="31278">
      <formula>$B132="FO.SYS"</formula>
    </cfRule>
    <cfRule type="expression" dxfId="31213" priority="31277">
      <formula>$B132="FO.OS"</formula>
    </cfRule>
    <cfRule type="expression" dxfId="31212" priority="31276">
      <formula>$B132="FO"</formula>
    </cfRule>
    <cfRule type="expression" dxfId="31211" priority="31275">
      <formula>OR($B132="MO",$B132="ME")</formula>
    </cfRule>
    <cfRule type="expression" dxfId="31210" priority="31274">
      <formula>OR($B132="PO",$B132="PE")</formula>
    </cfRule>
    <cfRule type="expression" dxfId="31209" priority="31273">
      <formula>$B132="NC"</formula>
    </cfRule>
    <cfRule type="expression" dxfId="31208" priority="31272">
      <formula>$B132="RS"</formula>
    </cfRule>
    <cfRule type="expression" dxfId="31207" priority="31271">
      <formula>$B132="SF"</formula>
    </cfRule>
    <cfRule type="expression" dxfId="31206" priority="31270">
      <formula>OR($B132="PD",$B132="PDE")</formula>
    </cfRule>
    <cfRule type="expression" dxfId="31205" priority="31269">
      <formula>OR($B132="MD",$B132="MDE")</formula>
    </cfRule>
    <cfRule type="expression" dxfId="31204" priority="31268">
      <formula>$B132="FD"</formula>
    </cfRule>
    <cfRule type="expression" dxfId="31203" priority="31267">
      <formula>$B132="FD.DS"</formula>
    </cfRule>
    <cfRule type="expression" dxfId="31202" priority="31266">
      <formula>$B132="FD.ENV"</formula>
    </cfRule>
    <cfRule type="expression" dxfId="31201" priority="31265">
      <formula>$B132="FD.FUEL"</formula>
    </cfRule>
    <cfRule type="expression" dxfId="31200" priority="31264">
      <formula>$B132="FD.MP"</formula>
    </cfRule>
    <cfRule type="expression" dxfId="31199" priority="31263">
      <formula>$B132="FD.RS"</formula>
    </cfRule>
    <cfRule type="expression" dxfId="31198" priority="31262">
      <formula>$B132="SED"</formula>
    </cfRule>
    <cfRule type="expression" dxfId="31197" priority="31261">
      <formula>$B132="SUD"</formula>
    </cfRule>
    <cfRule type="expression" dxfId="31196" priority="31260">
      <formula>$B132="SHD"</formula>
    </cfRule>
    <cfRule type="expression" dxfId="31195" priority="31295">
      <formula>OR($B132="PD",$B132="PDE")</formula>
    </cfRule>
  </conditionalFormatting>
  <conditionalFormatting sqref="B132:B136">
    <cfRule type="expression" dxfId="31194" priority="31186">
      <formula>$B132="FD.SYS"</formula>
    </cfRule>
    <cfRule type="expression" dxfId="31193" priority="31257">
      <formula>$B132="FO.OTH"</formula>
    </cfRule>
    <cfRule type="expression" dxfId="31192" priority="31256">
      <formula>$B132="FO.FM"</formula>
    </cfRule>
    <cfRule type="expression" dxfId="31191" priority="31255">
      <formula>$B132="FO.FUEL"</formula>
    </cfRule>
    <cfRule type="expression" dxfId="31190" priority="31254">
      <formula>$B132="FO.ENV"</formula>
    </cfRule>
    <cfRule type="expression" dxfId="31189" priority="31253">
      <formula>$B132="FO.SYS"</formula>
    </cfRule>
    <cfRule type="expression" dxfId="31188" priority="31252">
      <formula>$B132="FO.OS"</formula>
    </cfRule>
    <cfRule type="expression" dxfId="31187" priority="31251">
      <formula>$B132="FO"</formula>
    </cfRule>
    <cfRule type="expression" dxfId="31186" priority="31250">
      <formula>OR($B132="MO",$B132="ME")</formula>
    </cfRule>
    <cfRule type="expression" dxfId="31185" priority="31249">
      <formula>OR($B132="PO",$B132="PE")</formula>
    </cfRule>
    <cfRule type="expression" dxfId="31184" priority="31248">
      <formula>$B132="NC"</formula>
    </cfRule>
    <cfRule type="expression" dxfId="31183" priority="31247">
      <formula>$B132="RS"</formula>
    </cfRule>
    <cfRule type="expression" dxfId="31182" priority="31246">
      <formula>$B132="SF"</formula>
    </cfRule>
    <cfRule type="expression" dxfId="31181" priority="31245">
      <formula>OR($B132="PD",$B132="PDE")</formula>
    </cfRule>
    <cfRule type="expression" dxfId="31180" priority="31244">
      <formula>OR($B132="MD",$B132="MDE")</formula>
    </cfRule>
    <cfRule type="expression" dxfId="31179" priority="31243">
      <formula>$B132="FD"</formula>
    </cfRule>
    <cfRule type="expression" dxfId="31178" priority="31242">
      <formula>$B132="FD.DS"</formula>
    </cfRule>
    <cfRule type="expression" dxfId="31177" priority="31241">
      <formula>$B132="FD.ENV"</formula>
    </cfRule>
    <cfRule type="expression" dxfId="31176" priority="31240">
      <formula>$B132="FD.FUEL"</formula>
    </cfRule>
    <cfRule type="expression" dxfId="31175" priority="31239">
      <formula>$B132="FD.MP"</formula>
    </cfRule>
    <cfRule type="expression" dxfId="31174" priority="31238">
      <formula>$B132="FD.RS"</formula>
    </cfRule>
    <cfRule type="expression" dxfId="31173" priority="31237">
      <formula>$B132="SED"</formula>
    </cfRule>
    <cfRule type="expression" dxfId="31172" priority="31236">
      <formula>$B132="SUD"</formula>
    </cfRule>
    <cfRule type="expression" dxfId="31171" priority="31235">
      <formula>$B132="SHD"</formula>
    </cfRule>
    <cfRule type="expression" dxfId="31170" priority="31234">
      <formula>$B132="FD.SYS"</formula>
    </cfRule>
    <cfRule type="expression" dxfId="31169" priority="31233">
      <formula>$B132="FO.OTH"</formula>
    </cfRule>
    <cfRule type="expression" dxfId="31168" priority="31232">
      <formula>$B132="FO.FM"</formula>
    </cfRule>
    <cfRule type="expression" dxfId="31167" priority="31231">
      <formula>$B132="FO.FUEL"</formula>
    </cfRule>
    <cfRule type="expression" dxfId="31166" priority="31230">
      <formula>$B132="FO.ENV"</formula>
    </cfRule>
    <cfRule type="expression" dxfId="31165" priority="31229">
      <formula>$B132="FO.SYS"</formula>
    </cfRule>
    <cfRule type="expression" dxfId="31164" priority="31228">
      <formula>$B132="FO.OS"</formula>
    </cfRule>
    <cfRule type="expression" dxfId="31163" priority="31227">
      <formula>$B132="FO"</formula>
    </cfRule>
    <cfRule type="expression" dxfId="31162" priority="31226">
      <formula>OR($B132="MO",$B132="ME")</formula>
    </cfRule>
    <cfRule type="expression" dxfId="31161" priority="31225">
      <formula>OR($B132="PO",$B132="PE")</formula>
    </cfRule>
    <cfRule type="expression" dxfId="31160" priority="31224">
      <formula>$B132="NC"</formula>
    </cfRule>
    <cfRule type="expression" dxfId="31159" priority="31223">
      <formula>$B132="RS"</formula>
    </cfRule>
    <cfRule type="expression" dxfId="31158" priority="31222">
      <formula>$B132="SF"</formula>
    </cfRule>
    <cfRule type="expression" dxfId="31157" priority="31221">
      <formula>OR($B132="PD",$B132="PDE")</formula>
    </cfRule>
    <cfRule type="expression" dxfId="31156" priority="31220">
      <formula>OR($B132="MD",$B132="MDE")</formula>
    </cfRule>
    <cfRule type="expression" dxfId="31155" priority="31219">
      <formula>$B132="FD"</formula>
    </cfRule>
    <cfRule type="expression" dxfId="31154" priority="31218">
      <formula>$B132="FD.DS"</formula>
    </cfRule>
    <cfRule type="expression" dxfId="31153" priority="31217">
      <formula>$B132="FD.ENV"</formula>
    </cfRule>
    <cfRule type="expression" dxfId="31152" priority="31216">
      <formula>$B132="FD.FUEL"</formula>
    </cfRule>
    <cfRule type="expression" dxfId="31151" priority="31215">
      <formula>$B132="FD.MP"</formula>
    </cfRule>
    <cfRule type="expression" dxfId="31150" priority="31214">
      <formula>$B132="FD.RS"</formula>
    </cfRule>
    <cfRule type="expression" dxfId="31149" priority="31213">
      <formula>$B132="SED"</formula>
    </cfRule>
    <cfRule type="expression" dxfId="31148" priority="31212">
      <formula>$B132="SUD"</formula>
    </cfRule>
    <cfRule type="expression" dxfId="31147" priority="31211">
      <formula>$B132="SHD"</formula>
    </cfRule>
    <cfRule type="expression" dxfId="31146" priority="31210">
      <formula>$B132="FD.SYS"</formula>
    </cfRule>
    <cfRule type="expression" dxfId="31145" priority="31209">
      <formula>$B132="FO.OTH"</formula>
    </cfRule>
    <cfRule type="expression" dxfId="31144" priority="31208">
      <formula>$B132="FO.FM"</formula>
    </cfRule>
    <cfRule type="expression" dxfId="31143" priority="31207">
      <formula>$B132="FO.FUEL"</formula>
    </cfRule>
    <cfRule type="expression" dxfId="31142" priority="31206">
      <formula>$B132="FO.ENV"</formula>
    </cfRule>
    <cfRule type="expression" dxfId="31141" priority="31205">
      <formula>$B132="FO.SYS"</formula>
    </cfRule>
    <cfRule type="expression" dxfId="31140" priority="31204">
      <formula>$B132="FO.OS"</formula>
    </cfRule>
    <cfRule type="expression" dxfId="31139" priority="31203">
      <formula>$B132="FO"</formula>
    </cfRule>
    <cfRule type="expression" dxfId="31138" priority="31202">
      <formula>OR($B132="MO",$B132="ME")</formula>
    </cfRule>
    <cfRule type="expression" dxfId="31137" priority="31201">
      <formula>OR($B132="PO",$B132="PE")</formula>
    </cfRule>
    <cfRule type="expression" dxfId="31136" priority="31200">
      <formula>$B132="NC"</formula>
    </cfRule>
    <cfRule type="expression" dxfId="31135" priority="31199">
      <formula>$B132="RS"</formula>
    </cfRule>
    <cfRule type="expression" dxfId="31134" priority="31198">
      <formula>$B132="SF"</formula>
    </cfRule>
    <cfRule type="expression" dxfId="31133" priority="31197">
      <formula>OR($B132="PD",$B132="PDE")</formula>
    </cfRule>
    <cfRule type="expression" dxfId="31132" priority="31196">
      <formula>OR($B132="MD",$B132="MDE")</formula>
    </cfRule>
    <cfRule type="expression" dxfId="31131" priority="31195">
      <formula>$B132="FD"</formula>
    </cfRule>
    <cfRule type="expression" dxfId="31130" priority="31194">
      <formula>$B132="FD.DS"</formula>
    </cfRule>
    <cfRule type="expression" dxfId="31129" priority="31193">
      <formula>$B132="FD.ENV"</formula>
    </cfRule>
    <cfRule type="expression" dxfId="31128" priority="31192">
      <formula>$B132="FD.FUEL"</formula>
    </cfRule>
    <cfRule type="expression" dxfId="31127" priority="31191">
      <formula>$B132="FD.MP"</formula>
    </cfRule>
    <cfRule type="expression" dxfId="31126" priority="31190">
      <formula>$B132="FD.RS"</formula>
    </cfRule>
    <cfRule type="expression" dxfId="31125" priority="31189">
      <formula>$B132="SED"</formula>
    </cfRule>
    <cfRule type="expression" dxfId="31124" priority="31188">
      <formula>$B132="SUD"</formula>
    </cfRule>
    <cfRule type="expression" dxfId="31123" priority="31187">
      <formula>$B132="SHD"</formula>
    </cfRule>
  </conditionalFormatting>
  <conditionalFormatting sqref="B134">
    <cfRule type="expression" dxfId="31122" priority="31126">
      <formula>$B134="SF"</formula>
    </cfRule>
    <cfRule type="expression" dxfId="31121" priority="31040">
      <formula>$B134="FD.SYS"</formula>
    </cfRule>
    <cfRule type="expression" dxfId="31120" priority="31184">
      <formula>$B134="FO.FM"</formula>
    </cfRule>
    <cfRule type="expression" dxfId="31119" priority="31183">
      <formula>$B134="FO.FUEL"</formula>
    </cfRule>
    <cfRule type="expression" dxfId="31118" priority="31182">
      <formula>$B134="FO.ENV"</formula>
    </cfRule>
    <cfRule type="expression" dxfId="31117" priority="31181">
      <formula>$B134="FO.SYS"</formula>
    </cfRule>
    <cfRule type="expression" dxfId="31116" priority="31180">
      <formula>$B134="FO.OS"</formula>
    </cfRule>
    <cfRule type="expression" dxfId="31115" priority="31179">
      <formula>$B134="FO"</formula>
    </cfRule>
    <cfRule type="expression" dxfId="31114" priority="31178">
      <formula>OR($B134="MO",$B134="ME")</formula>
    </cfRule>
    <cfRule type="expression" dxfId="31113" priority="31177">
      <formula>OR($B134="PO",$B134="PE")</formula>
    </cfRule>
    <cfRule type="expression" dxfId="31112" priority="31176">
      <formula>$B134="NC"</formula>
    </cfRule>
    <cfRule type="expression" dxfId="31111" priority="31175">
      <formula>$B134="RS"</formula>
    </cfRule>
    <cfRule type="expression" dxfId="31110" priority="31174">
      <formula>$B134="SF"</formula>
    </cfRule>
    <cfRule type="expression" dxfId="31109" priority="31173">
      <formula>OR($B134="PD",$B134="PDE")</formula>
    </cfRule>
    <cfRule type="expression" dxfId="31108" priority="31172">
      <formula>OR($B134="MD",$B134="MDE")</formula>
    </cfRule>
    <cfRule type="expression" dxfId="31107" priority="31171">
      <formula>$B134="FD"</formula>
    </cfRule>
    <cfRule type="expression" dxfId="31106" priority="31170">
      <formula>$B134="FD.DS"</formula>
    </cfRule>
    <cfRule type="expression" dxfId="31105" priority="31169">
      <formula>$B134="FD.ENV"</formula>
    </cfRule>
    <cfRule type="expression" dxfId="31104" priority="31168">
      <formula>$B134="FD.FUEL"</formula>
    </cfRule>
    <cfRule type="expression" dxfId="31103" priority="31167">
      <formula>$B134="FD.MP"</formula>
    </cfRule>
    <cfRule type="expression" dxfId="31102" priority="31166">
      <formula>$B134="FD.RS"</formula>
    </cfRule>
    <cfRule type="expression" dxfId="31101" priority="31165">
      <formula>$B134="SED"</formula>
    </cfRule>
    <cfRule type="expression" dxfId="31100" priority="31164">
      <formula>$B134="SUD"</formula>
    </cfRule>
    <cfRule type="expression" dxfId="31099" priority="31163">
      <formula>$B134="SHD"</formula>
    </cfRule>
    <cfRule type="expression" dxfId="31098" priority="31162">
      <formula>$B134="FD.SYS"</formula>
    </cfRule>
    <cfRule type="expression" dxfId="31097" priority="31161">
      <formula>$B134="FO.OTH"</formula>
    </cfRule>
    <cfRule type="expression" dxfId="31096" priority="31160">
      <formula>$B134="FO.FM"</formula>
    </cfRule>
    <cfRule type="expression" dxfId="31095" priority="31159">
      <formula>$B134="FO.FUEL"</formula>
    </cfRule>
    <cfRule type="expression" dxfId="31094" priority="31158">
      <formula>$B134="FO.ENV"</formula>
    </cfRule>
    <cfRule type="expression" dxfId="31093" priority="31157">
      <formula>$B134="FO.SYS"</formula>
    </cfRule>
    <cfRule type="expression" dxfId="31092" priority="31156">
      <formula>$B134="FO.OS"</formula>
    </cfRule>
    <cfRule type="expression" dxfId="31091" priority="31155">
      <formula>$B134="FO"</formula>
    </cfRule>
    <cfRule type="expression" dxfId="31090" priority="31154">
      <formula>OR($B134="MO",$B134="ME")</formula>
    </cfRule>
    <cfRule type="expression" dxfId="31089" priority="31153">
      <formula>OR($B134="PO",$B134="PE")</formula>
    </cfRule>
    <cfRule type="expression" dxfId="31088" priority="31152">
      <formula>$B134="NC"</formula>
    </cfRule>
    <cfRule type="expression" dxfId="31087" priority="31151">
      <formula>$B134="RS"</formula>
    </cfRule>
    <cfRule type="expression" dxfId="31086" priority="31150">
      <formula>$B134="SF"</formula>
    </cfRule>
    <cfRule type="expression" dxfId="31085" priority="31149">
      <formula>OR($B134="PD",$B134="PDE")</formula>
    </cfRule>
    <cfRule type="expression" dxfId="31084" priority="31148">
      <formula>OR($B134="MD",$B134="MDE")</formula>
    </cfRule>
    <cfRule type="expression" dxfId="31083" priority="31147">
      <formula>$B134="FD"</formula>
    </cfRule>
    <cfRule type="expression" dxfId="31082" priority="31146">
      <formula>$B134="FD.DS"</formula>
    </cfRule>
    <cfRule type="expression" dxfId="31081" priority="31145">
      <formula>$B134="FD.ENV"</formula>
    </cfRule>
    <cfRule type="expression" dxfId="31080" priority="31144">
      <formula>$B134="FD.FUEL"</formula>
    </cfRule>
    <cfRule type="expression" dxfId="31079" priority="31143">
      <formula>$B134="FD.MP"</formula>
    </cfRule>
    <cfRule type="expression" dxfId="31078" priority="31142">
      <formula>$B134="FD.RS"</formula>
    </cfRule>
    <cfRule type="expression" dxfId="31077" priority="31141">
      <formula>$B134="SED"</formula>
    </cfRule>
    <cfRule type="expression" dxfId="31076" priority="31140">
      <formula>$B134="SUD"</formula>
    </cfRule>
    <cfRule type="expression" dxfId="31075" priority="31139">
      <formula>$B134="SHD"</formula>
    </cfRule>
    <cfRule type="expression" dxfId="31074" priority="31138">
      <formula>$B134="FD.SYS"</formula>
    </cfRule>
    <cfRule type="expression" dxfId="31073" priority="31137">
      <formula>$B134="FO.OTH"</formula>
    </cfRule>
    <cfRule type="expression" dxfId="31072" priority="31136">
      <formula>$B134="FO.FM"</formula>
    </cfRule>
    <cfRule type="expression" dxfId="31071" priority="31135">
      <formula>$B134="FO.FUEL"</formula>
    </cfRule>
    <cfRule type="expression" dxfId="31070" priority="31134">
      <formula>$B134="FO.ENV"</formula>
    </cfRule>
    <cfRule type="expression" dxfId="31069" priority="31133">
      <formula>$B134="FO.SYS"</formula>
    </cfRule>
    <cfRule type="expression" dxfId="31068" priority="31132">
      <formula>$B134="FO.OS"</formula>
    </cfRule>
    <cfRule type="expression" dxfId="31067" priority="31131">
      <formula>$B134="FO"</formula>
    </cfRule>
    <cfRule type="expression" dxfId="31066" priority="31130">
      <formula>OR($B134="MO",$B134="ME")</formula>
    </cfRule>
    <cfRule type="expression" dxfId="31065" priority="31129">
      <formula>OR($B134="PO",$B134="PE")</formula>
    </cfRule>
    <cfRule type="expression" dxfId="31064" priority="31128">
      <formula>$B134="NC"</formula>
    </cfRule>
    <cfRule type="expression" dxfId="31063" priority="31127">
      <formula>$B134="RS"</formula>
    </cfRule>
    <cfRule type="expression" dxfId="31062" priority="31185">
      <formula>$B134="FO.OTH"</formula>
    </cfRule>
    <cfRule type="expression" dxfId="31061" priority="31125">
      <formula>OR($B134="PD",$B134="PDE")</formula>
    </cfRule>
    <cfRule type="expression" dxfId="31060" priority="31124">
      <formula>OR($B134="MD",$B134="MDE")</formula>
    </cfRule>
    <cfRule type="expression" dxfId="31059" priority="31123">
      <formula>$B134="FD"</formula>
    </cfRule>
    <cfRule type="expression" dxfId="31058" priority="31122">
      <formula>$B134="FD.DS"</formula>
    </cfRule>
    <cfRule type="expression" dxfId="31057" priority="31121">
      <formula>$B134="FD.ENV"</formula>
    </cfRule>
    <cfRule type="expression" dxfId="31056" priority="31120">
      <formula>$B134="FD.FUEL"</formula>
    </cfRule>
    <cfRule type="expression" dxfId="31055" priority="31119">
      <formula>$B134="FD.MP"</formula>
    </cfRule>
    <cfRule type="expression" dxfId="31054" priority="31118">
      <formula>$B134="FD.RS"</formula>
    </cfRule>
    <cfRule type="expression" dxfId="31053" priority="31117">
      <formula>$B134="SED"</formula>
    </cfRule>
    <cfRule type="expression" dxfId="31052" priority="31116">
      <formula>$B134="SUD"</formula>
    </cfRule>
    <cfRule type="expression" dxfId="31051" priority="31115">
      <formula>$B134="SHD"</formula>
    </cfRule>
    <cfRule type="expression" dxfId="31050" priority="31114">
      <formula>$B134="FD.SYS"</formula>
    </cfRule>
    <cfRule type="expression" dxfId="31049" priority="31113">
      <formula>$B134="FO.OTH"</formula>
    </cfRule>
    <cfRule type="expression" dxfId="31048" priority="31112">
      <formula>$B134="FO.FM"</formula>
    </cfRule>
    <cfRule type="expression" dxfId="31047" priority="31111">
      <formula>$B134="FO.FUEL"</formula>
    </cfRule>
    <cfRule type="expression" dxfId="31046" priority="31110">
      <formula>$B134="FO.ENV"</formula>
    </cfRule>
    <cfRule type="expression" dxfId="31045" priority="31109">
      <formula>$B134="FO.SYS"</formula>
    </cfRule>
    <cfRule type="expression" dxfId="31044" priority="31108">
      <formula>$B134="FO.OS"</formula>
    </cfRule>
    <cfRule type="expression" dxfId="31043" priority="31107">
      <formula>$B134="FO"</formula>
    </cfRule>
    <cfRule type="expression" dxfId="31042" priority="31106">
      <formula>OR($B134="MO",$B134="ME")</formula>
    </cfRule>
    <cfRule type="expression" dxfId="31041" priority="31105">
      <formula>OR($B134="PO",$B134="PE")</formula>
    </cfRule>
    <cfRule type="expression" dxfId="31040" priority="31104">
      <formula>$B134="NC"</formula>
    </cfRule>
    <cfRule type="expression" dxfId="31039" priority="31103">
      <formula>$B134="RS"</formula>
    </cfRule>
    <cfRule type="expression" dxfId="31038" priority="31102">
      <formula>$B134="SF"</formula>
    </cfRule>
    <cfRule type="expression" dxfId="31037" priority="31101">
      <formula>OR($B134="PD",$B134="PDE")</formula>
    </cfRule>
    <cfRule type="expression" dxfId="31036" priority="31100">
      <formula>OR($B134="MD",$B134="MDE")</formula>
    </cfRule>
    <cfRule type="expression" dxfId="31035" priority="31099">
      <formula>$B134="FD"</formula>
    </cfRule>
    <cfRule type="expression" dxfId="31034" priority="31098">
      <formula>$B134="FD.DS"</formula>
    </cfRule>
    <cfRule type="expression" dxfId="31033" priority="31097">
      <formula>$B134="FD.ENV"</formula>
    </cfRule>
    <cfRule type="expression" dxfId="31032" priority="31096">
      <formula>$B134="FD.FUEL"</formula>
    </cfRule>
    <cfRule type="expression" dxfId="31031" priority="31095">
      <formula>$B134="FD.MP"</formula>
    </cfRule>
    <cfRule type="expression" dxfId="31030" priority="31094">
      <formula>$B134="FD.RS"</formula>
    </cfRule>
    <cfRule type="expression" dxfId="31029" priority="31093">
      <formula>$B134="SED"</formula>
    </cfRule>
    <cfRule type="expression" dxfId="31028" priority="31092">
      <formula>$B134="SUD"</formula>
    </cfRule>
    <cfRule type="expression" dxfId="31027" priority="31091">
      <formula>$B134="SHD"</formula>
    </cfRule>
    <cfRule type="expression" dxfId="31026" priority="31090">
      <formula>$B134="FD.SYS"</formula>
    </cfRule>
    <cfRule type="expression" dxfId="31025" priority="31089">
      <formula>$B134="FD.OTH"</formula>
    </cfRule>
    <cfRule type="expression" dxfId="31024" priority="31088">
      <formula>$B134="FO.OTH"</formula>
    </cfRule>
    <cfRule type="expression" dxfId="31023" priority="31087">
      <formula>$B134="FO.FM"</formula>
    </cfRule>
    <cfRule type="expression" dxfId="31022" priority="31086">
      <formula>$B134="FO.FUEL"</formula>
    </cfRule>
    <cfRule type="expression" dxfId="31021" priority="31085">
      <formula>$B134="FO.ENV"</formula>
    </cfRule>
    <cfRule type="expression" dxfId="31020" priority="31084">
      <formula>$B134="FO.SYS"</formula>
    </cfRule>
    <cfRule type="expression" dxfId="31019" priority="31083">
      <formula>$B134="FO.OS"</formula>
    </cfRule>
    <cfRule type="expression" dxfId="31018" priority="31082">
      <formula>$B134="FO"</formula>
    </cfRule>
    <cfRule type="expression" dxfId="31017" priority="31081">
      <formula>OR($B134="MO",$B134="ME")</formula>
    </cfRule>
    <cfRule type="expression" dxfId="31016" priority="31080">
      <formula>OR($B134="PO",$B134="PE")</formula>
    </cfRule>
    <cfRule type="expression" dxfId="31015" priority="31079">
      <formula>$B134="NC"</formula>
    </cfRule>
    <cfRule type="expression" dxfId="31014" priority="31078">
      <formula>$B134="RS"</formula>
    </cfRule>
    <cfRule type="expression" dxfId="31013" priority="31077">
      <formula>$B134="SF"</formula>
    </cfRule>
    <cfRule type="expression" dxfId="31012" priority="31076">
      <formula>OR($B134="PD",$B134="PDE")</formula>
    </cfRule>
    <cfRule type="expression" dxfId="31011" priority="31039">
      <formula>$B134="FD.OTH"</formula>
    </cfRule>
    <cfRule type="expression" dxfId="31010" priority="31074">
      <formula>$B134="FD"</formula>
    </cfRule>
    <cfRule type="expression" dxfId="31009" priority="31073">
      <formula>$B134="FD.DS"</formula>
    </cfRule>
    <cfRule type="expression" dxfId="31008" priority="31072">
      <formula>$B134="FD.ENV"</formula>
    </cfRule>
    <cfRule type="expression" dxfId="31007" priority="31071">
      <formula>$B134="FD.FUEL"</formula>
    </cfRule>
    <cfRule type="expression" dxfId="31006" priority="31070">
      <formula>$B134="FD.MP"</formula>
    </cfRule>
    <cfRule type="expression" dxfId="31005" priority="31069">
      <formula>$B134="FD.RS"</formula>
    </cfRule>
    <cfRule type="expression" dxfId="31004" priority="31068">
      <formula>$B134="SED"</formula>
    </cfRule>
    <cfRule type="expression" dxfId="31003" priority="31067">
      <formula>$B134="SUD"</formula>
    </cfRule>
    <cfRule type="expression" dxfId="31002" priority="31066">
      <formula>$B134="SHD"</formula>
    </cfRule>
    <cfRule type="expression" dxfId="31001" priority="31065">
      <formula>$B134="FD.SYS"</formula>
    </cfRule>
    <cfRule type="expression" dxfId="31000" priority="31064">
      <formula>$B134="FD.OTH"</formula>
    </cfRule>
    <cfRule type="expression" dxfId="30999" priority="31063">
      <formula>$B134="FO.OTH"</formula>
    </cfRule>
    <cfRule type="expression" dxfId="30998" priority="31062">
      <formula>$B134="FO.FM"</formula>
    </cfRule>
    <cfRule type="expression" dxfId="30997" priority="31061">
      <formula>$B134="FO.FUEL"</formula>
    </cfRule>
    <cfRule type="expression" dxfId="30996" priority="31060">
      <formula>$B134="FO.ENV"</formula>
    </cfRule>
    <cfRule type="expression" dxfId="30995" priority="31059">
      <formula>$B134="FO.SYS"</formula>
    </cfRule>
    <cfRule type="expression" dxfId="30994" priority="31058">
      <formula>$B134="FO.OS"</formula>
    </cfRule>
    <cfRule type="expression" dxfId="30993" priority="31057">
      <formula>$B134="FO"</formula>
    </cfRule>
    <cfRule type="expression" dxfId="30992" priority="31056">
      <formula>OR($B134="MO",$B134="ME")</formula>
    </cfRule>
    <cfRule type="expression" dxfId="30991" priority="31055">
      <formula>OR($B134="PO",$B134="PE")</formula>
    </cfRule>
    <cfRule type="expression" dxfId="30990" priority="31054">
      <formula>$B134="NC"</formula>
    </cfRule>
    <cfRule type="expression" dxfId="30989" priority="31053">
      <formula>$B134="RS"</formula>
    </cfRule>
    <cfRule type="expression" dxfId="30988" priority="31052">
      <formula>$B134="SF"</formula>
    </cfRule>
    <cfRule type="expression" dxfId="30987" priority="31051">
      <formula>OR($B134="PD",$B134="PDE")</formula>
    </cfRule>
    <cfRule type="expression" dxfId="30986" priority="31050">
      <formula>OR($B134="MD",$B134="MDE")</formula>
    </cfRule>
    <cfRule type="expression" dxfId="30985" priority="31049">
      <formula>$B134="FD"</formula>
    </cfRule>
    <cfRule type="expression" dxfId="30984" priority="31048">
      <formula>$B134="FD.DS"</formula>
    </cfRule>
    <cfRule type="expression" dxfId="30983" priority="31047">
      <formula>$B134="FD.ENV"</formula>
    </cfRule>
    <cfRule type="expression" dxfId="30982" priority="31046">
      <formula>$B134="FD.FUEL"</formula>
    </cfRule>
    <cfRule type="expression" dxfId="30981" priority="31045">
      <formula>$B134="FD.MP"</formula>
    </cfRule>
    <cfRule type="expression" dxfId="30980" priority="31044">
      <formula>$B134="FD.RS"</formula>
    </cfRule>
    <cfRule type="expression" dxfId="30979" priority="31043">
      <formula>$B134="SED"</formula>
    </cfRule>
    <cfRule type="expression" dxfId="30978" priority="31042">
      <formula>$B134="SUD"</formula>
    </cfRule>
    <cfRule type="expression" dxfId="30977" priority="31041">
      <formula>$B134="SHD"</formula>
    </cfRule>
    <cfRule type="expression" dxfId="30976" priority="31075">
      <formula>OR($B134="MD",$B134="MDE")</formula>
    </cfRule>
  </conditionalFormatting>
  <conditionalFormatting sqref="B137:B138">
    <cfRule type="expression" dxfId="30975" priority="30967">
      <formula>$B137="FD.SYS"</formula>
    </cfRule>
    <cfRule type="expression" dxfId="30974" priority="31038">
      <formula>$B137="FO.OTH"</formula>
    </cfRule>
    <cfRule type="expression" dxfId="30973" priority="31037">
      <formula>$B137="FO.FM"</formula>
    </cfRule>
    <cfRule type="expression" dxfId="30972" priority="31036">
      <formula>$B137="FO.FUEL"</formula>
    </cfRule>
    <cfRule type="expression" dxfId="30971" priority="31035">
      <formula>$B137="FO.ENV"</formula>
    </cfRule>
    <cfRule type="expression" dxfId="30970" priority="31034">
      <formula>$B137="FO.SYS"</formula>
    </cfRule>
    <cfRule type="expression" dxfId="30969" priority="31033">
      <formula>$B137="FO.OS"</formula>
    </cfRule>
    <cfRule type="expression" dxfId="30968" priority="31032">
      <formula>$B137="FO"</formula>
    </cfRule>
    <cfRule type="expression" dxfId="30967" priority="31031">
      <formula>OR($B137="MO",$B137="ME")</formula>
    </cfRule>
    <cfRule type="expression" dxfId="30966" priority="31030">
      <formula>OR($B137="PO",$B137="PE")</formula>
    </cfRule>
    <cfRule type="expression" dxfId="30965" priority="31029">
      <formula>$B137="NC"</formula>
    </cfRule>
    <cfRule type="expression" dxfId="30964" priority="31028">
      <formula>$B137="RS"</formula>
    </cfRule>
    <cfRule type="expression" dxfId="30963" priority="31027">
      <formula>$B137="SF"</formula>
    </cfRule>
    <cfRule type="expression" dxfId="30962" priority="31026">
      <formula>OR($B137="PD",$B137="PDE")</formula>
    </cfRule>
    <cfRule type="expression" dxfId="30961" priority="31025">
      <formula>OR($B137="MD",$B137="MDE")</formula>
    </cfRule>
    <cfRule type="expression" dxfId="30960" priority="31024">
      <formula>$B137="FD"</formula>
    </cfRule>
    <cfRule type="expression" dxfId="30959" priority="31023">
      <formula>$B137="FD.DS"</formula>
    </cfRule>
    <cfRule type="expression" dxfId="30958" priority="31022">
      <formula>$B137="FD.ENV"</formula>
    </cfRule>
    <cfRule type="expression" dxfId="30957" priority="31021">
      <formula>$B137="FD.FUEL"</formula>
    </cfRule>
    <cfRule type="expression" dxfId="30956" priority="31020">
      <formula>$B137="FD.MP"</formula>
    </cfRule>
    <cfRule type="expression" dxfId="30955" priority="31019">
      <formula>$B137="FD.RS"</formula>
    </cfRule>
    <cfRule type="expression" dxfId="30954" priority="31018">
      <formula>$B137="SED"</formula>
    </cfRule>
    <cfRule type="expression" dxfId="30953" priority="31017">
      <formula>$B137="SUD"</formula>
    </cfRule>
    <cfRule type="expression" dxfId="30952" priority="31016">
      <formula>$B137="SHD"</formula>
    </cfRule>
    <cfRule type="expression" dxfId="30951" priority="31015">
      <formula>$B137="FD.SYS"</formula>
    </cfRule>
    <cfRule type="expression" dxfId="30950" priority="31014">
      <formula>$B137="FO.OTH"</formula>
    </cfRule>
    <cfRule type="expression" dxfId="30949" priority="31013">
      <formula>$B137="FO.FM"</formula>
    </cfRule>
    <cfRule type="expression" dxfId="30948" priority="31012">
      <formula>$B137="FO.FUEL"</formula>
    </cfRule>
    <cfRule type="expression" dxfId="30947" priority="31011">
      <formula>$B137="FO.ENV"</formula>
    </cfRule>
    <cfRule type="expression" dxfId="30946" priority="31010">
      <formula>$B137="FO.SYS"</formula>
    </cfRule>
    <cfRule type="expression" dxfId="30945" priority="31009">
      <formula>$B137="FO.OS"</formula>
    </cfRule>
    <cfRule type="expression" dxfId="30944" priority="31008">
      <formula>$B137="FO"</formula>
    </cfRule>
    <cfRule type="expression" dxfId="30943" priority="31007">
      <formula>OR($B137="MO",$B137="ME")</formula>
    </cfRule>
    <cfRule type="expression" dxfId="30942" priority="31006">
      <formula>OR($B137="PO",$B137="PE")</formula>
    </cfRule>
    <cfRule type="expression" dxfId="30941" priority="31005">
      <formula>$B137="NC"</formula>
    </cfRule>
    <cfRule type="expression" dxfId="30940" priority="31004">
      <formula>$B137="RS"</formula>
    </cfRule>
    <cfRule type="expression" dxfId="30939" priority="31003">
      <formula>$B137="SF"</formula>
    </cfRule>
    <cfRule type="expression" dxfId="30938" priority="31002">
      <formula>OR($B137="PD",$B137="PDE")</formula>
    </cfRule>
    <cfRule type="expression" dxfId="30937" priority="31001">
      <formula>OR($B137="MD",$B137="MDE")</formula>
    </cfRule>
    <cfRule type="expression" dxfId="30936" priority="31000">
      <formula>$B137="FD"</formula>
    </cfRule>
    <cfRule type="expression" dxfId="30935" priority="30999">
      <formula>$B137="FD.DS"</formula>
    </cfRule>
    <cfRule type="expression" dxfId="30934" priority="30998">
      <formula>$B137="FD.ENV"</formula>
    </cfRule>
    <cfRule type="expression" dxfId="30933" priority="30997">
      <formula>$B137="FD.FUEL"</formula>
    </cfRule>
    <cfRule type="expression" dxfId="30932" priority="30996">
      <formula>$B137="FD.MP"</formula>
    </cfRule>
    <cfRule type="expression" dxfId="30931" priority="30995">
      <formula>$B137="FD.RS"</formula>
    </cfRule>
    <cfRule type="expression" dxfId="30930" priority="30994">
      <formula>$B137="SED"</formula>
    </cfRule>
    <cfRule type="expression" dxfId="30929" priority="30993">
      <formula>$B137="SUD"</formula>
    </cfRule>
    <cfRule type="expression" dxfId="30928" priority="30992">
      <formula>$B137="SHD"</formula>
    </cfRule>
    <cfRule type="expression" dxfId="30927" priority="30991">
      <formula>$B137="FD.SYS"</formula>
    </cfRule>
    <cfRule type="expression" dxfId="30926" priority="30990">
      <formula>$B137="FO.OTH"</formula>
    </cfRule>
    <cfRule type="expression" dxfId="30925" priority="30989">
      <formula>$B137="FO.FM"</formula>
    </cfRule>
    <cfRule type="expression" dxfId="30924" priority="30988">
      <formula>$B137="FO.FUEL"</formula>
    </cfRule>
    <cfRule type="expression" dxfId="30923" priority="30987">
      <formula>$B137="FO.ENV"</formula>
    </cfRule>
    <cfRule type="expression" dxfId="30922" priority="30986">
      <formula>$B137="FO.SYS"</formula>
    </cfRule>
    <cfRule type="expression" dxfId="30921" priority="30985">
      <formula>$B137="FO.OS"</formula>
    </cfRule>
    <cfRule type="expression" dxfId="30920" priority="30984">
      <formula>$B137="FO"</formula>
    </cfRule>
    <cfRule type="expression" dxfId="30919" priority="30983">
      <formula>OR($B137="MO",$B137="ME")</formula>
    </cfRule>
    <cfRule type="expression" dxfId="30918" priority="30982">
      <formula>OR($B137="PO",$B137="PE")</formula>
    </cfRule>
    <cfRule type="expression" dxfId="30917" priority="30981">
      <formula>$B137="NC"</formula>
    </cfRule>
    <cfRule type="expression" dxfId="30916" priority="30980">
      <formula>$B137="RS"</formula>
    </cfRule>
    <cfRule type="expression" dxfId="30915" priority="30979">
      <formula>$B137="SF"</formula>
    </cfRule>
    <cfRule type="expression" dxfId="30914" priority="30978">
      <formula>OR($B137="PD",$B137="PDE")</formula>
    </cfRule>
    <cfRule type="expression" dxfId="30913" priority="30977">
      <formula>OR($B137="MD",$B137="MDE")</formula>
    </cfRule>
    <cfRule type="expression" dxfId="30912" priority="30976">
      <formula>$B137="FD"</formula>
    </cfRule>
    <cfRule type="expression" dxfId="30911" priority="30975">
      <formula>$B137="FD.DS"</formula>
    </cfRule>
    <cfRule type="expression" dxfId="30910" priority="30974">
      <formula>$B137="FD.ENV"</formula>
    </cfRule>
    <cfRule type="expression" dxfId="30909" priority="30973">
      <formula>$B137="FD.FUEL"</formula>
    </cfRule>
    <cfRule type="expression" dxfId="30908" priority="30972">
      <formula>$B137="FD.MP"</formula>
    </cfRule>
    <cfRule type="expression" dxfId="30907" priority="30971">
      <formula>$B137="FD.RS"</formula>
    </cfRule>
    <cfRule type="expression" dxfId="30906" priority="30970">
      <formula>$B137="SED"</formula>
    </cfRule>
    <cfRule type="expression" dxfId="30905" priority="30969">
      <formula>$B137="SUD"</formula>
    </cfRule>
    <cfRule type="expression" dxfId="30904" priority="30968">
      <formula>$B137="SHD"</formula>
    </cfRule>
  </conditionalFormatting>
  <conditionalFormatting sqref="B139 B129 B127 B131:B137">
    <cfRule type="expression" dxfId="30903" priority="30944">
      <formula>$B127="FO.OTH"</formula>
    </cfRule>
    <cfRule type="expression" dxfId="30902" priority="30923">
      <formula>$B127="FD.SYS"</formula>
    </cfRule>
    <cfRule type="expression" dxfId="30901" priority="30965">
      <formula>$B127="FO.FM"</formula>
    </cfRule>
    <cfRule type="expression" dxfId="30900" priority="30964">
      <formula>$B127="FO.FUEL"</formula>
    </cfRule>
    <cfRule type="expression" dxfId="30899" priority="30963">
      <formula>$B127="FO.ENV"</formula>
    </cfRule>
    <cfRule type="expression" dxfId="30898" priority="30962">
      <formula>$B127="FO.SYS"</formula>
    </cfRule>
    <cfRule type="expression" dxfId="30897" priority="30961">
      <formula>$B127="FO.OS"</formula>
    </cfRule>
    <cfRule type="expression" dxfId="30896" priority="30960">
      <formula>$B127="FO"</formula>
    </cfRule>
    <cfRule type="expression" dxfId="30895" priority="30959">
      <formula>OR($B127="MO",$B127="ME")</formula>
    </cfRule>
    <cfRule type="expression" dxfId="30894" priority="30958">
      <formula>OR($B127="PO",$B127="PE")</formula>
    </cfRule>
    <cfRule type="expression" dxfId="30893" priority="30957">
      <formula>$B127="NC"</formula>
    </cfRule>
    <cfRule type="expression" dxfId="30892" priority="30956">
      <formula>$B127="RS"</formula>
    </cfRule>
    <cfRule type="expression" dxfId="30891" priority="30955">
      <formula>$B127="SF"</formula>
    </cfRule>
    <cfRule type="expression" dxfId="30890" priority="30954">
      <formula>OR($B127="PD",$B127="PDE")</formula>
    </cfRule>
    <cfRule type="expression" dxfId="30889" priority="30953">
      <formula>OR($B127="MD",$B127="MDE")</formula>
    </cfRule>
    <cfRule type="expression" dxfId="30888" priority="30952">
      <formula>$B127="FD"</formula>
    </cfRule>
    <cfRule type="expression" dxfId="30887" priority="30951">
      <formula>$B127="FD.DS"</formula>
    </cfRule>
    <cfRule type="expression" dxfId="30886" priority="30950">
      <formula>$B127="FD.ENV"</formula>
    </cfRule>
    <cfRule type="expression" dxfId="30885" priority="30949">
      <formula>$B127="FD.FUEL"</formula>
    </cfRule>
    <cfRule type="expression" dxfId="30884" priority="30948">
      <formula>$B127="FD.MP"</formula>
    </cfRule>
    <cfRule type="expression" dxfId="30883" priority="30947">
      <formula>$B127="FD.RS"</formula>
    </cfRule>
    <cfRule type="expression" dxfId="30882" priority="30946">
      <formula>$B127="SED"</formula>
    </cfRule>
    <cfRule type="expression" dxfId="30881" priority="30945">
      <formula>$B127="FD.SYS"</formula>
    </cfRule>
    <cfRule type="expression" dxfId="30880" priority="30966">
      <formula>$B127="FO.OTH"</formula>
    </cfRule>
    <cfRule type="expression" dxfId="30879" priority="30943">
      <formula>$B127="FO.FM"</formula>
    </cfRule>
    <cfRule type="expression" dxfId="30878" priority="30942">
      <formula>$B127="FO.FUEL"</formula>
    </cfRule>
    <cfRule type="expression" dxfId="30877" priority="30941">
      <formula>$B127="FO.ENV"</formula>
    </cfRule>
    <cfRule type="expression" dxfId="30876" priority="30940">
      <formula>$B127="FO.SYS"</formula>
    </cfRule>
    <cfRule type="expression" dxfId="30875" priority="30939">
      <formula>$B127="FO.OS"</formula>
    </cfRule>
    <cfRule type="expression" dxfId="30874" priority="30938">
      <formula>$B127="FO"</formula>
    </cfRule>
    <cfRule type="expression" dxfId="30873" priority="30937">
      <formula>OR($B127="MO",$B127="ME")</formula>
    </cfRule>
    <cfRule type="expression" dxfId="30872" priority="30936">
      <formula>OR($B127="PO",$B127="PE")</formula>
    </cfRule>
    <cfRule type="expression" dxfId="30871" priority="30935">
      <formula>$B127="NC"</formula>
    </cfRule>
    <cfRule type="expression" dxfId="30870" priority="30934">
      <formula>$B127="RS"</formula>
    </cfRule>
    <cfRule type="expression" dxfId="30869" priority="30933">
      <formula>$B127="SF"</formula>
    </cfRule>
    <cfRule type="expression" dxfId="30868" priority="30932">
      <formula>OR($B127="PD",$B127="PDE")</formula>
    </cfRule>
    <cfRule type="expression" dxfId="30867" priority="30931">
      <formula>OR($B127="MD",$B127="MDE")</formula>
    </cfRule>
    <cfRule type="expression" dxfId="30866" priority="30930">
      <formula>$B127="FD"</formula>
    </cfRule>
    <cfRule type="expression" dxfId="30865" priority="30929">
      <formula>$B127="FD.DS"</formula>
    </cfRule>
    <cfRule type="expression" dxfId="30864" priority="30928">
      <formula>$B127="FD.ENV"</formula>
    </cfRule>
    <cfRule type="expression" dxfId="30863" priority="30927">
      <formula>$B127="FD.FUEL"</formula>
    </cfRule>
    <cfRule type="expression" dxfId="30862" priority="30926">
      <formula>$B127="FD.MP"</formula>
    </cfRule>
    <cfRule type="expression" dxfId="30861" priority="30925">
      <formula>$B127="FD.RS"</formula>
    </cfRule>
    <cfRule type="expression" dxfId="30860" priority="30924">
      <formula>$B127="SED"</formula>
    </cfRule>
  </conditionalFormatting>
  <conditionalFormatting sqref="B142">
    <cfRule type="expression" dxfId="30859" priority="30901">
      <formula>$B142="FD.SYS"</formula>
    </cfRule>
    <cfRule type="expression" dxfId="30858" priority="30922">
      <formula>$B142="FO.OTH"</formula>
    </cfRule>
    <cfRule type="expression" dxfId="30857" priority="30921">
      <formula>$B142="FO.FM"</formula>
    </cfRule>
    <cfRule type="expression" dxfId="30856" priority="30920">
      <formula>$B142="FO.FUEL"</formula>
    </cfRule>
    <cfRule type="expression" dxfId="30855" priority="30919">
      <formula>$B142="FO.ENV"</formula>
    </cfRule>
    <cfRule type="expression" dxfId="30854" priority="30918">
      <formula>$B142="FO.SYS"</formula>
    </cfRule>
    <cfRule type="expression" dxfId="30853" priority="30917">
      <formula>$B142="FO.OS"</formula>
    </cfRule>
    <cfRule type="expression" dxfId="30852" priority="30916">
      <formula>$B142="FO"</formula>
    </cfRule>
    <cfRule type="expression" dxfId="30851" priority="30915">
      <formula>OR($B142="MO",$B142="ME")</formula>
    </cfRule>
    <cfRule type="expression" dxfId="30850" priority="30914">
      <formula>OR($B142="PO",$B142="PE")</formula>
    </cfRule>
    <cfRule type="expression" dxfId="30849" priority="30913">
      <formula>$B142="NC"</formula>
    </cfRule>
    <cfRule type="expression" dxfId="30848" priority="30912">
      <formula>$B142="RS"</formula>
    </cfRule>
    <cfRule type="expression" dxfId="30847" priority="30911">
      <formula>$B142="SF"</formula>
    </cfRule>
    <cfRule type="expression" dxfId="30846" priority="30910">
      <formula>OR($B142="PD",$B142="PDE")</formula>
    </cfRule>
    <cfRule type="expression" dxfId="30845" priority="30909">
      <formula>OR($B142="MD",$B142="MDE")</formula>
    </cfRule>
    <cfRule type="expression" dxfId="30844" priority="30908">
      <formula>$B142="FD"</formula>
    </cfRule>
    <cfRule type="expression" dxfId="30843" priority="30907">
      <formula>$B142="FD.DS"</formula>
    </cfRule>
    <cfRule type="expression" dxfId="30842" priority="30906">
      <formula>$B142="FD.ENV"</formula>
    </cfRule>
    <cfRule type="expression" dxfId="30841" priority="30905">
      <formula>$B142="FD.FUEL"</formula>
    </cfRule>
    <cfRule type="expression" dxfId="30840" priority="30904">
      <formula>$B142="FD.MP"</formula>
    </cfRule>
    <cfRule type="expression" dxfId="30839" priority="30903">
      <formula>$B142="FD.RS"</formula>
    </cfRule>
    <cfRule type="expression" dxfId="30838" priority="30902">
      <formula>$B142="SED"</formula>
    </cfRule>
  </conditionalFormatting>
  <conditionalFormatting sqref="B142:B170">
    <cfRule type="expression" dxfId="30837" priority="30900">
      <formula>$B142="FD.OTH"</formula>
    </cfRule>
  </conditionalFormatting>
  <conditionalFormatting sqref="B146">
    <cfRule type="expression" dxfId="30836" priority="30834">
      <formula>$B146="FD.ENV"</formula>
    </cfRule>
    <cfRule type="expression" dxfId="30835" priority="30827">
      <formula>$B146="FD.SYS"</formula>
    </cfRule>
    <cfRule type="expression" dxfId="30834" priority="30898">
      <formula>$B146="FO.FM"</formula>
    </cfRule>
    <cfRule type="expression" dxfId="30833" priority="30897">
      <formula>$B146="FO.FUEL"</formula>
    </cfRule>
    <cfRule type="expression" dxfId="30832" priority="30896">
      <formula>$B146="FO.ENV"</formula>
    </cfRule>
    <cfRule type="expression" dxfId="30831" priority="30895">
      <formula>$B146="FO.SYS"</formula>
    </cfRule>
    <cfRule type="expression" dxfId="30830" priority="30894">
      <formula>$B146="FO.OS"</formula>
    </cfRule>
    <cfRule type="expression" dxfId="30829" priority="30893">
      <formula>$B146="FO"</formula>
    </cfRule>
    <cfRule type="expression" dxfId="30828" priority="30892">
      <formula>OR($B146="MO",$B146="ME")</formula>
    </cfRule>
    <cfRule type="expression" dxfId="30827" priority="30891">
      <formula>OR($B146="PO",$B146="PE")</formula>
    </cfRule>
    <cfRule type="expression" dxfId="30826" priority="30890">
      <formula>$B146="NC"</formula>
    </cfRule>
    <cfRule type="expression" dxfId="30825" priority="30889">
      <formula>$B146="RS"</formula>
    </cfRule>
    <cfRule type="expression" dxfId="30824" priority="30888">
      <formula>$B146="SF"</formula>
    </cfRule>
    <cfRule type="expression" dxfId="30823" priority="30887">
      <formula>OR($B146="PD",$B146="PDE")</formula>
    </cfRule>
    <cfRule type="expression" dxfId="30822" priority="30886">
      <formula>OR($B146="MD",$B146="MDE")</formula>
    </cfRule>
    <cfRule type="expression" dxfId="30821" priority="30885">
      <formula>$B146="FD"</formula>
    </cfRule>
    <cfRule type="expression" dxfId="30820" priority="30884">
      <formula>$B146="FD.DS"</formula>
    </cfRule>
    <cfRule type="expression" dxfId="30819" priority="30883">
      <formula>$B146="FD.ENV"</formula>
    </cfRule>
    <cfRule type="expression" dxfId="30818" priority="30882">
      <formula>$B146="FD.FUEL"</formula>
    </cfRule>
    <cfRule type="expression" dxfId="30817" priority="30881">
      <formula>$B146="FD.MP"</formula>
    </cfRule>
    <cfRule type="expression" dxfId="30816" priority="30880">
      <formula>$B146="FD.RS"</formula>
    </cfRule>
    <cfRule type="expression" dxfId="30815" priority="30879">
      <formula>$B146="SED"</formula>
    </cfRule>
    <cfRule type="expression" dxfId="30814" priority="30878">
      <formula>$B146="SUD"</formula>
    </cfRule>
    <cfRule type="expression" dxfId="30813" priority="30877">
      <formula>$B146="SHD"</formula>
    </cfRule>
    <cfRule type="expression" dxfId="30812" priority="30876">
      <formula>$B146="FD.SYS"</formula>
    </cfRule>
    <cfRule type="expression" dxfId="30811" priority="30875">
      <formula>$B146="FO.OTH"</formula>
    </cfRule>
    <cfRule type="expression" dxfId="30810" priority="30874">
      <formula>$B146="FO.FM"</formula>
    </cfRule>
    <cfRule type="expression" dxfId="30809" priority="30873">
      <formula>$B146="FO.FUEL"</formula>
    </cfRule>
    <cfRule type="expression" dxfId="30808" priority="30872">
      <formula>$B146="FO.ENV"</formula>
    </cfRule>
    <cfRule type="expression" dxfId="30807" priority="30871">
      <formula>$B146="FO.SYS"</formula>
    </cfRule>
    <cfRule type="expression" dxfId="30806" priority="30870">
      <formula>$B146="FO.OS"</formula>
    </cfRule>
    <cfRule type="expression" dxfId="30805" priority="30869">
      <formula>$B146="FO"</formula>
    </cfRule>
    <cfRule type="expression" dxfId="30804" priority="30868">
      <formula>OR($B146="MO",$B146="ME")</formula>
    </cfRule>
    <cfRule type="expression" dxfId="30803" priority="30867">
      <formula>OR($B146="PO",$B146="PE")</formula>
    </cfRule>
    <cfRule type="expression" dxfId="30802" priority="30866">
      <formula>$B146="NC"</formula>
    </cfRule>
    <cfRule type="expression" dxfId="30801" priority="30865">
      <formula>$B146="RS"</formula>
    </cfRule>
    <cfRule type="expression" dxfId="30800" priority="30864">
      <formula>$B146="SF"</formula>
    </cfRule>
    <cfRule type="expression" dxfId="30799" priority="30863">
      <formula>OR($B146="PD",$B146="PDE")</formula>
    </cfRule>
    <cfRule type="expression" dxfId="30798" priority="30862">
      <formula>OR($B146="MD",$B146="MDE")</formula>
    </cfRule>
    <cfRule type="expression" dxfId="30797" priority="30861">
      <formula>$B146="FD"</formula>
    </cfRule>
    <cfRule type="expression" dxfId="30796" priority="30860">
      <formula>$B146="FD.DS"</formula>
    </cfRule>
    <cfRule type="expression" dxfId="30795" priority="30859">
      <formula>$B146="FD.ENV"</formula>
    </cfRule>
    <cfRule type="expression" dxfId="30794" priority="30858">
      <formula>$B146="FD.FUEL"</formula>
    </cfRule>
    <cfRule type="expression" dxfId="30793" priority="30857">
      <formula>$B146="FD.MP"</formula>
    </cfRule>
    <cfRule type="expression" dxfId="30792" priority="30856">
      <formula>$B146="FD.RS"</formula>
    </cfRule>
    <cfRule type="expression" dxfId="30791" priority="30855">
      <formula>$B146="SED"</formula>
    </cfRule>
    <cfRule type="expression" dxfId="30790" priority="30854">
      <formula>$B146="SUD"</formula>
    </cfRule>
    <cfRule type="expression" dxfId="30789" priority="30853">
      <formula>$B146="SHD"</formula>
    </cfRule>
    <cfRule type="expression" dxfId="30788" priority="30852">
      <formula>$B146="FD.SYS"</formula>
    </cfRule>
    <cfRule type="expression" dxfId="30787" priority="30851">
      <formula>$B146="FD.OTH"</formula>
    </cfRule>
    <cfRule type="expression" dxfId="30786" priority="30850">
      <formula>$B146="FO.OTH"</formula>
    </cfRule>
    <cfRule type="expression" dxfId="30785" priority="30849">
      <formula>$B146="FO.FM"</formula>
    </cfRule>
    <cfRule type="expression" dxfId="30784" priority="30848">
      <formula>$B146="FO.FUEL"</formula>
    </cfRule>
    <cfRule type="expression" dxfId="30783" priority="30847">
      <formula>$B146="FO.ENV"</formula>
    </cfRule>
    <cfRule type="expression" dxfId="30782" priority="30846">
      <formula>$B146="FO.SYS"</formula>
    </cfRule>
    <cfRule type="expression" dxfId="30781" priority="30845">
      <formula>$B146="FO.OS"</formula>
    </cfRule>
    <cfRule type="expression" dxfId="30780" priority="30844">
      <formula>$B146="FO"</formula>
    </cfRule>
    <cfRule type="expression" dxfId="30779" priority="30843">
      <formula>OR($B146="MO",$B146="ME")</formula>
    </cfRule>
    <cfRule type="expression" dxfId="30778" priority="30842">
      <formula>OR($B146="PO",$B146="PE")</formula>
    </cfRule>
    <cfRule type="expression" dxfId="30777" priority="30841">
      <formula>$B146="NC"</formula>
    </cfRule>
    <cfRule type="expression" dxfId="30776" priority="30840">
      <formula>$B146="RS"</formula>
    </cfRule>
    <cfRule type="expression" dxfId="30775" priority="30839">
      <formula>$B146="SF"</formula>
    </cfRule>
    <cfRule type="expression" dxfId="30774" priority="30838">
      <formula>OR($B146="PD",$B146="PDE")</formula>
    </cfRule>
    <cfRule type="expression" dxfId="30773" priority="30837">
      <formula>OR($B146="MD",$B146="MDE")</formula>
    </cfRule>
    <cfRule type="expression" dxfId="30772" priority="30836">
      <formula>$B146="FD"</formula>
    </cfRule>
    <cfRule type="expression" dxfId="30771" priority="30835">
      <formula>$B146="FD.DS"</formula>
    </cfRule>
    <cfRule type="expression" dxfId="30770" priority="30899">
      <formula>$B146="FO.OTH"</formula>
    </cfRule>
    <cfRule type="expression" dxfId="30769" priority="30833">
      <formula>$B146="FD.FUEL"</formula>
    </cfRule>
    <cfRule type="expression" dxfId="30768" priority="30832">
      <formula>$B146="FD.MP"</formula>
    </cfRule>
    <cfRule type="expression" dxfId="30767" priority="30831">
      <formula>$B146="FD.RS"</formula>
    </cfRule>
    <cfRule type="expression" dxfId="30766" priority="30830">
      <formula>$B146="SED"</formula>
    </cfRule>
    <cfRule type="expression" dxfId="30765" priority="30829">
      <formula>$B146="SUD"</formula>
    </cfRule>
    <cfRule type="expression" dxfId="30764" priority="30828">
      <formula>$B146="SHD"</formula>
    </cfRule>
    <cfRule type="expression" dxfId="30763" priority="30826">
      <formula>$B146="FD.OTH"</formula>
    </cfRule>
  </conditionalFormatting>
  <conditionalFormatting sqref="B150">
    <cfRule type="expression" dxfId="30762" priority="30801">
      <formula>$B150="FD.OTH"</formula>
    </cfRule>
    <cfRule type="expression" dxfId="30761" priority="30753">
      <formula>$B150="SHD"</formula>
    </cfRule>
    <cfRule type="expression" dxfId="30760" priority="30824">
      <formula>$B150="FO.FM"</formula>
    </cfRule>
    <cfRule type="expression" dxfId="30759" priority="30823">
      <formula>$B150="FO.FUEL"</formula>
    </cfRule>
    <cfRule type="expression" dxfId="30758" priority="30822">
      <formula>$B150="FO.ENV"</formula>
    </cfRule>
    <cfRule type="expression" dxfId="30757" priority="30821">
      <formula>$B150="FO.SYS"</formula>
    </cfRule>
    <cfRule type="expression" dxfId="30756" priority="30820">
      <formula>$B150="FO.OS"</formula>
    </cfRule>
    <cfRule type="expression" dxfId="30755" priority="30819">
      <formula>$B150="FO"</formula>
    </cfRule>
    <cfRule type="expression" dxfId="30754" priority="30818">
      <formula>OR($B150="MO",$B150="ME")</formula>
    </cfRule>
    <cfRule type="expression" dxfId="30753" priority="30817">
      <formula>OR($B150="PO",$B150="PE")</formula>
    </cfRule>
    <cfRule type="expression" dxfId="30752" priority="30816">
      <formula>$B150="NC"</formula>
    </cfRule>
    <cfRule type="expression" dxfId="30751" priority="30815">
      <formula>$B150="RS"</formula>
    </cfRule>
    <cfRule type="expression" dxfId="30750" priority="30814">
      <formula>$B150="SF"</formula>
    </cfRule>
    <cfRule type="expression" dxfId="30749" priority="30813">
      <formula>OR($B150="PD",$B150="PDE")</formula>
    </cfRule>
    <cfRule type="expression" dxfId="30748" priority="30812">
      <formula>OR($B150="MD",$B150="MDE")</formula>
    </cfRule>
    <cfRule type="expression" dxfId="30747" priority="30811">
      <formula>$B150="FD"</formula>
    </cfRule>
    <cfRule type="expression" dxfId="30746" priority="30810">
      <formula>$B150="FD.DS"</formula>
    </cfRule>
    <cfRule type="expression" dxfId="30745" priority="30809">
      <formula>$B150="FD.ENV"</formula>
    </cfRule>
    <cfRule type="expression" dxfId="30744" priority="30808">
      <formula>$B150="FD.FUEL"</formula>
    </cfRule>
    <cfRule type="expression" dxfId="30743" priority="30807">
      <formula>$B150="FD.MP"</formula>
    </cfRule>
    <cfRule type="expression" dxfId="30742" priority="30806">
      <formula>$B150="FD.RS"</formula>
    </cfRule>
    <cfRule type="expression" dxfId="30741" priority="30805">
      <formula>$B150="SED"</formula>
    </cfRule>
    <cfRule type="expression" dxfId="30740" priority="30804">
      <formula>$B150="SUD"</formula>
    </cfRule>
    <cfRule type="expression" dxfId="30739" priority="30803">
      <formula>$B150="SHD"</formula>
    </cfRule>
    <cfRule type="expression" dxfId="30738" priority="30802">
      <formula>$B150="FD.SYS"</formula>
    </cfRule>
    <cfRule type="expression" dxfId="30737" priority="30752">
      <formula>$B150="FD.SYS"</formula>
    </cfRule>
    <cfRule type="expression" dxfId="30736" priority="30800">
      <formula>$B150="FO.OTH"</formula>
    </cfRule>
    <cfRule type="expression" dxfId="30735" priority="30799">
      <formula>$B150="FO.FM"</formula>
    </cfRule>
    <cfRule type="expression" dxfId="30734" priority="30798">
      <formula>$B150="FO.FUEL"</formula>
    </cfRule>
    <cfRule type="expression" dxfId="30733" priority="30797">
      <formula>$B150="FO.ENV"</formula>
    </cfRule>
    <cfRule type="expression" dxfId="30732" priority="30796">
      <formula>$B150="FO.SYS"</formula>
    </cfRule>
    <cfRule type="expression" dxfId="30731" priority="30795">
      <formula>$B150="FO.OS"</formula>
    </cfRule>
    <cfRule type="expression" dxfId="30730" priority="30794">
      <formula>$B150="FO"</formula>
    </cfRule>
    <cfRule type="expression" dxfId="30729" priority="30793">
      <formula>OR($B150="MO",$B150="ME")</formula>
    </cfRule>
    <cfRule type="expression" dxfId="30728" priority="30792">
      <formula>OR($B150="PO",$B150="PE")</formula>
    </cfRule>
    <cfRule type="expression" dxfId="30727" priority="30791">
      <formula>$B150="NC"</formula>
    </cfRule>
    <cfRule type="expression" dxfId="30726" priority="30790">
      <formula>$B150="RS"</formula>
    </cfRule>
    <cfRule type="expression" dxfId="30725" priority="30789">
      <formula>$B150="SF"</formula>
    </cfRule>
    <cfRule type="expression" dxfId="30724" priority="30788">
      <formula>OR($B150="PD",$B150="PDE")</formula>
    </cfRule>
    <cfRule type="expression" dxfId="30723" priority="30787">
      <formula>OR($B150="MD",$B150="MDE")</formula>
    </cfRule>
    <cfRule type="expression" dxfId="30722" priority="30786">
      <formula>$B150="FD"</formula>
    </cfRule>
    <cfRule type="expression" dxfId="30721" priority="30785">
      <formula>$B150="FD.DS"</formula>
    </cfRule>
    <cfRule type="expression" dxfId="30720" priority="30784">
      <formula>$B150="FD.ENV"</formula>
    </cfRule>
    <cfRule type="expression" dxfId="30719" priority="30783">
      <formula>$B150="FD.FUEL"</formula>
    </cfRule>
    <cfRule type="expression" dxfId="30718" priority="30782">
      <formula>$B150="FD.MP"</formula>
    </cfRule>
    <cfRule type="expression" dxfId="30717" priority="30781">
      <formula>$B150="FD.RS"</formula>
    </cfRule>
    <cfRule type="expression" dxfId="30716" priority="30780">
      <formula>$B150="SED"</formula>
    </cfRule>
    <cfRule type="expression" dxfId="30715" priority="30779">
      <formula>$B150="SUD"</formula>
    </cfRule>
    <cfRule type="expression" dxfId="30714" priority="30778">
      <formula>$B150="SHD"</formula>
    </cfRule>
    <cfRule type="expression" dxfId="30713" priority="30777">
      <formula>$B150="FD.SYS"</formula>
    </cfRule>
    <cfRule type="expression" dxfId="30712" priority="30776">
      <formula>$B150="FD.OTH"</formula>
    </cfRule>
    <cfRule type="expression" dxfId="30711" priority="30775">
      <formula>$B150="FO.OTH"</formula>
    </cfRule>
    <cfRule type="expression" dxfId="30710" priority="30774">
      <formula>$B150="FO.FM"</formula>
    </cfRule>
    <cfRule type="expression" dxfId="30709" priority="30773">
      <formula>$B150="FO.FUEL"</formula>
    </cfRule>
    <cfRule type="expression" dxfId="30708" priority="30772">
      <formula>$B150="FO.ENV"</formula>
    </cfRule>
    <cfRule type="expression" dxfId="30707" priority="30771">
      <formula>$B150="FO.SYS"</formula>
    </cfRule>
    <cfRule type="expression" dxfId="30706" priority="30770">
      <formula>$B150="FO.OS"</formula>
    </cfRule>
    <cfRule type="expression" dxfId="30705" priority="30769">
      <formula>$B150="FO"</formula>
    </cfRule>
    <cfRule type="expression" dxfId="30704" priority="30768">
      <formula>OR($B150="MO",$B150="ME")</formula>
    </cfRule>
    <cfRule type="expression" dxfId="30703" priority="30767">
      <formula>OR($B150="PO",$B150="PE")</formula>
    </cfRule>
    <cfRule type="expression" dxfId="30702" priority="30766">
      <formula>$B150="NC"</formula>
    </cfRule>
    <cfRule type="expression" dxfId="30701" priority="30765">
      <formula>$B150="RS"</formula>
    </cfRule>
    <cfRule type="expression" dxfId="30700" priority="30764">
      <formula>$B150="SF"</formula>
    </cfRule>
    <cfRule type="expression" dxfId="30699" priority="30763">
      <formula>OR($B150="PD",$B150="PDE")</formula>
    </cfRule>
    <cfRule type="expression" dxfId="30698" priority="30762">
      <formula>OR($B150="MD",$B150="MDE")</formula>
    </cfRule>
    <cfRule type="expression" dxfId="30697" priority="30761">
      <formula>$B150="FD"</formula>
    </cfRule>
    <cfRule type="expression" dxfId="30696" priority="30760">
      <formula>$B150="FD.DS"</formula>
    </cfRule>
    <cfRule type="expression" dxfId="30695" priority="30759">
      <formula>$B150="FD.ENV"</formula>
    </cfRule>
    <cfRule type="expression" dxfId="30694" priority="30758">
      <formula>$B150="FD.FUEL"</formula>
    </cfRule>
    <cfRule type="expression" dxfId="30693" priority="30757">
      <formula>$B150="FD.MP"</formula>
    </cfRule>
    <cfRule type="expression" dxfId="30692" priority="30756">
      <formula>$B150="FD.RS"</formula>
    </cfRule>
    <cfRule type="expression" dxfId="30691" priority="30755">
      <formula>$B150="SED"</formula>
    </cfRule>
    <cfRule type="expression" dxfId="30690" priority="30754">
      <formula>$B150="SUD"</formula>
    </cfRule>
    <cfRule type="expression" dxfId="30689" priority="30825">
      <formula>$B150="FO.OTH"</formula>
    </cfRule>
  </conditionalFormatting>
  <conditionalFormatting sqref="B171:B500">
    <cfRule type="expression" dxfId="30688" priority="30726">
      <formula>$B171="FD.OTH"</formula>
    </cfRule>
  </conditionalFormatting>
  <conditionalFormatting sqref="B179 B177 B175 B173 B171">
    <cfRule type="expression" dxfId="30687" priority="30750">
      <formula>$B171="FO.OTH"</formula>
    </cfRule>
    <cfRule type="expression" dxfId="30686" priority="30749">
      <formula>$B171="FO.FM"</formula>
    </cfRule>
    <cfRule type="expression" dxfId="30685" priority="30748">
      <formula>$B171="FO.FUEL"</formula>
    </cfRule>
    <cfRule type="expression" dxfId="30684" priority="30747">
      <formula>$B171="FO.ENV"</formula>
    </cfRule>
    <cfRule type="expression" dxfId="30683" priority="30746">
      <formula>$B171="FO.SYS"</formula>
    </cfRule>
    <cfRule type="expression" dxfId="30682" priority="30745">
      <formula>$B171="FO.OS"</formula>
    </cfRule>
    <cfRule type="expression" dxfId="30681" priority="30744">
      <formula>$B171="FO"</formula>
    </cfRule>
    <cfRule type="expression" dxfId="30680" priority="30743">
      <formula>OR($B171="MO",$B171="ME")</formula>
    </cfRule>
    <cfRule type="expression" dxfId="30679" priority="30742">
      <formula>OR($B171="PO",$B171="PE")</formula>
    </cfRule>
    <cfRule type="expression" dxfId="30678" priority="30741">
      <formula>$B171="NC"</formula>
    </cfRule>
    <cfRule type="expression" dxfId="30677" priority="30740">
      <formula>$B171="RS"</formula>
    </cfRule>
    <cfRule type="expression" dxfId="30676" priority="30739">
      <formula>$B171="SF"</formula>
    </cfRule>
    <cfRule type="expression" dxfId="30675" priority="30738">
      <formula>OR($B171="PD",$B171="PDE")</formula>
    </cfRule>
    <cfRule type="expression" dxfId="30674" priority="30737">
      <formula>OR($B171="MD",$B171="MDE")</formula>
    </cfRule>
    <cfRule type="expression" dxfId="30673" priority="30736">
      <formula>$B171="FD"</formula>
    </cfRule>
    <cfRule type="expression" dxfId="30672" priority="30735">
      <formula>$B171="FD.DS"</formula>
    </cfRule>
    <cfRule type="expression" dxfId="30671" priority="30734">
      <formula>$B171="FD.ENV"</formula>
    </cfRule>
    <cfRule type="expression" dxfId="30670" priority="30733">
      <formula>$B171="FD.FUEL"</formula>
    </cfRule>
    <cfRule type="expression" dxfId="30669" priority="30732">
      <formula>$B171="FD.MP"</formula>
    </cfRule>
    <cfRule type="expression" dxfId="30668" priority="30731">
      <formula>$B171="FD.RS"</formula>
    </cfRule>
    <cfRule type="expression" dxfId="30667" priority="30730">
      <formula>$B171="SED"</formula>
    </cfRule>
    <cfRule type="expression" dxfId="30666" priority="30729">
      <formula>$B171="SUD"</formula>
    </cfRule>
    <cfRule type="expression" dxfId="30665" priority="30728">
      <formula>$B171="SHD"</formula>
    </cfRule>
    <cfRule type="expression" dxfId="30664" priority="30727">
      <formula>$B171="FD.SYS"</formula>
    </cfRule>
  </conditionalFormatting>
  <conditionalFormatting sqref="B70:C70">
    <cfRule type="expression" dxfId="30663" priority="33332">
      <formula>$B70="FD.OTH"</formula>
    </cfRule>
  </conditionalFormatting>
  <conditionalFormatting sqref="B79:C79">
    <cfRule type="expression" dxfId="30662" priority="30725">
      <formula>$B79="FO"</formula>
    </cfRule>
    <cfRule type="expression" dxfId="30661" priority="30724">
      <formula>OR($B79="MO",$B79="ME")</formula>
    </cfRule>
    <cfRule type="expression" dxfId="30660" priority="30723">
      <formula>OR($B79="PO",$B79="PE")</formula>
    </cfRule>
    <cfRule type="expression" dxfId="30659" priority="30722">
      <formula>$B79="NC"</formula>
    </cfRule>
    <cfRule type="expression" dxfId="30658" priority="30721">
      <formula>$B79="RS"</formula>
    </cfRule>
    <cfRule type="expression" dxfId="30657" priority="30720">
      <formula>$B79="SF"</formula>
    </cfRule>
    <cfRule type="expression" dxfId="30656" priority="30719">
      <formula>OR($B79="PD",$B79="PDE")</formula>
    </cfRule>
    <cfRule type="expression" dxfId="30655" priority="30718">
      <formula>OR($B79="MD",$B79="MDE")</formula>
    </cfRule>
    <cfRule type="expression" dxfId="30654" priority="30717">
      <formula>$B79="FD"</formula>
    </cfRule>
    <cfRule type="expression" dxfId="30653" priority="30716">
      <formula>$B79="FD.DS"</formula>
    </cfRule>
    <cfRule type="expression" dxfId="30652" priority="30715">
      <formula>$B79="FD.ENV"</formula>
    </cfRule>
    <cfRule type="expression" dxfId="30651" priority="30714">
      <formula>$B79="FD.FUEL"</formula>
    </cfRule>
    <cfRule type="expression" dxfId="30650" priority="30713">
      <formula>$B79="FD.MP"</formula>
    </cfRule>
    <cfRule type="expression" dxfId="30649" priority="30712">
      <formula>$B79="FD.RS"</formula>
    </cfRule>
    <cfRule type="expression" dxfId="30648" priority="30711">
      <formula>$B79="SED"</formula>
    </cfRule>
    <cfRule type="expression" dxfId="30647" priority="30710">
      <formula>$B79="SUD"</formula>
    </cfRule>
    <cfRule type="expression" dxfId="30646" priority="30709">
      <formula>$B79="SHD"</formula>
    </cfRule>
    <cfRule type="expression" dxfId="30645" priority="30708">
      <formula>$B79="FD.OTH"</formula>
    </cfRule>
  </conditionalFormatting>
  <conditionalFormatting sqref="B79:C80">
    <cfRule type="expression" dxfId="30644" priority="30707">
      <formula>$B79="FO.FM"</formula>
    </cfRule>
    <cfRule type="expression" dxfId="30643" priority="30706">
      <formula>$B79="FO.FUEL"</formula>
    </cfRule>
    <cfRule type="expression" dxfId="30642" priority="30705">
      <formula>$B79="FO.ENV"</formula>
    </cfRule>
    <cfRule type="expression" dxfId="30641" priority="30704">
      <formula>$B79="FO.SYS"</formula>
    </cfRule>
    <cfRule type="expression" dxfId="30640" priority="30703">
      <formula>$B79="FO.OS"</formula>
    </cfRule>
  </conditionalFormatting>
  <conditionalFormatting sqref="B79:C81">
    <cfRule type="expression" dxfId="30639" priority="30702">
      <formula>$B79="FO.OTH"</formula>
    </cfRule>
  </conditionalFormatting>
  <conditionalFormatting sqref="B80:C80">
    <cfRule type="expression" dxfId="30638" priority="30686">
      <formula>$B80="SUD"</formula>
    </cfRule>
    <cfRule type="expression" dxfId="30637" priority="30700">
      <formula>OR($B80="MO",$B80="ME")</formula>
    </cfRule>
    <cfRule type="expression" dxfId="30636" priority="30699">
      <formula>OR($B80="PO",$B80="PE")</formula>
    </cfRule>
    <cfRule type="expression" dxfId="30635" priority="30698">
      <formula>$B80="NC"</formula>
    </cfRule>
    <cfRule type="expression" dxfId="30634" priority="30697">
      <formula>$B80="RS"</formula>
    </cfRule>
    <cfRule type="expression" dxfId="30633" priority="30696">
      <formula>$B80="SF"</formula>
    </cfRule>
    <cfRule type="expression" dxfId="30632" priority="30695">
      <formula>OR($B80="PD",$B80="PDE")</formula>
    </cfRule>
    <cfRule type="expression" dxfId="30631" priority="30694">
      <formula>OR($B80="MD",$B80="MDE")</formula>
    </cfRule>
    <cfRule type="expression" dxfId="30630" priority="30693">
      <formula>$B80="FD"</formula>
    </cfRule>
    <cfRule type="expression" dxfId="30629" priority="30692">
      <formula>$B80="FD.DS"</formula>
    </cfRule>
    <cfRule type="expression" dxfId="30628" priority="30691">
      <formula>$B80="FD.ENV"</formula>
    </cfRule>
    <cfRule type="expression" dxfId="30627" priority="30690">
      <formula>$B80="FD.FUEL"</formula>
    </cfRule>
    <cfRule type="expression" dxfId="30626" priority="30689">
      <formula>$B80="FD.MP"</formula>
    </cfRule>
    <cfRule type="expression" dxfId="30625" priority="30688">
      <formula>$B80="FD.RS"</formula>
    </cfRule>
    <cfRule type="expression" dxfId="30624" priority="30687">
      <formula>$B80="SED"</formula>
    </cfRule>
    <cfRule type="expression" dxfId="30623" priority="30701">
      <formula>$B80="FO"</formula>
    </cfRule>
    <cfRule type="expression" dxfId="30622" priority="30685">
      <formula>$B80="SHD"</formula>
    </cfRule>
  </conditionalFormatting>
  <conditionalFormatting sqref="B80:C81">
    <cfRule type="expression" dxfId="30621" priority="30661">
      <formula>$B80="FD.OTH"</formula>
    </cfRule>
  </conditionalFormatting>
  <conditionalFormatting sqref="B81:C81">
    <cfRule type="expression" dxfId="30620" priority="30682">
      <formula>$B81="FO.FUEL"</formula>
    </cfRule>
    <cfRule type="expression" dxfId="30619" priority="30681">
      <formula>$B81="FO.ENV"</formula>
    </cfRule>
    <cfRule type="expression" dxfId="30618" priority="30683">
      <formula>$B81="FO.FM"</formula>
    </cfRule>
    <cfRule type="expression" dxfId="30617" priority="30679">
      <formula>$B81="FO.OS"</formula>
    </cfRule>
    <cfRule type="expression" dxfId="30616" priority="30678">
      <formula>$B81="FO"</formula>
    </cfRule>
    <cfRule type="expression" dxfId="30615" priority="30677">
      <formula>OR($B81="MO",$B81="ME")</formula>
    </cfRule>
    <cfRule type="expression" dxfId="30614" priority="30676">
      <formula>OR($B81="PO",$B81="PE")</formula>
    </cfRule>
    <cfRule type="expression" dxfId="30613" priority="30675">
      <formula>$B81="NC"</formula>
    </cfRule>
    <cfRule type="expression" dxfId="30612" priority="30674">
      <formula>$B81="RS"</formula>
    </cfRule>
    <cfRule type="expression" dxfId="30611" priority="30673">
      <formula>$B81="SF"</formula>
    </cfRule>
    <cfRule type="expression" dxfId="30610" priority="30672">
      <formula>OR($B81="PD",$B81="PDE")</formula>
    </cfRule>
    <cfRule type="expression" dxfId="30609" priority="30671">
      <formula>OR($B81="MD",$B81="MDE")</formula>
    </cfRule>
    <cfRule type="expression" dxfId="30608" priority="30670">
      <formula>$B81="FD"</formula>
    </cfRule>
    <cfRule type="expression" dxfId="30607" priority="30669">
      <formula>$B81="FD.DS"</formula>
    </cfRule>
    <cfRule type="expression" dxfId="30606" priority="30668">
      <formula>$B81="FD.ENV"</formula>
    </cfRule>
    <cfRule type="expression" dxfId="30605" priority="30667">
      <formula>$B81="FD.FUEL"</formula>
    </cfRule>
    <cfRule type="expression" dxfId="30604" priority="30666">
      <formula>$B81="FD.MP"</formula>
    </cfRule>
    <cfRule type="expression" dxfId="30603" priority="30665">
      <formula>$B81="FD.RS"</formula>
    </cfRule>
    <cfRule type="expression" dxfId="30602" priority="30664">
      <formula>$B81="SED"</formula>
    </cfRule>
    <cfRule type="expression" dxfId="30601" priority="30663">
      <formula>$B81="SUD"</formula>
    </cfRule>
    <cfRule type="expression" dxfId="30600" priority="30662">
      <formula>$B81="SHD"</formula>
    </cfRule>
    <cfRule type="expression" dxfId="30599" priority="30680">
      <formula>$B81="FO.SYS"</formula>
    </cfRule>
  </conditionalFormatting>
  <conditionalFormatting sqref="B83:C83">
    <cfRule type="expression" dxfId="30598" priority="30645">
      <formula>$B83="FD.ENV"</formula>
    </cfRule>
    <cfRule type="expression" dxfId="30597" priority="30659">
      <formula>$B83="FO.FUEL"</formula>
    </cfRule>
    <cfRule type="expression" dxfId="30596" priority="30658">
      <formula>$B83="FO.ENV"</formula>
    </cfRule>
    <cfRule type="expression" dxfId="30595" priority="30657">
      <formula>$B83="FO.SYS"</formula>
    </cfRule>
    <cfRule type="expression" dxfId="30594" priority="30656">
      <formula>$B83="FO.OS"</formula>
    </cfRule>
    <cfRule type="expression" dxfId="30593" priority="30655">
      <formula>$B83="FO"</formula>
    </cfRule>
    <cfRule type="expression" dxfId="30592" priority="30654">
      <formula>OR($B83="MO",$B83="ME")</formula>
    </cfRule>
    <cfRule type="expression" dxfId="30591" priority="30653">
      <formula>OR($B83="PO",$B83="PE")</formula>
    </cfRule>
    <cfRule type="expression" dxfId="30590" priority="30652">
      <formula>$B83="NC"</formula>
    </cfRule>
    <cfRule type="expression" dxfId="30589" priority="30651">
      <formula>$B83="RS"</formula>
    </cfRule>
    <cfRule type="expression" dxfId="30588" priority="30650">
      <formula>$B83="SF"</formula>
    </cfRule>
    <cfRule type="expression" dxfId="30587" priority="30649">
      <formula>OR($B83="PD",$B83="PDE")</formula>
    </cfRule>
    <cfRule type="expression" dxfId="30586" priority="30648">
      <formula>OR($B83="MD",$B83="MDE")</formula>
    </cfRule>
    <cfRule type="expression" dxfId="30585" priority="30647">
      <formula>$B83="FD"</formula>
    </cfRule>
    <cfRule type="expression" dxfId="30584" priority="30646">
      <formula>$B83="FD.DS"</formula>
    </cfRule>
    <cfRule type="expression" dxfId="30583" priority="30660">
      <formula>$B83="FO.FM"</formula>
    </cfRule>
    <cfRule type="expression" dxfId="30582" priority="30644">
      <formula>$B83="FD.FUEL"</formula>
    </cfRule>
    <cfRule type="expression" dxfId="30581" priority="30643">
      <formula>$B83="FD.MP"</formula>
    </cfRule>
    <cfRule type="expression" dxfId="30580" priority="30642">
      <formula>$B83="FD.RS"</formula>
    </cfRule>
    <cfRule type="expression" dxfId="30579" priority="30641">
      <formula>$B83="SED"</formula>
    </cfRule>
    <cfRule type="expression" dxfId="30578" priority="30640">
      <formula>$B83="SUD"</formula>
    </cfRule>
    <cfRule type="expression" dxfId="30577" priority="30639">
      <formula>$B83="SHD"</formula>
    </cfRule>
  </conditionalFormatting>
  <conditionalFormatting sqref="B83:C84">
    <cfRule type="expression" dxfId="30576" priority="30615">
      <formula>$B83="FD.OTH"</formula>
    </cfRule>
  </conditionalFormatting>
  <conditionalFormatting sqref="B84:C84">
    <cfRule type="expression" dxfId="30575" priority="30624">
      <formula>$B84="FD"</formula>
    </cfRule>
    <cfRule type="expression" dxfId="30574" priority="30635">
      <formula>$B84="FO.ENV"</formula>
    </cfRule>
    <cfRule type="expression" dxfId="30573" priority="30634">
      <formula>$B84="FO.SYS"</formula>
    </cfRule>
    <cfRule type="expression" dxfId="30572" priority="30633">
      <formula>$B84="FO.OS"</formula>
    </cfRule>
    <cfRule type="expression" dxfId="30571" priority="30632">
      <formula>$B84="FO"</formula>
    </cfRule>
    <cfRule type="expression" dxfId="30570" priority="30631">
      <formula>OR($B84="MO",$B84="ME")</formula>
    </cfRule>
    <cfRule type="expression" dxfId="30569" priority="30630">
      <formula>OR($B84="PO",$B84="PE")</formula>
    </cfRule>
    <cfRule type="expression" dxfId="30568" priority="30629">
      <formula>$B84="NC"</formula>
    </cfRule>
    <cfRule type="expression" dxfId="30567" priority="30628">
      <formula>$B84="RS"</formula>
    </cfRule>
    <cfRule type="expression" dxfId="30566" priority="30627">
      <formula>$B84="SF"</formula>
    </cfRule>
    <cfRule type="expression" dxfId="30565" priority="30626">
      <formula>OR($B84="PD",$B84="PDE")</formula>
    </cfRule>
    <cfRule type="expression" dxfId="30564" priority="30625">
      <formula>OR($B84="MD",$B84="MDE")</formula>
    </cfRule>
    <cfRule type="expression" dxfId="30563" priority="30636">
      <formula>$B84="FO.FUEL"</formula>
    </cfRule>
    <cfRule type="expression" dxfId="30562" priority="30623">
      <formula>$B84="FD.DS"</formula>
    </cfRule>
    <cfRule type="expression" dxfId="30561" priority="30622">
      <formula>$B84="FD.ENV"</formula>
    </cfRule>
    <cfRule type="expression" dxfId="30560" priority="30621">
      <formula>$B84="FD.FUEL"</formula>
    </cfRule>
    <cfRule type="expression" dxfId="30559" priority="30620">
      <formula>$B84="FD.MP"</formula>
    </cfRule>
    <cfRule type="expression" dxfId="30558" priority="30619">
      <formula>$B84="FD.RS"</formula>
    </cfRule>
    <cfRule type="expression" dxfId="30557" priority="30618">
      <formula>$B84="SED"</formula>
    </cfRule>
    <cfRule type="expression" dxfId="30556" priority="30617">
      <formula>$B84="SUD"</formula>
    </cfRule>
    <cfRule type="expression" dxfId="30555" priority="30616">
      <formula>$B84="SHD"</formula>
    </cfRule>
    <cfRule type="expression" dxfId="30554" priority="30637">
      <formula>$B84="FO.FM"</formula>
    </cfRule>
  </conditionalFormatting>
  <conditionalFormatting sqref="B86:C87">
    <cfRule type="expression" dxfId="30553" priority="29523">
      <formula>$B86="FD.OTH"</formula>
    </cfRule>
  </conditionalFormatting>
  <conditionalFormatting sqref="B87:C87">
    <cfRule type="expression" dxfId="30552" priority="30613">
      <formula>$B87="FO.FM"</formula>
    </cfRule>
    <cfRule type="expression" dxfId="30551" priority="30614">
      <formula>$B87="FO.OTH"</formula>
    </cfRule>
    <cfRule type="expression" dxfId="30550" priority="30611">
      <formula>$B87="FO.ENV"</formula>
    </cfRule>
    <cfRule type="expression" dxfId="30549" priority="30610">
      <formula>$B87="FO.SYS"</formula>
    </cfRule>
    <cfRule type="expression" dxfId="30548" priority="30609">
      <formula>$B87="FO.OS"</formula>
    </cfRule>
    <cfRule type="expression" dxfId="30547" priority="30608">
      <formula>$B87="FO"</formula>
    </cfRule>
    <cfRule type="expression" dxfId="30546" priority="30607">
      <formula>OR($B87="MO",$B87="ME")</formula>
    </cfRule>
    <cfRule type="expression" dxfId="30545" priority="30606">
      <formula>OR($B87="PO",$B87="PE")</formula>
    </cfRule>
    <cfRule type="expression" dxfId="30544" priority="30605">
      <formula>$B87="NC"</formula>
    </cfRule>
    <cfRule type="expression" dxfId="30543" priority="30604">
      <formula>$B87="RS"</formula>
    </cfRule>
    <cfRule type="expression" dxfId="30542" priority="30603">
      <formula>$B87="SF"</formula>
    </cfRule>
    <cfRule type="expression" dxfId="30541" priority="30602">
      <formula>OR($B87="PD",$B87="PDE")</formula>
    </cfRule>
    <cfRule type="expression" dxfId="30540" priority="30601">
      <formula>OR($B87="MD",$B87="MDE")</formula>
    </cfRule>
    <cfRule type="expression" dxfId="30539" priority="30600">
      <formula>$B87="FD"</formula>
    </cfRule>
    <cfRule type="expression" dxfId="30538" priority="30599">
      <formula>$B87="FD.DS"</formula>
    </cfRule>
    <cfRule type="expression" dxfId="30537" priority="30598">
      <formula>$B87="FD.ENV"</formula>
    </cfRule>
    <cfRule type="expression" dxfId="30536" priority="30597">
      <formula>$B87="FD.FUEL"</formula>
    </cfRule>
    <cfRule type="expression" dxfId="30535" priority="30596">
      <formula>$B87="FD.MP"</formula>
    </cfRule>
    <cfRule type="expression" dxfId="30534" priority="30595">
      <formula>$B87="FD.RS"</formula>
    </cfRule>
    <cfRule type="expression" dxfId="30533" priority="30594">
      <formula>$B87="SED"</formula>
    </cfRule>
    <cfRule type="expression" dxfId="30532" priority="30593">
      <formula>$B87="SUD"</formula>
    </cfRule>
    <cfRule type="expression" dxfId="30531" priority="30592">
      <formula>$B87="SHD"</formula>
    </cfRule>
    <cfRule type="expression" dxfId="30530" priority="30612">
      <formula>$B87="FO.FUEL"</formula>
    </cfRule>
  </conditionalFormatting>
  <conditionalFormatting sqref="B90:C91">
    <cfRule type="expression" dxfId="30529" priority="30589">
      <formula>$B90="FD.OTH"</formula>
    </cfRule>
  </conditionalFormatting>
  <conditionalFormatting sqref="B91:C91">
    <cfRule type="expression" dxfId="30528" priority="30587">
      <formula>$B91="FO.FM"</formula>
    </cfRule>
    <cfRule type="expression" dxfId="30527" priority="30588">
      <formula>$B91="FO.OTH"</formula>
    </cfRule>
    <cfRule type="expression" dxfId="30526" priority="30585">
      <formula>$B91="FO.ENV"</formula>
    </cfRule>
    <cfRule type="expression" dxfId="30525" priority="30584">
      <formula>$B91="FO.SYS"</formula>
    </cfRule>
    <cfRule type="expression" dxfId="30524" priority="30583">
      <formula>$B91="FO.OS"</formula>
    </cfRule>
    <cfRule type="expression" dxfId="30523" priority="30582">
      <formula>$B91="FO"</formula>
    </cfRule>
    <cfRule type="expression" dxfId="30522" priority="30581">
      <formula>OR($B91="MO",$B91="ME")</formula>
    </cfRule>
    <cfRule type="expression" dxfId="30521" priority="30580">
      <formula>OR($B91="PO",$B91="PE")</formula>
    </cfRule>
    <cfRule type="expression" dxfId="30520" priority="30579">
      <formula>$B91="NC"</formula>
    </cfRule>
    <cfRule type="expression" dxfId="30519" priority="30578">
      <formula>$B91="RS"</formula>
    </cfRule>
    <cfRule type="expression" dxfId="30518" priority="30577">
      <formula>$B91="SF"</formula>
    </cfRule>
    <cfRule type="expression" dxfId="30517" priority="30576">
      <formula>OR($B91="PD",$B91="PDE")</formula>
    </cfRule>
    <cfRule type="expression" dxfId="30516" priority="30575">
      <formula>OR($B91="MD",$B91="MDE")</formula>
    </cfRule>
    <cfRule type="expression" dxfId="30515" priority="30574">
      <formula>$B91="FD"</formula>
    </cfRule>
    <cfRule type="expression" dxfId="30514" priority="30573">
      <formula>$B91="FD.DS"</formula>
    </cfRule>
    <cfRule type="expression" dxfId="30513" priority="30572">
      <formula>$B91="FD.ENV"</formula>
    </cfRule>
    <cfRule type="expression" dxfId="30512" priority="30571">
      <formula>$B91="FD.FUEL"</formula>
    </cfRule>
    <cfRule type="expression" dxfId="30511" priority="30570">
      <formula>$B91="FD.MP"</formula>
    </cfRule>
    <cfRule type="expression" dxfId="30510" priority="30569">
      <formula>$B91="FD.RS"</formula>
    </cfRule>
    <cfRule type="expression" dxfId="30509" priority="30568">
      <formula>$B91="SED"</formula>
    </cfRule>
    <cfRule type="expression" dxfId="30508" priority="30567">
      <formula>$B91="SUD"</formula>
    </cfRule>
    <cfRule type="expression" dxfId="30507" priority="30566">
      <formula>$B91="SHD"</formula>
    </cfRule>
    <cfRule type="expression" dxfId="30506" priority="30565">
      <formula>$B91="FO.OTH"</formula>
    </cfRule>
    <cfRule type="expression" dxfId="30505" priority="30564">
      <formula>$B91="FO.FM"</formula>
    </cfRule>
    <cfRule type="expression" dxfId="30504" priority="30563">
      <formula>$B91="FO.FUEL"</formula>
    </cfRule>
    <cfRule type="expression" dxfId="30503" priority="30562">
      <formula>$B91="FO.ENV"</formula>
    </cfRule>
    <cfRule type="expression" dxfId="30502" priority="30561">
      <formula>$B91="FO.SYS"</formula>
    </cfRule>
    <cfRule type="expression" dxfId="30501" priority="30560">
      <formula>$B91="FO.OS"</formula>
    </cfRule>
    <cfRule type="expression" dxfId="30500" priority="30559">
      <formula>$B91="FO"</formula>
    </cfRule>
    <cfRule type="expression" dxfId="30499" priority="30558">
      <formula>OR($B91="MO",$B91="ME")</formula>
    </cfRule>
    <cfRule type="expression" dxfId="30498" priority="30557">
      <formula>OR($B91="PO",$B91="PE")</formula>
    </cfRule>
    <cfRule type="expression" dxfId="30497" priority="30556">
      <formula>$B91="NC"</formula>
    </cfRule>
    <cfRule type="expression" dxfId="30496" priority="30555">
      <formula>$B91="RS"</formula>
    </cfRule>
    <cfRule type="expression" dxfId="30495" priority="30554">
      <formula>$B91="SF"</formula>
    </cfRule>
    <cfRule type="expression" dxfId="30494" priority="30553">
      <formula>OR($B91="PD",$B91="PDE")</formula>
    </cfRule>
    <cfRule type="expression" dxfId="30493" priority="30552">
      <formula>OR($B91="MD",$B91="MDE")</formula>
    </cfRule>
    <cfRule type="expression" dxfId="30492" priority="30551">
      <formula>$B91="FD"</formula>
    </cfRule>
    <cfRule type="expression" dxfId="30491" priority="30550">
      <formula>$B91="FD.DS"</formula>
    </cfRule>
    <cfRule type="expression" dxfId="30490" priority="30549">
      <formula>$B91="FD.ENV"</formula>
    </cfRule>
    <cfRule type="expression" dxfId="30489" priority="30548">
      <formula>$B91="FD.FUEL"</formula>
    </cfRule>
    <cfRule type="expression" dxfId="30488" priority="30547">
      <formula>$B91="FD.MP"</formula>
    </cfRule>
    <cfRule type="expression" dxfId="30487" priority="30546">
      <formula>$B91="FD.RS"</formula>
    </cfRule>
    <cfRule type="expression" dxfId="30486" priority="30545">
      <formula>$B91="SED"</formula>
    </cfRule>
    <cfRule type="expression" dxfId="30485" priority="30544">
      <formula>$B91="SUD"</formula>
    </cfRule>
    <cfRule type="expression" dxfId="30484" priority="30543">
      <formula>$B91="SHD"</formula>
    </cfRule>
    <cfRule type="expression" dxfId="30483" priority="30586">
      <formula>$B91="FO.FUEL"</formula>
    </cfRule>
  </conditionalFormatting>
  <conditionalFormatting sqref="B93:C93">
    <cfRule type="expression" dxfId="30482" priority="30541">
      <formula>$B93="FO.FM"</formula>
    </cfRule>
    <cfRule type="expression" dxfId="30481" priority="30540">
      <formula>$B93="FO.FUEL"</formula>
    </cfRule>
    <cfRule type="expression" dxfId="30480" priority="30539">
      <formula>$B93="FO.ENV"</formula>
    </cfRule>
    <cfRule type="expression" dxfId="30479" priority="30538">
      <formula>$B93="FO.SYS"</formula>
    </cfRule>
    <cfRule type="expression" dxfId="30478" priority="30537">
      <formula>$B93="FO.OS"</formula>
    </cfRule>
    <cfRule type="expression" dxfId="30477" priority="30536">
      <formula>$B93="FO"</formula>
    </cfRule>
    <cfRule type="expression" dxfId="30476" priority="30535">
      <formula>OR($B93="MO",$B93="ME")</formula>
    </cfRule>
    <cfRule type="expression" dxfId="30475" priority="30534">
      <formula>OR($B93="PO",$B93="PE")</formula>
    </cfRule>
    <cfRule type="expression" dxfId="30474" priority="30533">
      <formula>$B93="NC"</formula>
    </cfRule>
    <cfRule type="expression" dxfId="30473" priority="30532">
      <formula>$B93="RS"</formula>
    </cfRule>
    <cfRule type="expression" dxfId="30472" priority="30542">
      <formula>$B93="FO.OTH"</formula>
    </cfRule>
    <cfRule type="expression" dxfId="30471" priority="30530">
      <formula>OR($B93="PD",$B93="PDE")</formula>
    </cfRule>
    <cfRule type="expression" dxfId="30470" priority="30529">
      <formula>OR($B93="MD",$B93="MDE")</formula>
    </cfRule>
    <cfRule type="expression" dxfId="30469" priority="30528">
      <formula>$B93="FD"</formula>
    </cfRule>
    <cfRule type="expression" dxfId="30468" priority="30527">
      <formula>$B93="FD.DS"</formula>
    </cfRule>
    <cfRule type="expression" dxfId="30467" priority="30526">
      <formula>$B93="FD.ENV"</formula>
    </cfRule>
    <cfRule type="expression" dxfId="30466" priority="30525">
      <formula>$B93="FD.FUEL"</formula>
    </cfRule>
    <cfRule type="expression" dxfId="30465" priority="30524">
      <formula>$B93="FD.MP"</formula>
    </cfRule>
    <cfRule type="expression" dxfId="30464" priority="30523">
      <formula>$B93="FD.RS"</formula>
    </cfRule>
    <cfRule type="expression" dxfId="30463" priority="30522">
      <formula>$B93="SED"</formula>
    </cfRule>
    <cfRule type="expression" dxfId="30462" priority="30521">
      <formula>$B93="SUD"</formula>
    </cfRule>
    <cfRule type="expression" dxfId="30461" priority="30520">
      <formula>$B93="SHD"</formula>
    </cfRule>
    <cfRule type="expression" dxfId="30460" priority="30519">
      <formula>$B93="FD.OTH"</formula>
    </cfRule>
    <cfRule type="expression" dxfId="30459" priority="30518">
      <formula>$B93="FO.OTH"</formula>
    </cfRule>
    <cfRule type="expression" dxfId="30458" priority="30517">
      <formula>$B93="FO.FM"</formula>
    </cfRule>
    <cfRule type="expression" dxfId="30457" priority="30516">
      <formula>$B93="FO.FUEL"</formula>
    </cfRule>
    <cfRule type="expression" dxfId="30456" priority="30515">
      <formula>$B93="FO.ENV"</formula>
    </cfRule>
    <cfRule type="expression" dxfId="30455" priority="30514">
      <formula>$B93="FO.SYS"</formula>
    </cfRule>
    <cfRule type="expression" dxfId="30454" priority="30513">
      <formula>$B93="FO.OS"</formula>
    </cfRule>
    <cfRule type="expression" dxfId="30453" priority="30512">
      <formula>$B93="FO"</formula>
    </cfRule>
    <cfRule type="expression" dxfId="30452" priority="30511">
      <formula>OR($B93="MO",$B93="ME")</formula>
    </cfRule>
    <cfRule type="expression" dxfId="30451" priority="30510">
      <formula>OR($B93="PO",$B93="PE")</formula>
    </cfRule>
    <cfRule type="expression" dxfId="30450" priority="30509">
      <formula>$B93="NC"</formula>
    </cfRule>
    <cfRule type="expression" dxfId="30449" priority="30508">
      <formula>$B93="RS"</formula>
    </cfRule>
    <cfRule type="expression" dxfId="30448" priority="30507">
      <formula>$B93="SF"</formula>
    </cfRule>
    <cfRule type="expression" dxfId="30447" priority="30506">
      <formula>OR($B93="PD",$B93="PDE")</formula>
    </cfRule>
    <cfRule type="expression" dxfId="30446" priority="30505">
      <formula>OR($B93="MD",$B93="MDE")</formula>
    </cfRule>
    <cfRule type="expression" dxfId="30445" priority="30504">
      <formula>$B93="FD"</formula>
    </cfRule>
    <cfRule type="expression" dxfId="30444" priority="30503">
      <formula>$B93="FD.DS"</formula>
    </cfRule>
    <cfRule type="expression" dxfId="30443" priority="30502">
      <formula>$B93="FD.ENV"</formula>
    </cfRule>
    <cfRule type="expression" dxfId="30442" priority="30501">
      <formula>$B93="FD.FUEL"</formula>
    </cfRule>
    <cfRule type="expression" dxfId="30441" priority="30500">
      <formula>$B93="FD.MP"</formula>
    </cfRule>
    <cfRule type="expression" dxfId="30440" priority="30499">
      <formula>$B93="FD.RS"</formula>
    </cfRule>
    <cfRule type="expression" dxfId="30439" priority="30498">
      <formula>$B93="SED"</formula>
    </cfRule>
    <cfRule type="expression" dxfId="30438" priority="30497">
      <formula>$B93="SUD"</formula>
    </cfRule>
    <cfRule type="expression" dxfId="30437" priority="30496">
      <formula>$B93="SHD"</formula>
    </cfRule>
    <cfRule type="expression" dxfId="30436" priority="30495">
      <formula>$B93="FD.OTH"</formula>
    </cfRule>
    <cfRule type="expression" dxfId="30435" priority="30531">
      <formula>$B93="SF"</formula>
    </cfRule>
  </conditionalFormatting>
  <conditionalFormatting sqref="B105:C106">
    <cfRule type="expression" dxfId="30434" priority="30494">
      <formula>$B105="FD.OTH"</formula>
    </cfRule>
  </conditionalFormatting>
  <conditionalFormatting sqref="B106:C106">
    <cfRule type="expression" dxfId="30433" priority="30493">
      <formula>$B106="SUD"</formula>
    </cfRule>
    <cfRule type="expression" dxfId="30432" priority="30492">
      <formula>$B106="SHD"</formula>
    </cfRule>
    <cfRule type="expression" dxfId="30431" priority="30491">
      <formula>$B106="SUD"</formula>
    </cfRule>
    <cfRule type="expression" dxfId="30430" priority="30490">
      <formula>$B106="SHD"</formula>
    </cfRule>
    <cfRule type="expression" dxfId="30429" priority="30489">
      <formula>$B106="FD.OTH"</formula>
    </cfRule>
  </conditionalFormatting>
  <conditionalFormatting sqref="B112:C112">
    <cfRule type="expression" dxfId="30428" priority="30488">
      <formula>$B112="SUD"</formula>
    </cfRule>
    <cfRule type="expression" dxfId="30427" priority="30487">
      <formula>$B112="SHD"</formula>
    </cfRule>
    <cfRule type="expression" dxfId="30426" priority="30486">
      <formula>$B112="FD.OTH"</formula>
    </cfRule>
    <cfRule type="expression" dxfId="30425" priority="30485">
      <formula>$B112="SUD"</formula>
    </cfRule>
    <cfRule type="expression" dxfId="30424" priority="30484">
      <formula>$B112="SHD"</formula>
    </cfRule>
    <cfRule type="expression" dxfId="30423" priority="30483">
      <formula>$B112="FD.OTH"</formula>
    </cfRule>
  </conditionalFormatting>
  <conditionalFormatting sqref="B127:C127 B129:C129 B131:C137">
    <cfRule type="expression" dxfId="30422" priority="30482">
      <formula>$B127="SUD"</formula>
    </cfRule>
    <cfRule type="expression" dxfId="30421" priority="30481">
      <formula>$B127="SHD"</formula>
    </cfRule>
    <cfRule type="expression" dxfId="30420" priority="30480">
      <formula>$B127="SUD"</formula>
    </cfRule>
    <cfRule type="expression" dxfId="30419" priority="30479">
      <formula>$B127="SHD"</formula>
    </cfRule>
  </conditionalFormatting>
  <conditionalFormatting sqref="B127:C129">
    <cfRule type="expression" dxfId="30418" priority="30475">
      <formula>$B127="FD.OTH"</formula>
    </cfRule>
  </conditionalFormatting>
  <conditionalFormatting sqref="B130:C130">
    <cfRule type="expression" dxfId="30417" priority="27811">
      <formula>$B130="FD.OTH"</formula>
    </cfRule>
  </conditionalFormatting>
  <conditionalFormatting sqref="B131:C139">
    <cfRule type="expression" dxfId="30416" priority="30464">
      <formula>$B131="FD.OTH"</formula>
    </cfRule>
  </conditionalFormatting>
  <conditionalFormatting sqref="B110:E110">
    <cfRule type="expression" dxfId="30415" priority="30463">
      <formula>$B110="SUD"</formula>
    </cfRule>
    <cfRule type="expression" dxfId="30414" priority="30462">
      <formula>$B110="SHD"</formula>
    </cfRule>
    <cfRule type="expression" dxfId="30413" priority="30461">
      <formula>$B110="FD.OTH"</formula>
    </cfRule>
    <cfRule type="expression" dxfId="30412" priority="30460">
      <formula>$B110="SUD"</formula>
    </cfRule>
    <cfRule type="expression" dxfId="30411" priority="30459">
      <formula>$B110="SHD"</formula>
    </cfRule>
  </conditionalFormatting>
  <conditionalFormatting sqref="B122:E122 B124:E126 D118:E118 D120:E120">
    <cfRule type="expression" dxfId="30410" priority="30458">
      <formula>$B118="SHD"</formula>
    </cfRule>
    <cfRule type="expression" dxfId="30409" priority="30457">
      <formula>$B118="SHD"</formula>
    </cfRule>
  </conditionalFormatting>
  <conditionalFormatting sqref="B134:E134">
    <cfRule type="expression" dxfId="30408" priority="30456">
      <formula>$B134="FD.OTH"</formula>
    </cfRule>
  </conditionalFormatting>
  <conditionalFormatting sqref="B139:E139 D134:E134 D136:E137">
    <cfRule type="expression" dxfId="30407" priority="30455">
      <formula>$B134="SHD"</formula>
    </cfRule>
    <cfRule type="expression" dxfId="30406" priority="30454">
      <formula>$B134="SHD"</formula>
    </cfRule>
  </conditionalFormatting>
  <conditionalFormatting sqref="B88:F89">
    <cfRule type="expression" dxfId="30405" priority="26937">
      <formula>$B88="FD.OTH"</formula>
    </cfRule>
  </conditionalFormatting>
  <conditionalFormatting sqref="B92:F92">
    <cfRule type="expression" dxfId="30404" priority="30452">
      <formula>$B92="FD.OTH"</formula>
    </cfRule>
  </conditionalFormatting>
  <conditionalFormatting sqref="B105:F105">
    <cfRule type="expression" dxfId="30403" priority="30451">
      <formula>$B105="FD.OTH"</formula>
    </cfRule>
  </conditionalFormatting>
  <conditionalFormatting sqref="B110:F110">
    <cfRule type="expression" dxfId="30402" priority="30450">
      <formula>$B110="FD.OTH"</formula>
    </cfRule>
  </conditionalFormatting>
  <conditionalFormatting sqref="C5:C6">
    <cfRule type="expression" dxfId="30401" priority="30436">
      <formula>OR($B5="MD",$B5="MDE")</formula>
    </cfRule>
    <cfRule type="expression" dxfId="30400" priority="30446">
      <formula>$B5="FO.ENV"</formula>
    </cfRule>
    <cfRule type="expression" dxfId="30399" priority="30445">
      <formula>$B5="FO.SYS"</formula>
    </cfRule>
    <cfRule type="expression" dxfId="30398" priority="30444">
      <formula>$B5="FO.OS"</formula>
    </cfRule>
    <cfRule type="expression" dxfId="30397" priority="30443">
      <formula>$B5="FO"</formula>
    </cfRule>
    <cfRule type="expression" dxfId="30396" priority="30442">
      <formula>OR($B5="MO",$B5="ME")</formula>
    </cfRule>
    <cfRule type="expression" dxfId="30395" priority="30441">
      <formula>OR($B5="PO",$B5="PE")</formula>
    </cfRule>
    <cfRule type="expression" dxfId="30394" priority="30440">
      <formula>$B5="NC"</formula>
    </cfRule>
    <cfRule type="expression" dxfId="30393" priority="30439">
      <formula>$B5="RS"</formula>
    </cfRule>
    <cfRule type="expression" dxfId="30392" priority="30438">
      <formula>$B5="SF"</formula>
    </cfRule>
    <cfRule type="expression" dxfId="30391" priority="30437">
      <formula>OR($B5="PD",$B5="PDE")</formula>
    </cfRule>
    <cfRule type="expression" dxfId="30390" priority="30447">
      <formula>$B5="FO.FUEL"</formula>
    </cfRule>
    <cfRule type="expression" dxfId="30389" priority="30435">
      <formula>$B5="FD"</formula>
    </cfRule>
    <cfRule type="expression" dxfId="30388" priority="30434">
      <formula>$B5="FD.DS"</formula>
    </cfRule>
    <cfRule type="expression" dxfId="30387" priority="30433">
      <formula>$B5="FD.ENV"</formula>
    </cfRule>
    <cfRule type="expression" dxfId="30386" priority="30432">
      <formula>$B5="FD.FUEL"</formula>
    </cfRule>
    <cfRule type="expression" dxfId="30385" priority="30431">
      <formula>$B5="FD.MP"</formula>
    </cfRule>
    <cfRule type="expression" dxfId="30384" priority="30430">
      <formula>$B5="FD.RS"</formula>
    </cfRule>
    <cfRule type="expression" dxfId="30383" priority="30429">
      <formula>$B5="SED"</formula>
    </cfRule>
    <cfRule type="expression" dxfId="30382" priority="30428">
      <formula>$B5="SUD"</formula>
    </cfRule>
    <cfRule type="expression" dxfId="30381" priority="30427">
      <formula>$B5="SHD"</formula>
    </cfRule>
    <cfRule type="expression" dxfId="30380" priority="30426">
      <formula>$B5="FD.SYS"</formula>
    </cfRule>
    <cfRule type="expression" dxfId="30379" priority="30449">
      <formula>$B5="FO.OTH"</formula>
    </cfRule>
    <cfRule type="expression" dxfId="30378" priority="30448">
      <formula>$B5="FO.FM"</formula>
    </cfRule>
  </conditionalFormatting>
  <conditionalFormatting sqref="C7 C111 C113 C128 C130 C132:C138 C140:C141 C143:C150 C152 C154 C156:C500">
    <cfRule type="expression" dxfId="30377" priority="30423">
      <formula>$B7="FO.FM"</formula>
    </cfRule>
    <cfRule type="expression" dxfId="30376" priority="30421">
      <formula>$B7="FO.ENV"</formula>
    </cfRule>
    <cfRule type="expression" dxfId="30375" priority="30420">
      <formula>$B7="FO.SYS"</formula>
    </cfRule>
    <cfRule type="expression" dxfId="30374" priority="30419">
      <formula>$B7="FO.OS"</formula>
    </cfRule>
    <cfRule type="expression" dxfId="30373" priority="30418">
      <formula>$B7="FO"</formula>
    </cfRule>
    <cfRule type="expression" dxfId="30372" priority="30417">
      <formula>OR($B7="MO",$B7="ME")</formula>
    </cfRule>
    <cfRule type="expression" dxfId="30371" priority="30416">
      <formula>OR($B7="PO",$B7="PE")</formula>
    </cfRule>
    <cfRule type="expression" dxfId="30370" priority="30415">
      <formula>$B7="NC"</formula>
    </cfRule>
    <cfRule type="expression" dxfId="30369" priority="30414">
      <formula>$B7="RS"</formula>
    </cfRule>
    <cfRule type="expression" dxfId="30368" priority="30413">
      <formula>$B7="SF"</formula>
    </cfRule>
    <cfRule type="expression" dxfId="30367" priority="30412">
      <formula>OR($B7="PD",$B7="PDE")</formula>
    </cfRule>
    <cfRule type="expression" dxfId="30366" priority="30411">
      <formula>OR($B7="MD",$B7="MDE")</formula>
    </cfRule>
    <cfRule type="expression" dxfId="30365" priority="30410">
      <formula>$B7="FD"</formula>
    </cfRule>
    <cfRule type="expression" dxfId="30364" priority="30409">
      <formula>$B7="FD.DS"</formula>
    </cfRule>
    <cfRule type="expression" dxfId="30363" priority="30408">
      <formula>$B7="FD.ENV"</formula>
    </cfRule>
    <cfRule type="expression" dxfId="30362" priority="30407">
      <formula>$B7="FD.FUEL"</formula>
    </cfRule>
    <cfRule type="expression" dxfId="30361" priority="30406">
      <formula>$B7="FD.MP"</formula>
    </cfRule>
    <cfRule type="expression" dxfId="30360" priority="30405">
      <formula>$B7="FD.RS"</formula>
    </cfRule>
    <cfRule type="expression" dxfId="30359" priority="30404">
      <formula>$B7="SED"</formula>
    </cfRule>
    <cfRule type="expression" dxfId="30358" priority="30403">
      <formula>$B7="SUD"</formula>
    </cfRule>
    <cfRule type="expression" dxfId="30357" priority="30402">
      <formula>$B7="SHD"</formula>
    </cfRule>
    <cfRule type="expression" dxfId="30356" priority="30422">
      <formula>$B7="FO.FUEL"</formula>
    </cfRule>
    <cfRule type="expression" dxfId="30355" priority="30424">
      <formula>$B7="FO.OTH"</formula>
    </cfRule>
  </conditionalFormatting>
  <conditionalFormatting sqref="C8:C31">
    <cfRule type="expression" dxfId="30354" priority="30382">
      <formula>$B8="FD.RS"</formula>
    </cfRule>
    <cfRule type="expression" dxfId="30353" priority="30401">
      <formula>$B8="FO.OTH"</formula>
    </cfRule>
    <cfRule type="expression" dxfId="30352" priority="30397">
      <formula>$B8="FO.SYS"</formula>
    </cfRule>
    <cfRule type="expression" dxfId="30351" priority="30396">
      <formula>$B8="FO.OS"</formula>
    </cfRule>
    <cfRule type="expression" dxfId="30350" priority="30395">
      <formula>$B8="FO"</formula>
    </cfRule>
    <cfRule type="expression" dxfId="30349" priority="30394">
      <formula>OR($B8="MO",$B8="ME")</formula>
    </cfRule>
    <cfRule type="expression" dxfId="30348" priority="30393">
      <formula>OR($B8="PO",$B8="PE")</formula>
    </cfRule>
    <cfRule type="expression" dxfId="30347" priority="30392">
      <formula>$B8="NC"</formula>
    </cfRule>
    <cfRule type="expression" dxfId="30346" priority="30391">
      <formula>$B8="RS"</formula>
    </cfRule>
    <cfRule type="expression" dxfId="30345" priority="30390">
      <formula>$B8="SF"</formula>
    </cfRule>
    <cfRule type="expression" dxfId="30344" priority="30389">
      <formula>OR($B8="PD",$B8="PDE")</formula>
    </cfRule>
    <cfRule type="expression" dxfId="30343" priority="30388">
      <formula>OR($B8="MD",$B8="MDE")</formula>
    </cfRule>
    <cfRule type="expression" dxfId="30342" priority="30387">
      <formula>$B8="FD"</formula>
    </cfRule>
    <cfRule type="expression" dxfId="30341" priority="30386">
      <formula>$B8="FD.DS"</formula>
    </cfRule>
    <cfRule type="expression" dxfId="30340" priority="30385">
      <formula>$B8="FD.ENV"</formula>
    </cfRule>
    <cfRule type="expression" dxfId="30339" priority="30384">
      <formula>$B8="FD.FUEL"</formula>
    </cfRule>
    <cfRule type="expression" dxfId="30338" priority="30399">
      <formula>$B8="FO.FUEL"</formula>
    </cfRule>
    <cfRule type="expression" dxfId="30337" priority="30400">
      <formula>$B8="FO.FM"</formula>
    </cfRule>
    <cfRule type="expression" dxfId="30336" priority="30381">
      <formula>$B8="SED"</formula>
    </cfRule>
    <cfRule type="expression" dxfId="30335" priority="30380">
      <formula>$B8="SUD"</formula>
    </cfRule>
    <cfRule type="expression" dxfId="30334" priority="30379">
      <formula>$B8="SHD"</formula>
    </cfRule>
    <cfRule type="expression" dxfId="30333" priority="30378">
      <formula>$B8="FD.SYS"</formula>
    </cfRule>
    <cfRule type="expression" dxfId="30332" priority="30383">
      <formula>$B8="FD.MP"</formula>
    </cfRule>
    <cfRule type="expression" dxfId="30331" priority="30398">
      <formula>$B8="FO.ENV"</formula>
    </cfRule>
  </conditionalFormatting>
  <conditionalFormatting sqref="C8:C75">
    <cfRule type="expression" dxfId="30330" priority="29928">
      <formula>$B8="FD.OTH"</formula>
    </cfRule>
  </conditionalFormatting>
  <conditionalFormatting sqref="C32">
    <cfRule type="expression" dxfId="30329" priority="30375">
      <formula>$B32="FO.FM"</formula>
    </cfRule>
    <cfRule type="expression" dxfId="30328" priority="30373">
      <formula>$B32="FO.ENV"</formula>
    </cfRule>
    <cfRule type="expression" dxfId="30327" priority="30371">
      <formula>$B32="FO.OS"</formula>
    </cfRule>
    <cfRule type="expression" dxfId="30326" priority="30370">
      <formula>$B32="FO"</formula>
    </cfRule>
    <cfRule type="expression" dxfId="30325" priority="30369">
      <formula>OR($B32="MO",$B32="ME")</formula>
    </cfRule>
    <cfRule type="expression" dxfId="30324" priority="30368">
      <formula>OR($B32="PO",$B32="PE")</formula>
    </cfRule>
    <cfRule type="expression" dxfId="30323" priority="30367">
      <formula>$B32="NC"</formula>
    </cfRule>
    <cfRule type="expression" dxfId="30322" priority="30366">
      <formula>$B32="RS"</formula>
    </cfRule>
    <cfRule type="expression" dxfId="30321" priority="30365">
      <formula>$B32="SF"</formula>
    </cfRule>
    <cfRule type="expression" dxfId="30320" priority="30364">
      <formula>OR($B32="PD",$B32="PDE")</formula>
    </cfRule>
    <cfRule type="expression" dxfId="30319" priority="30363">
      <formula>OR($B32="MD",$B32="MDE")</formula>
    </cfRule>
    <cfRule type="expression" dxfId="30318" priority="30362">
      <formula>$B32="FD"</formula>
    </cfRule>
    <cfRule type="expression" dxfId="30317" priority="30361">
      <formula>$B32="FD.DS"</formula>
    </cfRule>
    <cfRule type="expression" dxfId="30316" priority="30360">
      <formula>$B32="FD.ENV"</formula>
    </cfRule>
    <cfRule type="expression" dxfId="30315" priority="30359">
      <formula>$B32="FD.FUEL"</formula>
    </cfRule>
    <cfRule type="expression" dxfId="30314" priority="30358">
      <formula>$B32="FD.MP"</formula>
    </cfRule>
    <cfRule type="expression" dxfId="30313" priority="30357">
      <formula>$B32="FD.RS"</formula>
    </cfRule>
    <cfRule type="expression" dxfId="30312" priority="30356">
      <formula>$B32="SED"</formula>
    </cfRule>
    <cfRule type="expression" dxfId="30311" priority="30355">
      <formula>$B32="SUD"</formula>
    </cfRule>
    <cfRule type="expression" dxfId="30310" priority="30354">
      <formula>$B32="SHD"</formula>
    </cfRule>
    <cfRule type="expression" dxfId="30309" priority="30353">
      <formula>$B32="FD.SYS"</formula>
    </cfRule>
    <cfRule type="expression" dxfId="30308" priority="30376">
      <formula>$B32="FO.OTH"</formula>
    </cfRule>
    <cfRule type="expression" dxfId="30307" priority="30374">
      <formula>$B32="FO.FUEL"</formula>
    </cfRule>
    <cfRule type="expression" dxfId="30306" priority="30372">
      <formula>$B32="FO.SYS"</formula>
    </cfRule>
  </conditionalFormatting>
  <conditionalFormatting sqref="C33">
    <cfRule type="expression" dxfId="30305" priority="30336">
      <formula>$B33="FD.DS"</formula>
    </cfRule>
    <cfRule type="expression" dxfId="30304" priority="30347">
      <formula>$B33="FO.SYS"</formula>
    </cfRule>
    <cfRule type="expression" dxfId="30303" priority="30346">
      <formula>$B33="FO.OS"</formula>
    </cfRule>
    <cfRule type="expression" dxfId="30302" priority="30345">
      <formula>$B33="FO"</formula>
    </cfRule>
    <cfRule type="expression" dxfId="30301" priority="30344">
      <formula>OR($B33="MO",$B33="ME")</formula>
    </cfRule>
    <cfRule type="expression" dxfId="30300" priority="30343">
      <formula>OR($B33="PO",$B33="PE")</formula>
    </cfRule>
    <cfRule type="expression" dxfId="30299" priority="30342">
      <formula>$B33="NC"</formula>
    </cfRule>
    <cfRule type="expression" dxfId="30298" priority="30341">
      <formula>$B33="RS"</formula>
    </cfRule>
    <cfRule type="expression" dxfId="30297" priority="30340">
      <formula>$B33="SF"</formula>
    </cfRule>
    <cfRule type="expression" dxfId="30296" priority="30339">
      <formula>OR($B33="PD",$B33="PDE")</formula>
    </cfRule>
    <cfRule type="expression" dxfId="30295" priority="30338">
      <formula>OR($B33="MD",$B33="MDE")</formula>
    </cfRule>
    <cfRule type="expression" dxfId="30294" priority="30337">
      <formula>$B33="FD"</formula>
    </cfRule>
    <cfRule type="expression" dxfId="30293" priority="30349">
      <formula>$B33="FO.FUEL"</formula>
    </cfRule>
    <cfRule type="expression" dxfId="30292" priority="30335">
      <formula>$B33="FD.ENV"</formula>
    </cfRule>
    <cfRule type="expression" dxfId="30291" priority="30334">
      <formula>$B33="FD.FUEL"</formula>
    </cfRule>
    <cfRule type="expression" dxfId="30290" priority="30333">
      <formula>$B33="FD.MP"</formula>
    </cfRule>
    <cfRule type="expression" dxfId="30289" priority="30332">
      <formula>$B33="FD.RS"</formula>
    </cfRule>
    <cfRule type="expression" dxfId="30288" priority="30331">
      <formula>$B33="SED"</formula>
    </cfRule>
    <cfRule type="expression" dxfId="30287" priority="30330">
      <formula>$B33="SUD"</formula>
    </cfRule>
    <cfRule type="expression" dxfId="30286" priority="30329">
      <formula>$B33="SHD"</formula>
    </cfRule>
    <cfRule type="expression" dxfId="30285" priority="30328">
      <formula>$B33="FD.SYS"</formula>
    </cfRule>
    <cfRule type="expression" dxfId="30284" priority="30351">
      <formula>$B33="FO.OTH"</formula>
    </cfRule>
    <cfRule type="expression" dxfId="30283" priority="30350">
      <formula>$B33="FO.FM"</formula>
    </cfRule>
    <cfRule type="expression" dxfId="30282" priority="30348">
      <formula>$B33="FO.ENV"</formula>
    </cfRule>
  </conditionalFormatting>
  <conditionalFormatting sqref="C34:C36">
    <cfRule type="expression" dxfId="30281" priority="30324">
      <formula>$B34="FO.FUEL"</formula>
    </cfRule>
    <cfRule type="expression" dxfId="30280" priority="30322">
      <formula>$B34="FO.SYS"</formula>
    </cfRule>
    <cfRule type="expression" dxfId="30279" priority="30321">
      <formula>$B34="FO.OS"</formula>
    </cfRule>
    <cfRule type="expression" dxfId="30278" priority="30320">
      <formula>$B34="FO"</formula>
    </cfRule>
    <cfRule type="expression" dxfId="30277" priority="30319">
      <formula>OR($B34="MO",$B34="ME")</formula>
    </cfRule>
    <cfRule type="expression" dxfId="30276" priority="30318">
      <formula>OR($B34="PO",$B34="PE")</formula>
    </cfRule>
    <cfRule type="expression" dxfId="30275" priority="30317">
      <formula>$B34="NC"</formula>
    </cfRule>
    <cfRule type="expression" dxfId="30274" priority="30316">
      <formula>$B34="RS"</formula>
    </cfRule>
    <cfRule type="expression" dxfId="30273" priority="30315">
      <formula>$B34="SF"</formula>
    </cfRule>
    <cfRule type="expression" dxfId="30272" priority="30314">
      <formula>OR($B34="PD",$B34="PDE")</formula>
    </cfRule>
    <cfRule type="expression" dxfId="30271" priority="30313">
      <formula>OR($B34="MD",$B34="MDE")</formula>
    </cfRule>
    <cfRule type="expression" dxfId="30270" priority="30312">
      <formula>$B34="FD"</formula>
    </cfRule>
    <cfRule type="expression" dxfId="30269" priority="30311">
      <formula>$B34="FD.DS"</formula>
    </cfRule>
    <cfRule type="expression" dxfId="30268" priority="30310">
      <formula>$B34="FD.ENV"</formula>
    </cfRule>
    <cfRule type="expression" dxfId="30267" priority="30309">
      <formula>$B34="FD.FUEL"</formula>
    </cfRule>
    <cfRule type="expression" dxfId="30266" priority="30308">
      <formula>$B34="FD.MP"</formula>
    </cfRule>
    <cfRule type="expression" dxfId="30265" priority="30307">
      <formula>$B34="FD.RS"</formula>
    </cfRule>
    <cfRule type="expression" dxfId="30264" priority="30306">
      <formula>$B34="SED"</formula>
    </cfRule>
    <cfRule type="expression" dxfId="30263" priority="30305">
      <formula>$B34="SUD"</formula>
    </cfRule>
    <cfRule type="expression" dxfId="30262" priority="30304">
      <formula>$B34="SHD"</formula>
    </cfRule>
    <cfRule type="expression" dxfId="30261" priority="30303">
      <formula>$B34="FD.SYS"</formula>
    </cfRule>
    <cfRule type="expression" dxfId="30260" priority="30325">
      <formula>$B34="FO.FM"</formula>
    </cfRule>
    <cfRule type="expression" dxfId="30259" priority="30326">
      <formula>$B34="FO.OTH"</formula>
    </cfRule>
    <cfRule type="expression" dxfId="30258" priority="30323">
      <formula>$B34="FO.ENV"</formula>
    </cfRule>
  </conditionalFormatting>
  <conditionalFormatting sqref="C37:C39 C41:C56">
    <cfRule type="expression" dxfId="30257" priority="30283">
      <formula>$B37="FD.MP"</formula>
    </cfRule>
    <cfRule type="expression" dxfId="30256" priority="30284">
      <formula>$B37="FD.FUEL"</formula>
    </cfRule>
    <cfRule type="expression" dxfId="30255" priority="30296">
      <formula>$B37="FO.OS"</formula>
    </cfRule>
    <cfRule type="expression" dxfId="30254" priority="30295">
      <formula>$B37="FO"</formula>
    </cfRule>
    <cfRule type="expression" dxfId="30253" priority="30294">
      <formula>OR($B37="MO",$B37="ME")</formula>
    </cfRule>
    <cfRule type="expression" dxfId="30252" priority="30293">
      <formula>OR($B37="PO",$B37="PE")</formula>
    </cfRule>
    <cfRule type="expression" dxfId="30251" priority="30292">
      <formula>$B37="NC"</formula>
    </cfRule>
    <cfRule type="expression" dxfId="30250" priority="30291">
      <formula>$B37="RS"</formula>
    </cfRule>
    <cfRule type="expression" dxfId="30249" priority="30290">
      <formula>$B37="SF"</formula>
    </cfRule>
    <cfRule type="expression" dxfId="30248" priority="30289">
      <formula>OR($B37="PD",$B37="PDE")</formula>
    </cfRule>
    <cfRule type="expression" dxfId="30247" priority="30288">
      <formula>OR($B37="MD",$B37="MDE")</formula>
    </cfRule>
    <cfRule type="expression" dxfId="30246" priority="30287">
      <formula>$B37="FD"</formula>
    </cfRule>
    <cfRule type="expression" dxfId="30245" priority="30286">
      <formula>$B37="FD.DS"</formula>
    </cfRule>
    <cfRule type="expression" dxfId="30244" priority="30285">
      <formula>$B37="FD.ENV"</formula>
    </cfRule>
    <cfRule type="expression" dxfId="30243" priority="30298">
      <formula>$B37="FO.ENV"</formula>
    </cfRule>
    <cfRule type="expression" dxfId="30242" priority="30299">
      <formula>$B37="FO.FUEL"</formula>
    </cfRule>
    <cfRule type="expression" dxfId="30241" priority="30282">
      <formula>$B37="FD.RS"</formula>
    </cfRule>
    <cfRule type="expression" dxfId="30240" priority="30281">
      <formula>$B37="SED"</formula>
    </cfRule>
    <cfRule type="expression" dxfId="30239" priority="30280">
      <formula>$B37="SUD"</formula>
    </cfRule>
    <cfRule type="expression" dxfId="30238" priority="30279">
      <formula>$B37="SHD"</formula>
    </cfRule>
    <cfRule type="expression" dxfId="30237" priority="30278">
      <formula>$B37="FD.SYS"</formula>
    </cfRule>
    <cfRule type="expression" dxfId="30236" priority="30297">
      <formula>$B37="FO.SYS"</formula>
    </cfRule>
    <cfRule type="expression" dxfId="30235" priority="30301">
      <formula>$B37="FO.OTH"</formula>
    </cfRule>
    <cfRule type="expression" dxfId="30234" priority="30300">
      <formula>$B37="FO.FM"</formula>
    </cfRule>
  </conditionalFormatting>
  <conditionalFormatting sqref="C40">
    <cfRule type="expression" dxfId="30233" priority="30274">
      <formula>$B40="FO.FUEL"</formula>
    </cfRule>
    <cfRule type="expression" dxfId="30232" priority="30272">
      <formula>$B40="FO.SYS"</formula>
    </cfRule>
    <cfRule type="expression" dxfId="30231" priority="30271">
      <formula>$B40="FO.OS"</formula>
    </cfRule>
    <cfRule type="expression" dxfId="30230" priority="30270">
      <formula>$B40="FO"</formula>
    </cfRule>
    <cfRule type="expression" dxfId="30229" priority="30269">
      <formula>OR($B40="MO",$B40="ME")</formula>
    </cfRule>
    <cfRule type="expression" dxfId="30228" priority="30268">
      <formula>OR($B40="PO",$B40="PE")</formula>
    </cfRule>
    <cfRule type="expression" dxfId="30227" priority="30267">
      <formula>$B40="NC"</formula>
    </cfRule>
    <cfRule type="expression" dxfId="30226" priority="30266">
      <formula>$B40="RS"</formula>
    </cfRule>
    <cfRule type="expression" dxfId="30225" priority="30265">
      <formula>$B40="SF"</formula>
    </cfRule>
    <cfRule type="expression" dxfId="30224" priority="30264">
      <formula>OR($B40="PD",$B40="PDE")</formula>
    </cfRule>
    <cfRule type="expression" dxfId="30223" priority="30263">
      <formula>OR($B40="MD",$B40="MDE")</formula>
    </cfRule>
    <cfRule type="expression" dxfId="30222" priority="30262">
      <formula>$B40="FD"</formula>
    </cfRule>
    <cfRule type="expression" dxfId="30221" priority="30261">
      <formula>$B40="FD.DS"</formula>
    </cfRule>
    <cfRule type="expression" dxfId="30220" priority="30260">
      <formula>$B40="FD.ENV"</formula>
    </cfRule>
    <cfRule type="expression" dxfId="30219" priority="30259">
      <formula>$B40="FD.FUEL"</formula>
    </cfRule>
    <cfRule type="expression" dxfId="30218" priority="30258">
      <formula>$B40="FD.MP"</formula>
    </cfRule>
    <cfRule type="expression" dxfId="30217" priority="30257">
      <formula>$B40="FD.RS"</formula>
    </cfRule>
    <cfRule type="expression" dxfId="30216" priority="30256">
      <formula>$B40="SED"</formula>
    </cfRule>
    <cfRule type="expression" dxfId="30215" priority="30255">
      <formula>$B40="SUD"</formula>
    </cfRule>
    <cfRule type="expression" dxfId="30214" priority="30254">
      <formula>$B40="SHD"</formula>
    </cfRule>
    <cfRule type="expression" dxfId="30213" priority="30253">
      <formula>$B40="FD.SYS"</formula>
    </cfRule>
    <cfRule type="expression" dxfId="30212" priority="30276">
      <formula>$B40="FO.OTH"</formula>
    </cfRule>
    <cfRule type="expression" dxfId="30211" priority="30275">
      <formula>$B40="FO.FM"</formula>
    </cfRule>
    <cfRule type="expression" dxfId="30210" priority="30273">
      <formula>$B40="FO.ENV"</formula>
    </cfRule>
  </conditionalFormatting>
  <conditionalFormatting sqref="C57:C58">
    <cfRule type="expression" dxfId="30209" priority="30236">
      <formula>$B57="FD.DS"</formula>
    </cfRule>
    <cfRule type="expression" dxfId="30208" priority="30249">
      <formula>$B57="FO.FUEL"</formula>
    </cfRule>
    <cfRule type="expression" dxfId="30207" priority="30246">
      <formula>$B57="FO.OS"</formula>
    </cfRule>
    <cfRule type="expression" dxfId="30206" priority="30245">
      <formula>$B57="FO"</formula>
    </cfRule>
    <cfRule type="expression" dxfId="30205" priority="30244">
      <formula>OR($B57="MO",$B57="ME")</formula>
    </cfRule>
    <cfRule type="expression" dxfId="30204" priority="30243">
      <formula>OR($B57="PO",$B57="PE")</formula>
    </cfRule>
    <cfRule type="expression" dxfId="30203" priority="30242">
      <formula>$B57="NC"</formula>
    </cfRule>
    <cfRule type="expression" dxfId="30202" priority="30241">
      <formula>$B57="RS"</formula>
    </cfRule>
    <cfRule type="expression" dxfId="30201" priority="30240">
      <formula>$B57="SF"</formula>
    </cfRule>
    <cfRule type="expression" dxfId="30200" priority="30239">
      <formula>OR($B57="PD",$B57="PDE")</formula>
    </cfRule>
    <cfRule type="expression" dxfId="30199" priority="30238">
      <formula>OR($B57="MD",$B57="MDE")</formula>
    </cfRule>
    <cfRule type="expression" dxfId="30198" priority="30237">
      <formula>$B57="FD"</formula>
    </cfRule>
    <cfRule type="expression" dxfId="30197" priority="30248">
      <formula>$B57="FO.ENV"</formula>
    </cfRule>
    <cfRule type="expression" dxfId="30196" priority="30235">
      <formula>$B57="FD.ENV"</formula>
    </cfRule>
    <cfRule type="expression" dxfId="30195" priority="30234">
      <formula>$B57="FD.FUEL"</formula>
    </cfRule>
    <cfRule type="expression" dxfId="30194" priority="30233">
      <formula>$B57="FD.MP"</formula>
    </cfRule>
    <cfRule type="expression" dxfId="30193" priority="30232">
      <formula>$B57="FD.RS"</formula>
    </cfRule>
    <cfRule type="expression" dxfId="30192" priority="30231">
      <formula>$B57="SED"</formula>
    </cfRule>
    <cfRule type="expression" dxfId="30191" priority="30230">
      <formula>$B57="SUD"</formula>
    </cfRule>
    <cfRule type="expression" dxfId="30190" priority="30229">
      <formula>$B57="SHD"</formula>
    </cfRule>
    <cfRule type="expression" dxfId="30189" priority="30228">
      <formula>$B57="FD.SYS"</formula>
    </cfRule>
    <cfRule type="expression" dxfId="30188" priority="30251">
      <formula>$B57="FO.OTH"</formula>
    </cfRule>
    <cfRule type="expression" dxfId="30187" priority="30250">
      <formula>$B57="FO.FM"</formula>
    </cfRule>
    <cfRule type="expression" dxfId="30186" priority="30247">
      <formula>$B57="FO.SYS"</formula>
    </cfRule>
  </conditionalFormatting>
  <conditionalFormatting sqref="C59:C61">
    <cfRule type="expression" dxfId="30185" priority="30211">
      <formula>$B59="FD.DS"</formula>
    </cfRule>
    <cfRule type="expression" dxfId="30184" priority="30222">
      <formula>$B59="FO.SYS"</formula>
    </cfRule>
    <cfRule type="expression" dxfId="30183" priority="30221">
      <formula>$B59="FO.OS"</formula>
    </cfRule>
    <cfRule type="expression" dxfId="30182" priority="30220">
      <formula>$B59="FO"</formula>
    </cfRule>
    <cfRule type="expression" dxfId="30181" priority="30219">
      <formula>OR($B59="MO",$B59="ME")</formula>
    </cfRule>
    <cfRule type="expression" dxfId="30180" priority="30218">
      <formula>OR($B59="PO",$B59="PE")</formula>
    </cfRule>
    <cfRule type="expression" dxfId="30179" priority="30217">
      <formula>$B59="NC"</formula>
    </cfRule>
    <cfRule type="expression" dxfId="30178" priority="30216">
      <formula>$B59="RS"</formula>
    </cfRule>
    <cfRule type="expression" dxfId="30177" priority="30215">
      <formula>$B59="SF"</formula>
    </cfRule>
    <cfRule type="expression" dxfId="30176" priority="30214">
      <formula>OR($B59="PD",$B59="PDE")</formula>
    </cfRule>
    <cfRule type="expression" dxfId="30175" priority="30213">
      <formula>OR($B59="MD",$B59="MDE")</formula>
    </cfRule>
    <cfRule type="expression" dxfId="30174" priority="30212">
      <formula>$B59="FD"</formula>
    </cfRule>
    <cfRule type="expression" dxfId="30173" priority="30224">
      <formula>$B59="FO.FUEL"</formula>
    </cfRule>
    <cfRule type="expression" dxfId="30172" priority="30210">
      <formula>$B59="FD.ENV"</formula>
    </cfRule>
    <cfRule type="expression" dxfId="30171" priority="30209">
      <formula>$B59="FD.FUEL"</formula>
    </cfRule>
    <cfRule type="expression" dxfId="30170" priority="30208">
      <formula>$B59="FD.MP"</formula>
    </cfRule>
    <cfRule type="expression" dxfId="30169" priority="30207">
      <formula>$B59="FD.RS"</formula>
    </cfRule>
    <cfRule type="expression" dxfId="30168" priority="30206">
      <formula>$B59="SED"</formula>
    </cfRule>
    <cfRule type="expression" dxfId="30167" priority="30205">
      <formula>$B59="SUD"</formula>
    </cfRule>
    <cfRule type="expression" dxfId="30166" priority="30204">
      <formula>$B59="SHD"</formula>
    </cfRule>
    <cfRule type="expression" dxfId="30165" priority="30203">
      <formula>$B59="FD.SYS"</formula>
    </cfRule>
    <cfRule type="expression" dxfId="30164" priority="30226">
      <formula>$B59="FO.OTH"</formula>
    </cfRule>
    <cfRule type="expression" dxfId="30163" priority="30225">
      <formula>$B59="FO.FM"</formula>
    </cfRule>
    <cfRule type="expression" dxfId="30162" priority="30223">
      <formula>$B59="FO.ENV"</formula>
    </cfRule>
  </conditionalFormatting>
  <conditionalFormatting sqref="C62">
    <cfRule type="expression" dxfId="30161" priority="30199">
      <formula>$B62="FO.FUEL"</formula>
    </cfRule>
    <cfRule type="expression" dxfId="30160" priority="30197">
      <formula>$B62="FO.SYS"</formula>
    </cfRule>
    <cfRule type="expression" dxfId="30159" priority="30196">
      <formula>$B62="FO.OS"</formula>
    </cfRule>
    <cfRule type="expression" dxfId="30158" priority="30195">
      <formula>$B62="FO"</formula>
    </cfRule>
    <cfRule type="expression" dxfId="30157" priority="30194">
      <formula>OR($B62="MO",$B62="ME")</formula>
    </cfRule>
    <cfRule type="expression" dxfId="30156" priority="30193">
      <formula>OR($B62="PO",$B62="PE")</formula>
    </cfRule>
    <cfRule type="expression" dxfId="30155" priority="30192">
      <formula>$B62="NC"</formula>
    </cfRule>
    <cfRule type="expression" dxfId="30154" priority="30191">
      <formula>$B62="RS"</formula>
    </cfRule>
    <cfRule type="expression" dxfId="30153" priority="30190">
      <formula>$B62="SF"</formula>
    </cfRule>
    <cfRule type="expression" dxfId="30152" priority="30189">
      <formula>OR($B62="PD",$B62="PDE")</formula>
    </cfRule>
    <cfRule type="expression" dxfId="30151" priority="30188">
      <formula>OR($B62="MD",$B62="MDE")</formula>
    </cfRule>
    <cfRule type="expression" dxfId="30150" priority="30187">
      <formula>$B62="FD"</formula>
    </cfRule>
    <cfRule type="expression" dxfId="30149" priority="30186">
      <formula>$B62="FD.DS"</formula>
    </cfRule>
    <cfRule type="expression" dxfId="30148" priority="30185">
      <formula>$B62="FD.ENV"</formula>
    </cfRule>
    <cfRule type="expression" dxfId="30147" priority="30184">
      <formula>$B62="FD.FUEL"</formula>
    </cfRule>
    <cfRule type="expression" dxfId="30146" priority="30183">
      <formula>$B62="FD.MP"</formula>
    </cfRule>
    <cfRule type="expression" dxfId="30145" priority="30182">
      <formula>$B62="FD.RS"</formula>
    </cfRule>
    <cfRule type="expression" dxfId="30144" priority="30181">
      <formula>$B62="SED"</formula>
    </cfRule>
    <cfRule type="expression" dxfId="30143" priority="30180">
      <formula>$B62="SUD"</formula>
    </cfRule>
    <cfRule type="expression" dxfId="30142" priority="30179">
      <formula>$B62="SHD"</formula>
    </cfRule>
    <cfRule type="expression" dxfId="30141" priority="30178">
      <formula>$B62="FD.SYS"</formula>
    </cfRule>
    <cfRule type="expression" dxfId="30140" priority="30200">
      <formula>$B62="FO.FM"</formula>
    </cfRule>
    <cfRule type="expression" dxfId="30139" priority="30201">
      <formula>$B62="FO.OTH"</formula>
    </cfRule>
    <cfRule type="expression" dxfId="30138" priority="30198">
      <formula>$B62="FO.ENV"</formula>
    </cfRule>
  </conditionalFormatting>
  <conditionalFormatting sqref="C63:C64">
    <cfRule type="expression" dxfId="30137" priority="30168">
      <formula>OR($B63="PO",$B63="PE")</formula>
    </cfRule>
    <cfRule type="expression" dxfId="30136" priority="30169">
      <formula>OR($B63="MO",$B63="ME")</formula>
    </cfRule>
    <cfRule type="expression" dxfId="30135" priority="30171">
      <formula>$B63="FO.OS"</formula>
    </cfRule>
    <cfRule type="expression" dxfId="30134" priority="30170">
      <formula>$B63="FO"</formula>
    </cfRule>
    <cfRule type="expression" dxfId="30133" priority="30173">
      <formula>$B63="FO.ENV"</formula>
    </cfRule>
    <cfRule type="expression" dxfId="30132" priority="30174">
      <formula>$B63="FO.FUEL"</formula>
    </cfRule>
    <cfRule type="expression" dxfId="30131" priority="30167">
      <formula>$B63="NC"</formula>
    </cfRule>
    <cfRule type="expression" dxfId="30130" priority="30166">
      <formula>$B63="RS"</formula>
    </cfRule>
    <cfRule type="expression" dxfId="30129" priority="30165">
      <formula>$B63="SF"</formula>
    </cfRule>
    <cfRule type="expression" dxfId="30128" priority="30164">
      <formula>OR($B63="PD",$B63="PDE")</formula>
    </cfRule>
    <cfRule type="expression" dxfId="30127" priority="30163">
      <formula>OR($B63="MD",$B63="MDE")</formula>
    </cfRule>
    <cfRule type="expression" dxfId="30126" priority="30162">
      <formula>$B63="FD"</formula>
    </cfRule>
    <cfRule type="expression" dxfId="30125" priority="30161">
      <formula>$B63="FD.DS"</formula>
    </cfRule>
    <cfRule type="expression" dxfId="30124" priority="30160">
      <formula>$B63="FD.ENV"</formula>
    </cfRule>
    <cfRule type="expression" dxfId="30123" priority="30159">
      <formula>$B63="FD.FUEL"</formula>
    </cfRule>
    <cfRule type="expression" dxfId="30122" priority="30158">
      <formula>$B63="FD.MP"</formula>
    </cfRule>
    <cfRule type="expression" dxfId="30121" priority="30157">
      <formula>$B63="FD.RS"</formula>
    </cfRule>
    <cfRule type="expression" dxfId="30120" priority="30156">
      <formula>$B63="SED"</formula>
    </cfRule>
    <cfRule type="expression" dxfId="30119" priority="30155">
      <formula>$B63="SUD"</formula>
    </cfRule>
    <cfRule type="expression" dxfId="30118" priority="30154">
      <formula>$B63="SHD"</formula>
    </cfRule>
    <cfRule type="expression" dxfId="30117" priority="30153">
      <formula>$B63="FD.SYS"</formula>
    </cfRule>
    <cfRule type="expression" dxfId="30116" priority="30172">
      <formula>$B63="FO.SYS"</formula>
    </cfRule>
    <cfRule type="expression" dxfId="30115" priority="30176">
      <formula>$B63="FO.OTH"</formula>
    </cfRule>
    <cfRule type="expression" dxfId="30114" priority="30175">
      <formula>$B63="FO.FM"</formula>
    </cfRule>
  </conditionalFormatting>
  <conditionalFormatting sqref="C65">
    <cfRule type="expression" dxfId="30113" priority="30136">
      <formula>$B65="FD.DS"</formula>
    </cfRule>
    <cfRule type="expression" dxfId="30112" priority="30147">
      <formula>$B65="FO.SYS"</formula>
    </cfRule>
    <cfRule type="expression" dxfId="30111" priority="30146">
      <formula>$B65="FO.OS"</formula>
    </cfRule>
    <cfRule type="expression" dxfId="30110" priority="30145">
      <formula>$B65="FO"</formula>
    </cfRule>
    <cfRule type="expression" dxfId="30109" priority="30144">
      <formula>OR($B65="MO",$B65="ME")</formula>
    </cfRule>
    <cfRule type="expression" dxfId="30108" priority="30143">
      <formula>OR($B65="PO",$B65="PE")</formula>
    </cfRule>
    <cfRule type="expression" dxfId="30107" priority="30142">
      <formula>$B65="NC"</formula>
    </cfRule>
    <cfRule type="expression" dxfId="30106" priority="30141">
      <formula>$B65="RS"</formula>
    </cfRule>
    <cfRule type="expression" dxfId="30105" priority="30140">
      <formula>$B65="SF"</formula>
    </cfRule>
    <cfRule type="expression" dxfId="30104" priority="30139">
      <formula>OR($B65="PD",$B65="PDE")</formula>
    </cfRule>
    <cfRule type="expression" dxfId="30103" priority="30138">
      <formula>OR($B65="MD",$B65="MDE")</formula>
    </cfRule>
    <cfRule type="expression" dxfId="30102" priority="30137">
      <formula>$B65="FD"</formula>
    </cfRule>
    <cfRule type="expression" dxfId="30101" priority="30149">
      <formula>$B65="FO.FUEL"</formula>
    </cfRule>
    <cfRule type="expression" dxfId="30100" priority="30135">
      <formula>$B65="FD.ENV"</formula>
    </cfRule>
    <cfRule type="expression" dxfId="30099" priority="30134">
      <formula>$B65="FD.FUEL"</formula>
    </cfRule>
    <cfRule type="expression" dxfId="30098" priority="30133">
      <formula>$B65="FD.MP"</formula>
    </cfRule>
    <cfRule type="expression" dxfId="30097" priority="30132">
      <formula>$B65="FD.RS"</formula>
    </cfRule>
    <cfRule type="expression" dxfId="30096" priority="30131">
      <formula>$B65="SED"</formula>
    </cfRule>
    <cfRule type="expression" dxfId="30095" priority="30130">
      <formula>$B65="SUD"</formula>
    </cfRule>
    <cfRule type="expression" dxfId="30094" priority="30129">
      <formula>$B65="SHD"</formula>
    </cfRule>
    <cfRule type="expression" dxfId="30093" priority="30128">
      <formula>$B65="FD.SYS"</formula>
    </cfRule>
    <cfRule type="expression" dxfId="30092" priority="30148">
      <formula>$B65="FO.ENV"</formula>
    </cfRule>
    <cfRule type="expression" dxfId="30091" priority="30150">
      <formula>$B65="FO.FM"</formula>
    </cfRule>
    <cfRule type="expression" dxfId="30090" priority="30151">
      <formula>$B65="FO.OTH"</formula>
    </cfRule>
  </conditionalFormatting>
  <conditionalFormatting sqref="C66">
    <cfRule type="expression" dxfId="30089" priority="30126">
      <formula>$B66="FO.OTH"</formula>
    </cfRule>
    <cfRule type="expression" dxfId="30088" priority="30125">
      <formula>$B66="FO.FM"</formula>
    </cfRule>
    <cfRule type="expression" dxfId="30087" priority="30124">
      <formula>$B66="FO.FUEL"</formula>
    </cfRule>
    <cfRule type="expression" dxfId="30086" priority="30122">
      <formula>$B66="FO.SYS"</formula>
    </cfRule>
    <cfRule type="expression" dxfId="30085" priority="30121">
      <formula>$B66="FO.OS"</formula>
    </cfRule>
    <cfRule type="expression" dxfId="30084" priority="30120">
      <formula>$B66="FO"</formula>
    </cfRule>
    <cfRule type="expression" dxfId="30083" priority="30119">
      <formula>OR($B66="MO",$B66="ME")</formula>
    </cfRule>
    <cfRule type="expression" dxfId="30082" priority="30118">
      <formula>OR($B66="PO",$B66="PE")</formula>
    </cfRule>
    <cfRule type="expression" dxfId="30081" priority="30117">
      <formula>$B66="NC"</formula>
    </cfRule>
    <cfRule type="expression" dxfId="30080" priority="30116">
      <formula>$B66="RS"</formula>
    </cfRule>
    <cfRule type="expression" dxfId="30079" priority="30115">
      <formula>$B66="SF"</formula>
    </cfRule>
    <cfRule type="expression" dxfId="30078" priority="30114">
      <formula>OR($B66="PD",$B66="PDE")</formula>
    </cfRule>
    <cfRule type="expression" dxfId="30077" priority="30113">
      <formula>OR($B66="MD",$B66="MDE")</formula>
    </cfRule>
    <cfRule type="expression" dxfId="30076" priority="30112">
      <formula>$B66="FD"</formula>
    </cfRule>
    <cfRule type="expression" dxfId="30075" priority="30111">
      <formula>$B66="FD.DS"</formula>
    </cfRule>
    <cfRule type="expression" dxfId="30074" priority="30110">
      <formula>$B66="FD.ENV"</formula>
    </cfRule>
    <cfRule type="expression" dxfId="30073" priority="30109">
      <formula>$B66="FD.FUEL"</formula>
    </cfRule>
    <cfRule type="expression" dxfId="30072" priority="30108">
      <formula>$B66="FD.MP"</formula>
    </cfRule>
    <cfRule type="expression" dxfId="30071" priority="30107">
      <formula>$B66="FD.RS"</formula>
    </cfRule>
    <cfRule type="expression" dxfId="30070" priority="30106">
      <formula>$B66="SED"</formula>
    </cfRule>
    <cfRule type="expression" dxfId="30069" priority="30105">
      <formula>$B66="SUD"</formula>
    </cfRule>
    <cfRule type="expression" dxfId="30068" priority="30104">
      <formula>$B66="SHD"</formula>
    </cfRule>
    <cfRule type="expression" dxfId="30067" priority="30103">
      <formula>$B66="FD.SYS"</formula>
    </cfRule>
    <cfRule type="expression" dxfId="30066" priority="30123">
      <formula>$B66="FO.ENV"</formula>
    </cfRule>
  </conditionalFormatting>
  <conditionalFormatting sqref="C67">
    <cfRule type="expression" dxfId="30065" priority="30085">
      <formula>$B67="FD.ENV"</formula>
    </cfRule>
    <cfRule type="expression" dxfId="30064" priority="30086">
      <formula>$B67="FD.DS"</formula>
    </cfRule>
    <cfRule type="expression" dxfId="30063" priority="30096">
      <formula>$B67="FO.OS"</formula>
    </cfRule>
    <cfRule type="expression" dxfId="30062" priority="30095">
      <formula>$B67="FO"</formula>
    </cfRule>
    <cfRule type="expression" dxfId="30061" priority="30094">
      <formula>OR($B67="MO",$B67="ME")</formula>
    </cfRule>
    <cfRule type="expression" dxfId="30060" priority="30093">
      <formula>OR($B67="PO",$B67="PE")</formula>
    </cfRule>
    <cfRule type="expression" dxfId="30059" priority="30092">
      <formula>$B67="NC"</formula>
    </cfRule>
    <cfRule type="expression" dxfId="30058" priority="30091">
      <formula>$B67="RS"</formula>
    </cfRule>
    <cfRule type="expression" dxfId="30057" priority="30090">
      <formula>$B67="SF"</formula>
    </cfRule>
    <cfRule type="expression" dxfId="30056" priority="30089">
      <formula>OR($B67="PD",$B67="PDE")</formula>
    </cfRule>
    <cfRule type="expression" dxfId="30055" priority="30088">
      <formula>OR($B67="MD",$B67="MDE")</formula>
    </cfRule>
    <cfRule type="expression" dxfId="30054" priority="30087">
      <formula>$B67="FD"</formula>
    </cfRule>
    <cfRule type="expression" dxfId="30053" priority="30098">
      <formula>$B67="FO.ENV"</formula>
    </cfRule>
    <cfRule type="expression" dxfId="30052" priority="30099">
      <formula>$B67="FO.FUEL"</formula>
    </cfRule>
    <cfRule type="expression" dxfId="30051" priority="30084">
      <formula>$B67="FD.FUEL"</formula>
    </cfRule>
    <cfRule type="expression" dxfId="30050" priority="30083">
      <formula>$B67="FD.MP"</formula>
    </cfRule>
    <cfRule type="expression" dxfId="30049" priority="30082">
      <formula>$B67="FD.RS"</formula>
    </cfRule>
    <cfRule type="expression" dxfId="30048" priority="30081">
      <formula>$B67="SED"</formula>
    </cfRule>
    <cfRule type="expression" dxfId="30047" priority="30080">
      <formula>$B67="SUD"</formula>
    </cfRule>
    <cfRule type="expression" dxfId="30046" priority="30079">
      <formula>$B67="SHD"</formula>
    </cfRule>
    <cfRule type="expression" dxfId="30045" priority="30078">
      <formula>$B67="FD.SYS"</formula>
    </cfRule>
    <cfRule type="expression" dxfId="30044" priority="30097">
      <formula>$B67="FO.SYS"</formula>
    </cfRule>
    <cfRule type="expression" dxfId="30043" priority="30101">
      <formula>$B67="FO.OTH"</formula>
    </cfRule>
    <cfRule type="expression" dxfId="30042" priority="30100">
      <formula>$B67="FO.FM"</formula>
    </cfRule>
  </conditionalFormatting>
  <conditionalFormatting sqref="C68:C69">
    <cfRule type="expression" dxfId="30041" priority="30074">
      <formula>$B68="FO.FUEL"</formula>
    </cfRule>
    <cfRule type="expression" dxfId="30040" priority="30072">
      <formula>$B68="FO.SYS"</formula>
    </cfRule>
    <cfRule type="expression" dxfId="30039" priority="30071">
      <formula>$B68="FO.OS"</formula>
    </cfRule>
    <cfRule type="expression" dxfId="30038" priority="30070">
      <formula>$B68="FO"</formula>
    </cfRule>
    <cfRule type="expression" dxfId="30037" priority="30069">
      <formula>OR($B68="MO",$B68="ME")</formula>
    </cfRule>
    <cfRule type="expression" dxfId="30036" priority="30068">
      <formula>OR($B68="PO",$B68="PE")</formula>
    </cfRule>
    <cfRule type="expression" dxfId="30035" priority="30067">
      <formula>$B68="NC"</formula>
    </cfRule>
    <cfRule type="expression" dxfId="30034" priority="30066">
      <formula>$B68="RS"</formula>
    </cfRule>
    <cfRule type="expression" dxfId="30033" priority="30065">
      <formula>$B68="SF"</formula>
    </cfRule>
    <cfRule type="expression" dxfId="30032" priority="30064">
      <formula>OR($B68="PD",$B68="PDE")</formula>
    </cfRule>
    <cfRule type="expression" dxfId="30031" priority="30063">
      <formula>OR($B68="MD",$B68="MDE")</formula>
    </cfRule>
    <cfRule type="expression" dxfId="30030" priority="30062">
      <formula>$B68="FD"</formula>
    </cfRule>
    <cfRule type="expression" dxfId="30029" priority="30061">
      <formula>$B68="FD.DS"</formula>
    </cfRule>
    <cfRule type="expression" dxfId="30028" priority="30060">
      <formula>$B68="FD.ENV"</formula>
    </cfRule>
    <cfRule type="expression" dxfId="30027" priority="30059">
      <formula>$B68="FD.FUEL"</formula>
    </cfRule>
    <cfRule type="expression" dxfId="30026" priority="30058">
      <formula>$B68="FD.MP"</formula>
    </cfRule>
    <cfRule type="expression" dxfId="30025" priority="30057">
      <formula>$B68="FD.RS"</formula>
    </cfRule>
    <cfRule type="expression" dxfId="30024" priority="30056">
      <formula>$B68="SED"</formula>
    </cfRule>
    <cfRule type="expression" dxfId="30023" priority="30055">
      <formula>$B68="SUD"</formula>
    </cfRule>
    <cfRule type="expression" dxfId="30022" priority="30054">
      <formula>$B68="SHD"</formula>
    </cfRule>
    <cfRule type="expression" dxfId="30021" priority="30053">
      <formula>$B68="FD.SYS"</formula>
    </cfRule>
    <cfRule type="expression" dxfId="30020" priority="30075">
      <formula>$B68="FO.FM"</formula>
    </cfRule>
    <cfRule type="expression" dxfId="30019" priority="30076">
      <formula>$B68="FO.OTH"</formula>
    </cfRule>
    <cfRule type="expression" dxfId="30018" priority="30073">
      <formula>$B68="FO.ENV"</formula>
    </cfRule>
  </conditionalFormatting>
  <conditionalFormatting sqref="C70">
    <cfRule type="expression" dxfId="30017" priority="30023">
      <formula>$B70="FO.SYS"</formula>
    </cfRule>
    <cfRule type="expression" dxfId="30016" priority="30050">
      <formula>$B70="FO.FM"</formula>
    </cfRule>
    <cfRule type="expression" dxfId="30015" priority="30046">
      <formula>$B70="FO.OS"</formula>
    </cfRule>
    <cfRule type="expression" dxfId="30014" priority="30045">
      <formula>$B70="FO"</formula>
    </cfRule>
    <cfRule type="expression" dxfId="30013" priority="30044">
      <formula>OR($B70="MO",$B70="ME")</formula>
    </cfRule>
    <cfRule type="expression" dxfId="30012" priority="30043">
      <formula>OR($B70="PO",$B70="PE")</formula>
    </cfRule>
    <cfRule type="expression" dxfId="30011" priority="30042">
      <formula>$B70="NC"</formula>
    </cfRule>
    <cfRule type="expression" dxfId="30010" priority="30041">
      <formula>$B70="RS"</formula>
    </cfRule>
    <cfRule type="expression" dxfId="30009" priority="30040">
      <formula>$B70="SF"</formula>
    </cfRule>
    <cfRule type="expression" dxfId="30008" priority="30039">
      <formula>OR($B70="PD",$B70="PDE")</formula>
    </cfRule>
    <cfRule type="expression" dxfId="30007" priority="30038">
      <formula>OR($B70="MD",$B70="MDE")</formula>
    </cfRule>
    <cfRule type="expression" dxfId="30006" priority="30037">
      <formula>$B70="FD"</formula>
    </cfRule>
    <cfRule type="expression" dxfId="30005" priority="30036">
      <formula>$B70="FD.DS"</formula>
    </cfRule>
    <cfRule type="expression" dxfId="30004" priority="30035">
      <formula>$B70="FD.ENV"</formula>
    </cfRule>
    <cfRule type="expression" dxfId="30003" priority="30034">
      <formula>$B70="FD.FUEL"</formula>
    </cfRule>
    <cfRule type="expression" dxfId="30002" priority="30033">
      <formula>$B70="FD.MP"</formula>
    </cfRule>
    <cfRule type="expression" dxfId="30001" priority="30032">
      <formula>$B70="FD.RS"</formula>
    </cfRule>
    <cfRule type="expression" dxfId="30000" priority="30031">
      <formula>$B70="SED"</formula>
    </cfRule>
    <cfRule type="expression" dxfId="29999" priority="30030">
      <formula>$B70="SUD"</formula>
    </cfRule>
    <cfRule type="expression" dxfId="29998" priority="30029">
      <formula>$B70="SHD"</formula>
    </cfRule>
    <cfRule type="expression" dxfId="29997" priority="30028">
      <formula>$B70="FD.SYS"</formula>
    </cfRule>
    <cfRule type="expression" dxfId="29996" priority="30027">
      <formula>$B70="FO.OTH"</formula>
    </cfRule>
    <cfRule type="expression" dxfId="29995" priority="30026">
      <formula>$B70="FO.FM"</formula>
    </cfRule>
    <cfRule type="expression" dxfId="29994" priority="30025">
      <formula>$B70="FO.FUEL"</formula>
    </cfRule>
    <cfRule type="expression" dxfId="29993" priority="30048">
      <formula>$B70="FO.ENV"</formula>
    </cfRule>
    <cfRule type="expression" dxfId="29992" priority="30049">
      <formula>$B70="FO.FUEL"</formula>
    </cfRule>
    <cfRule type="expression" dxfId="29991" priority="30022">
      <formula>$B70="FO.OS"</formula>
    </cfRule>
    <cfRule type="expression" dxfId="29990" priority="30021">
      <formula>$B70="FO"</formula>
    </cfRule>
    <cfRule type="expression" dxfId="29989" priority="30020">
      <formula>OR($B70="MO",$B70="ME")</formula>
    </cfRule>
    <cfRule type="expression" dxfId="29988" priority="30019">
      <formula>OR($B70="PO",$B70="PE")</formula>
    </cfRule>
    <cfRule type="expression" dxfId="29987" priority="30018">
      <formula>$B70="NC"</formula>
    </cfRule>
    <cfRule type="expression" dxfId="29986" priority="30017">
      <formula>$B70="RS"</formula>
    </cfRule>
    <cfRule type="expression" dxfId="29985" priority="30016">
      <formula>$B70="SF"</formula>
    </cfRule>
    <cfRule type="expression" dxfId="29984" priority="30015">
      <formula>OR($B70="PD",$B70="PDE")</formula>
    </cfRule>
    <cfRule type="expression" dxfId="29983" priority="30014">
      <formula>OR($B70="MD",$B70="MDE")</formula>
    </cfRule>
    <cfRule type="expression" dxfId="29982" priority="30013">
      <formula>$B70="FD"</formula>
    </cfRule>
    <cfRule type="expression" dxfId="29981" priority="30012">
      <formula>$B70="FD.DS"</formula>
    </cfRule>
    <cfRule type="expression" dxfId="29980" priority="30011">
      <formula>$B70="FD.ENV"</formula>
    </cfRule>
    <cfRule type="expression" dxfId="29979" priority="30010">
      <formula>$B70="FD.FUEL"</formula>
    </cfRule>
    <cfRule type="expression" dxfId="29978" priority="30009">
      <formula>$B70="FD.MP"</formula>
    </cfRule>
    <cfRule type="expression" dxfId="29977" priority="30008">
      <formula>$B70="FD.RS"</formula>
    </cfRule>
    <cfRule type="expression" dxfId="29976" priority="30007">
      <formula>$B70="SED"</formula>
    </cfRule>
    <cfRule type="expression" dxfId="29975" priority="30006">
      <formula>$B70="SUD"</formula>
    </cfRule>
    <cfRule type="expression" dxfId="29974" priority="30005">
      <formula>$B70="SHD"</formula>
    </cfRule>
    <cfRule type="expression" dxfId="29973" priority="30004">
      <formula>$B70="FD.SYS"</formula>
    </cfRule>
    <cfRule type="expression" dxfId="29972" priority="30051">
      <formula>$B70="FO.OTH"</formula>
    </cfRule>
    <cfRule type="expression" dxfId="29971" priority="30047">
      <formula>$B70="FO.SYS"</formula>
    </cfRule>
    <cfRule type="expression" dxfId="29970" priority="30024">
      <formula>$B70="FO.ENV"</formula>
    </cfRule>
  </conditionalFormatting>
  <conditionalFormatting sqref="C71:C72">
    <cfRule type="expression" dxfId="29969" priority="29986">
      <formula>$B71="FD.ENV"</formula>
    </cfRule>
    <cfRule type="expression" dxfId="29968" priority="29987">
      <formula>$B71="FD.DS"</formula>
    </cfRule>
    <cfRule type="expression" dxfId="29967" priority="29997">
      <formula>$B71="FO.OS"</formula>
    </cfRule>
    <cfRule type="expression" dxfId="29966" priority="29996">
      <formula>$B71="FO"</formula>
    </cfRule>
    <cfRule type="expression" dxfId="29965" priority="29995">
      <formula>OR($B71="MO",$B71="ME")</formula>
    </cfRule>
    <cfRule type="expression" dxfId="29964" priority="29994">
      <formula>OR($B71="PO",$B71="PE")</formula>
    </cfRule>
    <cfRule type="expression" dxfId="29963" priority="29993">
      <formula>$B71="NC"</formula>
    </cfRule>
    <cfRule type="expression" dxfId="29962" priority="29992">
      <formula>$B71="RS"</formula>
    </cfRule>
    <cfRule type="expression" dxfId="29961" priority="29991">
      <formula>$B71="SF"</formula>
    </cfRule>
    <cfRule type="expression" dxfId="29960" priority="29990">
      <formula>OR($B71="PD",$B71="PDE")</formula>
    </cfRule>
    <cfRule type="expression" dxfId="29959" priority="29989">
      <formula>OR($B71="MD",$B71="MDE")</formula>
    </cfRule>
    <cfRule type="expression" dxfId="29958" priority="29988">
      <formula>$B71="FD"</formula>
    </cfRule>
    <cfRule type="expression" dxfId="29957" priority="29999">
      <formula>$B71="FO.ENV"</formula>
    </cfRule>
    <cfRule type="expression" dxfId="29956" priority="30000">
      <formula>$B71="FO.FUEL"</formula>
    </cfRule>
    <cfRule type="expression" dxfId="29955" priority="29985">
      <formula>$B71="FD.FUEL"</formula>
    </cfRule>
    <cfRule type="expression" dxfId="29954" priority="29984">
      <formula>$B71="FD.MP"</formula>
    </cfRule>
    <cfRule type="expression" dxfId="29953" priority="29983">
      <formula>$B71="FD.RS"</formula>
    </cfRule>
    <cfRule type="expression" dxfId="29952" priority="29982">
      <formula>$B71="SED"</formula>
    </cfRule>
    <cfRule type="expression" dxfId="29951" priority="29981">
      <formula>$B71="SUD"</formula>
    </cfRule>
    <cfRule type="expression" dxfId="29950" priority="29980">
      <formula>$B71="SHD"</formula>
    </cfRule>
    <cfRule type="expression" dxfId="29949" priority="29979">
      <formula>$B71="FD.SYS"</formula>
    </cfRule>
    <cfRule type="expression" dxfId="29948" priority="30002">
      <formula>$B71="FO.OTH"</formula>
    </cfRule>
    <cfRule type="expression" dxfId="29947" priority="29998">
      <formula>$B71="FO.SYS"</formula>
    </cfRule>
    <cfRule type="expression" dxfId="29946" priority="30001">
      <formula>$B71="FO.FM"</formula>
    </cfRule>
  </conditionalFormatting>
  <conditionalFormatting sqref="C73">
    <cfRule type="expression" dxfId="29945" priority="29961">
      <formula>$B73="FD.ENV"</formula>
    </cfRule>
    <cfRule type="expression" dxfId="29944" priority="29976">
      <formula>$B73="FO.FM"</formula>
    </cfRule>
    <cfRule type="expression" dxfId="29943" priority="29972">
      <formula>$B73="FO.OS"</formula>
    </cfRule>
    <cfRule type="expression" dxfId="29942" priority="29971">
      <formula>$B73="FO"</formula>
    </cfRule>
    <cfRule type="expression" dxfId="29941" priority="29970">
      <formula>OR($B73="MO",$B73="ME")</formula>
    </cfRule>
    <cfRule type="expression" dxfId="29940" priority="29969">
      <formula>OR($B73="PO",$B73="PE")</formula>
    </cfRule>
    <cfRule type="expression" dxfId="29939" priority="29968">
      <formula>$B73="NC"</formula>
    </cfRule>
    <cfRule type="expression" dxfId="29938" priority="29967">
      <formula>$B73="RS"</formula>
    </cfRule>
    <cfRule type="expression" dxfId="29937" priority="29966">
      <formula>$B73="SF"</formula>
    </cfRule>
    <cfRule type="expression" dxfId="29936" priority="29965">
      <formula>OR($B73="PD",$B73="PDE")</formula>
    </cfRule>
    <cfRule type="expression" dxfId="29935" priority="29964">
      <formula>OR($B73="MD",$B73="MDE")</formula>
    </cfRule>
    <cfRule type="expression" dxfId="29934" priority="29963">
      <formula>$B73="FD"</formula>
    </cfRule>
    <cfRule type="expression" dxfId="29933" priority="29974">
      <formula>$B73="FO.ENV"</formula>
    </cfRule>
    <cfRule type="expression" dxfId="29932" priority="29975">
      <formula>$B73="FO.FUEL"</formula>
    </cfRule>
    <cfRule type="expression" dxfId="29931" priority="29960">
      <formula>$B73="FD.FUEL"</formula>
    </cfRule>
    <cfRule type="expression" dxfId="29930" priority="29959">
      <formula>$B73="FD.MP"</formula>
    </cfRule>
    <cfRule type="expression" dxfId="29929" priority="29958">
      <formula>$B73="FD.RS"</formula>
    </cfRule>
    <cfRule type="expression" dxfId="29928" priority="29957">
      <formula>$B73="SED"</formula>
    </cfRule>
    <cfRule type="expression" dxfId="29927" priority="29956">
      <formula>$B73="SUD"</formula>
    </cfRule>
    <cfRule type="expression" dxfId="29926" priority="29955">
      <formula>$B73="SHD"</formula>
    </cfRule>
    <cfRule type="expression" dxfId="29925" priority="29954">
      <formula>$B73="FD.SYS"</formula>
    </cfRule>
    <cfRule type="expression" dxfId="29924" priority="29962">
      <formula>$B73="FD.DS"</formula>
    </cfRule>
    <cfRule type="expression" dxfId="29923" priority="29973">
      <formula>$B73="FO.SYS"</formula>
    </cfRule>
    <cfRule type="expression" dxfId="29922" priority="29977">
      <formula>$B73="FO.OTH"</formula>
    </cfRule>
  </conditionalFormatting>
  <conditionalFormatting sqref="C74:C75">
    <cfRule type="expression" dxfId="29921" priority="29936">
      <formula>$B74="FD.ENV"</formula>
    </cfRule>
    <cfRule type="expression" dxfId="29920" priority="29951">
      <formula>$B74="FO.FM"</formula>
    </cfRule>
    <cfRule type="expression" dxfId="29919" priority="29947">
      <formula>$B74="FO.OS"</formula>
    </cfRule>
    <cfRule type="expression" dxfId="29918" priority="29946">
      <formula>$B74="FO"</formula>
    </cfRule>
    <cfRule type="expression" dxfId="29917" priority="29945">
      <formula>OR($B74="MO",$B74="ME")</formula>
    </cfRule>
    <cfRule type="expression" dxfId="29916" priority="29944">
      <formula>OR($B74="PO",$B74="PE")</formula>
    </cfRule>
    <cfRule type="expression" dxfId="29915" priority="29943">
      <formula>$B74="NC"</formula>
    </cfRule>
    <cfRule type="expression" dxfId="29914" priority="29942">
      <formula>$B74="RS"</formula>
    </cfRule>
    <cfRule type="expression" dxfId="29913" priority="29941">
      <formula>$B74="SF"</formula>
    </cfRule>
    <cfRule type="expression" dxfId="29912" priority="29940">
      <formula>OR($B74="PD",$B74="PDE")</formula>
    </cfRule>
    <cfRule type="expression" dxfId="29911" priority="29939">
      <formula>OR($B74="MD",$B74="MDE")</formula>
    </cfRule>
    <cfRule type="expression" dxfId="29910" priority="29938">
      <formula>$B74="FD"</formula>
    </cfRule>
    <cfRule type="expression" dxfId="29909" priority="29937">
      <formula>$B74="FD.DS"</formula>
    </cfRule>
    <cfRule type="expression" dxfId="29908" priority="29949">
      <formula>$B74="FO.ENV"</formula>
    </cfRule>
    <cfRule type="expression" dxfId="29907" priority="29935">
      <formula>$B74="FD.FUEL"</formula>
    </cfRule>
    <cfRule type="expression" dxfId="29906" priority="29934">
      <formula>$B74="FD.MP"</formula>
    </cfRule>
    <cfRule type="expression" dxfId="29905" priority="29933">
      <formula>$B74="FD.RS"</formula>
    </cfRule>
    <cfRule type="expression" dxfId="29904" priority="29932">
      <formula>$B74="SED"</formula>
    </cfRule>
    <cfRule type="expression" dxfId="29903" priority="29931">
      <formula>$B74="SUD"</formula>
    </cfRule>
    <cfRule type="expression" dxfId="29902" priority="29930">
      <formula>$B74="SHD"</formula>
    </cfRule>
    <cfRule type="expression" dxfId="29901" priority="29929">
      <formula>$B74="FD.SYS"</formula>
    </cfRule>
    <cfRule type="expression" dxfId="29900" priority="29950">
      <formula>$B74="FO.FUEL"</formula>
    </cfRule>
    <cfRule type="expression" dxfId="29899" priority="29952">
      <formula>$B74="FO.OTH"</formula>
    </cfRule>
    <cfRule type="expression" dxfId="29898" priority="29948">
      <formula>$B74="FO.SYS"</formula>
    </cfRule>
  </conditionalFormatting>
  <conditionalFormatting sqref="C75:C79">
    <cfRule type="expression" dxfId="29897" priority="29912">
      <formula>$B75="FD.DS"</formula>
    </cfRule>
    <cfRule type="expression" dxfId="29896" priority="29925">
      <formula>$B75="FO.FUEL"</formula>
    </cfRule>
    <cfRule type="expression" dxfId="29895" priority="29923">
      <formula>$B75="FO.SYS"</formula>
    </cfRule>
    <cfRule type="expression" dxfId="29894" priority="29922">
      <formula>$B75="FO.OS"</formula>
    </cfRule>
    <cfRule type="expression" dxfId="29893" priority="29921">
      <formula>$B75="FO"</formula>
    </cfRule>
    <cfRule type="expression" dxfId="29892" priority="29920">
      <formula>OR($B75="MO",$B75="ME")</formula>
    </cfRule>
    <cfRule type="expression" dxfId="29891" priority="29919">
      <formula>OR($B75="PO",$B75="PE")</formula>
    </cfRule>
    <cfRule type="expression" dxfId="29890" priority="29918">
      <formula>$B75="NC"</formula>
    </cfRule>
    <cfRule type="expression" dxfId="29889" priority="29917">
      <formula>$B75="RS"</formula>
    </cfRule>
    <cfRule type="expression" dxfId="29888" priority="29916">
      <formula>$B75="SF"</formula>
    </cfRule>
    <cfRule type="expression" dxfId="29887" priority="29915">
      <formula>OR($B75="PD",$B75="PDE")</formula>
    </cfRule>
    <cfRule type="expression" dxfId="29886" priority="29914">
      <formula>OR($B75="MD",$B75="MDE")</formula>
    </cfRule>
    <cfRule type="expression" dxfId="29885" priority="29913">
      <formula>$B75="FD"</formula>
    </cfRule>
    <cfRule type="expression" dxfId="29884" priority="29926">
      <formula>$B75="FO.FM"</formula>
    </cfRule>
    <cfRule type="expression" dxfId="29883" priority="29911">
      <formula>$B75="FD.ENV"</formula>
    </cfRule>
    <cfRule type="expression" dxfId="29882" priority="29910">
      <formula>$B75="FD.FUEL"</formula>
    </cfRule>
    <cfRule type="expression" dxfId="29881" priority="29909">
      <formula>$B75="FD.MP"</formula>
    </cfRule>
    <cfRule type="expression" dxfId="29880" priority="29908">
      <formula>$B75="FD.RS"</formula>
    </cfRule>
    <cfRule type="expression" dxfId="29879" priority="29907">
      <formula>$B75="SED"</formula>
    </cfRule>
    <cfRule type="expression" dxfId="29878" priority="29906">
      <formula>$B75="SUD"</formula>
    </cfRule>
    <cfRule type="expression" dxfId="29877" priority="29905">
      <formula>$B75="SHD"</formula>
    </cfRule>
    <cfRule type="expression" dxfId="29876" priority="29904">
      <formula>$B75="FD.SYS"</formula>
    </cfRule>
    <cfRule type="expression" dxfId="29875" priority="29903">
      <formula>$B75="FD.OTH"</formula>
    </cfRule>
    <cfRule type="expression" dxfId="29874" priority="29927">
      <formula>$B75="FO.OTH"</formula>
    </cfRule>
    <cfRule type="expression" dxfId="29873" priority="29924">
      <formula>$B75="FO.ENV"</formula>
    </cfRule>
  </conditionalFormatting>
  <conditionalFormatting sqref="C76">
    <cfRule type="expression" dxfId="29872" priority="29901">
      <formula>$B76="FO.FM"</formula>
    </cfRule>
    <cfRule type="expression" dxfId="29871" priority="29899">
      <formula>$B76="FO.ENV"</formula>
    </cfRule>
    <cfRule type="expression" dxfId="29870" priority="29898">
      <formula>$B76="FO.SYS"</formula>
    </cfRule>
    <cfRule type="expression" dxfId="29869" priority="29897">
      <formula>$B76="FO.OS"</formula>
    </cfRule>
    <cfRule type="expression" dxfId="29868" priority="29896">
      <formula>$B76="FO"</formula>
    </cfRule>
    <cfRule type="expression" dxfId="29867" priority="29895">
      <formula>OR($B76="MO",$B76="ME")</formula>
    </cfRule>
    <cfRule type="expression" dxfId="29866" priority="29894">
      <formula>OR($B76="PO",$B76="PE")</formula>
    </cfRule>
    <cfRule type="expression" dxfId="29865" priority="29893">
      <formula>$B76="NC"</formula>
    </cfRule>
    <cfRule type="expression" dxfId="29864" priority="29892">
      <formula>$B76="RS"</formula>
    </cfRule>
    <cfRule type="expression" dxfId="29863" priority="29891">
      <formula>$B76="SF"</formula>
    </cfRule>
    <cfRule type="expression" dxfId="29862" priority="29890">
      <formula>OR($B76="PD",$B76="PDE")</formula>
    </cfRule>
    <cfRule type="expression" dxfId="29861" priority="29889">
      <formula>OR($B76="MD",$B76="MDE")</formula>
    </cfRule>
    <cfRule type="expression" dxfId="29860" priority="29888">
      <formula>$B76="FD"</formula>
    </cfRule>
    <cfRule type="expression" dxfId="29859" priority="29887">
      <formula>$B76="FD.DS"</formula>
    </cfRule>
    <cfRule type="expression" dxfId="29858" priority="29886">
      <formula>$B76="FD.ENV"</formula>
    </cfRule>
    <cfRule type="expression" dxfId="29857" priority="29885">
      <formula>$B76="FD.FUEL"</formula>
    </cfRule>
    <cfRule type="expression" dxfId="29856" priority="29884">
      <formula>$B76="FD.MP"</formula>
    </cfRule>
    <cfRule type="expression" dxfId="29855" priority="29883">
      <formula>$B76="FD.RS"</formula>
    </cfRule>
    <cfRule type="expression" dxfId="29854" priority="29882">
      <formula>$B76="SED"</formula>
    </cfRule>
    <cfRule type="expression" dxfId="29853" priority="29881">
      <formula>$B76="SUD"</formula>
    </cfRule>
    <cfRule type="expression" dxfId="29852" priority="29880">
      <formula>$B76="SHD"</formula>
    </cfRule>
    <cfRule type="expression" dxfId="29851" priority="29879">
      <formula>$B76="FD.SYS"</formula>
    </cfRule>
    <cfRule type="expression" dxfId="29850" priority="29878">
      <formula>$B76="FD.OTH"</formula>
    </cfRule>
    <cfRule type="expression" dxfId="29849" priority="29902">
      <formula>$B76="FO.OTH"</formula>
    </cfRule>
    <cfRule type="expression" dxfId="29848" priority="29900">
      <formula>$B76="FO.FUEL"</formula>
    </cfRule>
  </conditionalFormatting>
  <conditionalFormatting sqref="C76:C78">
    <cfRule type="expression" dxfId="29847" priority="29863">
      <formula>$B76="FD"</formula>
    </cfRule>
    <cfRule type="expression" dxfId="29846" priority="29874">
      <formula>$B76="FO.ENV"</formula>
    </cfRule>
    <cfRule type="expression" dxfId="29845" priority="29873">
      <formula>$B76="FO.SYS"</formula>
    </cfRule>
    <cfRule type="expression" dxfId="29844" priority="29872">
      <formula>$B76="FO.OS"</formula>
    </cfRule>
    <cfRule type="expression" dxfId="29843" priority="29871">
      <formula>$B76="FO"</formula>
    </cfRule>
    <cfRule type="expression" dxfId="29842" priority="29870">
      <formula>OR($B76="MO",$B76="ME")</formula>
    </cfRule>
    <cfRule type="expression" dxfId="29841" priority="29869">
      <formula>OR($B76="PO",$B76="PE")</formula>
    </cfRule>
    <cfRule type="expression" dxfId="29840" priority="29868">
      <formula>$B76="NC"</formula>
    </cfRule>
    <cfRule type="expression" dxfId="29839" priority="29867">
      <formula>$B76="RS"</formula>
    </cfRule>
    <cfRule type="expression" dxfId="29838" priority="29866">
      <formula>$B76="SF"</formula>
    </cfRule>
    <cfRule type="expression" dxfId="29837" priority="29865">
      <formula>OR($B76="PD",$B76="PDE")</formula>
    </cfRule>
    <cfRule type="expression" dxfId="29836" priority="29875">
      <formula>$B76="FO.FUEL"</formula>
    </cfRule>
    <cfRule type="expression" dxfId="29835" priority="29876">
      <formula>$B76="FO.FM"</formula>
    </cfRule>
    <cfRule type="expression" dxfId="29834" priority="29862">
      <formula>$B76="FD.DS"</formula>
    </cfRule>
    <cfRule type="expression" dxfId="29833" priority="29861">
      <formula>$B76="FD.ENV"</formula>
    </cfRule>
    <cfRule type="expression" dxfId="29832" priority="29860">
      <formula>$B76="FD.FUEL"</formula>
    </cfRule>
    <cfRule type="expression" dxfId="29831" priority="29859">
      <formula>$B76="FD.MP"</formula>
    </cfRule>
    <cfRule type="expression" dxfId="29830" priority="29858">
      <formula>$B76="FD.RS"</formula>
    </cfRule>
    <cfRule type="expression" dxfId="29829" priority="29857">
      <formula>$B76="SED"</formula>
    </cfRule>
    <cfRule type="expression" dxfId="29828" priority="29856">
      <formula>$B76="SUD"</formula>
    </cfRule>
    <cfRule type="expression" dxfId="29827" priority="29855">
      <formula>$B76="SHD"</formula>
    </cfRule>
    <cfRule type="expression" dxfId="29826" priority="29854">
      <formula>$B76="FD.SYS"</formula>
    </cfRule>
    <cfRule type="expression" dxfId="29825" priority="29853">
      <formula>$B76="FD.OTH"</formula>
    </cfRule>
    <cfRule type="expression" dxfId="29824" priority="29864">
      <formula>OR($B76="MD",$B76="MDE")</formula>
    </cfRule>
    <cfRule type="expression" dxfId="29823" priority="29877">
      <formula>$B76="FO.OTH"</formula>
    </cfRule>
  </conditionalFormatting>
  <conditionalFormatting sqref="C78:C81">
    <cfRule type="expression" dxfId="29822" priority="29851">
      <formula>$B78="FO.FM"</formula>
    </cfRule>
    <cfRule type="expression" dxfId="29821" priority="29849">
      <formula>$B78="FO.ENV"</formula>
    </cfRule>
    <cfRule type="expression" dxfId="29820" priority="29848">
      <formula>$B78="FO.SYS"</formula>
    </cfRule>
    <cfRule type="expression" dxfId="29819" priority="29847">
      <formula>$B78="FO.OS"</formula>
    </cfRule>
    <cfRule type="expression" dxfId="29818" priority="29846">
      <formula>$B78="FO"</formula>
    </cfRule>
    <cfRule type="expression" dxfId="29817" priority="29845">
      <formula>OR($B78="MO",$B78="ME")</formula>
    </cfRule>
    <cfRule type="expression" dxfId="29816" priority="29844">
      <formula>OR($B78="PO",$B78="PE")</formula>
    </cfRule>
    <cfRule type="expression" dxfId="29815" priority="29843">
      <formula>$B78="NC"</formula>
    </cfRule>
    <cfRule type="expression" dxfId="29814" priority="29842">
      <formula>$B78="RS"</formula>
    </cfRule>
    <cfRule type="expression" dxfId="29813" priority="29841">
      <formula>$B78="SF"</formula>
    </cfRule>
    <cfRule type="expression" dxfId="29812" priority="29840">
      <formula>OR($B78="PD",$B78="PDE")</formula>
    </cfRule>
    <cfRule type="expression" dxfId="29811" priority="29839">
      <formula>OR($B78="MD",$B78="MDE")</formula>
    </cfRule>
    <cfRule type="expression" dxfId="29810" priority="29838">
      <formula>$B78="FD"</formula>
    </cfRule>
    <cfRule type="expression" dxfId="29809" priority="29837">
      <formula>$B78="FD.DS"</formula>
    </cfRule>
    <cfRule type="expression" dxfId="29808" priority="29836">
      <formula>$B78="FD.ENV"</formula>
    </cfRule>
    <cfRule type="expression" dxfId="29807" priority="29835">
      <formula>$B78="FD.FUEL"</formula>
    </cfRule>
    <cfRule type="expression" dxfId="29806" priority="29834">
      <formula>$B78="FD.MP"</formula>
    </cfRule>
    <cfRule type="expression" dxfId="29805" priority="29833">
      <formula>$B78="FD.RS"</formula>
    </cfRule>
    <cfRule type="expression" dxfId="29804" priority="29832">
      <formula>$B78="SED"</formula>
    </cfRule>
    <cfRule type="expression" dxfId="29803" priority="29831">
      <formula>$B78="SUD"</formula>
    </cfRule>
    <cfRule type="expression" dxfId="29802" priority="29830">
      <formula>$B78="SHD"</formula>
    </cfRule>
    <cfRule type="expression" dxfId="29801" priority="29829">
      <formula>$B78="FD.SYS"</formula>
    </cfRule>
    <cfRule type="expression" dxfId="29800" priority="29828">
      <formula>$B78="FD.OTH"</formula>
    </cfRule>
    <cfRule type="expression" dxfId="29799" priority="29852">
      <formula>$B78="FO.OTH"</formula>
    </cfRule>
    <cfRule type="expression" dxfId="29798" priority="29850">
      <formula>$B78="FO.FUEL"</formula>
    </cfRule>
  </conditionalFormatting>
  <conditionalFormatting sqref="C79:C81">
    <cfRule type="expression" dxfId="29797" priority="29827">
      <formula>$B79="FD.SYS"</formula>
    </cfRule>
    <cfRule type="expression" dxfId="29796" priority="29826">
      <formula>$B79="FO.OTH"</formula>
    </cfRule>
    <cfRule type="expression" dxfId="29795" priority="29825">
      <formula>$B79="FO.FM"</formula>
    </cfRule>
    <cfRule type="expression" dxfId="29794" priority="29824">
      <formula>$B79="FO.FUEL"</formula>
    </cfRule>
    <cfRule type="expression" dxfId="29793" priority="29823">
      <formula>$B79="FO.ENV"</formula>
    </cfRule>
    <cfRule type="expression" dxfId="29792" priority="29822">
      <formula>$B79="FO.SYS"</formula>
    </cfRule>
    <cfRule type="expression" dxfId="29791" priority="29821">
      <formula>$B79="FO.OS"</formula>
    </cfRule>
    <cfRule type="expression" dxfId="29790" priority="29820">
      <formula>$B79="FO"</formula>
    </cfRule>
    <cfRule type="expression" dxfId="29789" priority="29819">
      <formula>OR($B79="MO",$B79="ME")</formula>
    </cfRule>
    <cfRule type="expression" dxfId="29788" priority="29818">
      <formula>OR($B79="PO",$B79="PE")</formula>
    </cfRule>
    <cfRule type="expression" dxfId="29787" priority="29817">
      <formula>$B79="NC"</formula>
    </cfRule>
    <cfRule type="expression" dxfId="29786" priority="29816">
      <formula>$B79="RS"</formula>
    </cfRule>
    <cfRule type="expression" dxfId="29785" priority="29815">
      <formula>$B79="SF"</formula>
    </cfRule>
    <cfRule type="expression" dxfId="29784" priority="29814">
      <formula>OR($B79="PD",$B79="PDE")</formula>
    </cfRule>
    <cfRule type="expression" dxfId="29783" priority="29813">
      <formula>OR($B79="MD",$B79="MDE")</formula>
    </cfRule>
    <cfRule type="expression" dxfId="29782" priority="29811">
      <formula>$B79="FD.DS"</formula>
    </cfRule>
    <cfRule type="expression" dxfId="29781" priority="29810">
      <formula>$B79="FD.ENV"</formula>
    </cfRule>
    <cfRule type="expression" dxfId="29780" priority="29809">
      <formula>$B79="FD.FUEL"</formula>
    </cfRule>
    <cfRule type="expression" dxfId="29779" priority="29808">
      <formula>$B79="FD.MP"</formula>
    </cfRule>
    <cfRule type="expression" dxfId="29778" priority="29807">
      <formula>$B79="FD.RS"</formula>
    </cfRule>
    <cfRule type="expression" dxfId="29777" priority="29806">
      <formula>$B79="SED"</formula>
    </cfRule>
    <cfRule type="expression" dxfId="29776" priority="29805">
      <formula>$B79="SUD"</formula>
    </cfRule>
    <cfRule type="expression" dxfId="29775" priority="29804">
      <formula>$B79="SHD"</formula>
    </cfRule>
    <cfRule type="expression" dxfId="29774" priority="29803">
      <formula>$B79="FD.SYS"</formula>
    </cfRule>
    <cfRule type="expression" dxfId="29773" priority="29802">
      <formula>$B79="FD.OTH"</formula>
    </cfRule>
    <cfRule type="expression" dxfId="29772" priority="29812">
      <formula>$B79="FD"</formula>
    </cfRule>
  </conditionalFormatting>
  <conditionalFormatting sqref="C80:C81">
    <cfRule type="expression" dxfId="29771" priority="29801">
      <formula>$B80="FO.OTH"</formula>
    </cfRule>
    <cfRule type="expression" dxfId="29770" priority="29800">
      <formula>$B80="FO.FM"</formula>
    </cfRule>
    <cfRule type="expression" dxfId="29769" priority="29799">
      <formula>$B80="FO.FUEL"</formula>
    </cfRule>
    <cfRule type="expression" dxfId="29768" priority="29798">
      <formula>$B80="FO.ENV"</formula>
    </cfRule>
    <cfRule type="expression" dxfId="29767" priority="29797">
      <formula>$B80="FO.SYS"</formula>
    </cfRule>
    <cfRule type="expression" dxfId="29766" priority="29796">
      <formula>$B80="FO.OS"</formula>
    </cfRule>
    <cfRule type="expression" dxfId="29765" priority="29795">
      <formula>$B80="FO"</formula>
    </cfRule>
    <cfRule type="expression" dxfId="29764" priority="29794">
      <formula>OR($B80="MO",$B80="ME")</formula>
    </cfRule>
    <cfRule type="expression" dxfId="29763" priority="29793">
      <formula>OR($B80="PO",$B80="PE")</formula>
    </cfRule>
    <cfRule type="expression" dxfId="29762" priority="29792">
      <formula>$B80="NC"</formula>
    </cfRule>
    <cfRule type="expression" dxfId="29761" priority="29791">
      <formula>$B80="RS"</formula>
    </cfRule>
    <cfRule type="expression" dxfId="29760" priority="29790">
      <formula>$B80="SF"</formula>
    </cfRule>
    <cfRule type="expression" dxfId="29759" priority="29789">
      <formula>OR($B80="PD",$B80="PDE")</formula>
    </cfRule>
    <cfRule type="expression" dxfId="29758" priority="29788">
      <formula>OR($B80="MD",$B80="MDE")</formula>
    </cfRule>
    <cfRule type="expression" dxfId="29757" priority="29787">
      <formula>$B80="FD"</formula>
    </cfRule>
    <cfRule type="expression" dxfId="29756" priority="29786">
      <formula>$B80="FD.DS"</formula>
    </cfRule>
    <cfRule type="expression" dxfId="29755" priority="29785">
      <formula>$B80="FD.ENV"</formula>
    </cfRule>
    <cfRule type="expression" dxfId="29754" priority="29784">
      <formula>$B80="FD.FUEL"</formula>
    </cfRule>
    <cfRule type="expression" dxfId="29753" priority="29783">
      <formula>$B80="FD.MP"</formula>
    </cfRule>
    <cfRule type="expression" dxfId="29752" priority="29782">
      <formula>$B80="FD.RS"</formula>
    </cfRule>
    <cfRule type="expression" dxfId="29751" priority="29781">
      <formula>$B80="SED"</formula>
    </cfRule>
    <cfRule type="expression" dxfId="29750" priority="29780">
      <formula>$B80="SUD"</formula>
    </cfRule>
    <cfRule type="expression" dxfId="29749" priority="29779">
      <formula>$B80="SHD"</formula>
    </cfRule>
    <cfRule type="expression" dxfId="29748" priority="29778">
      <formula>$B80="FD.SYS"</formula>
    </cfRule>
  </conditionalFormatting>
  <conditionalFormatting sqref="C80:C84">
    <cfRule type="expression" dxfId="29747" priority="29727">
      <formula>$B80="FD.OTH"</formula>
    </cfRule>
  </conditionalFormatting>
  <conditionalFormatting sqref="C82">
    <cfRule type="expression" dxfId="29746" priority="29761">
      <formula>$B82="FD.DS"</formula>
    </cfRule>
    <cfRule type="expression" dxfId="29745" priority="29776">
      <formula>$B82="FO.OTH"</formula>
    </cfRule>
    <cfRule type="expression" dxfId="29744" priority="29771">
      <formula>$B82="FO.OS"</formula>
    </cfRule>
    <cfRule type="expression" dxfId="29743" priority="29770">
      <formula>$B82="FO"</formula>
    </cfRule>
    <cfRule type="expression" dxfId="29742" priority="29769">
      <formula>OR($B82="MO",$B82="ME")</formula>
    </cfRule>
    <cfRule type="expression" dxfId="29741" priority="29768">
      <formula>OR($B82="PO",$B82="PE")</formula>
    </cfRule>
    <cfRule type="expression" dxfId="29740" priority="29767">
      <formula>$B82="NC"</formula>
    </cfRule>
    <cfRule type="expression" dxfId="29739" priority="29766">
      <formula>$B82="RS"</formula>
    </cfRule>
    <cfRule type="expression" dxfId="29738" priority="29765">
      <formula>$B82="SF"</formula>
    </cfRule>
    <cfRule type="expression" dxfId="29737" priority="29764">
      <formula>OR($B82="PD",$B82="PDE")</formula>
    </cfRule>
    <cfRule type="expression" dxfId="29736" priority="29763">
      <formula>OR($B82="MD",$B82="MDE")</formula>
    </cfRule>
    <cfRule type="expression" dxfId="29735" priority="29762">
      <formula>$B82="FD"</formula>
    </cfRule>
    <cfRule type="expression" dxfId="29734" priority="29775">
      <formula>$B82="FO.FM"</formula>
    </cfRule>
    <cfRule type="expression" dxfId="29733" priority="29760">
      <formula>$B82="FD.ENV"</formula>
    </cfRule>
    <cfRule type="expression" dxfId="29732" priority="29759">
      <formula>$B82="FD.FUEL"</formula>
    </cfRule>
    <cfRule type="expression" dxfId="29731" priority="29758">
      <formula>$B82="FD.MP"</formula>
    </cfRule>
    <cfRule type="expression" dxfId="29730" priority="29757">
      <formula>$B82="FD.RS"</formula>
    </cfRule>
    <cfRule type="expression" dxfId="29729" priority="29756">
      <formula>$B82="SED"</formula>
    </cfRule>
    <cfRule type="expression" dxfId="29728" priority="29755">
      <formula>$B82="SUD"</formula>
    </cfRule>
    <cfRule type="expression" dxfId="29727" priority="29754">
      <formula>$B82="SHD"</formula>
    </cfRule>
    <cfRule type="expression" dxfId="29726" priority="29753">
      <formula>$B82="FD.SYS"</formula>
    </cfRule>
    <cfRule type="expression" dxfId="29725" priority="29774">
      <formula>$B82="FO.FUEL"</formula>
    </cfRule>
    <cfRule type="expression" dxfId="29724" priority="29772">
      <formula>$B82="FO.SYS"</formula>
    </cfRule>
    <cfRule type="expression" dxfId="29723" priority="29773">
      <formula>$B82="FO.ENV"</formula>
    </cfRule>
  </conditionalFormatting>
  <conditionalFormatting sqref="C83:C84">
    <cfRule type="expression" dxfId="29722" priority="29722">
      <formula>$B83="FO.FUEL"</formula>
    </cfRule>
    <cfRule type="expression" dxfId="29721" priority="29751">
      <formula>$B83="FO.OTH"</formula>
    </cfRule>
    <cfRule type="expression" dxfId="29720" priority="29746">
      <formula>$B83="FO.OS"</formula>
    </cfRule>
    <cfRule type="expression" dxfId="29719" priority="29745">
      <formula>$B83="FO"</formula>
    </cfRule>
    <cfRule type="expression" dxfId="29718" priority="29744">
      <formula>OR($B83="MO",$B83="ME")</formula>
    </cfRule>
    <cfRule type="expression" dxfId="29717" priority="29743">
      <formula>OR($B83="PO",$B83="PE")</formula>
    </cfRule>
    <cfRule type="expression" dxfId="29716" priority="29742">
      <formula>$B83="NC"</formula>
    </cfRule>
    <cfRule type="expression" dxfId="29715" priority="29741">
      <formula>$B83="RS"</formula>
    </cfRule>
    <cfRule type="expression" dxfId="29714" priority="29740">
      <formula>$B83="SF"</formula>
    </cfRule>
    <cfRule type="expression" dxfId="29713" priority="29739">
      <formula>OR($B83="PD",$B83="PDE")</formula>
    </cfRule>
    <cfRule type="expression" dxfId="29712" priority="29738">
      <formula>OR($B83="MD",$B83="MDE")</formula>
    </cfRule>
    <cfRule type="expression" dxfId="29711" priority="29737">
      <formula>$B83="FD"</formula>
    </cfRule>
    <cfRule type="expression" dxfId="29710" priority="29736">
      <formula>$B83="FD.DS"</formula>
    </cfRule>
    <cfRule type="expression" dxfId="29709" priority="29735">
      <formula>$B83="FD.ENV"</formula>
    </cfRule>
    <cfRule type="expression" dxfId="29708" priority="29734">
      <formula>$B83="FD.FUEL"</formula>
    </cfRule>
    <cfRule type="expression" dxfId="29707" priority="29733">
      <formula>$B83="FD.MP"</formula>
    </cfRule>
    <cfRule type="expression" dxfId="29706" priority="29732">
      <formula>$B83="FD.RS"</formula>
    </cfRule>
    <cfRule type="expression" dxfId="29705" priority="29731">
      <formula>$B83="SED"</formula>
    </cfRule>
    <cfRule type="expression" dxfId="29704" priority="29730">
      <formula>$B83="SUD"</formula>
    </cfRule>
    <cfRule type="expression" dxfId="29703" priority="29729">
      <formula>$B83="SHD"</formula>
    </cfRule>
    <cfRule type="expression" dxfId="29702" priority="29728">
      <formula>$B83="FD.SYS"</formula>
    </cfRule>
    <cfRule type="expression" dxfId="29701" priority="29748">
      <formula>$B83="FO.ENV"</formula>
    </cfRule>
    <cfRule type="expression" dxfId="29700" priority="29726">
      <formula>$B83="FO.OTH"</formula>
    </cfRule>
    <cfRule type="expression" dxfId="29699" priority="29725">
      <formula>$B83="FD.SYS"</formula>
    </cfRule>
    <cfRule type="expression" dxfId="29698" priority="29724">
      <formula>$B83="FO.OTH"</formula>
    </cfRule>
    <cfRule type="expression" dxfId="29697" priority="29723">
      <formula>$B83="FO.FM"</formula>
    </cfRule>
    <cfRule type="expression" dxfId="29696" priority="29749">
      <formula>$B83="FO.FUEL"</formula>
    </cfRule>
    <cfRule type="expression" dxfId="29695" priority="29721">
      <formula>$B83="FO.ENV"</formula>
    </cfRule>
    <cfRule type="expression" dxfId="29694" priority="29720">
      <formula>$B83="FO.SYS"</formula>
    </cfRule>
    <cfRule type="expression" dxfId="29693" priority="29719">
      <formula>$B83="FO.OS"</formula>
    </cfRule>
    <cfRule type="expression" dxfId="29692" priority="29718">
      <formula>$B83="FO"</formula>
    </cfRule>
    <cfRule type="expression" dxfId="29691" priority="29717">
      <formula>OR($B83="MO",$B83="ME")</formula>
    </cfRule>
    <cfRule type="expression" dxfId="29690" priority="29716">
      <formula>OR($B83="PO",$B83="PE")</formula>
    </cfRule>
    <cfRule type="expression" dxfId="29689" priority="29715">
      <formula>$B83="NC"</formula>
    </cfRule>
    <cfRule type="expression" dxfId="29688" priority="29714">
      <formula>$B83="RS"</formula>
    </cfRule>
    <cfRule type="expression" dxfId="29687" priority="29713">
      <formula>$B83="SF"</formula>
    </cfRule>
    <cfRule type="expression" dxfId="29686" priority="29712">
      <formula>OR($B83="PD",$B83="PDE")</formula>
    </cfRule>
    <cfRule type="expression" dxfId="29685" priority="29711">
      <formula>OR($B83="MD",$B83="MDE")</formula>
    </cfRule>
    <cfRule type="expression" dxfId="29684" priority="29710">
      <formula>$B83="FD"</formula>
    </cfRule>
    <cfRule type="expression" dxfId="29683" priority="29709">
      <formula>$B83="FD.DS"</formula>
    </cfRule>
    <cfRule type="expression" dxfId="29682" priority="29708">
      <formula>$B83="FD.ENV"</formula>
    </cfRule>
    <cfRule type="expression" dxfId="29681" priority="29707">
      <formula>$B83="FD.FUEL"</formula>
    </cfRule>
    <cfRule type="expression" dxfId="29680" priority="29706">
      <formula>$B83="FD.MP"</formula>
    </cfRule>
    <cfRule type="expression" dxfId="29679" priority="29705">
      <formula>$B83="FD.RS"</formula>
    </cfRule>
    <cfRule type="expression" dxfId="29678" priority="29704">
      <formula>$B83="SED"</formula>
    </cfRule>
    <cfRule type="expression" dxfId="29677" priority="29703">
      <formula>$B83="SUD"</formula>
    </cfRule>
    <cfRule type="expression" dxfId="29676" priority="29702">
      <formula>$B83="SHD"</formula>
    </cfRule>
    <cfRule type="expression" dxfId="29675" priority="29701">
      <formula>$B83="FD.SYS"</formula>
    </cfRule>
    <cfRule type="expression" dxfId="29674" priority="29700">
      <formula>$B83="FD.OTH"</formula>
    </cfRule>
    <cfRule type="expression" dxfId="29673" priority="29699">
      <formula>$B83="FO.OTH"</formula>
    </cfRule>
    <cfRule type="expression" dxfId="29672" priority="29698">
      <formula>$B83="FO.FM"</formula>
    </cfRule>
    <cfRule type="expression" dxfId="29671" priority="29697">
      <formula>$B83="FO.FUEL"</formula>
    </cfRule>
    <cfRule type="expression" dxfId="29670" priority="29696">
      <formula>$B83="FO.ENV"</formula>
    </cfRule>
    <cfRule type="expression" dxfId="29669" priority="29695">
      <formula>$B83="FO.SYS"</formula>
    </cfRule>
    <cfRule type="expression" dxfId="29668" priority="29694">
      <formula>$B83="FO.OS"</formula>
    </cfRule>
    <cfRule type="expression" dxfId="29667" priority="29693">
      <formula>$B83="FO"</formula>
    </cfRule>
    <cfRule type="expression" dxfId="29666" priority="29692">
      <formula>OR($B83="MO",$B83="ME")</formula>
    </cfRule>
    <cfRule type="expression" dxfId="29665" priority="29691">
      <formula>OR($B83="PO",$B83="PE")</formula>
    </cfRule>
    <cfRule type="expression" dxfId="29664" priority="29690">
      <formula>$B83="NC"</formula>
    </cfRule>
    <cfRule type="expression" dxfId="29663" priority="29689">
      <formula>$B83="RS"</formula>
    </cfRule>
    <cfRule type="expression" dxfId="29662" priority="29688">
      <formula>$B83="SF"</formula>
    </cfRule>
    <cfRule type="expression" dxfId="29661" priority="29687">
      <formula>OR($B83="PD",$B83="PDE")</formula>
    </cfRule>
    <cfRule type="expression" dxfId="29660" priority="29686">
      <formula>OR($B83="MD",$B83="MDE")</formula>
    </cfRule>
    <cfRule type="expression" dxfId="29659" priority="29685">
      <formula>$B83="FD"</formula>
    </cfRule>
    <cfRule type="expression" dxfId="29658" priority="29684">
      <formula>$B83="FD.DS"</formula>
    </cfRule>
    <cfRule type="expression" dxfId="29657" priority="29683">
      <formula>$B83="FD.ENV"</formula>
    </cfRule>
    <cfRule type="expression" dxfId="29656" priority="29682">
      <formula>$B83="FD.FUEL"</formula>
    </cfRule>
    <cfRule type="expression" dxfId="29655" priority="29681">
      <formula>$B83="FD.MP"</formula>
    </cfRule>
    <cfRule type="expression" dxfId="29654" priority="29680">
      <formula>$B83="FD.RS"</formula>
    </cfRule>
    <cfRule type="expression" dxfId="29653" priority="29679">
      <formula>$B83="SED"</formula>
    </cfRule>
    <cfRule type="expression" dxfId="29652" priority="29678">
      <formula>$B83="SUD"</formula>
    </cfRule>
    <cfRule type="expression" dxfId="29651" priority="29677">
      <formula>$B83="SHD"</formula>
    </cfRule>
    <cfRule type="expression" dxfId="29650" priority="29676">
      <formula>$B83="FD.SYS"</formula>
    </cfRule>
    <cfRule type="expression" dxfId="29649" priority="29750">
      <formula>$B83="FO.FM"</formula>
    </cfRule>
    <cfRule type="expression" dxfId="29648" priority="29747">
      <formula>$B83="FO.SYS"</formula>
    </cfRule>
  </conditionalFormatting>
  <conditionalFormatting sqref="C83:C85">
    <cfRule type="expression" dxfId="29647" priority="29650">
      <formula>$B83="FD.OTH"</formula>
    </cfRule>
  </conditionalFormatting>
  <conditionalFormatting sqref="C85">
    <cfRule type="expression" dxfId="29646" priority="29673">
      <formula>$B85="FO.FM"</formula>
    </cfRule>
    <cfRule type="expression" dxfId="29645" priority="29672">
      <formula>$B85="FO.FUEL"</formula>
    </cfRule>
    <cfRule type="expression" dxfId="29644" priority="29669">
      <formula>$B85="FO.OS"</formula>
    </cfRule>
    <cfRule type="expression" dxfId="29643" priority="29668">
      <formula>$B85="FO"</formula>
    </cfRule>
    <cfRule type="expression" dxfId="29642" priority="29667">
      <formula>OR($B85="MO",$B85="ME")</formula>
    </cfRule>
    <cfRule type="expression" dxfId="29641" priority="29666">
      <formula>OR($B85="PO",$B85="PE")</formula>
    </cfRule>
    <cfRule type="expression" dxfId="29640" priority="29665">
      <formula>$B85="NC"</formula>
    </cfRule>
    <cfRule type="expression" dxfId="29639" priority="29664">
      <formula>$B85="RS"</formula>
    </cfRule>
    <cfRule type="expression" dxfId="29638" priority="29663">
      <formula>$B85="SF"</formula>
    </cfRule>
    <cfRule type="expression" dxfId="29637" priority="29662">
      <formula>OR($B85="PD",$B85="PDE")</formula>
    </cfRule>
    <cfRule type="expression" dxfId="29636" priority="29661">
      <formula>OR($B85="MD",$B85="MDE")</formula>
    </cfRule>
    <cfRule type="expression" dxfId="29635" priority="29660">
      <formula>$B85="FD"</formula>
    </cfRule>
    <cfRule type="expression" dxfId="29634" priority="29659">
      <formula>$B85="FD.DS"</formula>
    </cfRule>
    <cfRule type="expression" dxfId="29633" priority="29658">
      <formula>$B85="FD.ENV"</formula>
    </cfRule>
    <cfRule type="expression" dxfId="29632" priority="29657">
      <formula>$B85="FD.FUEL"</formula>
    </cfRule>
    <cfRule type="expression" dxfId="29631" priority="29656">
      <formula>$B85="FD.MP"</formula>
    </cfRule>
    <cfRule type="expression" dxfId="29630" priority="29655">
      <formula>$B85="FD.RS"</formula>
    </cfRule>
    <cfRule type="expression" dxfId="29629" priority="29654">
      <formula>$B85="SED"</formula>
    </cfRule>
    <cfRule type="expression" dxfId="29628" priority="29653">
      <formula>$B85="SUD"</formula>
    </cfRule>
    <cfRule type="expression" dxfId="29627" priority="29652">
      <formula>$B85="SHD"</formula>
    </cfRule>
    <cfRule type="expression" dxfId="29626" priority="29651">
      <formula>$B85="FD.SYS"</formula>
    </cfRule>
    <cfRule type="expression" dxfId="29625" priority="29671">
      <formula>$B85="FO.ENV"</formula>
    </cfRule>
    <cfRule type="expression" dxfId="29624" priority="29649">
      <formula>$B85="FO.OTH"</formula>
    </cfRule>
    <cfRule type="expression" dxfId="29623" priority="29648">
      <formula>$B85="FD.SYS"</formula>
    </cfRule>
    <cfRule type="expression" dxfId="29622" priority="29647">
      <formula>$B85="FO.OTH"</formula>
    </cfRule>
    <cfRule type="expression" dxfId="29621" priority="29646">
      <formula>$B85="FO.FM"</formula>
    </cfRule>
    <cfRule type="expression" dxfId="29620" priority="29645">
      <formula>$B85="FO.FUEL"</formula>
    </cfRule>
    <cfRule type="expression" dxfId="29619" priority="29644">
      <formula>$B85="FO.ENV"</formula>
    </cfRule>
    <cfRule type="expression" dxfId="29618" priority="29643">
      <formula>$B85="FO.SYS"</formula>
    </cfRule>
    <cfRule type="expression" dxfId="29617" priority="29642">
      <formula>$B85="FO.OS"</formula>
    </cfRule>
    <cfRule type="expression" dxfId="29616" priority="29641">
      <formula>$B85="FO"</formula>
    </cfRule>
    <cfRule type="expression" dxfId="29615" priority="29640">
      <formula>OR($B85="MO",$B85="ME")</formula>
    </cfRule>
    <cfRule type="expression" dxfId="29614" priority="29639">
      <formula>OR($B85="PO",$B85="PE")</formula>
    </cfRule>
    <cfRule type="expression" dxfId="29613" priority="29638">
      <formula>$B85="NC"</formula>
    </cfRule>
    <cfRule type="expression" dxfId="29612" priority="29637">
      <formula>$B85="RS"</formula>
    </cfRule>
    <cfRule type="expression" dxfId="29611" priority="29636">
      <formula>$B85="SF"</formula>
    </cfRule>
    <cfRule type="expression" dxfId="29610" priority="29635">
      <formula>OR($B85="PD",$B85="PDE")</formula>
    </cfRule>
    <cfRule type="expression" dxfId="29609" priority="29634">
      <formula>OR($B85="MD",$B85="MDE")</formula>
    </cfRule>
    <cfRule type="expression" dxfId="29608" priority="29633">
      <formula>$B85="FD"</formula>
    </cfRule>
    <cfRule type="expression" dxfId="29607" priority="29632">
      <formula>$B85="FD.DS"</formula>
    </cfRule>
    <cfRule type="expression" dxfId="29606" priority="29631">
      <formula>$B85="FD.ENV"</formula>
    </cfRule>
    <cfRule type="expression" dxfId="29605" priority="29630">
      <formula>$B85="FD.FUEL"</formula>
    </cfRule>
    <cfRule type="expression" dxfId="29604" priority="29629">
      <formula>$B85="FD.MP"</formula>
    </cfRule>
    <cfRule type="expression" dxfId="29603" priority="29628">
      <formula>$B85="FD.RS"</formula>
    </cfRule>
    <cfRule type="expression" dxfId="29602" priority="29627">
      <formula>$B85="SED"</formula>
    </cfRule>
    <cfRule type="expression" dxfId="29601" priority="29626">
      <formula>$B85="SUD"</formula>
    </cfRule>
    <cfRule type="expression" dxfId="29600" priority="29625">
      <formula>$B85="SHD"</formula>
    </cfRule>
    <cfRule type="expression" dxfId="29599" priority="29624">
      <formula>$B85="FD.SYS"</formula>
    </cfRule>
    <cfRule type="expression" dxfId="29598" priority="29623">
      <formula>$B85="FD.OTH"</formula>
    </cfRule>
    <cfRule type="expression" dxfId="29597" priority="29622">
      <formula>$B85="FO.OTH"</formula>
    </cfRule>
    <cfRule type="expression" dxfId="29596" priority="29621">
      <formula>$B85="FO.FM"</formula>
    </cfRule>
    <cfRule type="expression" dxfId="29595" priority="29620">
      <formula>$B85="FO.FUEL"</formula>
    </cfRule>
    <cfRule type="expression" dxfId="29594" priority="29619">
      <formula>$B85="FO.ENV"</formula>
    </cfRule>
    <cfRule type="expression" dxfId="29593" priority="29618">
      <formula>$B85="FO.SYS"</formula>
    </cfRule>
    <cfRule type="expression" dxfId="29592" priority="29617">
      <formula>$B85="FO.OS"</formula>
    </cfRule>
    <cfRule type="expression" dxfId="29591" priority="29616">
      <formula>$B85="FO"</formula>
    </cfRule>
    <cfRule type="expression" dxfId="29590" priority="29615">
      <formula>OR($B85="MO",$B85="ME")</formula>
    </cfRule>
    <cfRule type="expression" dxfId="29589" priority="29614">
      <formula>OR($B85="PO",$B85="PE")</formula>
    </cfRule>
    <cfRule type="expression" dxfId="29588" priority="29613">
      <formula>$B85="NC"</formula>
    </cfRule>
    <cfRule type="expression" dxfId="29587" priority="29612">
      <formula>$B85="RS"</formula>
    </cfRule>
    <cfRule type="expression" dxfId="29586" priority="29611">
      <formula>$B85="SF"</formula>
    </cfRule>
    <cfRule type="expression" dxfId="29585" priority="29610">
      <formula>OR($B85="PD",$B85="PDE")</formula>
    </cfRule>
    <cfRule type="expression" dxfId="29584" priority="29609">
      <formula>OR($B85="MD",$B85="MDE")</formula>
    </cfRule>
    <cfRule type="expression" dxfId="29583" priority="29608">
      <formula>$B85="FD"</formula>
    </cfRule>
    <cfRule type="expression" dxfId="29582" priority="29607">
      <formula>$B85="FD.DS"</formula>
    </cfRule>
    <cfRule type="expression" dxfId="29581" priority="29606">
      <formula>$B85="FD.ENV"</formula>
    </cfRule>
    <cfRule type="expression" dxfId="29580" priority="29605">
      <formula>$B85="FD.FUEL"</formula>
    </cfRule>
    <cfRule type="expression" dxfId="29579" priority="29604">
      <formula>$B85="FD.MP"</formula>
    </cfRule>
    <cfRule type="expression" dxfId="29578" priority="29603">
      <formula>$B85="FD.RS"</formula>
    </cfRule>
    <cfRule type="expression" dxfId="29577" priority="29602">
      <formula>$B85="SED"</formula>
    </cfRule>
    <cfRule type="expression" dxfId="29576" priority="29601">
      <formula>$B85="SUD"</formula>
    </cfRule>
    <cfRule type="expression" dxfId="29575" priority="29600">
      <formula>$B85="SHD"</formula>
    </cfRule>
    <cfRule type="expression" dxfId="29574" priority="29599">
      <formula>$B85="FD.SYS"</formula>
    </cfRule>
    <cfRule type="expression" dxfId="29573" priority="29598">
      <formula>$B85="FD.OTH"</formula>
    </cfRule>
    <cfRule type="expression" dxfId="29572" priority="29597">
      <formula>$B85="FO.FM"</formula>
    </cfRule>
    <cfRule type="expression" dxfId="29571" priority="29596">
      <formula>$B85="FO.FUEL"</formula>
    </cfRule>
    <cfRule type="expression" dxfId="29570" priority="29595">
      <formula>$B85="FO.ENV"</formula>
    </cfRule>
    <cfRule type="expression" dxfId="29569" priority="29594">
      <formula>$B85="FO.SYS"</formula>
    </cfRule>
    <cfRule type="expression" dxfId="29568" priority="29593">
      <formula>$B85="FO.OS"</formula>
    </cfRule>
    <cfRule type="expression" dxfId="29567" priority="29592">
      <formula>$B85="FO"</formula>
    </cfRule>
    <cfRule type="expression" dxfId="29566" priority="29591">
      <formula>OR($B85="MO",$B85="ME")</formula>
    </cfRule>
    <cfRule type="expression" dxfId="29565" priority="29590">
      <formula>OR($B85="PO",$B85="PE")</formula>
    </cfRule>
    <cfRule type="expression" dxfId="29564" priority="29589">
      <formula>$B85="NC"</formula>
    </cfRule>
    <cfRule type="expression" dxfId="29563" priority="29588">
      <formula>$B85="RS"</formula>
    </cfRule>
    <cfRule type="expression" dxfId="29562" priority="29587">
      <formula>$B85="SF"</formula>
    </cfRule>
    <cfRule type="expression" dxfId="29561" priority="29586">
      <formula>OR($B85="PD",$B85="PDE")</formula>
    </cfRule>
    <cfRule type="expression" dxfId="29560" priority="29585">
      <formula>OR($B85="MD",$B85="MDE")</formula>
    </cfRule>
    <cfRule type="expression" dxfId="29559" priority="29584">
      <formula>$B85="FD"</formula>
    </cfRule>
    <cfRule type="expression" dxfId="29558" priority="29583">
      <formula>$B85="FD.DS"</formula>
    </cfRule>
    <cfRule type="expression" dxfId="29557" priority="29582">
      <formula>$B85="FD.ENV"</formula>
    </cfRule>
    <cfRule type="expression" dxfId="29556" priority="29581">
      <formula>$B85="FD.FUEL"</formula>
    </cfRule>
    <cfRule type="expression" dxfId="29555" priority="29580">
      <formula>$B85="FD.MP"</formula>
    </cfRule>
    <cfRule type="expression" dxfId="29554" priority="29579">
      <formula>$B85="FD.RS"</formula>
    </cfRule>
    <cfRule type="expression" dxfId="29553" priority="29578">
      <formula>$B85="SED"</formula>
    </cfRule>
    <cfRule type="expression" dxfId="29552" priority="29577">
      <formula>$B85="SUD"</formula>
    </cfRule>
    <cfRule type="expression" dxfId="29551" priority="29576">
      <formula>$B85="SHD"</formula>
    </cfRule>
    <cfRule type="expression" dxfId="29550" priority="29674">
      <formula>$B85="FO.OTH"</formula>
    </cfRule>
    <cfRule type="expression" dxfId="29549" priority="29670">
      <formula>$B85="FO.SYS"</formula>
    </cfRule>
  </conditionalFormatting>
  <conditionalFormatting sqref="C85:C86">
    <cfRule type="expression" dxfId="29548" priority="29550">
      <formula>$B85="FD.OTH"</formula>
    </cfRule>
  </conditionalFormatting>
  <conditionalFormatting sqref="C86">
    <cfRule type="expression" dxfId="29547" priority="29572">
      <formula>$B86="FO.FUEL"</formula>
    </cfRule>
    <cfRule type="expression" dxfId="29546" priority="29571">
      <formula>$B86="FO.ENV"</formula>
    </cfRule>
    <cfRule type="expression" dxfId="29545" priority="29569">
      <formula>$B86="FO.OS"</formula>
    </cfRule>
    <cfRule type="expression" dxfId="29544" priority="29568">
      <formula>$B86="FO"</formula>
    </cfRule>
    <cfRule type="expression" dxfId="29543" priority="29567">
      <formula>OR($B86="MO",$B86="ME")</formula>
    </cfRule>
    <cfRule type="expression" dxfId="29542" priority="29566">
      <formula>OR($B86="PO",$B86="PE")</formula>
    </cfRule>
    <cfRule type="expression" dxfId="29541" priority="29565">
      <formula>$B86="NC"</formula>
    </cfRule>
    <cfRule type="expression" dxfId="29540" priority="29564">
      <formula>$B86="RS"</formula>
    </cfRule>
    <cfRule type="expression" dxfId="29539" priority="29563">
      <formula>$B86="SF"</formula>
    </cfRule>
    <cfRule type="expression" dxfId="29538" priority="29562">
      <formula>OR($B86="PD",$B86="PDE")</formula>
    </cfRule>
    <cfRule type="expression" dxfId="29537" priority="29561">
      <formula>OR($B86="MD",$B86="MDE")</formula>
    </cfRule>
    <cfRule type="expression" dxfId="29536" priority="29560">
      <formula>$B86="FD"</formula>
    </cfRule>
    <cfRule type="expression" dxfId="29535" priority="29559">
      <formula>$B86="FD.DS"</formula>
    </cfRule>
    <cfRule type="expression" dxfId="29534" priority="29558">
      <formula>$B86="FD.ENV"</formula>
    </cfRule>
    <cfRule type="expression" dxfId="29533" priority="29557">
      <formula>$B86="FD.FUEL"</formula>
    </cfRule>
    <cfRule type="expression" dxfId="29532" priority="29556">
      <formula>$B86="FD.MP"</formula>
    </cfRule>
    <cfRule type="expression" dxfId="29531" priority="29555">
      <formula>$B86="FD.RS"</formula>
    </cfRule>
    <cfRule type="expression" dxfId="29530" priority="29554">
      <formula>$B86="SED"</formula>
    </cfRule>
    <cfRule type="expression" dxfId="29529" priority="29553">
      <formula>$B86="SUD"</formula>
    </cfRule>
    <cfRule type="expression" dxfId="29528" priority="29552">
      <formula>$B86="SHD"</formula>
    </cfRule>
    <cfRule type="expression" dxfId="29527" priority="29551">
      <formula>$B86="FD.SYS"</formula>
    </cfRule>
    <cfRule type="expression" dxfId="29526" priority="29573">
      <formula>$B86="FO.FM"</formula>
    </cfRule>
    <cfRule type="expression" dxfId="29525" priority="29549">
      <formula>$B86="FO.OTH"</formula>
    </cfRule>
    <cfRule type="expression" dxfId="29524" priority="29548">
      <formula>$B86="FD.SYS"</formula>
    </cfRule>
    <cfRule type="expression" dxfId="29523" priority="29547">
      <formula>$B86="FO.OTH"</formula>
    </cfRule>
    <cfRule type="expression" dxfId="29522" priority="29546">
      <formula>$B86="FO.FM"</formula>
    </cfRule>
    <cfRule type="expression" dxfId="29521" priority="29545">
      <formula>$B86="FO.FUEL"</formula>
    </cfRule>
    <cfRule type="expression" dxfId="29520" priority="29544">
      <formula>$B86="FO.ENV"</formula>
    </cfRule>
    <cfRule type="expression" dxfId="29519" priority="29543">
      <formula>$B86="FO.SYS"</formula>
    </cfRule>
    <cfRule type="expression" dxfId="29518" priority="29542">
      <formula>$B86="FO.OS"</formula>
    </cfRule>
    <cfRule type="expression" dxfId="29517" priority="29541">
      <formula>$B86="FO"</formula>
    </cfRule>
    <cfRule type="expression" dxfId="29516" priority="29540">
      <formula>OR($B86="MO",$B86="ME")</formula>
    </cfRule>
    <cfRule type="expression" dxfId="29515" priority="29539">
      <formula>OR($B86="PO",$B86="PE")</formula>
    </cfRule>
    <cfRule type="expression" dxfId="29514" priority="29538">
      <formula>$B86="NC"</formula>
    </cfRule>
    <cfRule type="expression" dxfId="29513" priority="29537">
      <formula>$B86="RS"</formula>
    </cfRule>
    <cfRule type="expression" dxfId="29512" priority="29536">
      <formula>$B86="SF"</formula>
    </cfRule>
    <cfRule type="expression" dxfId="29511" priority="29535">
      <formula>OR($B86="PD",$B86="PDE")</formula>
    </cfRule>
    <cfRule type="expression" dxfId="29510" priority="29534">
      <formula>OR($B86="MD",$B86="MDE")</formula>
    </cfRule>
    <cfRule type="expression" dxfId="29509" priority="29533">
      <formula>$B86="FD"</formula>
    </cfRule>
    <cfRule type="expression" dxfId="29508" priority="29532">
      <formula>$B86="FD.DS"</formula>
    </cfRule>
    <cfRule type="expression" dxfId="29507" priority="29531">
      <formula>$B86="FD.ENV"</formula>
    </cfRule>
    <cfRule type="expression" dxfId="29506" priority="29530">
      <formula>$B86="FD.FUEL"</formula>
    </cfRule>
    <cfRule type="expression" dxfId="29505" priority="29529">
      <formula>$B86="FD.MP"</formula>
    </cfRule>
    <cfRule type="expression" dxfId="29504" priority="29528">
      <formula>$B86="FD.RS"</formula>
    </cfRule>
    <cfRule type="expression" dxfId="29503" priority="29527">
      <formula>$B86="SED"</formula>
    </cfRule>
    <cfRule type="expression" dxfId="29502" priority="29526">
      <formula>$B86="SUD"</formula>
    </cfRule>
    <cfRule type="expression" dxfId="29501" priority="29525">
      <formula>$B86="SHD"</formula>
    </cfRule>
    <cfRule type="expression" dxfId="29500" priority="29524">
      <formula>$B86="FD.SYS"</formula>
    </cfRule>
    <cfRule type="expression" dxfId="29499" priority="29574">
      <formula>$B86="FO.OTH"</formula>
    </cfRule>
    <cfRule type="expression" dxfId="29498" priority="29522">
      <formula>$B86="FO.OTH"</formula>
    </cfRule>
    <cfRule type="expression" dxfId="29497" priority="29521">
      <formula>$B86="FO.FM"</formula>
    </cfRule>
    <cfRule type="expression" dxfId="29496" priority="29520">
      <formula>$B86="FO.FUEL"</formula>
    </cfRule>
    <cfRule type="expression" dxfId="29495" priority="29519">
      <formula>$B86="FO.ENV"</formula>
    </cfRule>
    <cfRule type="expression" dxfId="29494" priority="29518">
      <formula>$B86="FO.SYS"</formula>
    </cfRule>
    <cfRule type="expression" dxfId="29493" priority="29517">
      <formula>$B86="FO.OS"</formula>
    </cfRule>
    <cfRule type="expression" dxfId="29492" priority="29516">
      <formula>$B86="FO"</formula>
    </cfRule>
    <cfRule type="expression" dxfId="29491" priority="29515">
      <formula>OR($B86="MO",$B86="ME")</formula>
    </cfRule>
    <cfRule type="expression" dxfId="29490" priority="29514">
      <formula>OR($B86="PO",$B86="PE")</formula>
    </cfRule>
    <cfRule type="expression" dxfId="29489" priority="29513">
      <formula>$B86="NC"</formula>
    </cfRule>
    <cfRule type="expression" dxfId="29488" priority="29512">
      <formula>$B86="RS"</formula>
    </cfRule>
    <cfRule type="expression" dxfId="29487" priority="29511">
      <formula>$B86="SF"</formula>
    </cfRule>
    <cfRule type="expression" dxfId="29486" priority="29510">
      <formula>OR($B86="PD",$B86="PDE")</formula>
    </cfRule>
    <cfRule type="expression" dxfId="29485" priority="29509">
      <formula>OR($B86="MD",$B86="MDE")</formula>
    </cfRule>
    <cfRule type="expression" dxfId="29484" priority="29508">
      <formula>$B86="FD"</formula>
    </cfRule>
    <cfRule type="expression" dxfId="29483" priority="29507">
      <formula>$B86="FD.DS"</formula>
    </cfRule>
    <cfRule type="expression" dxfId="29482" priority="29506">
      <formula>$B86="FD.ENV"</formula>
    </cfRule>
    <cfRule type="expression" dxfId="29481" priority="29505">
      <formula>$B86="FD.FUEL"</formula>
    </cfRule>
    <cfRule type="expression" dxfId="29480" priority="29504">
      <formula>$B86="FD.MP"</formula>
    </cfRule>
    <cfRule type="expression" dxfId="29479" priority="29503">
      <formula>$B86="FD.RS"</formula>
    </cfRule>
    <cfRule type="expression" dxfId="29478" priority="29502">
      <formula>$B86="SED"</formula>
    </cfRule>
    <cfRule type="expression" dxfId="29477" priority="29501">
      <formula>$B86="SUD"</formula>
    </cfRule>
    <cfRule type="expression" dxfId="29476" priority="29500">
      <formula>$B86="SHD"</formula>
    </cfRule>
    <cfRule type="expression" dxfId="29475" priority="29499">
      <formula>$B86="FD.SYS"</formula>
    </cfRule>
    <cfRule type="expression" dxfId="29474" priority="29498">
      <formula>$B86="FD.OTH"</formula>
    </cfRule>
    <cfRule type="expression" dxfId="29473" priority="29497">
      <formula>$B86="FO.FM"</formula>
    </cfRule>
    <cfRule type="expression" dxfId="29472" priority="29496">
      <formula>$B86="FO.FUEL"</formula>
    </cfRule>
    <cfRule type="expression" dxfId="29471" priority="29495">
      <formula>$B86="FO.ENV"</formula>
    </cfRule>
    <cfRule type="expression" dxfId="29470" priority="29494">
      <formula>$B86="FO.SYS"</formula>
    </cfRule>
    <cfRule type="expression" dxfId="29469" priority="29493">
      <formula>$B86="FO.OS"</formula>
    </cfRule>
    <cfRule type="expression" dxfId="29468" priority="29492">
      <formula>$B86="FO"</formula>
    </cfRule>
    <cfRule type="expression" dxfId="29467" priority="29491">
      <formula>OR($B86="MO",$B86="ME")</formula>
    </cfRule>
    <cfRule type="expression" dxfId="29466" priority="29490">
      <formula>OR($B86="PO",$B86="PE")</formula>
    </cfRule>
    <cfRule type="expression" dxfId="29465" priority="29489">
      <formula>$B86="NC"</formula>
    </cfRule>
    <cfRule type="expression" dxfId="29464" priority="29488">
      <formula>$B86="RS"</formula>
    </cfRule>
    <cfRule type="expression" dxfId="29463" priority="29487">
      <formula>$B86="SF"</formula>
    </cfRule>
    <cfRule type="expression" dxfId="29462" priority="29486">
      <formula>OR($B86="PD",$B86="PDE")</formula>
    </cfRule>
    <cfRule type="expression" dxfId="29461" priority="29485">
      <formula>OR($B86="MD",$B86="MDE")</formula>
    </cfRule>
    <cfRule type="expression" dxfId="29460" priority="29484">
      <formula>$B86="FD"</formula>
    </cfRule>
    <cfRule type="expression" dxfId="29459" priority="29483">
      <formula>$B86="FD.DS"</formula>
    </cfRule>
    <cfRule type="expression" dxfId="29458" priority="29482">
      <formula>$B86="FD.ENV"</formula>
    </cfRule>
    <cfRule type="expression" dxfId="29457" priority="29481">
      <formula>$B86="FD.FUEL"</formula>
    </cfRule>
    <cfRule type="expression" dxfId="29456" priority="29480">
      <formula>$B86="FD.MP"</formula>
    </cfRule>
    <cfRule type="expression" dxfId="29455" priority="29479">
      <formula>$B86="FD.RS"</formula>
    </cfRule>
    <cfRule type="expression" dxfId="29454" priority="29478">
      <formula>$B86="SED"</formula>
    </cfRule>
    <cfRule type="expression" dxfId="29453" priority="29477">
      <formula>$B86="SUD"</formula>
    </cfRule>
    <cfRule type="expression" dxfId="29452" priority="29476">
      <formula>$B86="SHD"</formula>
    </cfRule>
    <cfRule type="expression" dxfId="29451" priority="29475">
      <formula>$B86="FD.OTH"</formula>
    </cfRule>
    <cfRule type="expression" dxfId="29450" priority="29570">
      <formula>$B86="FO.SYS"</formula>
    </cfRule>
  </conditionalFormatting>
  <conditionalFormatting sqref="C87">
    <cfRule type="expression" dxfId="29449" priority="29474">
      <formula>$B87="FD.SYS"</formula>
    </cfRule>
  </conditionalFormatting>
  <conditionalFormatting sqref="C88">
    <cfRule type="expression" dxfId="29448" priority="29463">
      <formula>$B88="RS"</formula>
    </cfRule>
    <cfRule type="expression" dxfId="29447" priority="29471">
      <formula>$B88="FO.FUEL"</formula>
    </cfRule>
    <cfRule type="expression" dxfId="29446" priority="29470">
      <formula>$B88="FO.ENV"</formula>
    </cfRule>
    <cfRule type="expression" dxfId="29445" priority="29469">
      <formula>$B88="FO.SYS"</formula>
    </cfRule>
    <cfRule type="expression" dxfId="29444" priority="29468">
      <formula>$B88="FO.OS"</formula>
    </cfRule>
    <cfRule type="expression" dxfId="29443" priority="29467">
      <formula>$B88="FO"</formula>
    </cfRule>
    <cfRule type="expression" dxfId="29442" priority="29466">
      <formula>OR($B88="MO",$B88="ME")</formula>
    </cfRule>
    <cfRule type="expression" dxfId="29441" priority="29465">
      <formula>OR($B88="PO",$B88="PE")</formula>
    </cfRule>
    <cfRule type="expression" dxfId="29440" priority="29472">
      <formula>$B88="FO.FM"</formula>
    </cfRule>
    <cfRule type="expression" dxfId="29439" priority="29473">
      <formula>$B88="FO.OTH"</formula>
    </cfRule>
    <cfRule type="expression" dxfId="29438" priority="29462">
      <formula>$B88="SF"</formula>
    </cfRule>
    <cfRule type="expression" dxfId="29437" priority="29461">
      <formula>OR($B88="PD",$B88="PDE")</formula>
    </cfRule>
    <cfRule type="expression" dxfId="29436" priority="29460">
      <formula>OR($B88="MD",$B88="MDE")</formula>
    </cfRule>
    <cfRule type="expression" dxfId="29435" priority="29459">
      <formula>$B88="FD"</formula>
    </cfRule>
    <cfRule type="expression" dxfId="29434" priority="29458">
      <formula>$B88="FD.DS"</formula>
    </cfRule>
    <cfRule type="expression" dxfId="29433" priority="29457">
      <formula>$B88="FD.ENV"</formula>
    </cfRule>
    <cfRule type="expression" dxfId="29432" priority="29456">
      <formula>$B88="FD.FUEL"</formula>
    </cfRule>
    <cfRule type="expression" dxfId="29431" priority="29455">
      <formula>$B88="FD.MP"</formula>
    </cfRule>
    <cfRule type="expression" dxfId="29430" priority="29454">
      <formula>$B88="FD.RS"</formula>
    </cfRule>
    <cfRule type="expression" dxfId="29429" priority="29453">
      <formula>$B88="SED"</formula>
    </cfRule>
    <cfRule type="expression" dxfId="29428" priority="29452">
      <formula>$B88="SUD"</formula>
    </cfRule>
    <cfRule type="expression" dxfId="29427" priority="29451">
      <formula>$B88="SHD"</formula>
    </cfRule>
    <cfRule type="expression" dxfId="29426" priority="29450">
      <formula>$B88="FD.SYS"</formula>
    </cfRule>
    <cfRule type="expression" dxfId="29425" priority="29464">
      <formula>$B88="NC"</formula>
    </cfRule>
  </conditionalFormatting>
  <conditionalFormatting sqref="C89">
    <cfRule type="expression" dxfId="29424" priority="29449">
      <formula>$B89="FD.SYS"</formula>
    </cfRule>
    <cfRule type="expression" dxfId="29423" priority="29448">
      <formula>$B89="FD.SYS"</formula>
    </cfRule>
  </conditionalFormatting>
  <conditionalFormatting sqref="C90">
    <cfRule type="expression" dxfId="29422" priority="29422">
      <formula>$B90="FO.FM"</formula>
    </cfRule>
    <cfRule type="expression" dxfId="29421" priority="29434">
      <formula>OR($B90="MD",$B90="MDE")</formula>
    </cfRule>
    <cfRule type="expression" dxfId="29420" priority="29444">
      <formula>$B90="FO.ENV"</formula>
    </cfRule>
    <cfRule type="expression" dxfId="29419" priority="29443">
      <formula>$B90="FO.SYS"</formula>
    </cfRule>
    <cfRule type="expression" dxfId="29418" priority="29442">
      <formula>$B90="FO.OS"</formula>
    </cfRule>
    <cfRule type="expression" dxfId="29417" priority="29441">
      <formula>$B90="FO"</formula>
    </cfRule>
    <cfRule type="expression" dxfId="29416" priority="29440">
      <formula>OR($B90="MO",$B90="ME")</formula>
    </cfRule>
    <cfRule type="expression" dxfId="29415" priority="29439">
      <formula>OR($B90="PO",$B90="PE")</formula>
    </cfRule>
    <cfRule type="expression" dxfId="29414" priority="29438">
      <formula>$B90="NC"</formula>
    </cfRule>
    <cfRule type="expression" dxfId="29413" priority="29437">
      <formula>$B90="RS"</formula>
    </cfRule>
    <cfRule type="expression" dxfId="29412" priority="29436">
      <formula>$B90="SF"</formula>
    </cfRule>
    <cfRule type="expression" dxfId="29411" priority="29435">
      <formula>OR($B90="PD",$B90="PDE")</formula>
    </cfRule>
    <cfRule type="expression" dxfId="29410" priority="29446">
      <formula>$B90="FO.FM"</formula>
    </cfRule>
    <cfRule type="expression" dxfId="29409" priority="29433">
      <formula>$B90="FD"</formula>
    </cfRule>
    <cfRule type="expression" dxfId="29408" priority="29432">
      <formula>$B90="FD.DS"</formula>
    </cfRule>
    <cfRule type="expression" dxfId="29407" priority="29431">
      <formula>$B90="FD.ENV"</formula>
    </cfRule>
    <cfRule type="expression" dxfId="29406" priority="29430">
      <formula>$B90="FD.FUEL"</formula>
    </cfRule>
    <cfRule type="expression" dxfId="29405" priority="29429">
      <formula>$B90="FD.MP"</formula>
    </cfRule>
    <cfRule type="expression" dxfId="29404" priority="29428">
      <formula>$B90="FD.RS"</formula>
    </cfRule>
    <cfRule type="expression" dxfId="29403" priority="29427">
      <formula>$B90="SED"</formula>
    </cfRule>
    <cfRule type="expression" dxfId="29402" priority="29426">
      <formula>$B90="SUD"</formula>
    </cfRule>
    <cfRule type="expression" dxfId="29401" priority="29425">
      <formula>$B90="SHD"</formula>
    </cfRule>
    <cfRule type="expression" dxfId="29400" priority="29424">
      <formula>$B90="FD.SYS"</formula>
    </cfRule>
    <cfRule type="expression" dxfId="29399" priority="29423">
      <formula>$B90="FO.OTH"</formula>
    </cfRule>
    <cfRule type="expression" dxfId="29398" priority="29447">
      <formula>$B90="FO.OTH"</formula>
    </cfRule>
    <cfRule type="expression" dxfId="29397" priority="29421">
      <formula>$B90="FO.FUEL"</formula>
    </cfRule>
    <cfRule type="expression" dxfId="29396" priority="29420">
      <formula>$B90="FO.ENV"</formula>
    </cfRule>
    <cfRule type="expression" dxfId="29395" priority="29419">
      <formula>$B90="FO.SYS"</formula>
    </cfRule>
    <cfRule type="expression" dxfId="29394" priority="29418">
      <formula>$B90="FO.OS"</formula>
    </cfRule>
    <cfRule type="expression" dxfId="29393" priority="29417">
      <formula>$B90="FO"</formula>
    </cfRule>
    <cfRule type="expression" dxfId="29392" priority="29416">
      <formula>OR($B90="MO",$B90="ME")</formula>
    </cfRule>
    <cfRule type="expression" dxfId="29391" priority="29415">
      <formula>OR($B90="PO",$B90="PE")</formula>
    </cfRule>
    <cfRule type="expression" dxfId="29390" priority="29414">
      <formula>$B90="NC"</formula>
    </cfRule>
    <cfRule type="expression" dxfId="29389" priority="29413">
      <formula>$B90="RS"</formula>
    </cfRule>
    <cfRule type="expression" dxfId="29388" priority="29412">
      <formula>$B90="SF"</formula>
    </cfRule>
    <cfRule type="expression" dxfId="29387" priority="29411">
      <formula>OR($B90="PD",$B90="PDE")</formula>
    </cfRule>
    <cfRule type="expression" dxfId="29386" priority="29410">
      <formula>OR($B90="MD",$B90="MDE")</formula>
    </cfRule>
    <cfRule type="expression" dxfId="29385" priority="29409">
      <formula>$B90="FD"</formula>
    </cfRule>
    <cfRule type="expression" dxfId="29384" priority="29408">
      <formula>$B90="FD.DS"</formula>
    </cfRule>
    <cfRule type="expression" dxfId="29383" priority="29407">
      <formula>$B90="FD.ENV"</formula>
    </cfRule>
    <cfRule type="expression" dxfId="29382" priority="29406">
      <formula>$B90="FD.FUEL"</formula>
    </cfRule>
    <cfRule type="expression" dxfId="29381" priority="29405">
      <formula>$B90="FD.MP"</formula>
    </cfRule>
    <cfRule type="expression" dxfId="29380" priority="29404">
      <formula>$B90="FD.RS"</formula>
    </cfRule>
    <cfRule type="expression" dxfId="29379" priority="29403">
      <formula>$B90="SED"</formula>
    </cfRule>
    <cfRule type="expression" dxfId="29378" priority="29402">
      <formula>$B90="SUD"</formula>
    </cfRule>
    <cfRule type="expression" dxfId="29377" priority="29401">
      <formula>$B90="SHD"</formula>
    </cfRule>
    <cfRule type="expression" dxfId="29376" priority="29400">
      <formula>$B90="FD.SYS"</formula>
    </cfRule>
    <cfRule type="expression" dxfId="29375" priority="29445">
      <formula>$B90="FO.FUEL"</formula>
    </cfRule>
  </conditionalFormatting>
  <conditionalFormatting sqref="C91">
    <cfRule type="expression" dxfId="29374" priority="29398">
      <formula>$B91="FD.SYS"</formula>
    </cfRule>
    <cfRule type="expression" dxfId="29373" priority="29399">
      <formula>$B91="FD.SYS"</formula>
    </cfRule>
  </conditionalFormatting>
  <conditionalFormatting sqref="C92">
    <cfRule type="expression" dxfId="29372" priority="29384">
      <formula>OR($B92="MD",$B92="MDE")</formula>
    </cfRule>
    <cfRule type="expression" dxfId="29371" priority="29395">
      <formula>$B92="FO.FUEL"</formula>
    </cfRule>
    <cfRule type="expression" dxfId="29370" priority="29394">
      <formula>$B92="FO.ENV"</formula>
    </cfRule>
    <cfRule type="expression" dxfId="29369" priority="29393">
      <formula>$B92="FO.SYS"</formula>
    </cfRule>
    <cfRule type="expression" dxfId="29368" priority="29392">
      <formula>$B92="FO.OS"</formula>
    </cfRule>
    <cfRule type="expression" dxfId="29367" priority="29391">
      <formula>$B92="FO"</formula>
    </cfRule>
    <cfRule type="expression" dxfId="29366" priority="29390">
      <formula>OR($B92="MO",$B92="ME")</formula>
    </cfRule>
    <cfRule type="expression" dxfId="29365" priority="29389">
      <formula>OR($B92="PO",$B92="PE")</formula>
    </cfRule>
    <cfRule type="expression" dxfId="29364" priority="29388">
      <formula>$B92="NC"</formula>
    </cfRule>
    <cfRule type="expression" dxfId="29363" priority="29387">
      <formula>$B92="RS"</formula>
    </cfRule>
    <cfRule type="expression" dxfId="29362" priority="29386">
      <formula>$B92="SF"</formula>
    </cfRule>
    <cfRule type="expression" dxfId="29361" priority="29385">
      <formula>OR($B92="PD",$B92="PDE")</formula>
    </cfRule>
    <cfRule type="expression" dxfId="29360" priority="29396">
      <formula>$B92="FO.FM"</formula>
    </cfRule>
    <cfRule type="expression" dxfId="29359" priority="29397">
      <formula>$B92="FO.OTH"</formula>
    </cfRule>
    <cfRule type="expression" dxfId="29358" priority="29382">
      <formula>$B92="FD.DS"</formula>
    </cfRule>
    <cfRule type="expression" dxfId="29357" priority="29381">
      <formula>$B92="FD.ENV"</formula>
    </cfRule>
    <cfRule type="expression" dxfId="29356" priority="29380">
      <formula>$B92="FD.FUEL"</formula>
    </cfRule>
    <cfRule type="expression" dxfId="29355" priority="29379">
      <formula>$B92="FD.MP"</formula>
    </cfRule>
    <cfRule type="expression" dxfId="29354" priority="29378">
      <formula>$B92="FD.RS"</formula>
    </cfRule>
    <cfRule type="expression" dxfId="29353" priority="29377">
      <formula>$B92="SED"</formula>
    </cfRule>
    <cfRule type="expression" dxfId="29352" priority="29376">
      <formula>$B92="SUD"</formula>
    </cfRule>
    <cfRule type="expression" dxfId="29351" priority="29375">
      <formula>$B92="SHD"</formula>
    </cfRule>
    <cfRule type="expression" dxfId="29350" priority="29374">
      <formula>$B92="FD.SYS"</formula>
    </cfRule>
    <cfRule type="expression" dxfId="29349" priority="29373">
      <formula>$B92="FO.OTH"</formula>
    </cfRule>
    <cfRule type="expression" dxfId="29348" priority="29372">
      <formula>$B92="FO.FM"</formula>
    </cfRule>
    <cfRule type="expression" dxfId="29347" priority="29371">
      <formula>$B92="FO.FUEL"</formula>
    </cfRule>
    <cfRule type="expression" dxfId="29346" priority="29370">
      <formula>$B92="FO.ENV"</formula>
    </cfRule>
    <cfRule type="expression" dxfId="29345" priority="29369">
      <formula>$B92="FO.SYS"</formula>
    </cfRule>
    <cfRule type="expression" dxfId="29344" priority="29368">
      <formula>$B92="FO.OS"</formula>
    </cfRule>
    <cfRule type="expression" dxfId="29343" priority="29367">
      <formula>$B92="FO"</formula>
    </cfRule>
    <cfRule type="expression" dxfId="29342" priority="29366">
      <formula>OR($B92="MO",$B92="ME")</formula>
    </cfRule>
    <cfRule type="expression" dxfId="29341" priority="29365">
      <formula>OR($B92="PO",$B92="PE")</formula>
    </cfRule>
    <cfRule type="expression" dxfId="29340" priority="29364">
      <formula>$B92="NC"</formula>
    </cfRule>
    <cfRule type="expression" dxfId="29339" priority="29363">
      <formula>$B92="RS"</formula>
    </cfRule>
    <cfRule type="expression" dxfId="29338" priority="29362">
      <formula>$B92="SF"</formula>
    </cfRule>
    <cfRule type="expression" dxfId="29337" priority="29361">
      <formula>OR($B92="PD",$B92="PDE")</formula>
    </cfRule>
    <cfRule type="expression" dxfId="29336" priority="29360">
      <formula>OR($B92="MD",$B92="MDE")</formula>
    </cfRule>
    <cfRule type="expression" dxfId="29335" priority="29359">
      <formula>$B92="FD"</formula>
    </cfRule>
    <cfRule type="expression" dxfId="29334" priority="29358">
      <formula>$B92="FD.DS"</formula>
    </cfRule>
    <cfRule type="expression" dxfId="29333" priority="29357">
      <formula>$B92="FD.ENV"</formula>
    </cfRule>
    <cfRule type="expression" dxfId="29332" priority="29356">
      <formula>$B92="FD.FUEL"</formula>
    </cfRule>
    <cfRule type="expression" dxfId="29331" priority="29355">
      <formula>$B92="FD.MP"</formula>
    </cfRule>
    <cfRule type="expression" dxfId="29330" priority="29354">
      <formula>$B92="FD.RS"</formula>
    </cfRule>
    <cfRule type="expression" dxfId="29329" priority="29353">
      <formula>$B92="SED"</formula>
    </cfRule>
    <cfRule type="expression" dxfId="29328" priority="29352">
      <formula>$B92="SUD"</formula>
    </cfRule>
    <cfRule type="expression" dxfId="29327" priority="29351">
      <formula>$B92="SHD"</formula>
    </cfRule>
    <cfRule type="expression" dxfId="29326" priority="29350">
      <formula>$B92="FD.SYS"</formula>
    </cfRule>
    <cfRule type="expression" dxfId="29325" priority="29383">
      <formula>$B92="FD"</formula>
    </cfRule>
  </conditionalFormatting>
  <conditionalFormatting sqref="C93">
    <cfRule type="expression" dxfId="29324" priority="29349">
      <formula>$B93="FD.SYS"</formula>
    </cfRule>
    <cfRule type="expression" dxfId="29323" priority="29348">
      <formula>$B93="FD.SYS"</formula>
    </cfRule>
  </conditionalFormatting>
  <conditionalFormatting sqref="C94">
    <cfRule type="expression" dxfId="29322" priority="29322">
      <formula>$B94="FO.FM"</formula>
    </cfRule>
    <cfRule type="expression" dxfId="29321" priority="29345">
      <formula>$B94="FO.FUEL"</formula>
    </cfRule>
    <cfRule type="expression" dxfId="29320" priority="29344">
      <formula>$B94="FO.ENV"</formula>
    </cfRule>
    <cfRule type="expression" dxfId="29319" priority="29343">
      <formula>$B94="FO.SYS"</formula>
    </cfRule>
    <cfRule type="expression" dxfId="29318" priority="29342">
      <formula>$B94="FO.OS"</formula>
    </cfRule>
    <cfRule type="expression" dxfId="29317" priority="29341">
      <formula>$B94="FO"</formula>
    </cfRule>
    <cfRule type="expression" dxfId="29316" priority="29340">
      <formula>OR($B94="MO",$B94="ME")</formula>
    </cfRule>
    <cfRule type="expression" dxfId="29315" priority="29339">
      <formula>OR($B94="PO",$B94="PE")</formula>
    </cfRule>
    <cfRule type="expression" dxfId="29314" priority="29338">
      <formula>$B94="NC"</formula>
    </cfRule>
    <cfRule type="expression" dxfId="29313" priority="29337">
      <formula>$B94="RS"</formula>
    </cfRule>
    <cfRule type="expression" dxfId="29312" priority="29336">
      <formula>$B94="SF"</formula>
    </cfRule>
    <cfRule type="expression" dxfId="29311" priority="29335">
      <formula>OR($B94="PD",$B94="PDE")</formula>
    </cfRule>
    <cfRule type="expression" dxfId="29310" priority="29334">
      <formula>OR($B94="MD",$B94="MDE")</formula>
    </cfRule>
    <cfRule type="expression" dxfId="29309" priority="29333">
      <formula>$B94="FD"</formula>
    </cfRule>
    <cfRule type="expression" dxfId="29308" priority="29332">
      <formula>$B94="FD.DS"</formula>
    </cfRule>
    <cfRule type="expression" dxfId="29307" priority="29331">
      <formula>$B94="FD.ENV"</formula>
    </cfRule>
    <cfRule type="expression" dxfId="29306" priority="29330">
      <formula>$B94="FD.FUEL"</formula>
    </cfRule>
    <cfRule type="expression" dxfId="29305" priority="29329">
      <formula>$B94="FD.MP"</formula>
    </cfRule>
    <cfRule type="expression" dxfId="29304" priority="29328">
      <formula>$B94="FD.RS"</formula>
    </cfRule>
    <cfRule type="expression" dxfId="29303" priority="29327">
      <formula>$B94="SED"</formula>
    </cfRule>
    <cfRule type="expression" dxfId="29302" priority="29326">
      <formula>$B94="SUD"</formula>
    </cfRule>
    <cfRule type="expression" dxfId="29301" priority="29325">
      <formula>$B94="SHD"</formula>
    </cfRule>
    <cfRule type="expression" dxfId="29300" priority="29324">
      <formula>$B94="FD.SYS"</formula>
    </cfRule>
    <cfRule type="expression" dxfId="29299" priority="29323">
      <formula>$B94="FO.OTH"</formula>
    </cfRule>
    <cfRule type="expression" dxfId="29298" priority="29347">
      <formula>$B94="FO.OTH"</formula>
    </cfRule>
    <cfRule type="expression" dxfId="29297" priority="29321">
      <formula>$B94="FO.FUEL"</formula>
    </cfRule>
    <cfRule type="expression" dxfId="29296" priority="29320">
      <formula>$B94="FO.ENV"</formula>
    </cfRule>
    <cfRule type="expression" dxfId="29295" priority="29319">
      <formula>$B94="FO.SYS"</formula>
    </cfRule>
    <cfRule type="expression" dxfId="29294" priority="29318">
      <formula>$B94="FO.OS"</formula>
    </cfRule>
    <cfRule type="expression" dxfId="29293" priority="29317">
      <formula>$B94="FO"</formula>
    </cfRule>
    <cfRule type="expression" dxfId="29292" priority="29316">
      <formula>OR($B94="MO",$B94="ME")</formula>
    </cfRule>
    <cfRule type="expression" dxfId="29291" priority="29315">
      <formula>OR($B94="PO",$B94="PE")</formula>
    </cfRule>
    <cfRule type="expression" dxfId="29290" priority="29314">
      <formula>$B94="NC"</formula>
    </cfRule>
    <cfRule type="expression" dxfId="29289" priority="29313">
      <formula>$B94="RS"</formula>
    </cfRule>
    <cfRule type="expression" dxfId="29288" priority="29312">
      <formula>$B94="SF"</formula>
    </cfRule>
    <cfRule type="expression" dxfId="29287" priority="29311">
      <formula>OR($B94="PD",$B94="PDE")</formula>
    </cfRule>
    <cfRule type="expression" dxfId="29286" priority="29310">
      <formula>OR($B94="MD",$B94="MDE")</formula>
    </cfRule>
    <cfRule type="expression" dxfId="29285" priority="29309">
      <formula>$B94="FD"</formula>
    </cfRule>
    <cfRule type="expression" dxfId="29284" priority="29308">
      <formula>$B94="FD.DS"</formula>
    </cfRule>
    <cfRule type="expression" dxfId="29283" priority="29307">
      <formula>$B94="FD.ENV"</formula>
    </cfRule>
    <cfRule type="expression" dxfId="29282" priority="29306">
      <formula>$B94="FD.FUEL"</formula>
    </cfRule>
    <cfRule type="expression" dxfId="29281" priority="29305">
      <formula>$B94="FD.MP"</formula>
    </cfRule>
    <cfRule type="expression" dxfId="29280" priority="29304">
      <formula>$B94="FD.RS"</formula>
    </cfRule>
    <cfRule type="expression" dxfId="29279" priority="29303">
      <formula>$B94="SED"</formula>
    </cfRule>
    <cfRule type="expression" dxfId="29278" priority="29302">
      <formula>$B94="SUD"</formula>
    </cfRule>
    <cfRule type="expression" dxfId="29277" priority="29301">
      <formula>$B94="SHD"</formula>
    </cfRule>
    <cfRule type="expression" dxfId="29276" priority="29300">
      <formula>$B94="FD.SYS"</formula>
    </cfRule>
    <cfRule type="expression" dxfId="29275" priority="29346">
      <formula>$B94="FO.FM"</formula>
    </cfRule>
  </conditionalFormatting>
  <conditionalFormatting sqref="C94:C100">
    <cfRule type="expression" dxfId="29274" priority="29299">
      <formula>$B94="FD.OTH"</formula>
    </cfRule>
  </conditionalFormatting>
  <conditionalFormatting sqref="C95">
    <cfRule type="expression" dxfId="29273" priority="29298">
      <formula>$B95="FD.SYS"</formula>
    </cfRule>
    <cfRule type="expression" dxfId="29272" priority="29297">
      <formula>$B95="FD.SYS"</formula>
    </cfRule>
  </conditionalFormatting>
  <conditionalFormatting sqref="C96">
    <cfRule type="expression" dxfId="29271" priority="29264">
      <formula>OR($B96="PO",$B96="PE")</formula>
    </cfRule>
    <cfRule type="expression" dxfId="29270" priority="29265">
      <formula>OR($B96="MO",$B96="ME")</formula>
    </cfRule>
    <cfRule type="expression" dxfId="29269" priority="29293">
      <formula>$B96="FO.ENV"</formula>
    </cfRule>
    <cfRule type="expression" dxfId="29268" priority="29292">
      <formula>$B96="FO.SYS"</formula>
    </cfRule>
    <cfRule type="expression" dxfId="29267" priority="29291">
      <formula>$B96="FO.OS"</formula>
    </cfRule>
    <cfRule type="expression" dxfId="29266" priority="29290">
      <formula>$B96="FO"</formula>
    </cfRule>
    <cfRule type="expression" dxfId="29265" priority="29289">
      <formula>OR($B96="MO",$B96="ME")</formula>
    </cfRule>
    <cfRule type="expression" dxfId="29264" priority="29288">
      <formula>OR($B96="PO",$B96="PE")</formula>
    </cfRule>
    <cfRule type="expression" dxfId="29263" priority="29287">
      <formula>$B96="NC"</formula>
    </cfRule>
    <cfRule type="expression" dxfId="29262" priority="29286">
      <formula>$B96="RS"</formula>
    </cfRule>
    <cfRule type="expression" dxfId="29261" priority="29285">
      <formula>$B96="SF"</formula>
    </cfRule>
    <cfRule type="expression" dxfId="29260" priority="29284">
      <formula>OR($B96="PD",$B96="PDE")</formula>
    </cfRule>
    <cfRule type="expression" dxfId="29259" priority="29283">
      <formula>OR($B96="MD",$B96="MDE")</formula>
    </cfRule>
    <cfRule type="expression" dxfId="29258" priority="29282">
      <formula>$B96="FD"</formula>
    </cfRule>
    <cfRule type="expression" dxfId="29257" priority="29281">
      <formula>$B96="FD.DS"</formula>
    </cfRule>
    <cfRule type="expression" dxfId="29256" priority="29280">
      <formula>$B96="FD.ENV"</formula>
    </cfRule>
    <cfRule type="expression" dxfId="29255" priority="29279">
      <formula>$B96="FD.FUEL"</formula>
    </cfRule>
    <cfRule type="expression" dxfId="29254" priority="29278">
      <formula>$B96="FD.MP"</formula>
    </cfRule>
    <cfRule type="expression" dxfId="29253" priority="29277">
      <formula>$B96="FD.RS"</formula>
    </cfRule>
    <cfRule type="expression" dxfId="29252" priority="29276">
      <formula>$B96="SED"</formula>
    </cfRule>
    <cfRule type="expression" dxfId="29251" priority="29275">
      <formula>$B96="SUD"</formula>
    </cfRule>
    <cfRule type="expression" dxfId="29250" priority="29274">
      <formula>$B96="SHD"</formula>
    </cfRule>
    <cfRule type="expression" dxfId="29249" priority="29273">
      <formula>$B96="FD.SYS"</formula>
    </cfRule>
    <cfRule type="expression" dxfId="29248" priority="29272">
      <formula>$B96="FO.OTH"</formula>
    </cfRule>
    <cfRule type="expression" dxfId="29247" priority="29271">
      <formula>$B96="FO.FM"</formula>
    </cfRule>
    <cfRule type="expression" dxfId="29246" priority="29270">
      <formula>$B96="FO.FUEL"</formula>
    </cfRule>
    <cfRule type="expression" dxfId="29245" priority="29269">
      <formula>$B96="FO.ENV"</formula>
    </cfRule>
    <cfRule type="expression" dxfId="29244" priority="29268">
      <formula>$B96="FO.SYS"</formula>
    </cfRule>
    <cfRule type="expression" dxfId="29243" priority="29267">
      <formula>$B96="FO.OS"</formula>
    </cfRule>
    <cfRule type="expression" dxfId="29242" priority="29266">
      <formula>$B96="FO"</formula>
    </cfRule>
    <cfRule type="expression" dxfId="29241" priority="29295">
      <formula>$B96="FO.FM"</formula>
    </cfRule>
    <cfRule type="expression" dxfId="29240" priority="29296">
      <formula>$B96="FO.OTH"</formula>
    </cfRule>
    <cfRule type="expression" dxfId="29239" priority="29263">
      <formula>$B96="NC"</formula>
    </cfRule>
    <cfRule type="expression" dxfId="29238" priority="29262">
      <formula>$B96="RS"</formula>
    </cfRule>
    <cfRule type="expression" dxfId="29237" priority="29261">
      <formula>$B96="SF"</formula>
    </cfRule>
    <cfRule type="expression" dxfId="29236" priority="29260">
      <formula>OR($B96="PD",$B96="PDE")</formula>
    </cfRule>
    <cfRule type="expression" dxfId="29235" priority="29259">
      <formula>OR($B96="MD",$B96="MDE")</formula>
    </cfRule>
    <cfRule type="expression" dxfId="29234" priority="29258">
      <formula>$B96="FD"</formula>
    </cfRule>
    <cfRule type="expression" dxfId="29233" priority="29257">
      <formula>$B96="FD.DS"</formula>
    </cfRule>
    <cfRule type="expression" dxfId="29232" priority="29256">
      <formula>$B96="FD.ENV"</formula>
    </cfRule>
    <cfRule type="expression" dxfId="29231" priority="29255">
      <formula>$B96="FD.FUEL"</formula>
    </cfRule>
    <cfRule type="expression" dxfId="29230" priority="29254">
      <formula>$B96="FD.MP"</formula>
    </cfRule>
    <cfRule type="expression" dxfId="29229" priority="29253">
      <formula>$B96="FD.RS"</formula>
    </cfRule>
    <cfRule type="expression" dxfId="29228" priority="29252">
      <formula>$B96="SED"</formula>
    </cfRule>
    <cfRule type="expression" dxfId="29227" priority="29251">
      <formula>$B96="SUD"</formula>
    </cfRule>
    <cfRule type="expression" dxfId="29226" priority="29250">
      <formula>$B96="SHD"</formula>
    </cfRule>
    <cfRule type="expression" dxfId="29225" priority="29249">
      <formula>$B96="FD.SYS"</formula>
    </cfRule>
    <cfRule type="expression" dxfId="29224" priority="29294">
      <formula>$B96="FO.FUEL"</formula>
    </cfRule>
  </conditionalFormatting>
  <conditionalFormatting sqref="C97">
    <cfRule type="expression" dxfId="29223" priority="29248">
      <formula>$B97="FD.SYS"</formula>
    </cfRule>
    <cfRule type="expression" dxfId="29222" priority="29247">
      <formula>$B97="FD.SYS"</formula>
    </cfRule>
  </conditionalFormatting>
  <conditionalFormatting sqref="C98">
    <cfRule type="expression" dxfId="29221" priority="29221">
      <formula>$B98="FO.FM"</formula>
    </cfRule>
    <cfRule type="expression" dxfId="29220" priority="29245">
      <formula>$B98="FO.FM"</formula>
    </cfRule>
    <cfRule type="expression" dxfId="29219" priority="29243">
      <formula>$B98="FO.ENV"</formula>
    </cfRule>
    <cfRule type="expression" dxfId="29218" priority="29242">
      <formula>$B98="FO.SYS"</formula>
    </cfRule>
    <cfRule type="expression" dxfId="29217" priority="29241">
      <formula>$B98="FO.OS"</formula>
    </cfRule>
    <cfRule type="expression" dxfId="29216" priority="29240">
      <formula>$B98="FO"</formula>
    </cfRule>
    <cfRule type="expression" dxfId="29215" priority="29239">
      <formula>OR($B98="MO",$B98="ME")</formula>
    </cfRule>
    <cfRule type="expression" dxfId="29214" priority="29238">
      <formula>OR($B98="PO",$B98="PE")</formula>
    </cfRule>
    <cfRule type="expression" dxfId="29213" priority="29237">
      <formula>$B98="NC"</formula>
    </cfRule>
    <cfRule type="expression" dxfId="29212" priority="29236">
      <formula>$B98="RS"</formula>
    </cfRule>
    <cfRule type="expression" dxfId="29211" priority="29235">
      <formula>$B98="SF"</formula>
    </cfRule>
    <cfRule type="expression" dxfId="29210" priority="29234">
      <formula>OR($B98="PD",$B98="PDE")</formula>
    </cfRule>
    <cfRule type="expression" dxfId="29209" priority="29233">
      <formula>OR($B98="MD",$B98="MDE")</formula>
    </cfRule>
    <cfRule type="expression" dxfId="29208" priority="29232">
      <formula>$B98="FD"</formula>
    </cfRule>
    <cfRule type="expression" dxfId="29207" priority="29231">
      <formula>$B98="FD.DS"</formula>
    </cfRule>
    <cfRule type="expression" dxfId="29206" priority="29230">
      <formula>$B98="FD.ENV"</formula>
    </cfRule>
    <cfRule type="expression" dxfId="29205" priority="29229">
      <formula>$B98="FD.FUEL"</formula>
    </cfRule>
    <cfRule type="expression" dxfId="29204" priority="29228">
      <formula>$B98="FD.MP"</formula>
    </cfRule>
    <cfRule type="expression" dxfId="29203" priority="29227">
      <formula>$B98="FD.RS"</formula>
    </cfRule>
    <cfRule type="expression" dxfId="29202" priority="29226">
      <formula>$B98="SED"</formula>
    </cfRule>
    <cfRule type="expression" dxfId="29201" priority="29225">
      <formula>$B98="SUD"</formula>
    </cfRule>
    <cfRule type="expression" dxfId="29200" priority="29224">
      <formula>$B98="SHD"</formula>
    </cfRule>
    <cfRule type="expression" dxfId="29199" priority="29223">
      <formula>$B98="FD.SYS"</formula>
    </cfRule>
    <cfRule type="expression" dxfId="29198" priority="29222">
      <formula>$B98="FO.OTH"</formula>
    </cfRule>
    <cfRule type="expression" dxfId="29197" priority="29246">
      <formula>$B98="FO.OTH"</formula>
    </cfRule>
    <cfRule type="expression" dxfId="29196" priority="29220">
      <formula>$B98="FO.FUEL"</formula>
    </cfRule>
    <cfRule type="expression" dxfId="29195" priority="29219">
      <formula>$B98="FO.ENV"</formula>
    </cfRule>
    <cfRule type="expression" dxfId="29194" priority="29218">
      <formula>$B98="FO.SYS"</formula>
    </cfRule>
    <cfRule type="expression" dxfId="29193" priority="29217">
      <formula>$B98="FO.OS"</formula>
    </cfRule>
    <cfRule type="expression" dxfId="29192" priority="29216">
      <formula>$B98="FO"</formula>
    </cfRule>
    <cfRule type="expression" dxfId="29191" priority="29215">
      <formula>OR($B98="MO",$B98="ME")</formula>
    </cfRule>
    <cfRule type="expression" dxfId="29190" priority="29214">
      <formula>OR($B98="PO",$B98="PE")</formula>
    </cfRule>
    <cfRule type="expression" dxfId="29189" priority="29213">
      <formula>$B98="NC"</formula>
    </cfRule>
    <cfRule type="expression" dxfId="29188" priority="29212">
      <formula>$B98="RS"</formula>
    </cfRule>
    <cfRule type="expression" dxfId="29187" priority="29211">
      <formula>$B98="SF"</formula>
    </cfRule>
    <cfRule type="expression" dxfId="29186" priority="29210">
      <formula>OR($B98="PD",$B98="PDE")</formula>
    </cfRule>
    <cfRule type="expression" dxfId="29185" priority="29209">
      <formula>OR($B98="MD",$B98="MDE")</formula>
    </cfRule>
    <cfRule type="expression" dxfId="29184" priority="29208">
      <formula>$B98="FD"</formula>
    </cfRule>
    <cfRule type="expression" dxfId="29183" priority="29207">
      <formula>$B98="FD.DS"</formula>
    </cfRule>
    <cfRule type="expression" dxfId="29182" priority="29206">
      <formula>$B98="FD.ENV"</formula>
    </cfRule>
    <cfRule type="expression" dxfId="29181" priority="29205">
      <formula>$B98="FD.FUEL"</formula>
    </cfRule>
    <cfRule type="expression" dxfId="29180" priority="29204">
      <formula>$B98="FD.MP"</formula>
    </cfRule>
    <cfRule type="expression" dxfId="29179" priority="29203">
      <formula>$B98="FD.RS"</formula>
    </cfRule>
    <cfRule type="expression" dxfId="29178" priority="29202">
      <formula>$B98="SED"</formula>
    </cfRule>
    <cfRule type="expression" dxfId="29177" priority="29201">
      <formula>$B98="SUD"</formula>
    </cfRule>
    <cfRule type="expression" dxfId="29176" priority="29200">
      <formula>$B98="SHD"</formula>
    </cfRule>
    <cfRule type="expression" dxfId="29175" priority="29199">
      <formula>$B98="FD.SYS"</formula>
    </cfRule>
    <cfRule type="expression" dxfId="29174" priority="29244">
      <formula>$B98="FO.FUEL"</formula>
    </cfRule>
  </conditionalFormatting>
  <conditionalFormatting sqref="C99">
    <cfRule type="expression" dxfId="29173" priority="29197">
      <formula>$B99="FD.SYS"</formula>
    </cfRule>
    <cfRule type="expression" dxfId="29172" priority="29198">
      <formula>$B99="FD.SYS"</formula>
    </cfRule>
  </conditionalFormatting>
  <conditionalFormatting sqref="C100">
    <cfRule type="expression" dxfId="29171" priority="29175">
      <formula>$B100="FD.SYS"</formula>
    </cfRule>
    <cfRule type="expression" dxfId="29170" priority="29194">
      <formula>$B100="FO.FUEL"</formula>
    </cfRule>
    <cfRule type="expression" dxfId="29169" priority="29193">
      <formula>$B100="FO.ENV"</formula>
    </cfRule>
    <cfRule type="expression" dxfId="29168" priority="29192">
      <formula>$B100="FO.SYS"</formula>
    </cfRule>
    <cfRule type="expression" dxfId="29167" priority="29191">
      <formula>$B100="FO.OS"</formula>
    </cfRule>
    <cfRule type="expression" dxfId="29166" priority="29190">
      <formula>$B100="FO"</formula>
    </cfRule>
    <cfRule type="expression" dxfId="29165" priority="29189">
      <formula>OR($B100="MO",$B100="ME")</formula>
    </cfRule>
    <cfRule type="expression" dxfId="29164" priority="29188">
      <formula>OR($B100="PO",$B100="PE")</formula>
    </cfRule>
    <cfRule type="expression" dxfId="29163" priority="29187">
      <formula>$B100="NC"</formula>
    </cfRule>
    <cfRule type="expression" dxfId="29162" priority="29186">
      <formula>$B100="RS"</formula>
    </cfRule>
    <cfRule type="expression" dxfId="29161" priority="29185">
      <formula>$B100="SF"</formula>
    </cfRule>
    <cfRule type="expression" dxfId="29160" priority="29184">
      <formula>OR($B100="PD",$B100="PDE")</formula>
    </cfRule>
    <cfRule type="expression" dxfId="29159" priority="29183">
      <formula>OR($B100="MD",$B100="MDE")</formula>
    </cfRule>
    <cfRule type="expression" dxfId="29158" priority="29182">
      <formula>$B100="FD"</formula>
    </cfRule>
    <cfRule type="expression" dxfId="29157" priority="29181">
      <formula>$B100="FD.DS"</formula>
    </cfRule>
    <cfRule type="expression" dxfId="29156" priority="29180">
      <formula>$B100="FD.ENV"</formula>
    </cfRule>
    <cfRule type="expression" dxfId="29155" priority="29179">
      <formula>$B100="FD.FUEL"</formula>
    </cfRule>
    <cfRule type="expression" dxfId="29154" priority="29178">
      <formula>$B100="FD.MP"</formula>
    </cfRule>
    <cfRule type="expression" dxfId="29153" priority="29177">
      <formula>$B100="FD.RS"</formula>
    </cfRule>
    <cfRule type="expression" dxfId="29152" priority="29195">
      <formula>$B100="FO.FM"</formula>
    </cfRule>
    <cfRule type="expression" dxfId="29151" priority="29196">
      <formula>$B100="FO.OTH"</formula>
    </cfRule>
    <cfRule type="expression" dxfId="29150" priority="29174">
      <formula>$B100="FO.OTH"</formula>
    </cfRule>
    <cfRule type="expression" dxfId="29149" priority="29173">
      <formula>$B100="FO.FM"</formula>
    </cfRule>
    <cfRule type="expression" dxfId="29148" priority="29172">
      <formula>$B100="FO.FUEL"</formula>
    </cfRule>
    <cfRule type="expression" dxfId="29147" priority="29171">
      <formula>$B100="FO.ENV"</formula>
    </cfRule>
    <cfRule type="expression" dxfId="29146" priority="29170">
      <formula>$B100="FO.SYS"</formula>
    </cfRule>
    <cfRule type="expression" dxfId="29145" priority="29169">
      <formula>$B100="FO.OS"</formula>
    </cfRule>
    <cfRule type="expression" dxfId="29144" priority="29168">
      <formula>$B100="FO"</formula>
    </cfRule>
    <cfRule type="expression" dxfId="29143" priority="29167">
      <formula>OR($B100="MO",$B100="ME")</formula>
    </cfRule>
    <cfRule type="expression" dxfId="29142" priority="29166">
      <formula>OR($B100="PO",$B100="PE")</formula>
    </cfRule>
    <cfRule type="expression" dxfId="29141" priority="29165">
      <formula>$B100="NC"</formula>
    </cfRule>
    <cfRule type="expression" dxfId="29140" priority="29164">
      <formula>$B100="RS"</formula>
    </cfRule>
    <cfRule type="expression" dxfId="29139" priority="29163">
      <formula>$B100="SF"</formula>
    </cfRule>
    <cfRule type="expression" dxfId="29138" priority="29162">
      <formula>OR($B100="PD",$B100="PDE")</formula>
    </cfRule>
    <cfRule type="expression" dxfId="29137" priority="29161">
      <formula>OR($B100="MD",$B100="MDE")</formula>
    </cfRule>
    <cfRule type="expression" dxfId="29136" priority="29160">
      <formula>$B100="FD"</formula>
    </cfRule>
    <cfRule type="expression" dxfId="29135" priority="29159">
      <formula>$B100="FD.DS"</formula>
    </cfRule>
    <cfRule type="expression" dxfId="29134" priority="29158">
      <formula>$B100="FD.ENV"</formula>
    </cfRule>
    <cfRule type="expression" dxfId="29133" priority="29157">
      <formula>$B100="FD.FUEL"</formula>
    </cfRule>
    <cfRule type="expression" dxfId="29132" priority="29156">
      <formula>$B100="FD.MP"</formula>
    </cfRule>
    <cfRule type="expression" dxfId="29131" priority="29155">
      <formula>$B100="FD.RS"</formula>
    </cfRule>
    <cfRule type="expression" dxfId="29130" priority="29154">
      <formula>$B100="SED"</formula>
    </cfRule>
    <cfRule type="expression" dxfId="29129" priority="29153">
      <formula>$B100="FD.SYS"</formula>
    </cfRule>
    <cfRule type="expression" dxfId="29128" priority="29176">
      <formula>$B100="SED"</formula>
    </cfRule>
  </conditionalFormatting>
  <conditionalFormatting sqref="C101">
    <cfRule type="expression" dxfId="29127" priority="29152">
      <formula>$B101="FD.SYS"</formula>
    </cfRule>
  </conditionalFormatting>
  <conditionalFormatting sqref="C102">
    <cfRule type="expression" dxfId="29126" priority="29125">
      <formula>$B102="FO.SYS"</formula>
    </cfRule>
    <cfRule type="expression" dxfId="29125" priority="29126">
      <formula>$B102="FO.ENV"</formula>
    </cfRule>
    <cfRule type="expression" dxfId="29124" priority="29148">
      <formula>$B102="FO.ENV"</formula>
    </cfRule>
    <cfRule type="expression" dxfId="29123" priority="29147">
      <formula>$B102="FO.SYS"</formula>
    </cfRule>
    <cfRule type="expression" dxfId="29122" priority="29146">
      <formula>$B102="FO.OS"</formula>
    </cfRule>
    <cfRule type="expression" dxfId="29121" priority="29145">
      <formula>$B102="FO"</formula>
    </cfRule>
    <cfRule type="expression" dxfId="29120" priority="29144">
      <formula>OR($B102="MO",$B102="ME")</formula>
    </cfRule>
    <cfRule type="expression" dxfId="29119" priority="29143">
      <formula>OR($B102="PO",$B102="PE")</formula>
    </cfRule>
    <cfRule type="expression" dxfId="29118" priority="29142">
      <formula>$B102="NC"</formula>
    </cfRule>
    <cfRule type="expression" dxfId="29117" priority="29141">
      <formula>$B102="RS"</formula>
    </cfRule>
    <cfRule type="expression" dxfId="29116" priority="29140">
      <formula>$B102="SF"</formula>
    </cfRule>
    <cfRule type="expression" dxfId="29115" priority="29139">
      <formula>OR($B102="PD",$B102="PDE")</formula>
    </cfRule>
    <cfRule type="expression" dxfId="29114" priority="29138">
      <formula>OR($B102="MD",$B102="MDE")</formula>
    </cfRule>
    <cfRule type="expression" dxfId="29113" priority="29137">
      <formula>$B102="FD"</formula>
    </cfRule>
    <cfRule type="expression" dxfId="29112" priority="29136">
      <formula>$B102="FD.DS"</formula>
    </cfRule>
    <cfRule type="expression" dxfId="29111" priority="29135">
      <formula>$B102="FD.ENV"</formula>
    </cfRule>
    <cfRule type="expression" dxfId="29110" priority="29134">
      <formula>$B102="FD.FUEL"</formula>
    </cfRule>
    <cfRule type="expression" dxfId="29109" priority="29133">
      <formula>$B102="FD.MP"</formula>
    </cfRule>
    <cfRule type="expression" dxfId="29108" priority="29132">
      <formula>$B102="FD.RS"</formula>
    </cfRule>
    <cfRule type="expression" dxfId="29107" priority="29131">
      <formula>$B102="SED"</formula>
    </cfRule>
    <cfRule type="expression" dxfId="29106" priority="29130">
      <formula>$B102="FD.SYS"</formula>
    </cfRule>
    <cfRule type="expression" dxfId="29105" priority="29129">
      <formula>$B102="FO.OTH"</formula>
    </cfRule>
    <cfRule type="expression" dxfId="29104" priority="29128">
      <formula>$B102="FO.FM"</formula>
    </cfRule>
    <cfRule type="expression" dxfId="29103" priority="29127">
      <formula>$B102="FO.FUEL"</formula>
    </cfRule>
    <cfRule type="expression" dxfId="29102" priority="29150">
      <formula>$B102="FO.FM"</formula>
    </cfRule>
    <cfRule type="expression" dxfId="29101" priority="29151">
      <formula>$B102="FO.OTH"</formula>
    </cfRule>
    <cfRule type="expression" dxfId="29100" priority="29124">
      <formula>$B102="FO.OS"</formula>
    </cfRule>
    <cfRule type="expression" dxfId="29099" priority="29123">
      <formula>$B102="FO"</formula>
    </cfRule>
    <cfRule type="expression" dxfId="29098" priority="29122">
      <formula>OR($B102="MO",$B102="ME")</formula>
    </cfRule>
    <cfRule type="expression" dxfId="29097" priority="29121">
      <formula>OR($B102="PO",$B102="PE")</formula>
    </cfRule>
    <cfRule type="expression" dxfId="29096" priority="29120">
      <formula>$B102="NC"</formula>
    </cfRule>
    <cfRule type="expression" dxfId="29095" priority="29119">
      <formula>$B102="RS"</formula>
    </cfRule>
    <cfRule type="expression" dxfId="29094" priority="29118">
      <formula>$B102="SF"</formula>
    </cfRule>
    <cfRule type="expression" dxfId="29093" priority="29117">
      <formula>OR($B102="PD",$B102="PDE")</formula>
    </cfRule>
    <cfRule type="expression" dxfId="29092" priority="29116">
      <formula>OR($B102="MD",$B102="MDE")</formula>
    </cfRule>
    <cfRule type="expression" dxfId="29091" priority="29115">
      <formula>$B102="FD"</formula>
    </cfRule>
    <cfRule type="expression" dxfId="29090" priority="29114">
      <formula>$B102="FD.DS"</formula>
    </cfRule>
    <cfRule type="expression" dxfId="29089" priority="29113">
      <formula>$B102="FD.ENV"</formula>
    </cfRule>
    <cfRule type="expression" dxfId="29088" priority="29112">
      <formula>$B102="FD.FUEL"</formula>
    </cfRule>
    <cfRule type="expression" dxfId="29087" priority="29111">
      <formula>$B102="FD.MP"</formula>
    </cfRule>
    <cfRule type="expression" dxfId="29086" priority="29110">
      <formula>$B102="FD.RS"</formula>
    </cfRule>
    <cfRule type="expression" dxfId="29085" priority="29109">
      <formula>$B102="SED"</formula>
    </cfRule>
    <cfRule type="expression" dxfId="29084" priority="29108">
      <formula>$B102="FD.SYS"</formula>
    </cfRule>
    <cfRule type="expression" dxfId="29083" priority="29149">
      <formula>$B102="FO.FUEL"</formula>
    </cfRule>
  </conditionalFormatting>
  <conditionalFormatting sqref="C103">
    <cfRule type="expression" dxfId="29082" priority="29103">
      <formula>$B103="FO.SYS"</formula>
    </cfRule>
    <cfRule type="expression" dxfId="29081" priority="29107">
      <formula>$B103="FO.OTH"</formula>
    </cfRule>
    <cfRule type="expression" dxfId="29080" priority="29104">
      <formula>$B103="FO.ENV"</formula>
    </cfRule>
    <cfRule type="expression" dxfId="29079" priority="29106">
      <formula>$B103="FO.FM"</formula>
    </cfRule>
    <cfRule type="expression" dxfId="29078" priority="29102">
      <formula>$B103="FO.OS"</formula>
    </cfRule>
    <cfRule type="expression" dxfId="29077" priority="29101">
      <formula>$B103="FO"</formula>
    </cfRule>
    <cfRule type="expression" dxfId="29076" priority="29100">
      <formula>OR($B103="MO",$B103="ME")</formula>
    </cfRule>
    <cfRule type="expression" dxfId="29075" priority="29099">
      <formula>OR($B103="PO",$B103="PE")</formula>
    </cfRule>
    <cfRule type="expression" dxfId="29074" priority="29098">
      <formula>$B103="NC"</formula>
    </cfRule>
    <cfRule type="expression" dxfId="29073" priority="29097">
      <formula>$B103="RS"</formula>
    </cfRule>
    <cfRule type="expression" dxfId="29072" priority="29096">
      <formula>$B103="SF"</formula>
    </cfRule>
    <cfRule type="expression" dxfId="29071" priority="29095">
      <formula>OR($B103="PD",$B103="PDE")</formula>
    </cfRule>
    <cfRule type="expression" dxfId="29070" priority="29094">
      <formula>OR($B103="MD",$B103="MDE")</formula>
    </cfRule>
    <cfRule type="expression" dxfId="29069" priority="29093">
      <formula>$B103="FD"</formula>
    </cfRule>
    <cfRule type="expression" dxfId="29068" priority="29092">
      <formula>$B103="FD.DS"</formula>
    </cfRule>
    <cfRule type="expression" dxfId="29067" priority="29091">
      <formula>$B103="FD.ENV"</formula>
    </cfRule>
    <cfRule type="expression" dxfId="29066" priority="29090">
      <formula>$B103="FD.FUEL"</formula>
    </cfRule>
    <cfRule type="expression" dxfId="29065" priority="29089">
      <formula>$B103="FD.MP"</formula>
    </cfRule>
    <cfRule type="expression" dxfId="29064" priority="29088">
      <formula>$B103="FD.RS"</formula>
    </cfRule>
    <cfRule type="expression" dxfId="29063" priority="29087">
      <formula>$B103="SED"</formula>
    </cfRule>
    <cfRule type="expression" dxfId="29062" priority="29086">
      <formula>$B103="SUD"</formula>
    </cfRule>
    <cfRule type="expression" dxfId="29061" priority="29085">
      <formula>$B103="SHD"</formula>
    </cfRule>
    <cfRule type="expression" dxfId="29060" priority="29084">
      <formula>$B103="FD.SYS"</formula>
    </cfRule>
    <cfRule type="expression" dxfId="29059" priority="29083">
      <formula>$B103="FD.OTH"</formula>
    </cfRule>
    <cfRule type="expression" dxfId="29058" priority="29082">
      <formula>$B103="FO.OTH"</formula>
    </cfRule>
    <cfRule type="expression" dxfId="29057" priority="29081">
      <formula>$B103="FO.FM"</formula>
    </cfRule>
    <cfRule type="expression" dxfId="29056" priority="29080">
      <formula>$B103="FO.FUEL"</formula>
    </cfRule>
    <cfRule type="expression" dxfId="29055" priority="29079">
      <formula>$B103="FO.ENV"</formula>
    </cfRule>
    <cfRule type="expression" dxfId="29054" priority="29078">
      <formula>$B103="FO.SYS"</formula>
    </cfRule>
    <cfRule type="expression" dxfId="29053" priority="29077">
      <formula>$B103="FO.OS"</formula>
    </cfRule>
    <cfRule type="expression" dxfId="29052" priority="29076">
      <formula>$B103="FO"</formula>
    </cfRule>
    <cfRule type="expression" dxfId="29051" priority="29075">
      <formula>OR($B103="MO",$B103="ME")</formula>
    </cfRule>
    <cfRule type="expression" dxfId="29050" priority="29074">
      <formula>OR($B103="PO",$B103="PE")</formula>
    </cfRule>
    <cfRule type="expression" dxfId="29049" priority="29073">
      <formula>$B103="NC"</formula>
    </cfRule>
    <cfRule type="expression" dxfId="29048" priority="29072">
      <formula>$B103="RS"</formula>
    </cfRule>
    <cfRule type="expression" dxfId="29047" priority="29071">
      <formula>$B103="SF"</formula>
    </cfRule>
    <cfRule type="expression" dxfId="29046" priority="29070">
      <formula>OR($B103="PD",$B103="PDE")</formula>
    </cfRule>
    <cfRule type="expression" dxfId="29045" priority="29069">
      <formula>OR($B103="MD",$B103="MDE")</formula>
    </cfRule>
    <cfRule type="expression" dxfId="29044" priority="29068">
      <formula>$B103="FD"</formula>
    </cfRule>
    <cfRule type="expression" dxfId="29043" priority="29067">
      <formula>$B103="FD.DS"</formula>
    </cfRule>
    <cfRule type="expression" dxfId="29042" priority="29066">
      <formula>$B103="FD.ENV"</formula>
    </cfRule>
    <cfRule type="expression" dxfId="29041" priority="29065">
      <formula>$B103="FD.FUEL"</formula>
    </cfRule>
    <cfRule type="expression" dxfId="29040" priority="29064">
      <formula>$B103="FD.MP"</formula>
    </cfRule>
    <cfRule type="expression" dxfId="29039" priority="29063">
      <formula>$B103="FD.RS"</formula>
    </cfRule>
    <cfRule type="expression" dxfId="29038" priority="29062">
      <formula>$B103="SED"</formula>
    </cfRule>
    <cfRule type="expression" dxfId="29037" priority="29061">
      <formula>$B103="SUD"</formula>
    </cfRule>
    <cfRule type="expression" dxfId="29036" priority="29060">
      <formula>$B103="SHD"</formula>
    </cfRule>
    <cfRule type="expression" dxfId="29035" priority="29059">
      <formula>$B103="FD.SYS"</formula>
    </cfRule>
    <cfRule type="expression" dxfId="29034" priority="29105">
      <formula>$B103="FO.FUEL"</formula>
    </cfRule>
  </conditionalFormatting>
  <conditionalFormatting sqref="C103:C104">
    <cfRule type="expression" dxfId="29033" priority="29033">
      <formula>$B103="FD.OTH"</formula>
    </cfRule>
  </conditionalFormatting>
  <conditionalFormatting sqref="C104">
    <cfRule type="expression" dxfId="29032" priority="29035">
      <formula>$B104="SHD"</formula>
    </cfRule>
    <cfRule type="expression" dxfId="29031" priority="29057">
      <formula>$B104="FO.OTH"</formula>
    </cfRule>
    <cfRule type="expression" dxfId="29030" priority="29053">
      <formula>$B104="FO.SYS"</formula>
    </cfRule>
    <cfRule type="expression" dxfId="29029" priority="29052">
      <formula>$B104="FO.OS"</formula>
    </cfRule>
    <cfRule type="expression" dxfId="29028" priority="29051">
      <formula>$B104="FO"</formula>
    </cfRule>
    <cfRule type="expression" dxfId="29027" priority="29050">
      <formula>OR($B104="MO",$B104="ME")</formula>
    </cfRule>
    <cfRule type="expression" dxfId="29026" priority="29049">
      <formula>OR($B104="PO",$B104="PE")</formula>
    </cfRule>
    <cfRule type="expression" dxfId="29025" priority="29048">
      <formula>$B104="NC"</formula>
    </cfRule>
    <cfRule type="expression" dxfId="29024" priority="29047">
      <formula>$B104="RS"</formula>
    </cfRule>
    <cfRule type="expression" dxfId="29023" priority="29046">
      <formula>$B104="SF"</formula>
    </cfRule>
    <cfRule type="expression" dxfId="29022" priority="29045">
      <formula>OR($B104="PD",$B104="PDE")</formula>
    </cfRule>
    <cfRule type="expression" dxfId="29021" priority="29044">
      <formula>OR($B104="MD",$B104="MDE")</formula>
    </cfRule>
    <cfRule type="expression" dxfId="29020" priority="29043">
      <formula>$B104="FD"</formula>
    </cfRule>
    <cfRule type="expression" dxfId="29019" priority="29042">
      <formula>$B104="FD.DS"</formula>
    </cfRule>
    <cfRule type="expression" dxfId="29018" priority="29041">
      <formula>$B104="FD.ENV"</formula>
    </cfRule>
    <cfRule type="expression" dxfId="29017" priority="29040">
      <formula>$B104="FD.FUEL"</formula>
    </cfRule>
    <cfRule type="expression" dxfId="29016" priority="29039">
      <formula>$B104="FD.MP"</formula>
    </cfRule>
    <cfRule type="expression" dxfId="29015" priority="29038">
      <formula>$B104="FD.RS"</formula>
    </cfRule>
    <cfRule type="expression" dxfId="29014" priority="29037">
      <formula>$B104="SED"</formula>
    </cfRule>
    <cfRule type="expression" dxfId="29013" priority="29036">
      <formula>$B104="SUD"</formula>
    </cfRule>
    <cfRule type="expression" dxfId="29012" priority="29055">
      <formula>$B104="FO.FUEL"</formula>
    </cfRule>
    <cfRule type="expression" dxfId="29011" priority="29034">
      <formula>$B104="FD.SYS"</formula>
    </cfRule>
    <cfRule type="expression" dxfId="29010" priority="29056">
      <formula>$B104="FO.FM"</formula>
    </cfRule>
    <cfRule type="expression" dxfId="29009" priority="29032">
      <formula>$B104="FO.OTH"</formula>
    </cfRule>
    <cfRule type="expression" dxfId="29008" priority="29031">
      <formula>$B104="FO.FM"</formula>
    </cfRule>
    <cfRule type="expression" dxfId="29007" priority="29030">
      <formula>$B104="FO.FUEL"</formula>
    </cfRule>
    <cfRule type="expression" dxfId="29006" priority="29029">
      <formula>$B104="FO.ENV"</formula>
    </cfRule>
    <cfRule type="expression" dxfId="29005" priority="29028">
      <formula>$B104="FO.SYS"</formula>
    </cfRule>
    <cfRule type="expression" dxfId="29004" priority="29027">
      <formula>$B104="FO.OS"</formula>
    </cfRule>
    <cfRule type="expression" dxfId="29003" priority="29026">
      <formula>$B104="FO"</formula>
    </cfRule>
    <cfRule type="expression" dxfId="29002" priority="29025">
      <formula>OR($B104="MO",$B104="ME")</formula>
    </cfRule>
    <cfRule type="expression" dxfId="29001" priority="29024">
      <formula>OR($B104="PO",$B104="PE")</formula>
    </cfRule>
    <cfRule type="expression" dxfId="29000" priority="29023">
      <formula>$B104="NC"</formula>
    </cfRule>
    <cfRule type="expression" dxfId="28999" priority="29022">
      <formula>$B104="RS"</formula>
    </cfRule>
    <cfRule type="expression" dxfId="28998" priority="29021">
      <formula>$B104="SF"</formula>
    </cfRule>
    <cfRule type="expression" dxfId="28997" priority="29020">
      <formula>OR($B104="PD",$B104="PDE")</formula>
    </cfRule>
    <cfRule type="expression" dxfId="28996" priority="29019">
      <formula>OR($B104="MD",$B104="MDE")</formula>
    </cfRule>
    <cfRule type="expression" dxfId="28995" priority="29018">
      <formula>$B104="FD"</formula>
    </cfRule>
    <cfRule type="expression" dxfId="28994" priority="29017">
      <formula>$B104="FD.DS"</formula>
    </cfRule>
    <cfRule type="expression" dxfId="28993" priority="29016">
      <formula>$B104="FD.ENV"</formula>
    </cfRule>
    <cfRule type="expression" dxfId="28992" priority="29015">
      <formula>$B104="FD.FUEL"</formula>
    </cfRule>
    <cfRule type="expression" dxfId="28991" priority="29014">
      <formula>$B104="FD.MP"</formula>
    </cfRule>
    <cfRule type="expression" dxfId="28990" priority="29013">
      <formula>$B104="FD.RS"</formula>
    </cfRule>
    <cfRule type="expression" dxfId="28989" priority="29012">
      <formula>$B104="SED"</formula>
    </cfRule>
    <cfRule type="expression" dxfId="28988" priority="29011">
      <formula>$B104="SUD"</formula>
    </cfRule>
    <cfRule type="expression" dxfId="28987" priority="29010">
      <formula>$B104="SHD"</formula>
    </cfRule>
    <cfRule type="expression" dxfId="28986" priority="29009">
      <formula>$B104="FD.SYS"</formula>
    </cfRule>
    <cfRule type="expression" dxfId="28985" priority="29054">
      <formula>$B104="FO.ENV"</formula>
    </cfRule>
  </conditionalFormatting>
  <conditionalFormatting sqref="C104:C105">
    <cfRule type="expression" dxfId="28984" priority="28935">
      <formula>$B104="FD.OTH"</formula>
    </cfRule>
  </conditionalFormatting>
  <conditionalFormatting sqref="C105">
    <cfRule type="expression" dxfId="28983" priority="28982">
      <formula>$B105="FO.FM"</formula>
    </cfRule>
    <cfRule type="expression" dxfId="28982" priority="28981">
      <formula>$B105="FO.FUEL"</formula>
    </cfRule>
    <cfRule type="expression" dxfId="28981" priority="29003">
      <formula>$B105="FO.SYS"</formula>
    </cfRule>
    <cfRule type="expression" dxfId="28980" priority="29002">
      <formula>$B105="FO.OS"</formula>
    </cfRule>
    <cfRule type="expression" dxfId="28979" priority="29001">
      <formula>$B105="FO"</formula>
    </cfRule>
    <cfRule type="expression" dxfId="28978" priority="29000">
      <formula>OR($B105="MO",$B105="ME")</formula>
    </cfRule>
    <cfRule type="expression" dxfId="28977" priority="28999">
      <formula>OR($B105="PO",$B105="PE")</formula>
    </cfRule>
    <cfRule type="expression" dxfId="28976" priority="28998">
      <formula>$B105="NC"</formula>
    </cfRule>
    <cfRule type="expression" dxfId="28975" priority="28997">
      <formula>$B105="RS"</formula>
    </cfRule>
    <cfRule type="expression" dxfId="28974" priority="28996">
      <formula>$B105="SF"</formula>
    </cfRule>
    <cfRule type="expression" dxfId="28973" priority="28995">
      <formula>OR($B105="PD",$B105="PDE")</formula>
    </cfRule>
    <cfRule type="expression" dxfId="28972" priority="28994">
      <formula>OR($B105="MD",$B105="MDE")</formula>
    </cfRule>
    <cfRule type="expression" dxfId="28971" priority="28993">
      <formula>$B105="FD"</formula>
    </cfRule>
    <cfRule type="expression" dxfId="28970" priority="28992">
      <formula>$B105="FD.DS"</formula>
    </cfRule>
    <cfRule type="expression" dxfId="28969" priority="28991">
      <formula>$B105="FD.ENV"</formula>
    </cfRule>
    <cfRule type="expression" dxfId="28968" priority="28990">
      <formula>$B105="FD.FUEL"</formula>
    </cfRule>
    <cfRule type="expression" dxfId="28967" priority="28989">
      <formula>$B105="FD.MP"</formula>
    </cfRule>
    <cfRule type="expression" dxfId="28966" priority="28988">
      <formula>$B105="FD.RS"</formula>
    </cfRule>
    <cfRule type="expression" dxfId="28965" priority="28987">
      <formula>$B105="SED"</formula>
    </cfRule>
    <cfRule type="expression" dxfId="28964" priority="28986">
      <formula>$B105="SUD"</formula>
    </cfRule>
    <cfRule type="expression" dxfId="28963" priority="28985">
      <formula>$B105="SHD"</formula>
    </cfRule>
    <cfRule type="expression" dxfId="28962" priority="28984">
      <formula>$B105="FD.SYS"</formula>
    </cfRule>
    <cfRule type="expression" dxfId="28961" priority="28983">
      <formula>$B105="FO.OTH"</formula>
    </cfRule>
    <cfRule type="expression" dxfId="28960" priority="29005">
      <formula>$B105="FO.FUEL"</formula>
    </cfRule>
    <cfRule type="expression" dxfId="28959" priority="29006">
      <formula>$B105="FO.FM"</formula>
    </cfRule>
    <cfRule type="expression" dxfId="28958" priority="28980">
      <formula>$B105="FO.ENV"</formula>
    </cfRule>
    <cfRule type="expression" dxfId="28957" priority="28979">
      <formula>$B105="FO.SYS"</formula>
    </cfRule>
    <cfRule type="expression" dxfId="28956" priority="28978">
      <formula>$B105="FO.OS"</formula>
    </cfRule>
    <cfRule type="expression" dxfId="28955" priority="28977">
      <formula>$B105="FO"</formula>
    </cfRule>
    <cfRule type="expression" dxfId="28954" priority="28976">
      <formula>OR($B105="MO",$B105="ME")</formula>
    </cfRule>
    <cfRule type="expression" dxfId="28953" priority="28975">
      <formula>OR($B105="PO",$B105="PE")</formula>
    </cfRule>
    <cfRule type="expression" dxfId="28952" priority="28974">
      <formula>$B105="NC"</formula>
    </cfRule>
    <cfRule type="expression" dxfId="28951" priority="28973">
      <formula>$B105="RS"</formula>
    </cfRule>
    <cfRule type="expression" dxfId="28950" priority="28972">
      <formula>$B105="SF"</formula>
    </cfRule>
    <cfRule type="expression" dxfId="28949" priority="28971">
      <formula>OR($B105="PD",$B105="PDE")</formula>
    </cfRule>
    <cfRule type="expression" dxfId="28948" priority="28970">
      <formula>OR($B105="MD",$B105="MDE")</formula>
    </cfRule>
    <cfRule type="expression" dxfId="28947" priority="28969">
      <formula>$B105="FD"</formula>
    </cfRule>
    <cfRule type="expression" dxfId="28946" priority="28968">
      <formula>$B105="FD.DS"</formula>
    </cfRule>
    <cfRule type="expression" dxfId="28945" priority="28967">
      <formula>$B105="FD.ENV"</formula>
    </cfRule>
    <cfRule type="expression" dxfId="28944" priority="28966">
      <formula>$B105="FD.FUEL"</formula>
    </cfRule>
    <cfRule type="expression" dxfId="28943" priority="28965">
      <formula>$B105="FD.MP"</formula>
    </cfRule>
    <cfRule type="expression" dxfId="28942" priority="28964">
      <formula>$B105="FD.RS"</formula>
    </cfRule>
    <cfRule type="expression" dxfId="28941" priority="28963">
      <formula>$B105="SED"</formula>
    </cfRule>
    <cfRule type="expression" dxfId="28940" priority="28962">
      <formula>$B105="SUD"</formula>
    </cfRule>
    <cfRule type="expression" dxfId="28939" priority="28961">
      <formula>$B105="SHD"</formula>
    </cfRule>
    <cfRule type="expression" dxfId="28938" priority="28960">
      <formula>$B105="FD.SYS"</formula>
    </cfRule>
    <cfRule type="expression" dxfId="28937" priority="28959">
      <formula>$B105="FO.OTH"</formula>
    </cfRule>
    <cfRule type="expression" dxfId="28936" priority="28958">
      <formula>$B105="FO.FM"</formula>
    </cfRule>
    <cfRule type="expression" dxfId="28935" priority="28957">
      <formula>$B105="FO.FUEL"</formula>
    </cfRule>
    <cfRule type="expression" dxfId="28934" priority="28956">
      <formula>$B105="FO.ENV"</formula>
    </cfRule>
    <cfRule type="expression" dxfId="28933" priority="28955">
      <formula>$B105="FO.SYS"</formula>
    </cfRule>
    <cfRule type="expression" dxfId="28932" priority="28954">
      <formula>$B105="FO.OS"</formula>
    </cfRule>
    <cfRule type="expression" dxfId="28931" priority="28953">
      <formula>$B105="FO"</formula>
    </cfRule>
    <cfRule type="expression" dxfId="28930" priority="28952">
      <formula>OR($B105="MO",$B105="ME")</formula>
    </cfRule>
    <cfRule type="expression" dxfId="28929" priority="28951">
      <formula>OR($B105="PO",$B105="PE")</formula>
    </cfRule>
    <cfRule type="expression" dxfId="28928" priority="28950">
      <formula>$B105="NC"</formula>
    </cfRule>
    <cfRule type="expression" dxfId="28927" priority="28949">
      <formula>$B105="RS"</formula>
    </cfRule>
    <cfRule type="expression" dxfId="28926" priority="28948">
      <formula>$B105="SF"</formula>
    </cfRule>
    <cfRule type="expression" dxfId="28925" priority="28947">
      <formula>OR($B105="PD",$B105="PDE")</formula>
    </cfRule>
    <cfRule type="expression" dxfId="28924" priority="28946">
      <formula>OR($B105="MD",$B105="MDE")</formula>
    </cfRule>
    <cfRule type="expression" dxfId="28923" priority="28945">
      <formula>$B105="FD"</formula>
    </cfRule>
    <cfRule type="expression" dxfId="28922" priority="28944">
      <formula>$B105="FD.DS"</formula>
    </cfRule>
    <cfRule type="expression" dxfId="28921" priority="28943">
      <formula>$B105="FD.ENV"</formula>
    </cfRule>
    <cfRule type="expression" dxfId="28920" priority="28942">
      <formula>$B105="FD.FUEL"</formula>
    </cfRule>
    <cfRule type="expression" dxfId="28919" priority="28941">
      <formula>$B105="FD.MP"</formula>
    </cfRule>
    <cfRule type="expression" dxfId="28918" priority="28940">
      <formula>$B105="FD.RS"</formula>
    </cfRule>
    <cfRule type="expression" dxfId="28917" priority="28939">
      <formula>$B105="SED"</formula>
    </cfRule>
    <cfRule type="expression" dxfId="28916" priority="28938">
      <formula>$B105="SUD"</formula>
    </cfRule>
    <cfRule type="expression" dxfId="28915" priority="28937">
      <formula>$B105="SHD"</formula>
    </cfRule>
    <cfRule type="expression" dxfId="28914" priority="28936">
      <formula>$B105="FD.SYS"</formula>
    </cfRule>
    <cfRule type="expression" dxfId="28913" priority="29007">
      <formula>$B105="FO.OTH"</formula>
    </cfRule>
    <cfRule type="expression" dxfId="28912" priority="28934">
      <formula>$B105="FO.OTH"</formula>
    </cfRule>
    <cfRule type="expression" dxfId="28911" priority="28933">
      <formula>$B105="FO.FM"</formula>
    </cfRule>
    <cfRule type="expression" dxfId="28910" priority="28932">
      <formula>$B105="FO.FUEL"</formula>
    </cfRule>
    <cfRule type="expression" dxfId="28909" priority="28931">
      <formula>$B105="FO.ENV"</formula>
    </cfRule>
    <cfRule type="expression" dxfId="28908" priority="28930">
      <formula>$B105="FO.SYS"</formula>
    </cfRule>
    <cfRule type="expression" dxfId="28907" priority="28929">
      <formula>$B105="FO.OS"</formula>
    </cfRule>
    <cfRule type="expression" dxfId="28906" priority="28928">
      <formula>$B105="FO"</formula>
    </cfRule>
    <cfRule type="expression" dxfId="28905" priority="28927">
      <formula>OR($B105="MO",$B105="ME")</formula>
    </cfRule>
    <cfRule type="expression" dxfId="28904" priority="28926">
      <formula>OR($B105="PO",$B105="PE")</formula>
    </cfRule>
    <cfRule type="expression" dxfId="28903" priority="28925">
      <formula>$B105="NC"</formula>
    </cfRule>
    <cfRule type="expression" dxfId="28902" priority="28924">
      <formula>$B105="RS"</formula>
    </cfRule>
    <cfRule type="expression" dxfId="28901" priority="28923">
      <formula>$B105="SF"</formula>
    </cfRule>
    <cfRule type="expression" dxfId="28900" priority="28922">
      <formula>OR($B105="PD",$B105="PDE")</formula>
    </cfRule>
    <cfRule type="expression" dxfId="28899" priority="28921">
      <formula>OR($B105="MD",$B105="MDE")</formula>
    </cfRule>
    <cfRule type="expression" dxfId="28898" priority="28920">
      <formula>$B105="FD"</formula>
    </cfRule>
    <cfRule type="expression" dxfId="28897" priority="28919">
      <formula>$B105="FD.DS"</formula>
    </cfRule>
    <cfRule type="expression" dxfId="28896" priority="28918">
      <formula>$B105="FD.ENV"</formula>
    </cfRule>
    <cfRule type="expression" dxfId="28895" priority="28917">
      <formula>$B105="FD.FUEL"</formula>
    </cfRule>
    <cfRule type="expression" dxfId="28894" priority="28916">
      <formula>$B105="FD.MP"</formula>
    </cfRule>
    <cfRule type="expression" dxfId="28893" priority="28915">
      <formula>$B105="FD.RS"</formula>
    </cfRule>
    <cfRule type="expression" dxfId="28892" priority="28914">
      <formula>$B105="SED"</formula>
    </cfRule>
    <cfRule type="expression" dxfId="28891" priority="28913">
      <formula>$B105="SUD"</formula>
    </cfRule>
    <cfRule type="expression" dxfId="28890" priority="28912">
      <formula>$B105="SHD"</formula>
    </cfRule>
    <cfRule type="expression" dxfId="28889" priority="28911">
      <formula>$B105="FD.SYS"</formula>
    </cfRule>
    <cfRule type="expression" dxfId="28888" priority="29004">
      <formula>$B105="FO.ENV"</formula>
    </cfRule>
  </conditionalFormatting>
  <conditionalFormatting sqref="C105:C106">
    <cfRule type="expression" dxfId="28887" priority="28841">
      <formula>$B105="FD.OTH"</formula>
    </cfRule>
  </conditionalFormatting>
  <conditionalFormatting sqref="C106">
    <cfRule type="expression" dxfId="28886" priority="28871">
      <formula>$B106="FD.ENV"</formula>
    </cfRule>
    <cfRule type="expression" dxfId="28885" priority="28906">
      <formula>$B106="FO.ENV"</formula>
    </cfRule>
    <cfRule type="expression" dxfId="28884" priority="28905">
      <formula>$B106="FO.SYS"</formula>
    </cfRule>
    <cfRule type="expression" dxfId="28883" priority="28904">
      <formula>$B106="FO.OS"</formula>
    </cfRule>
    <cfRule type="expression" dxfId="28882" priority="28903">
      <formula>$B106="FO"</formula>
    </cfRule>
    <cfRule type="expression" dxfId="28881" priority="28902">
      <formula>OR($B106="MO",$B106="ME")</formula>
    </cfRule>
    <cfRule type="expression" dxfId="28880" priority="28901">
      <formula>OR($B106="PO",$B106="PE")</formula>
    </cfRule>
    <cfRule type="expression" dxfId="28879" priority="28900">
      <formula>$B106="NC"</formula>
    </cfRule>
    <cfRule type="expression" dxfId="28878" priority="28899">
      <formula>$B106="RS"</formula>
    </cfRule>
    <cfRule type="expression" dxfId="28877" priority="28898">
      <formula>$B106="SF"</formula>
    </cfRule>
    <cfRule type="expression" dxfId="28876" priority="28897">
      <formula>OR($B106="PD",$B106="PDE")</formula>
    </cfRule>
    <cfRule type="expression" dxfId="28875" priority="28896">
      <formula>OR($B106="MD",$B106="MDE")</formula>
    </cfRule>
    <cfRule type="expression" dxfId="28874" priority="28895">
      <formula>$B106="FD"</formula>
    </cfRule>
    <cfRule type="expression" dxfId="28873" priority="28894">
      <formula>$B106="FD.DS"</formula>
    </cfRule>
    <cfRule type="expression" dxfId="28872" priority="28893">
      <formula>$B106="FD.ENV"</formula>
    </cfRule>
    <cfRule type="expression" dxfId="28871" priority="28892">
      <formula>$B106="FD.FUEL"</formula>
    </cfRule>
    <cfRule type="expression" dxfId="28870" priority="28891">
      <formula>$B106="FD.MP"</formula>
    </cfRule>
    <cfRule type="expression" dxfId="28869" priority="28890">
      <formula>$B106="FD.RS"</formula>
    </cfRule>
    <cfRule type="expression" dxfId="28868" priority="28889">
      <formula>$B106="SED"</formula>
    </cfRule>
    <cfRule type="expression" dxfId="28867" priority="28888">
      <formula>$B106="FD.SYS"</formula>
    </cfRule>
    <cfRule type="expression" dxfId="28866" priority="28887">
      <formula>$B106="FO.OTH"</formula>
    </cfRule>
    <cfRule type="expression" dxfId="28865" priority="28886">
      <formula>$B106="FO.FM"</formula>
    </cfRule>
    <cfRule type="expression" dxfId="28864" priority="28885">
      <formula>$B106="FO.FUEL"</formula>
    </cfRule>
    <cfRule type="expression" dxfId="28863" priority="28884">
      <formula>$B106="FO.ENV"</formula>
    </cfRule>
    <cfRule type="expression" dxfId="28862" priority="28883">
      <formula>$B106="FO.SYS"</formula>
    </cfRule>
    <cfRule type="expression" dxfId="28861" priority="28882">
      <formula>$B106="FO.OS"</formula>
    </cfRule>
    <cfRule type="expression" dxfId="28860" priority="28881">
      <formula>$B106="FO"</formula>
    </cfRule>
    <cfRule type="expression" dxfId="28859" priority="28880">
      <formula>OR($B106="MO",$B106="ME")</formula>
    </cfRule>
    <cfRule type="expression" dxfId="28858" priority="28879">
      <formula>OR($B106="PO",$B106="PE")</formula>
    </cfRule>
    <cfRule type="expression" dxfId="28857" priority="28878">
      <formula>$B106="NC"</formula>
    </cfRule>
    <cfRule type="expression" dxfId="28856" priority="28877">
      <formula>$B106="RS"</formula>
    </cfRule>
    <cfRule type="expression" dxfId="28855" priority="28876">
      <formula>$B106="SF"</formula>
    </cfRule>
    <cfRule type="expression" dxfId="28854" priority="28875">
      <formula>OR($B106="PD",$B106="PDE")</formula>
    </cfRule>
    <cfRule type="expression" dxfId="28853" priority="28874">
      <formula>OR($B106="MD",$B106="MDE")</formula>
    </cfRule>
    <cfRule type="expression" dxfId="28852" priority="28873">
      <formula>$B106="FD"</formula>
    </cfRule>
    <cfRule type="expression" dxfId="28851" priority="28907">
      <formula>$B106="FO.FUEL"</formula>
    </cfRule>
    <cfRule type="expression" dxfId="28850" priority="28908">
      <formula>$B106="FO.FM"</formula>
    </cfRule>
    <cfRule type="expression" dxfId="28849" priority="28870">
      <formula>$B106="FD.FUEL"</formula>
    </cfRule>
    <cfRule type="expression" dxfId="28848" priority="28869">
      <formula>$B106="FD.MP"</formula>
    </cfRule>
    <cfRule type="expression" dxfId="28847" priority="28868">
      <formula>$B106="FD.RS"</formula>
    </cfRule>
    <cfRule type="expression" dxfId="28846" priority="28867">
      <formula>$B106="SED"</formula>
    </cfRule>
    <cfRule type="expression" dxfId="28845" priority="28866">
      <formula>$B106="FD.SYS"</formula>
    </cfRule>
    <cfRule type="expression" dxfId="28844" priority="28865">
      <formula>$B106="FO.OTH"</formula>
    </cfRule>
    <cfRule type="expression" dxfId="28843" priority="28864">
      <formula>$B106="FO.FM"</formula>
    </cfRule>
    <cfRule type="expression" dxfId="28842" priority="28863">
      <formula>$B106="FO.FUEL"</formula>
    </cfRule>
    <cfRule type="expression" dxfId="28841" priority="28862">
      <formula>$B106="FO.ENV"</formula>
    </cfRule>
    <cfRule type="expression" dxfId="28840" priority="28861">
      <formula>$B106="FO.SYS"</formula>
    </cfRule>
    <cfRule type="expression" dxfId="28839" priority="28860">
      <formula>$B106="FO.OS"</formula>
    </cfRule>
    <cfRule type="expression" dxfId="28838" priority="28859">
      <formula>$B106="FO"</formula>
    </cfRule>
    <cfRule type="expression" dxfId="28837" priority="28858">
      <formula>OR($B106="MO",$B106="ME")</formula>
    </cfRule>
    <cfRule type="expression" dxfId="28836" priority="28857">
      <formula>OR($B106="PO",$B106="PE")</formula>
    </cfRule>
    <cfRule type="expression" dxfId="28835" priority="28856">
      <formula>$B106="NC"</formula>
    </cfRule>
    <cfRule type="expression" dxfId="28834" priority="28855">
      <formula>$B106="RS"</formula>
    </cfRule>
    <cfRule type="expression" dxfId="28833" priority="28854">
      <formula>$B106="SF"</formula>
    </cfRule>
    <cfRule type="expression" dxfId="28832" priority="28853">
      <formula>OR($B106="PD",$B106="PDE")</formula>
    </cfRule>
    <cfRule type="expression" dxfId="28831" priority="28852">
      <formula>OR($B106="MD",$B106="MDE")</formula>
    </cfRule>
    <cfRule type="expression" dxfId="28830" priority="28851">
      <formula>$B106="FD"</formula>
    </cfRule>
    <cfRule type="expression" dxfId="28829" priority="28850">
      <formula>$B106="FD.DS"</formula>
    </cfRule>
    <cfRule type="expression" dxfId="28828" priority="28849">
      <formula>$B106="FD.ENV"</formula>
    </cfRule>
    <cfRule type="expression" dxfId="28827" priority="28848">
      <formula>$B106="FD.FUEL"</formula>
    </cfRule>
    <cfRule type="expression" dxfId="28826" priority="28847">
      <formula>$B106="FD.MP"</formula>
    </cfRule>
    <cfRule type="expression" dxfId="28825" priority="28846">
      <formula>$B106="FD.RS"</formula>
    </cfRule>
    <cfRule type="expression" dxfId="28824" priority="28845">
      <formula>$B106="SED"</formula>
    </cfRule>
    <cfRule type="expression" dxfId="28823" priority="28844">
      <formula>$B106="SUD"</formula>
    </cfRule>
    <cfRule type="expression" dxfId="28822" priority="28843">
      <formula>$B106="SHD"</formula>
    </cfRule>
    <cfRule type="expression" dxfId="28821" priority="28842">
      <formula>$B106="FD.SYS"</formula>
    </cfRule>
    <cfRule type="expression" dxfId="28820" priority="28909">
      <formula>$B106="FO.OTH"</formula>
    </cfRule>
    <cfRule type="expression" dxfId="28819" priority="28840">
      <formula>$B106="FO.OTH"</formula>
    </cfRule>
    <cfRule type="expression" dxfId="28818" priority="28839">
      <formula>$B106="FO.FM"</formula>
    </cfRule>
    <cfRule type="expression" dxfId="28817" priority="28838">
      <formula>$B106="FO.FUEL"</formula>
    </cfRule>
    <cfRule type="expression" dxfId="28816" priority="28837">
      <formula>$B106="FO.ENV"</formula>
    </cfRule>
    <cfRule type="expression" dxfId="28815" priority="28836">
      <formula>$B106="FO.SYS"</formula>
    </cfRule>
    <cfRule type="expression" dxfId="28814" priority="28835">
      <formula>$B106="FO.OS"</formula>
    </cfRule>
    <cfRule type="expression" dxfId="28813" priority="28834">
      <formula>$B106="FO"</formula>
    </cfRule>
    <cfRule type="expression" dxfId="28812" priority="28833">
      <formula>OR($B106="MO",$B106="ME")</formula>
    </cfRule>
    <cfRule type="expression" dxfId="28811" priority="28832">
      <formula>OR($B106="PO",$B106="PE")</formula>
    </cfRule>
    <cfRule type="expression" dxfId="28810" priority="28831">
      <formula>$B106="NC"</formula>
    </cfRule>
    <cfRule type="expression" dxfId="28809" priority="28830">
      <formula>$B106="RS"</formula>
    </cfRule>
    <cfRule type="expression" dxfId="28808" priority="28829">
      <formula>$B106="SF"</formula>
    </cfRule>
    <cfRule type="expression" dxfId="28807" priority="28828">
      <formula>OR($B106="PD",$B106="PDE")</formula>
    </cfRule>
    <cfRule type="expression" dxfId="28806" priority="28827">
      <formula>OR($B106="MD",$B106="MDE")</formula>
    </cfRule>
    <cfRule type="expression" dxfId="28805" priority="28826">
      <formula>$B106="FD"</formula>
    </cfRule>
    <cfRule type="expression" dxfId="28804" priority="28825">
      <formula>$B106="FD.DS"</formula>
    </cfRule>
    <cfRule type="expression" dxfId="28803" priority="28824">
      <formula>$B106="FD.ENV"</formula>
    </cfRule>
    <cfRule type="expression" dxfId="28802" priority="28823">
      <formula>$B106="FD.FUEL"</formula>
    </cfRule>
    <cfRule type="expression" dxfId="28801" priority="28822">
      <formula>$B106="FD.MP"</formula>
    </cfRule>
    <cfRule type="expression" dxfId="28800" priority="28821">
      <formula>$B106="FD.RS"</formula>
    </cfRule>
    <cfRule type="expression" dxfId="28799" priority="28820">
      <formula>$B106="SED"</formula>
    </cfRule>
    <cfRule type="expression" dxfId="28798" priority="28819">
      <formula>$B106="SUD"</formula>
    </cfRule>
    <cfRule type="expression" dxfId="28797" priority="28818">
      <formula>$B106="SHD"</formula>
    </cfRule>
    <cfRule type="expression" dxfId="28796" priority="28817">
      <formula>$B106="FD.SYS"</formula>
    </cfRule>
    <cfRule type="expression" dxfId="28795" priority="28872">
      <formula>$B106="FD.DS"</formula>
    </cfRule>
  </conditionalFormatting>
  <conditionalFormatting sqref="C106:C107">
    <cfRule type="expression" dxfId="28794" priority="28791">
      <formula>$B106="FD.OTH"</formula>
    </cfRule>
  </conditionalFormatting>
  <conditionalFormatting sqref="C107">
    <cfRule type="expression" dxfId="28793" priority="28797">
      <formula>$B107="FD.MP"</formula>
    </cfRule>
    <cfRule type="expression" dxfId="28792" priority="28798">
      <formula>$B107="FD.FUEL"</formula>
    </cfRule>
    <cfRule type="expression" dxfId="28791" priority="28811">
      <formula>$B107="FO.SYS"</formula>
    </cfRule>
    <cfRule type="expression" dxfId="28790" priority="28810">
      <formula>$B107="FO.OS"</formula>
    </cfRule>
    <cfRule type="expression" dxfId="28789" priority="28809">
      <formula>$B107="FO"</formula>
    </cfRule>
    <cfRule type="expression" dxfId="28788" priority="28808">
      <formula>OR($B107="MO",$B107="ME")</formula>
    </cfRule>
    <cfRule type="expression" dxfId="28787" priority="28807">
      <formula>OR($B107="PO",$B107="PE")</formula>
    </cfRule>
    <cfRule type="expression" dxfId="28786" priority="28806">
      <formula>$B107="NC"</formula>
    </cfRule>
    <cfRule type="expression" dxfId="28785" priority="28805">
      <formula>$B107="RS"</formula>
    </cfRule>
    <cfRule type="expression" dxfId="28784" priority="28804">
      <formula>$B107="SF"</formula>
    </cfRule>
    <cfRule type="expression" dxfId="28783" priority="28803">
      <formula>OR($B107="PD",$B107="PDE")</formula>
    </cfRule>
    <cfRule type="expression" dxfId="28782" priority="28802">
      <formula>OR($B107="MD",$B107="MDE")</formula>
    </cfRule>
    <cfRule type="expression" dxfId="28781" priority="28801">
      <formula>$B107="FD"</formula>
    </cfRule>
    <cfRule type="expression" dxfId="28780" priority="28800">
      <formula>$B107="FD.DS"</formula>
    </cfRule>
    <cfRule type="expression" dxfId="28779" priority="28799">
      <formula>$B107="FD.ENV"</formula>
    </cfRule>
    <cfRule type="expression" dxfId="28778" priority="28813">
      <formula>$B107="FO.FUEL"</formula>
    </cfRule>
    <cfRule type="expression" dxfId="28777" priority="28814">
      <formula>$B107="FO.FM"</formula>
    </cfRule>
    <cfRule type="expression" dxfId="28776" priority="28796">
      <formula>$B107="FD.RS"</formula>
    </cfRule>
    <cfRule type="expression" dxfId="28775" priority="28795">
      <formula>$B107="SED"</formula>
    </cfRule>
    <cfRule type="expression" dxfId="28774" priority="28794">
      <formula>$B107="SUD"</formula>
    </cfRule>
    <cfRule type="expression" dxfId="28773" priority="28793">
      <formula>$B107="SHD"</formula>
    </cfRule>
    <cfRule type="expression" dxfId="28772" priority="28792">
      <formula>$B107="FD.SYS"</formula>
    </cfRule>
    <cfRule type="expression" dxfId="28771" priority="28815">
      <formula>$B107="FO.OTH"</formula>
    </cfRule>
    <cfRule type="expression" dxfId="28770" priority="28790">
      <formula>$B107="FO.OTH"</formula>
    </cfRule>
    <cfRule type="expression" dxfId="28769" priority="28789">
      <formula>$B107="FO.FM"</formula>
    </cfRule>
    <cfRule type="expression" dxfId="28768" priority="28788">
      <formula>$B107="FO.FUEL"</formula>
    </cfRule>
    <cfRule type="expression" dxfId="28767" priority="28787">
      <formula>$B107="FO.ENV"</formula>
    </cfRule>
    <cfRule type="expression" dxfId="28766" priority="28786">
      <formula>$B107="FO.SYS"</formula>
    </cfRule>
    <cfRule type="expression" dxfId="28765" priority="28785">
      <formula>$B107="FO.OS"</formula>
    </cfRule>
    <cfRule type="expression" dxfId="28764" priority="28784">
      <formula>$B107="FO"</formula>
    </cfRule>
    <cfRule type="expression" dxfId="28763" priority="28783">
      <formula>OR($B107="MO",$B107="ME")</formula>
    </cfRule>
    <cfRule type="expression" dxfId="28762" priority="28782">
      <formula>OR($B107="PO",$B107="PE")</formula>
    </cfRule>
    <cfRule type="expression" dxfId="28761" priority="28781">
      <formula>$B107="NC"</formula>
    </cfRule>
    <cfRule type="expression" dxfId="28760" priority="28780">
      <formula>$B107="RS"</formula>
    </cfRule>
    <cfRule type="expression" dxfId="28759" priority="28779">
      <formula>$B107="SF"</formula>
    </cfRule>
    <cfRule type="expression" dxfId="28758" priority="28778">
      <formula>OR($B107="PD",$B107="PDE")</formula>
    </cfRule>
    <cfRule type="expression" dxfId="28757" priority="28777">
      <formula>OR($B107="MD",$B107="MDE")</formula>
    </cfRule>
    <cfRule type="expression" dxfId="28756" priority="28776">
      <formula>$B107="FD"</formula>
    </cfRule>
    <cfRule type="expression" dxfId="28755" priority="28775">
      <formula>$B107="FD.DS"</formula>
    </cfRule>
    <cfRule type="expression" dxfId="28754" priority="28774">
      <formula>$B107="FD.ENV"</formula>
    </cfRule>
    <cfRule type="expression" dxfId="28753" priority="28773">
      <formula>$B107="FD.FUEL"</formula>
    </cfRule>
    <cfRule type="expression" dxfId="28752" priority="28772">
      <formula>$B107="FD.MP"</formula>
    </cfRule>
    <cfRule type="expression" dxfId="28751" priority="28771">
      <formula>$B107="FD.RS"</formula>
    </cfRule>
    <cfRule type="expression" dxfId="28750" priority="28770">
      <formula>$B107="SED"</formula>
    </cfRule>
    <cfRule type="expression" dxfId="28749" priority="28769">
      <formula>$B107="SUD"</formula>
    </cfRule>
    <cfRule type="expression" dxfId="28748" priority="28768">
      <formula>$B107="SHD"</formula>
    </cfRule>
    <cfRule type="expression" dxfId="28747" priority="28767">
      <formula>$B107="FD.SYS"</formula>
    </cfRule>
    <cfRule type="expression" dxfId="28746" priority="28766">
      <formula>$B107="FD.OTH"</formula>
    </cfRule>
    <cfRule type="expression" dxfId="28745" priority="28812">
      <formula>$B107="FO.ENV"</formula>
    </cfRule>
  </conditionalFormatting>
  <conditionalFormatting sqref="C107:C110">
    <cfRule type="expression" dxfId="28744" priority="28751">
      <formula>$B107="FD"</formula>
    </cfRule>
    <cfRule type="expression" dxfId="28743" priority="28765">
      <formula>$B107="FO.OTH"</formula>
    </cfRule>
    <cfRule type="expression" dxfId="28742" priority="28762">
      <formula>$B107="FO.ENV"</formula>
    </cfRule>
    <cfRule type="expression" dxfId="28741" priority="28761">
      <formula>$B107="FO.SYS"</formula>
    </cfRule>
    <cfRule type="expression" dxfId="28740" priority="28760">
      <formula>$B107="FO.OS"</formula>
    </cfRule>
    <cfRule type="expression" dxfId="28739" priority="28759">
      <formula>$B107="FO"</formula>
    </cfRule>
    <cfRule type="expression" dxfId="28738" priority="28758">
      <formula>OR($B107="MO",$B107="ME")</formula>
    </cfRule>
    <cfRule type="expression" dxfId="28737" priority="28757">
      <formula>OR($B107="PO",$B107="PE")</formula>
    </cfRule>
    <cfRule type="expression" dxfId="28736" priority="28756">
      <formula>$B107="NC"</formula>
    </cfRule>
    <cfRule type="expression" dxfId="28735" priority="28755">
      <formula>$B107="RS"</formula>
    </cfRule>
    <cfRule type="expression" dxfId="28734" priority="28754">
      <formula>$B107="SF"</formula>
    </cfRule>
    <cfRule type="expression" dxfId="28733" priority="28753">
      <formula>OR($B107="PD",$B107="PDE")</formula>
    </cfRule>
    <cfRule type="expression" dxfId="28732" priority="28752">
      <formula>OR($B107="MD",$B107="MDE")</formula>
    </cfRule>
    <cfRule type="expression" dxfId="28731" priority="28764">
      <formula>$B107="FO.FM"</formula>
    </cfRule>
    <cfRule type="expression" dxfId="28730" priority="28750">
      <formula>$B107="FD.DS"</formula>
    </cfRule>
    <cfRule type="expression" dxfId="28729" priority="28749">
      <formula>$B107="FD.ENV"</formula>
    </cfRule>
    <cfRule type="expression" dxfId="28728" priority="28748">
      <formula>$B107="FD.FUEL"</formula>
    </cfRule>
    <cfRule type="expression" dxfId="28727" priority="28747">
      <formula>$B107="FD.MP"</formula>
    </cfRule>
    <cfRule type="expression" dxfId="28726" priority="28746">
      <formula>$B107="FD.RS"</formula>
    </cfRule>
    <cfRule type="expression" dxfId="28725" priority="28745">
      <formula>$B107="SED"</formula>
    </cfRule>
    <cfRule type="expression" dxfId="28724" priority="28744">
      <formula>$B107="SUD"</formula>
    </cfRule>
    <cfRule type="expression" dxfId="28723" priority="28743">
      <formula>$B107="SHD"</formula>
    </cfRule>
    <cfRule type="expression" dxfId="28722" priority="28742">
      <formula>$B107="FD.SYS"</formula>
    </cfRule>
    <cfRule type="expression" dxfId="28721" priority="28741">
      <formula>$B107="FD.OTH"</formula>
    </cfRule>
    <cfRule type="expression" dxfId="28720" priority="28763">
      <formula>$B107="FO.FUEL"</formula>
    </cfRule>
  </conditionalFormatting>
  <conditionalFormatting sqref="C109">
    <cfRule type="expression" dxfId="28719" priority="28726">
      <formula>$B109="FD"</formula>
    </cfRule>
    <cfRule type="expression" dxfId="28718" priority="28740">
      <formula>$B109="FO.OTH"</formula>
    </cfRule>
    <cfRule type="expression" dxfId="28717" priority="28737">
      <formula>$B109="FO.ENV"</formula>
    </cfRule>
    <cfRule type="expression" dxfId="28716" priority="28736">
      <formula>$B109="FO.SYS"</formula>
    </cfRule>
    <cfRule type="expression" dxfId="28715" priority="28735">
      <formula>$B109="FO.OS"</formula>
    </cfRule>
    <cfRule type="expression" dxfId="28714" priority="28734">
      <formula>$B109="FO"</formula>
    </cfRule>
    <cfRule type="expression" dxfId="28713" priority="28733">
      <formula>OR($B109="MO",$B109="ME")</formula>
    </cfRule>
    <cfRule type="expression" dxfId="28712" priority="28732">
      <formula>OR($B109="PO",$B109="PE")</formula>
    </cfRule>
    <cfRule type="expression" dxfId="28711" priority="28731">
      <formula>$B109="NC"</formula>
    </cfRule>
    <cfRule type="expression" dxfId="28710" priority="28730">
      <formula>$B109="RS"</formula>
    </cfRule>
    <cfRule type="expression" dxfId="28709" priority="28729">
      <formula>$B109="SF"</formula>
    </cfRule>
    <cfRule type="expression" dxfId="28708" priority="28728">
      <formula>OR($B109="PD",$B109="PDE")</formula>
    </cfRule>
    <cfRule type="expression" dxfId="28707" priority="28727">
      <formula>OR($B109="MD",$B109="MDE")</formula>
    </cfRule>
    <cfRule type="expression" dxfId="28706" priority="28739">
      <formula>$B109="FO.FM"</formula>
    </cfRule>
    <cfRule type="expression" dxfId="28705" priority="28725">
      <formula>$B109="FD.DS"</formula>
    </cfRule>
    <cfRule type="expression" dxfId="28704" priority="28724">
      <formula>$B109="FD.ENV"</formula>
    </cfRule>
    <cfRule type="expression" dxfId="28703" priority="28723">
      <formula>$B109="FD.FUEL"</formula>
    </cfRule>
    <cfRule type="expression" dxfId="28702" priority="28722">
      <formula>$B109="FD.MP"</formula>
    </cfRule>
    <cfRule type="expression" dxfId="28701" priority="28721">
      <formula>$B109="FD.RS"</formula>
    </cfRule>
    <cfRule type="expression" dxfId="28700" priority="28720">
      <formula>$B109="SED"</formula>
    </cfRule>
    <cfRule type="expression" dxfId="28699" priority="28719">
      <formula>$B109="SUD"</formula>
    </cfRule>
    <cfRule type="expression" dxfId="28698" priority="28718">
      <formula>$B109="SHD"</formula>
    </cfRule>
    <cfRule type="expression" dxfId="28697" priority="28717">
      <formula>$B109="FD.SYS"</formula>
    </cfRule>
    <cfRule type="expression" dxfId="28696" priority="28716">
      <formula>$B109="FD.OTH"</formula>
    </cfRule>
    <cfRule type="expression" dxfId="28695" priority="28715">
      <formula>$B109="FO.OTH"</formula>
    </cfRule>
    <cfRule type="expression" dxfId="28694" priority="28714">
      <formula>$B109="FO.FM"</formula>
    </cfRule>
    <cfRule type="expression" dxfId="28693" priority="28713">
      <formula>$B109="FO.FUEL"</formula>
    </cfRule>
    <cfRule type="expression" dxfId="28692" priority="28712">
      <formula>$B109="FO.ENV"</formula>
    </cfRule>
    <cfRule type="expression" dxfId="28691" priority="28711">
      <formula>$B109="FO.SYS"</formula>
    </cfRule>
    <cfRule type="expression" dxfId="28690" priority="28710">
      <formula>$B109="FO.OS"</formula>
    </cfRule>
    <cfRule type="expression" dxfId="28689" priority="28709">
      <formula>$B109="FO"</formula>
    </cfRule>
    <cfRule type="expression" dxfId="28688" priority="28708">
      <formula>OR($B109="MO",$B109="ME")</formula>
    </cfRule>
    <cfRule type="expression" dxfId="28687" priority="28707">
      <formula>OR($B109="PO",$B109="PE")</formula>
    </cfRule>
    <cfRule type="expression" dxfId="28686" priority="28706">
      <formula>$B109="NC"</formula>
    </cfRule>
    <cfRule type="expression" dxfId="28685" priority="28705">
      <formula>$B109="RS"</formula>
    </cfRule>
    <cfRule type="expression" dxfId="28684" priority="28704">
      <formula>$B109="SF"</formula>
    </cfRule>
    <cfRule type="expression" dxfId="28683" priority="28703">
      <formula>OR($B109="PD",$B109="PDE")</formula>
    </cfRule>
    <cfRule type="expression" dxfId="28682" priority="28702">
      <formula>OR($B109="MD",$B109="MDE")</formula>
    </cfRule>
    <cfRule type="expression" dxfId="28681" priority="28701">
      <formula>$B109="FD"</formula>
    </cfRule>
    <cfRule type="expression" dxfId="28680" priority="28700">
      <formula>$B109="FD.DS"</formula>
    </cfRule>
    <cfRule type="expression" dxfId="28679" priority="28699">
      <formula>$B109="FD.ENV"</formula>
    </cfRule>
    <cfRule type="expression" dxfId="28678" priority="28698">
      <formula>$B109="FD.FUEL"</formula>
    </cfRule>
    <cfRule type="expression" dxfId="28677" priority="28697">
      <formula>$B109="FD.MP"</formula>
    </cfRule>
    <cfRule type="expression" dxfId="28676" priority="28696">
      <formula>$B109="FD.RS"</formula>
    </cfRule>
    <cfRule type="expression" dxfId="28675" priority="28695">
      <formula>$B109="SED"</formula>
    </cfRule>
    <cfRule type="expression" dxfId="28674" priority="28694">
      <formula>$B109="SUD"</formula>
    </cfRule>
    <cfRule type="expression" dxfId="28673" priority="28693">
      <formula>$B109="SHD"</formula>
    </cfRule>
    <cfRule type="expression" dxfId="28672" priority="28692">
      <formula>$B109="FD.SYS"</formula>
    </cfRule>
    <cfRule type="expression" dxfId="28671" priority="28738">
      <formula>$B109="FO.FUEL"</formula>
    </cfRule>
  </conditionalFormatting>
  <conditionalFormatting sqref="C109:C110">
    <cfRule type="expression" dxfId="28670" priority="28666">
      <formula>$B109="FD.OTH"</formula>
    </cfRule>
  </conditionalFormatting>
  <conditionalFormatting sqref="C110 C112">
    <cfRule type="expression" dxfId="28669" priority="28689">
      <formula>$B110="FO.FM"</formula>
    </cfRule>
    <cfRule type="expression" dxfId="28668" priority="28687">
      <formula>$B110="FO.ENV"</formula>
    </cfRule>
    <cfRule type="expression" dxfId="28667" priority="28686">
      <formula>$B110="FO.SYS"</formula>
    </cfRule>
    <cfRule type="expression" dxfId="28666" priority="28685">
      <formula>$B110="FO.OS"</formula>
    </cfRule>
    <cfRule type="expression" dxfId="28665" priority="28684">
      <formula>$B110="FO"</formula>
    </cfRule>
    <cfRule type="expression" dxfId="28664" priority="28683">
      <formula>OR($B110="MO",$B110="ME")</formula>
    </cfRule>
    <cfRule type="expression" dxfId="28663" priority="28682">
      <formula>OR($B110="PO",$B110="PE")</formula>
    </cfRule>
    <cfRule type="expression" dxfId="28662" priority="28681">
      <formula>$B110="NC"</formula>
    </cfRule>
    <cfRule type="expression" dxfId="28661" priority="28680">
      <formula>$B110="RS"</formula>
    </cfRule>
    <cfRule type="expression" dxfId="28660" priority="28679">
      <formula>$B110="SF"</formula>
    </cfRule>
    <cfRule type="expression" dxfId="28659" priority="28678">
      <formula>OR($B110="PD",$B110="PDE")</formula>
    </cfRule>
    <cfRule type="expression" dxfId="28658" priority="28677">
      <formula>OR($B110="MD",$B110="MDE")</formula>
    </cfRule>
    <cfRule type="expression" dxfId="28657" priority="28676">
      <formula>$B110="FD"</formula>
    </cfRule>
    <cfRule type="expression" dxfId="28656" priority="28675">
      <formula>$B110="FD.DS"</formula>
    </cfRule>
    <cfRule type="expression" dxfId="28655" priority="28674">
      <formula>$B110="FD.ENV"</formula>
    </cfRule>
    <cfRule type="expression" dxfId="28654" priority="28673">
      <formula>$B110="FD.FUEL"</formula>
    </cfRule>
    <cfRule type="expression" dxfId="28653" priority="28672">
      <formula>$B110="FD.MP"</formula>
    </cfRule>
    <cfRule type="expression" dxfId="28652" priority="28671">
      <formula>$B110="FD.RS"</formula>
    </cfRule>
    <cfRule type="expression" dxfId="28651" priority="28670">
      <formula>$B110="SED"</formula>
    </cfRule>
    <cfRule type="expression" dxfId="28650" priority="28669">
      <formula>$B110="SUD"</formula>
    </cfRule>
    <cfRule type="expression" dxfId="28649" priority="28668">
      <formula>$B110="SHD"</formula>
    </cfRule>
    <cfRule type="expression" dxfId="28648" priority="28667">
      <formula>$B110="FD.SYS"</formula>
    </cfRule>
    <cfRule type="expression" dxfId="28647" priority="28688">
      <formula>$B110="FO.FUEL"</formula>
    </cfRule>
    <cfRule type="expression" dxfId="28646" priority="28690">
      <formula>$B110="FO.OTH"</formula>
    </cfRule>
  </conditionalFormatting>
  <conditionalFormatting sqref="C110">
    <cfRule type="expression" dxfId="28645" priority="28617">
      <formula>$B110="FO.SYS"</formula>
    </cfRule>
    <cfRule type="expression" dxfId="28644" priority="28616">
      <formula>$B110="FO.OS"</formula>
    </cfRule>
    <cfRule type="expression" dxfId="28643" priority="28662">
      <formula>$B110="FO.ENV"</formula>
    </cfRule>
    <cfRule type="expression" dxfId="28642" priority="28661">
      <formula>$B110="FO.SYS"</formula>
    </cfRule>
    <cfRule type="expression" dxfId="28641" priority="28660">
      <formula>$B110="FO.OS"</formula>
    </cfRule>
    <cfRule type="expression" dxfId="28640" priority="28659">
      <formula>$B110="FO"</formula>
    </cfRule>
    <cfRule type="expression" dxfId="28639" priority="28658">
      <formula>OR($B110="MO",$B110="ME")</formula>
    </cfRule>
    <cfRule type="expression" dxfId="28638" priority="28657">
      <formula>OR($B110="PO",$B110="PE")</formula>
    </cfRule>
    <cfRule type="expression" dxfId="28637" priority="28656">
      <formula>$B110="NC"</formula>
    </cfRule>
    <cfRule type="expression" dxfId="28636" priority="28655">
      <formula>$B110="RS"</formula>
    </cfRule>
    <cfRule type="expression" dxfId="28635" priority="28654">
      <formula>$B110="SF"</formula>
    </cfRule>
    <cfRule type="expression" dxfId="28634" priority="28653">
      <formula>OR($B110="PD",$B110="PDE")</formula>
    </cfRule>
    <cfRule type="expression" dxfId="28633" priority="28652">
      <formula>OR($B110="MD",$B110="MDE")</formula>
    </cfRule>
    <cfRule type="expression" dxfId="28632" priority="28651">
      <formula>$B110="FD"</formula>
    </cfRule>
    <cfRule type="expression" dxfId="28631" priority="28650">
      <formula>$B110="FD.DS"</formula>
    </cfRule>
    <cfRule type="expression" dxfId="28630" priority="28649">
      <formula>$B110="FD.ENV"</formula>
    </cfRule>
    <cfRule type="expression" dxfId="28629" priority="28648">
      <formula>$B110="FD.FUEL"</formula>
    </cfRule>
    <cfRule type="expression" dxfId="28628" priority="28647">
      <formula>$B110="FD.MP"</formula>
    </cfRule>
    <cfRule type="expression" dxfId="28627" priority="28646">
      <formula>$B110="FD.RS"</formula>
    </cfRule>
    <cfRule type="expression" dxfId="28626" priority="28645">
      <formula>$B110="SED"</formula>
    </cfRule>
    <cfRule type="expression" dxfId="28625" priority="28644">
      <formula>$B110="FD.SYS"</formula>
    </cfRule>
    <cfRule type="expression" dxfId="28624" priority="28643">
      <formula>$B110="FO.OTH"</formula>
    </cfRule>
    <cfRule type="expression" dxfId="28623" priority="28642">
      <formula>$B110="FO.FM"</formula>
    </cfRule>
    <cfRule type="expression" dxfId="28622" priority="28641">
      <formula>$B110="FO.FUEL"</formula>
    </cfRule>
    <cfRule type="expression" dxfId="28621" priority="28640">
      <formula>$B110="FO.ENV"</formula>
    </cfRule>
    <cfRule type="expression" dxfId="28620" priority="28639">
      <formula>$B110="FO.SYS"</formula>
    </cfRule>
    <cfRule type="expression" dxfId="28619" priority="28638">
      <formula>$B110="FO.OS"</formula>
    </cfRule>
    <cfRule type="expression" dxfId="28618" priority="28637">
      <formula>$B110="FO"</formula>
    </cfRule>
    <cfRule type="expression" dxfId="28617" priority="28636">
      <formula>OR($B110="MO",$B110="ME")</formula>
    </cfRule>
    <cfRule type="expression" dxfId="28616" priority="28635">
      <formula>OR($B110="PO",$B110="PE")</formula>
    </cfRule>
    <cfRule type="expression" dxfId="28615" priority="28634">
      <formula>$B110="NC"</formula>
    </cfRule>
    <cfRule type="expression" dxfId="28614" priority="28633">
      <formula>$B110="RS"</formula>
    </cfRule>
    <cfRule type="expression" dxfId="28613" priority="28632">
      <formula>$B110="SF"</formula>
    </cfRule>
    <cfRule type="expression" dxfId="28612" priority="28631">
      <formula>OR($B110="PD",$B110="PDE")</formula>
    </cfRule>
    <cfRule type="expression" dxfId="28611" priority="28630">
      <formula>OR($B110="MD",$B110="MDE")</formula>
    </cfRule>
    <cfRule type="expression" dxfId="28610" priority="28629">
      <formula>$B110="FD"</formula>
    </cfRule>
    <cfRule type="expression" dxfId="28609" priority="28628">
      <formula>$B110="FD.DS"</formula>
    </cfRule>
    <cfRule type="expression" dxfId="28608" priority="28627">
      <formula>$B110="FD.ENV"</formula>
    </cfRule>
    <cfRule type="expression" dxfId="28607" priority="28626">
      <formula>$B110="FD.FUEL"</formula>
    </cfRule>
    <cfRule type="expression" dxfId="28606" priority="28625">
      <formula>$B110="FD.MP"</formula>
    </cfRule>
    <cfRule type="expression" dxfId="28605" priority="28624">
      <formula>$B110="FD.RS"</formula>
    </cfRule>
    <cfRule type="expression" dxfId="28604" priority="28623">
      <formula>$B110="SED"</formula>
    </cfRule>
    <cfRule type="expression" dxfId="28603" priority="28622">
      <formula>$B110="FD.SYS"</formula>
    </cfRule>
    <cfRule type="expression" dxfId="28602" priority="28621">
      <formula>$B110="FO.OTH"</formula>
    </cfRule>
    <cfRule type="expression" dxfId="28601" priority="28620">
      <formula>$B110="FO.FM"</formula>
    </cfRule>
    <cfRule type="expression" dxfId="28600" priority="28619">
      <formula>$B110="FO.FUEL"</formula>
    </cfRule>
    <cfRule type="expression" dxfId="28599" priority="28618">
      <formula>$B110="FO.ENV"</formula>
    </cfRule>
    <cfRule type="expression" dxfId="28598" priority="28664">
      <formula>$B110="FO.FM"</formula>
    </cfRule>
    <cfRule type="expression" dxfId="28597" priority="28665">
      <formula>$B110="FO.OTH"</formula>
    </cfRule>
    <cfRule type="expression" dxfId="28596" priority="28615">
      <formula>$B110="FO"</formula>
    </cfRule>
    <cfRule type="expression" dxfId="28595" priority="28614">
      <formula>OR($B110="MO",$B110="ME")</formula>
    </cfRule>
    <cfRule type="expression" dxfId="28594" priority="28613">
      <formula>OR($B110="PO",$B110="PE")</formula>
    </cfRule>
    <cfRule type="expression" dxfId="28593" priority="28612">
      <formula>$B110="NC"</formula>
    </cfRule>
    <cfRule type="expression" dxfId="28592" priority="28611">
      <formula>$B110="RS"</formula>
    </cfRule>
    <cfRule type="expression" dxfId="28591" priority="28610">
      <formula>$B110="SF"</formula>
    </cfRule>
    <cfRule type="expression" dxfId="28590" priority="28609">
      <formula>OR($B110="PD",$B110="PDE")</formula>
    </cfRule>
    <cfRule type="expression" dxfId="28589" priority="28608">
      <formula>OR($B110="MD",$B110="MDE")</formula>
    </cfRule>
    <cfRule type="expression" dxfId="28588" priority="28607">
      <formula>$B110="FD"</formula>
    </cfRule>
    <cfRule type="expression" dxfId="28587" priority="28606">
      <formula>$B110="FD.DS"</formula>
    </cfRule>
    <cfRule type="expression" dxfId="28586" priority="28605">
      <formula>$B110="FD.ENV"</formula>
    </cfRule>
    <cfRule type="expression" dxfId="28585" priority="28604">
      <formula>$B110="FD.FUEL"</formula>
    </cfRule>
    <cfRule type="expression" dxfId="28584" priority="28603">
      <formula>$B110="FD.MP"</formula>
    </cfRule>
    <cfRule type="expression" dxfId="28583" priority="28602">
      <formula>$B110="FD.RS"</formula>
    </cfRule>
    <cfRule type="expression" dxfId="28582" priority="28601">
      <formula>$B110="SED"</formula>
    </cfRule>
    <cfRule type="expression" dxfId="28581" priority="28600">
      <formula>$B110="SUD"</formula>
    </cfRule>
    <cfRule type="expression" dxfId="28580" priority="28599">
      <formula>$B110="SHD"</formula>
    </cfRule>
    <cfRule type="expression" dxfId="28579" priority="28598">
      <formula>$B110="FD.SYS"</formula>
    </cfRule>
    <cfRule type="expression" dxfId="28578" priority="28597">
      <formula>$B110="FD.OTH"</formula>
    </cfRule>
    <cfRule type="expression" dxfId="28577" priority="28596">
      <formula>$B110="FO.OTH"</formula>
    </cfRule>
    <cfRule type="expression" dxfId="28576" priority="28595">
      <formula>$B110="FO.FM"</formula>
    </cfRule>
    <cfRule type="expression" dxfId="28575" priority="28594">
      <formula>$B110="FO.FUEL"</formula>
    </cfRule>
    <cfRule type="expression" dxfId="28574" priority="28593">
      <formula>$B110="FO.ENV"</formula>
    </cfRule>
    <cfRule type="expression" dxfId="28573" priority="28592">
      <formula>$B110="FO.SYS"</formula>
    </cfRule>
    <cfRule type="expression" dxfId="28572" priority="28591">
      <formula>$B110="FO.OS"</formula>
    </cfRule>
    <cfRule type="expression" dxfId="28571" priority="28590">
      <formula>$B110="FO"</formula>
    </cfRule>
    <cfRule type="expression" dxfId="28570" priority="28589">
      <formula>OR($B110="MO",$B110="ME")</formula>
    </cfRule>
    <cfRule type="expression" dxfId="28569" priority="28588">
      <formula>OR($B110="PO",$B110="PE")</formula>
    </cfRule>
    <cfRule type="expression" dxfId="28568" priority="28587">
      <formula>$B110="NC"</formula>
    </cfRule>
    <cfRule type="expression" dxfId="28567" priority="28586">
      <formula>$B110="RS"</formula>
    </cfRule>
    <cfRule type="expression" dxfId="28566" priority="28585">
      <formula>$B110="SF"</formula>
    </cfRule>
    <cfRule type="expression" dxfId="28565" priority="28584">
      <formula>OR($B110="PD",$B110="PDE")</formula>
    </cfRule>
    <cfRule type="expression" dxfId="28564" priority="28583">
      <formula>OR($B110="MD",$B110="MDE")</formula>
    </cfRule>
    <cfRule type="expression" dxfId="28563" priority="28582">
      <formula>$B110="FD"</formula>
    </cfRule>
    <cfRule type="expression" dxfId="28562" priority="28581">
      <formula>$B110="FD.DS"</formula>
    </cfRule>
    <cfRule type="expression" dxfId="28561" priority="28580">
      <formula>$B110="FD.ENV"</formula>
    </cfRule>
    <cfRule type="expression" dxfId="28560" priority="28579">
      <formula>$B110="FD.FUEL"</formula>
    </cfRule>
    <cfRule type="expression" dxfId="28559" priority="28578">
      <formula>$B110="FD.MP"</formula>
    </cfRule>
    <cfRule type="expression" dxfId="28558" priority="28577">
      <formula>$B110="FD.RS"</formula>
    </cfRule>
    <cfRule type="expression" dxfId="28557" priority="28576">
      <formula>$B110="SED"</formula>
    </cfRule>
    <cfRule type="expression" dxfId="28556" priority="28575">
      <formula>$B110="SUD"</formula>
    </cfRule>
    <cfRule type="expression" dxfId="28555" priority="28574">
      <formula>$B110="SHD"</formula>
    </cfRule>
    <cfRule type="expression" dxfId="28554" priority="28573">
      <formula>$B110="FD.SYS"</formula>
    </cfRule>
    <cfRule type="expression" dxfId="28553" priority="28663">
      <formula>$B110="FO.FUEL"</formula>
    </cfRule>
  </conditionalFormatting>
  <conditionalFormatting sqref="C110:C113">
    <cfRule type="expression" dxfId="28552" priority="28546">
      <formula>$B110="FD.OTH"</formula>
    </cfRule>
  </conditionalFormatting>
  <conditionalFormatting sqref="C111 C113 C140:C141 C152 C154 C128 C130 C132:C138 C143:C150 C156:C500 C7">
    <cfRule type="expression" dxfId="28551" priority="28571">
      <formula>$B7="FD.SYS"</formula>
    </cfRule>
  </conditionalFormatting>
  <conditionalFormatting sqref="C111 C113">
    <cfRule type="expression" dxfId="28550" priority="28557">
      <formula>OR($B111="MD",$B111="MDE")</formula>
    </cfRule>
    <cfRule type="expression" dxfId="28549" priority="28567">
      <formula>$B111="FO.ENV"</formula>
    </cfRule>
    <cfRule type="expression" dxfId="28548" priority="28566">
      <formula>$B111="FO.SYS"</formula>
    </cfRule>
    <cfRule type="expression" dxfId="28547" priority="28565">
      <formula>$B111="FO.OS"</formula>
    </cfRule>
    <cfRule type="expression" dxfId="28546" priority="28564">
      <formula>$B111="FO"</formula>
    </cfRule>
    <cfRule type="expression" dxfId="28545" priority="28563">
      <formula>OR($B111="MO",$B111="ME")</formula>
    </cfRule>
    <cfRule type="expression" dxfId="28544" priority="28562">
      <formula>OR($B111="PO",$B111="PE")</formula>
    </cfRule>
    <cfRule type="expression" dxfId="28543" priority="28561">
      <formula>$B111="NC"</formula>
    </cfRule>
    <cfRule type="expression" dxfId="28542" priority="28560">
      <formula>$B111="RS"</formula>
    </cfRule>
    <cfRule type="expression" dxfId="28541" priority="28559">
      <formula>$B111="SF"</formula>
    </cfRule>
    <cfRule type="expression" dxfId="28540" priority="28558">
      <formula>OR($B111="PD",$B111="PDE")</formula>
    </cfRule>
    <cfRule type="expression" dxfId="28539" priority="28568">
      <formula>$B111="FO.FUEL"</formula>
    </cfRule>
    <cfRule type="expression" dxfId="28538" priority="28556">
      <formula>$B111="FD"</formula>
    </cfRule>
    <cfRule type="expression" dxfId="28537" priority="28555">
      <formula>$B111="FD.DS"</formula>
    </cfRule>
    <cfRule type="expression" dxfId="28536" priority="28554">
      <formula>$B111="FD.ENV"</formula>
    </cfRule>
    <cfRule type="expression" dxfId="28535" priority="28553">
      <formula>$B111="FD.FUEL"</formula>
    </cfRule>
    <cfRule type="expression" dxfId="28534" priority="28552">
      <formula>$B111="FD.MP"</formula>
    </cfRule>
    <cfRule type="expression" dxfId="28533" priority="28551">
      <formula>$B111="FD.RS"</formula>
    </cfRule>
    <cfRule type="expression" dxfId="28532" priority="28550">
      <formula>$B111="SED"</formula>
    </cfRule>
    <cfRule type="expression" dxfId="28531" priority="28549">
      <formula>$B111="SUD"</formula>
    </cfRule>
    <cfRule type="expression" dxfId="28530" priority="28548">
      <formula>$B111="SHD"</formula>
    </cfRule>
    <cfRule type="expression" dxfId="28529" priority="28547">
      <formula>$B111="FD.SYS"</formula>
    </cfRule>
    <cfRule type="expression" dxfId="28528" priority="28569">
      <formula>$B111="FO.FM"</formula>
    </cfRule>
    <cfRule type="expression" dxfId="28527" priority="28570">
      <formula>$B111="FO.OTH"</formula>
    </cfRule>
  </conditionalFormatting>
  <conditionalFormatting sqref="C111">
    <cfRule type="expression" dxfId="28526" priority="28506">
      <formula>$B111="FD"</formula>
    </cfRule>
    <cfRule type="expression" dxfId="28525" priority="28543">
      <formula>$B111="FO.FUEL"</formula>
    </cfRule>
    <cfRule type="expression" dxfId="28524" priority="28542">
      <formula>$B111="FO.ENV"</formula>
    </cfRule>
    <cfRule type="expression" dxfId="28523" priority="28541">
      <formula>$B111="FO.SYS"</formula>
    </cfRule>
    <cfRule type="expression" dxfId="28522" priority="28540">
      <formula>$B111="FO.OS"</formula>
    </cfRule>
    <cfRule type="expression" dxfId="28521" priority="28539">
      <formula>$B111="FO"</formula>
    </cfRule>
    <cfRule type="expression" dxfId="28520" priority="28538">
      <formula>OR($B111="MO",$B111="ME")</formula>
    </cfRule>
    <cfRule type="expression" dxfId="28519" priority="28537">
      <formula>OR($B111="PO",$B111="PE")</formula>
    </cfRule>
    <cfRule type="expression" dxfId="28518" priority="28536">
      <formula>$B111="NC"</formula>
    </cfRule>
    <cfRule type="expression" dxfId="28517" priority="28535">
      <formula>$B111="RS"</formula>
    </cfRule>
    <cfRule type="expression" dxfId="28516" priority="28534">
      <formula>$B111="SF"</formula>
    </cfRule>
    <cfRule type="expression" dxfId="28515" priority="28533">
      <formula>OR($B111="PD",$B111="PDE")</formula>
    </cfRule>
    <cfRule type="expression" dxfId="28514" priority="28532">
      <formula>OR($B111="MD",$B111="MDE")</formula>
    </cfRule>
    <cfRule type="expression" dxfId="28513" priority="28531">
      <formula>$B111="FD"</formula>
    </cfRule>
    <cfRule type="expression" dxfId="28512" priority="28530">
      <formula>$B111="FD.DS"</formula>
    </cfRule>
    <cfRule type="expression" dxfId="28511" priority="28529">
      <formula>$B111="FD.ENV"</formula>
    </cfRule>
    <cfRule type="expression" dxfId="28510" priority="28528">
      <formula>$B111="FD.FUEL"</formula>
    </cfRule>
    <cfRule type="expression" dxfId="28509" priority="28527">
      <formula>$B111="FD.MP"</formula>
    </cfRule>
    <cfRule type="expression" dxfId="28508" priority="28526">
      <formula>$B111="FD.RS"</formula>
    </cfRule>
    <cfRule type="expression" dxfId="28507" priority="28525">
      <formula>$B111="SED"</formula>
    </cfRule>
    <cfRule type="expression" dxfId="28506" priority="28524">
      <formula>$B111="SUD"</formula>
    </cfRule>
    <cfRule type="expression" dxfId="28505" priority="28523">
      <formula>$B111="SHD"</formula>
    </cfRule>
    <cfRule type="expression" dxfId="28504" priority="28522">
      <formula>$B111="FD.SYS"</formula>
    </cfRule>
    <cfRule type="expression" dxfId="28503" priority="28521">
      <formula>$B111="FD.OTH"</formula>
    </cfRule>
    <cfRule type="expression" dxfId="28502" priority="28520">
      <formula>$B111="FO.OTH"</formula>
    </cfRule>
    <cfRule type="expression" dxfId="28501" priority="28519">
      <formula>$B111="FO.FM"</formula>
    </cfRule>
    <cfRule type="expression" dxfId="28500" priority="28518">
      <formula>$B111="FO.FUEL"</formula>
    </cfRule>
    <cfRule type="expression" dxfId="28499" priority="28517">
      <formula>$B111="FO.ENV"</formula>
    </cfRule>
    <cfRule type="expression" dxfId="28498" priority="28516">
      <formula>$B111="FO.SYS"</formula>
    </cfRule>
    <cfRule type="expression" dxfId="28497" priority="28515">
      <formula>$B111="FO.OS"</formula>
    </cfRule>
    <cfRule type="expression" dxfId="28496" priority="28514">
      <formula>$B111="FO"</formula>
    </cfRule>
    <cfRule type="expression" dxfId="28495" priority="28513">
      <formula>OR($B111="MO",$B111="ME")</formula>
    </cfRule>
    <cfRule type="expression" dxfId="28494" priority="28512">
      <formula>OR($B111="PO",$B111="PE")</formula>
    </cfRule>
    <cfRule type="expression" dxfId="28493" priority="28511">
      <formula>$B111="NC"</formula>
    </cfRule>
    <cfRule type="expression" dxfId="28492" priority="28510">
      <formula>$B111="RS"</formula>
    </cfRule>
    <cfRule type="expression" dxfId="28491" priority="28509">
      <formula>$B111="SF"</formula>
    </cfRule>
    <cfRule type="expression" dxfId="28490" priority="28508">
      <formula>OR($B111="PD",$B111="PDE")</formula>
    </cfRule>
    <cfRule type="expression" dxfId="28489" priority="28544">
      <formula>$B111="FO.FM"</formula>
    </cfRule>
    <cfRule type="expression" dxfId="28488" priority="28545">
      <formula>$B111="FO.OTH"</formula>
    </cfRule>
    <cfRule type="expression" dxfId="28487" priority="28505">
      <formula>$B111="FD.DS"</formula>
    </cfRule>
    <cfRule type="expression" dxfId="28486" priority="28504">
      <formula>$B111="FD.ENV"</formula>
    </cfRule>
    <cfRule type="expression" dxfId="28485" priority="28503">
      <formula>$B111="FD.FUEL"</formula>
    </cfRule>
    <cfRule type="expression" dxfId="28484" priority="28502">
      <formula>$B111="FD.MP"</formula>
    </cfRule>
    <cfRule type="expression" dxfId="28483" priority="28501">
      <formula>$B111="FD.RS"</formula>
    </cfRule>
    <cfRule type="expression" dxfId="28482" priority="28500">
      <formula>$B111="SED"</formula>
    </cfRule>
    <cfRule type="expression" dxfId="28481" priority="28499">
      <formula>$B111="SUD"</formula>
    </cfRule>
    <cfRule type="expression" dxfId="28480" priority="28498">
      <formula>$B111="SHD"</formula>
    </cfRule>
    <cfRule type="expression" dxfId="28479" priority="28497">
      <formula>$B111="FD.SYS"</formula>
    </cfRule>
    <cfRule type="expression" dxfId="28478" priority="28496">
      <formula>$B111="FD.OTH"</formula>
    </cfRule>
    <cfRule type="expression" dxfId="28477" priority="28495">
      <formula>$B111="FO.OTH"</formula>
    </cfRule>
    <cfRule type="expression" dxfId="28476" priority="28494">
      <formula>$B111="FO.FM"</formula>
    </cfRule>
    <cfRule type="expression" dxfId="28475" priority="28493">
      <formula>$B111="FO.FUEL"</formula>
    </cfRule>
    <cfRule type="expression" dxfId="28474" priority="28492">
      <formula>$B111="FO.ENV"</formula>
    </cfRule>
    <cfRule type="expression" dxfId="28473" priority="28491">
      <formula>$B111="FO.SYS"</formula>
    </cfRule>
    <cfRule type="expression" dxfId="28472" priority="28490">
      <formula>$B111="FO.OS"</formula>
    </cfRule>
    <cfRule type="expression" dxfId="28471" priority="28489">
      <formula>$B111="FO"</formula>
    </cfRule>
    <cfRule type="expression" dxfId="28470" priority="28488">
      <formula>OR($B111="MO",$B111="ME")</formula>
    </cfRule>
    <cfRule type="expression" dxfId="28469" priority="28487">
      <formula>OR($B111="PO",$B111="PE")</formula>
    </cfRule>
    <cfRule type="expression" dxfId="28468" priority="28486">
      <formula>$B111="NC"</formula>
    </cfRule>
    <cfRule type="expression" dxfId="28467" priority="28485">
      <formula>$B111="RS"</formula>
    </cfRule>
    <cfRule type="expression" dxfId="28466" priority="28484">
      <formula>$B111="SF"</formula>
    </cfRule>
    <cfRule type="expression" dxfId="28465" priority="28483">
      <formula>OR($B111="PD",$B111="PDE")</formula>
    </cfRule>
    <cfRule type="expression" dxfId="28464" priority="28482">
      <formula>OR($B111="MD",$B111="MDE")</formula>
    </cfRule>
    <cfRule type="expression" dxfId="28463" priority="28481">
      <formula>$B111="FD"</formula>
    </cfRule>
    <cfRule type="expression" dxfId="28462" priority="28480">
      <formula>$B111="FD.DS"</formula>
    </cfRule>
    <cfRule type="expression" dxfId="28461" priority="28479">
      <formula>$B111="FD.ENV"</formula>
    </cfRule>
    <cfRule type="expression" dxfId="28460" priority="28478">
      <formula>$B111="FD.FUEL"</formula>
    </cfRule>
    <cfRule type="expression" dxfId="28459" priority="28477">
      <formula>$B111="FD.MP"</formula>
    </cfRule>
    <cfRule type="expression" dxfId="28458" priority="28476">
      <formula>$B111="FD.RS"</formula>
    </cfRule>
    <cfRule type="expression" dxfId="28457" priority="28475">
      <formula>$B111="SED"</formula>
    </cfRule>
    <cfRule type="expression" dxfId="28456" priority="28474">
      <formula>$B111="SUD"</formula>
    </cfRule>
    <cfRule type="expression" dxfId="28455" priority="28473">
      <formula>$B111="SHD"</formula>
    </cfRule>
    <cfRule type="expression" dxfId="28454" priority="28472">
      <formula>$B111="FD.SYS"</formula>
    </cfRule>
    <cfRule type="expression" dxfId="28453" priority="28471">
      <formula>$B111="FD.OTH"</formula>
    </cfRule>
    <cfRule type="expression" dxfId="28452" priority="28470">
      <formula>$B111="FO.OTH"</formula>
    </cfRule>
    <cfRule type="expression" dxfId="28451" priority="28469">
      <formula>$B111="FO.FM"</formula>
    </cfRule>
    <cfRule type="expression" dxfId="28450" priority="28468">
      <formula>$B111="FO.FUEL"</formula>
    </cfRule>
    <cfRule type="expression" dxfId="28449" priority="28467">
      <formula>$B111="FO.ENV"</formula>
    </cfRule>
    <cfRule type="expression" dxfId="28448" priority="28466">
      <formula>$B111="FO.SYS"</formula>
    </cfRule>
    <cfRule type="expression" dxfId="28447" priority="28465">
      <formula>$B111="FO.OS"</formula>
    </cfRule>
    <cfRule type="expression" dxfId="28446" priority="28464">
      <formula>$B111="FO"</formula>
    </cfRule>
    <cfRule type="expression" dxfId="28445" priority="28463">
      <formula>OR($B111="MO",$B111="ME")</formula>
    </cfRule>
    <cfRule type="expression" dxfId="28444" priority="28462">
      <formula>OR($B111="PO",$B111="PE")</formula>
    </cfRule>
    <cfRule type="expression" dxfId="28443" priority="28461">
      <formula>$B111="NC"</formula>
    </cfRule>
    <cfRule type="expression" dxfId="28442" priority="28460">
      <formula>$B111="RS"</formula>
    </cfRule>
    <cfRule type="expression" dxfId="28441" priority="28459">
      <formula>$B111="SF"</formula>
    </cfRule>
    <cfRule type="expression" dxfId="28440" priority="28458">
      <formula>OR($B111="PD",$B111="PDE")</formula>
    </cfRule>
    <cfRule type="expression" dxfId="28439" priority="28457">
      <formula>OR($B111="MD",$B111="MDE")</formula>
    </cfRule>
    <cfRule type="expression" dxfId="28438" priority="28456">
      <formula>$B111="FD"</formula>
    </cfRule>
    <cfRule type="expression" dxfId="28437" priority="28455">
      <formula>$B111="FD.DS"</formula>
    </cfRule>
    <cfRule type="expression" dxfId="28436" priority="28454">
      <formula>$B111="FD.ENV"</formula>
    </cfRule>
    <cfRule type="expression" dxfId="28435" priority="28453">
      <formula>$B111="FD.FUEL"</formula>
    </cfRule>
    <cfRule type="expression" dxfId="28434" priority="28452">
      <formula>$B111="FD.MP"</formula>
    </cfRule>
    <cfRule type="expression" dxfId="28433" priority="28451">
      <formula>$B111="FD.RS"</formula>
    </cfRule>
    <cfRule type="expression" dxfId="28432" priority="28450">
      <formula>$B111="SED"</formula>
    </cfRule>
    <cfRule type="expression" dxfId="28431" priority="28449">
      <formula>$B111="SUD"</formula>
    </cfRule>
    <cfRule type="expression" dxfId="28430" priority="28448">
      <formula>$B111="SHD"</formula>
    </cfRule>
    <cfRule type="expression" dxfId="28429" priority="28447">
      <formula>$B111="FD.SYS"</formula>
    </cfRule>
    <cfRule type="expression" dxfId="28428" priority="28507">
      <formula>OR($B111="MD",$B111="MDE")</formula>
    </cfRule>
  </conditionalFormatting>
  <conditionalFormatting sqref="C111:C112">
    <cfRule type="expression" dxfId="28427" priority="28377">
      <formula>$B111="FD.OTH"</formula>
    </cfRule>
  </conditionalFormatting>
  <conditionalFormatting sqref="C112">
    <cfRule type="expression" dxfId="28426" priority="28434">
      <formula>$B112="SF"</formula>
    </cfRule>
    <cfRule type="expression" dxfId="28425" priority="28435">
      <formula>$B112="RS"</formula>
    </cfRule>
    <cfRule type="expression" dxfId="28424" priority="28441">
      <formula>$B112="FO.SYS"</formula>
    </cfRule>
    <cfRule type="expression" dxfId="28423" priority="28440">
      <formula>$B112="FO.OS"</formula>
    </cfRule>
    <cfRule type="expression" dxfId="28422" priority="28439">
      <formula>$B112="FO"</formula>
    </cfRule>
    <cfRule type="expression" dxfId="28421" priority="28438">
      <formula>OR($B112="MO",$B112="ME")</formula>
    </cfRule>
    <cfRule type="expression" dxfId="28420" priority="28437">
      <formula>OR($B112="PO",$B112="PE")</formula>
    </cfRule>
    <cfRule type="expression" dxfId="28419" priority="28436">
      <formula>$B112="NC"</formula>
    </cfRule>
    <cfRule type="expression" dxfId="28418" priority="28443">
      <formula>$B112="FO.FUEL"</formula>
    </cfRule>
    <cfRule type="expression" dxfId="28417" priority="28444">
      <formula>$B112="FO.FM"</formula>
    </cfRule>
    <cfRule type="expression" dxfId="28416" priority="28433">
      <formula>OR($B112="PD",$B112="PDE")</formula>
    </cfRule>
    <cfRule type="expression" dxfId="28415" priority="28432">
      <formula>OR($B112="MD",$B112="MDE")</formula>
    </cfRule>
    <cfRule type="expression" dxfId="28414" priority="28431">
      <formula>$B112="FD"</formula>
    </cfRule>
    <cfRule type="expression" dxfId="28413" priority="28430">
      <formula>$B112="FD.DS"</formula>
    </cfRule>
    <cfRule type="expression" dxfId="28412" priority="28429">
      <formula>$B112="FD.ENV"</formula>
    </cfRule>
    <cfRule type="expression" dxfId="28411" priority="28428">
      <formula>$B112="FD.FUEL"</formula>
    </cfRule>
    <cfRule type="expression" dxfId="28410" priority="28427">
      <formula>$B112="FD.MP"</formula>
    </cfRule>
    <cfRule type="expression" dxfId="28409" priority="28426">
      <formula>$B112="FD.RS"</formula>
    </cfRule>
    <cfRule type="expression" dxfId="28408" priority="28425">
      <formula>$B112="SED"</formula>
    </cfRule>
    <cfRule type="expression" dxfId="28407" priority="28424">
      <formula>$B112="FD.SYS"</formula>
    </cfRule>
    <cfRule type="expression" dxfId="28406" priority="28423">
      <formula>$B112="FO.OTH"</formula>
    </cfRule>
    <cfRule type="expression" dxfId="28405" priority="28422">
      <formula>$B112="FO.FM"</formula>
    </cfRule>
    <cfRule type="expression" dxfId="28404" priority="28421">
      <formula>$B112="FO.FUEL"</formula>
    </cfRule>
    <cfRule type="expression" dxfId="28403" priority="28420">
      <formula>$B112="FO.ENV"</formula>
    </cfRule>
    <cfRule type="expression" dxfId="28402" priority="28419">
      <formula>$B112="FO.SYS"</formula>
    </cfRule>
    <cfRule type="expression" dxfId="28401" priority="28418">
      <formula>$B112="FO.OS"</formula>
    </cfRule>
    <cfRule type="expression" dxfId="28400" priority="28417">
      <formula>$B112="FO"</formula>
    </cfRule>
    <cfRule type="expression" dxfId="28399" priority="28416">
      <formula>OR($B112="MO",$B112="ME")</formula>
    </cfRule>
    <cfRule type="expression" dxfId="28398" priority="28415">
      <formula>OR($B112="PO",$B112="PE")</formula>
    </cfRule>
    <cfRule type="expression" dxfId="28397" priority="28414">
      <formula>$B112="NC"</formula>
    </cfRule>
    <cfRule type="expression" dxfId="28396" priority="28413">
      <formula>$B112="RS"</formula>
    </cfRule>
    <cfRule type="expression" dxfId="28395" priority="28412">
      <formula>$B112="SF"</formula>
    </cfRule>
    <cfRule type="expression" dxfId="28394" priority="28411">
      <formula>OR($B112="PD",$B112="PDE")</formula>
    </cfRule>
    <cfRule type="expression" dxfId="28393" priority="28410">
      <formula>OR($B112="MD",$B112="MDE")</formula>
    </cfRule>
    <cfRule type="expression" dxfId="28392" priority="28409">
      <formula>$B112="FD"</formula>
    </cfRule>
    <cfRule type="expression" dxfId="28391" priority="28408">
      <formula>$B112="FD.DS"</formula>
    </cfRule>
    <cfRule type="expression" dxfId="28390" priority="28407">
      <formula>$B112="FD.ENV"</formula>
    </cfRule>
    <cfRule type="expression" dxfId="28389" priority="28406">
      <formula>$B112="FD.FUEL"</formula>
    </cfRule>
    <cfRule type="expression" dxfId="28388" priority="28405">
      <formula>$B112="FD.MP"</formula>
    </cfRule>
    <cfRule type="expression" dxfId="28387" priority="28404">
      <formula>$B112="FD.RS"</formula>
    </cfRule>
    <cfRule type="expression" dxfId="28386" priority="28403">
      <formula>$B112="SED"</formula>
    </cfRule>
    <cfRule type="expression" dxfId="28385" priority="28402">
      <formula>$B112="FD.SYS"</formula>
    </cfRule>
    <cfRule type="expression" dxfId="28384" priority="28401">
      <formula>$B112="FO.OTH"</formula>
    </cfRule>
    <cfRule type="expression" dxfId="28383" priority="28400">
      <formula>$B112="FO.FM"</formula>
    </cfRule>
    <cfRule type="expression" dxfId="28382" priority="28399">
      <formula>$B112="FO.FUEL"</formula>
    </cfRule>
    <cfRule type="expression" dxfId="28381" priority="28398">
      <formula>$B112="FO.ENV"</formula>
    </cfRule>
    <cfRule type="expression" dxfId="28380" priority="28397">
      <formula>$B112="FO.SYS"</formula>
    </cfRule>
    <cfRule type="expression" dxfId="28379" priority="28396">
      <formula>$B112="FO.OS"</formula>
    </cfRule>
    <cfRule type="expression" dxfId="28378" priority="28395">
      <formula>$B112="FO"</formula>
    </cfRule>
    <cfRule type="expression" dxfId="28377" priority="28394">
      <formula>OR($B112="MO",$B112="ME")</formula>
    </cfRule>
    <cfRule type="expression" dxfId="28376" priority="28393">
      <formula>OR($B112="PO",$B112="PE")</formula>
    </cfRule>
    <cfRule type="expression" dxfId="28375" priority="28392">
      <formula>$B112="NC"</formula>
    </cfRule>
    <cfRule type="expression" dxfId="28374" priority="28391">
      <formula>$B112="RS"</formula>
    </cfRule>
    <cfRule type="expression" dxfId="28373" priority="28390">
      <formula>$B112="SF"</formula>
    </cfRule>
    <cfRule type="expression" dxfId="28372" priority="28389">
      <formula>OR($B112="PD",$B112="PDE")</formula>
    </cfRule>
    <cfRule type="expression" dxfId="28371" priority="28388">
      <formula>OR($B112="MD",$B112="MDE")</formula>
    </cfRule>
    <cfRule type="expression" dxfId="28370" priority="28387">
      <formula>$B112="FD"</formula>
    </cfRule>
    <cfRule type="expression" dxfId="28369" priority="28386">
      <formula>$B112="FD.DS"</formula>
    </cfRule>
    <cfRule type="expression" dxfId="28368" priority="28385">
      <formula>$B112="FD.ENV"</formula>
    </cfRule>
    <cfRule type="expression" dxfId="28367" priority="28384">
      <formula>$B112="FD.FUEL"</formula>
    </cfRule>
    <cfRule type="expression" dxfId="28366" priority="28383">
      <formula>$B112="FD.MP"</formula>
    </cfRule>
    <cfRule type="expression" dxfId="28365" priority="28382">
      <formula>$B112="FD.RS"</formula>
    </cfRule>
    <cfRule type="expression" dxfId="28364" priority="28381">
      <formula>$B112="SED"</formula>
    </cfRule>
    <cfRule type="expression" dxfId="28363" priority="28380">
      <formula>$B112="SUD"</formula>
    </cfRule>
    <cfRule type="expression" dxfId="28362" priority="28379">
      <formula>$B112="SHD"</formula>
    </cfRule>
    <cfRule type="expression" dxfId="28361" priority="28378">
      <formula>$B112="FD.SYS"</formula>
    </cfRule>
    <cfRule type="expression" dxfId="28360" priority="28445">
      <formula>$B112="FO.OTH"</formula>
    </cfRule>
    <cfRule type="expression" dxfId="28359" priority="28376">
      <formula>$B112="FO.OTH"</formula>
    </cfRule>
    <cfRule type="expression" dxfId="28358" priority="28375">
      <formula>$B112="FO.FM"</formula>
    </cfRule>
    <cfRule type="expression" dxfId="28357" priority="28374">
      <formula>$B112="FO.FUEL"</formula>
    </cfRule>
    <cfRule type="expression" dxfId="28356" priority="28373">
      <formula>$B112="FO.ENV"</formula>
    </cfRule>
    <cfRule type="expression" dxfId="28355" priority="28372">
      <formula>$B112="FO.SYS"</formula>
    </cfRule>
    <cfRule type="expression" dxfId="28354" priority="28371">
      <formula>$B112="FO.OS"</formula>
    </cfRule>
    <cfRule type="expression" dxfId="28353" priority="28370">
      <formula>$B112="FO"</formula>
    </cfRule>
    <cfRule type="expression" dxfId="28352" priority="28369">
      <formula>OR($B112="MO",$B112="ME")</formula>
    </cfRule>
    <cfRule type="expression" dxfId="28351" priority="28368">
      <formula>OR($B112="PO",$B112="PE")</formula>
    </cfRule>
    <cfRule type="expression" dxfId="28350" priority="28367">
      <formula>$B112="NC"</formula>
    </cfRule>
    <cfRule type="expression" dxfId="28349" priority="28366">
      <formula>$B112="RS"</formula>
    </cfRule>
    <cfRule type="expression" dxfId="28348" priority="28365">
      <formula>$B112="SF"</formula>
    </cfRule>
    <cfRule type="expression" dxfId="28347" priority="28364">
      <formula>OR($B112="PD",$B112="PDE")</formula>
    </cfRule>
    <cfRule type="expression" dxfId="28346" priority="28363">
      <formula>OR($B112="MD",$B112="MDE")</formula>
    </cfRule>
    <cfRule type="expression" dxfId="28345" priority="28362">
      <formula>$B112="FD"</formula>
    </cfRule>
    <cfRule type="expression" dxfId="28344" priority="28361">
      <formula>$B112="FD.DS"</formula>
    </cfRule>
    <cfRule type="expression" dxfId="28343" priority="28360">
      <formula>$B112="FD.ENV"</formula>
    </cfRule>
    <cfRule type="expression" dxfId="28342" priority="28359">
      <formula>$B112="FD.FUEL"</formula>
    </cfRule>
    <cfRule type="expression" dxfId="28341" priority="28358">
      <formula>$B112="FD.MP"</formula>
    </cfRule>
    <cfRule type="expression" dxfId="28340" priority="28357">
      <formula>$B112="FD.RS"</formula>
    </cfRule>
    <cfRule type="expression" dxfId="28339" priority="28356">
      <formula>$B112="SED"</formula>
    </cfRule>
    <cfRule type="expression" dxfId="28338" priority="28355">
      <formula>$B112="SUD"</formula>
    </cfRule>
    <cfRule type="expression" dxfId="28337" priority="28354">
      <formula>$B112="SHD"</formula>
    </cfRule>
    <cfRule type="expression" dxfId="28336" priority="28353">
      <formula>$B112="FD.SYS"</formula>
    </cfRule>
    <cfRule type="expression" dxfId="28335" priority="28352">
      <formula>$B112="FD.OTH"</formula>
    </cfRule>
    <cfRule type="expression" dxfId="28334" priority="28351">
      <formula>$B112="FO.OTH"</formula>
    </cfRule>
    <cfRule type="expression" dxfId="28333" priority="28350">
      <formula>$B112="FO.FM"</formula>
    </cfRule>
    <cfRule type="expression" dxfId="28332" priority="28349">
      <formula>$B112="FO.FUEL"</formula>
    </cfRule>
    <cfRule type="expression" dxfId="28331" priority="28348">
      <formula>$B112="FO.ENV"</formula>
    </cfRule>
    <cfRule type="expression" dxfId="28330" priority="28347">
      <formula>$B112="FO.SYS"</formula>
    </cfRule>
    <cfRule type="expression" dxfId="28329" priority="28346">
      <formula>$B112="FO.OS"</formula>
    </cfRule>
    <cfRule type="expression" dxfId="28328" priority="28345">
      <formula>$B112="FO"</formula>
    </cfRule>
    <cfRule type="expression" dxfId="28327" priority="28344">
      <formula>OR($B112="MO",$B112="ME")</formula>
    </cfRule>
    <cfRule type="expression" dxfId="28326" priority="28343">
      <formula>OR($B112="PO",$B112="PE")</formula>
    </cfRule>
    <cfRule type="expression" dxfId="28325" priority="28342">
      <formula>$B112="NC"</formula>
    </cfRule>
    <cfRule type="expression" dxfId="28324" priority="28341">
      <formula>$B112="RS"</formula>
    </cfRule>
    <cfRule type="expression" dxfId="28323" priority="28340">
      <formula>$B112="SF"</formula>
    </cfRule>
    <cfRule type="expression" dxfId="28322" priority="28339">
      <formula>OR($B112="PD",$B112="PDE")</formula>
    </cfRule>
    <cfRule type="expression" dxfId="28321" priority="28338">
      <formula>OR($B112="MD",$B112="MDE")</formula>
    </cfRule>
    <cfRule type="expression" dxfId="28320" priority="28337">
      <formula>$B112="FD"</formula>
    </cfRule>
    <cfRule type="expression" dxfId="28319" priority="28336">
      <formula>$B112="FD.DS"</formula>
    </cfRule>
    <cfRule type="expression" dxfId="28318" priority="28335">
      <formula>$B112="FD.ENV"</formula>
    </cfRule>
    <cfRule type="expression" dxfId="28317" priority="28334">
      <formula>$B112="FD.FUEL"</formula>
    </cfRule>
    <cfRule type="expression" dxfId="28316" priority="28333">
      <formula>$B112="FD.MP"</formula>
    </cfRule>
    <cfRule type="expression" dxfId="28315" priority="28332">
      <formula>$B112="FD.RS"</formula>
    </cfRule>
    <cfRule type="expression" dxfId="28314" priority="28331">
      <formula>$B112="SED"</formula>
    </cfRule>
    <cfRule type="expression" dxfId="28313" priority="28330">
      <formula>$B112="SUD"</formula>
    </cfRule>
    <cfRule type="expression" dxfId="28312" priority="28329">
      <formula>$B112="SHD"</formula>
    </cfRule>
    <cfRule type="expression" dxfId="28311" priority="28328">
      <formula>$B112="FD.SYS"</formula>
    </cfRule>
    <cfRule type="expression" dxfId="28310" priority="28442">
      <formula>$B112="FO.ENV"</formula>
    </cfRule>
  </conditionalFormatting>
  <conditionalFormatting sqref="C112:C113">
    <cfRule type="expression" dxfId="28309" priority="28302">
      <formula>$B112="FD.OTH"</formula>
    </cfRule>
  </conditionalFormatting>
  <conditionalFormatting sqref="C113">
    <cfRule type="expression" dxfId="28308" priority="28295">
      <formula>$B113="FO"</formula>
    </cfRule>
    <cfRule type="expression" dxfId="28307" priority="28323">
      <formula>$B113="FO.ENV"</formula>
    </cfRule>
    <cfRule type="expression" dxfId="28306" priority="28322">
      <formula>$B113="FO.SYS"</formula>
    </cfRule>
    <cfRule type="expression" dxfId="28305" priority="28321">
      <formula>$B113="FO.OS"</formula>
    </cfRule>
    <cfRule type="expression" dxfId="28304" priority="28320">
      <formula>$B113="FO"</formula>
    </cfRule>
    <cfRule type="expression" dxfId="28303" priority="28319">
      <formula>OR($B113="MO",$B113="ME")</formula>
    </cfRule>
    <cfRule type="expression" dxfId="28302" priority="28318">
      <formula>OR($B113="PO",$B113="PE")</formula>
    </cfRule>
    <cfRule type="expression" dxfId="28301" priority="28317">
      <formula>$B113="NC"</formula>
    </cfRule>
    <cfRule type="expression" dxfId="28300" priority="28316">
      <formula>$B113="RS"</formula>
    </cfRule>
    <cfRule type="expression" dxfId="28299" priority="28315">
      <formula>$B113="SF"</formula>
    </cfRule>
    <cfRule type="expression" dxfId="28298" priority="28314">
      <formula>OR($B113="PD",$B113="PDE")</formula>
    </cfRule>
    <cfRule type="expression" dxfId="28297" priority="28313">
      <formula>OR($B113="MD",$B113="MDE")</formula>
    </cfRule>
    <cfRule type="expression" dxfId="28296" priority="28312">
      <formula>$B113="FD"</formula>
    </cfRule>
    <cfRule type="expression" dxfId="28295" priority="28311">
      <formula>$B113="FD.DS"</formula>
    </cfRule>
    <cfRule type="expression" dxfId="28294" priority="28310">
      <formula>$B113="FD.ENV"</formula>
    </cfRule>
    <cfRule type="expression" dxfId="28293" priority="28309">
      <formula>$B113="FD.FUEL"</formula>
    </cfRule>
    <cfRule type="expression" dxfId="28292" priority="28308">
      <formula>$B113="FD.MP"</formula>
    </cfRule>
    <cfRule type="expression" dxfId="28291" priority="28307">
      <formula>$B113="FD.RS"</formula>
    </cfRule>
    <cfRule type="expression" dxfId="28290" priority="28306">
      <formula>$B113="SED"</formula>
    </cfRule>
    <cfRule type="expression" dxfId="28289" priority="28305">
      <formula>$B113="SUD"</formula>
    </cfRule>
    <cfRule type="expression" dxfId="28288" priority="28304">
      <formula>$B113="SHD"</formula>
    </cfRule>
    <cfRule type="expression" dxfId="28287" priority="28303">
      <formula>$B113="FD.SYS"</formula>
    </cfRule>
    <cfRule type="expression" dxfId="28286" priority="28324">
      <formula>$B113="FO.FUEL"</formula>
    </cfRule>
    <cfRule type="expression" dxfId="28285" priority="28301">
      <formula>$B113="FO.OTH"</formula>
    </cfRule>
    <cfRule type="expression" dxfId="28284" priority="28300">
      <formula>$B113="FO.FM"</formula>
    </cfRule>
    <cfRule type="expression" dxfId="28283" priority="28299">
      <formula>$B113="FO.FUEL"</formula>
    </cfRule>
    <cfRule type="expression" dxfId="28282" priority="28298">
      <formula>$B113="FO.ENV"</formula>
    </cfRule>
    <cfRule type="expression" dxfId="28281" priority="28297">
      <formula>$B113="FO.SYS"</formula>
    </cfRule>
    <cfRule type="expression" dxfId="28280" priority="28296">
      <formula>$B113="FO.OS"</formula>
    </cfRule>
    <cfRule type="expression" dxfId="28279" priority="28325">
      <formula>$B113="FO.FM"</formula>
    </cfRule>
    <cfRule type="expression" dxfId="28278" priority="28294">
      <formula>OR($B113="MO",$B113="ME")</formula>
    </cfRule>
    <cfRule type="expression" dxfId="28277" priority="28293">
      <formula>OR($B113="PO",$B113="PE")</formula>
    </cfRule>
    <cfRule type="expression" dxfId="28276" priority="28292">
      <formula>$B113="NC"</formula>
    </cfRule>
    <cfRule type="expression" dxfId="28275" priority="28291">
      <formula>$B113="RS"</formula>
    </cfRule>
    <cfRule type="expression" dxfId="28274" priority="28290">
      <formula>$B113="SF"</formula>
    </cfRule>
    <cfRule type="expression" dxfId="28273" priority="28289">
      <formula>OR($B113="PD",$B113="PDE")</formula>
    </cfRule>
    <cfRule type="expression" dxfId="28272" priority="28288">
      <formula>OR($B113="MD",$B113="MDE")</formula>
    </cfRule>
    <cfRule type="expression" dxfId="28271" priority="28287">
      <formula>$B113="FD"</formula>
    </cfRule>
    <cfRule type="expression" dxfId="28270" priority="28286">
      <formula>$B113="FD.DS"</formula>
    </cfRule>
    <cfRule type="expression" dxfId="28269" priority="28285">
      <formula>$B113="FD.ENV"</formula>
    </cfRule>
    <cfRule type="expression" dxfId="28268" priority="28284">
      <formula>$B113="FD.FUEL"</formula>
    </cfRule>
    <cfRule type="expression" dxfId="28267" priority="28283">
      <formula>$B113="FD.MP"</formula>
    </cfRule>
    <cfRule type="expression" dxfId="28266" priority="28282">
      <formula>$B113="FD.RS"</formula>
    </cfRule>
    <cfRule type="expression" dxfId="28265" priority="28281">
      <formula>$B113="SED"</formula>
    </cfRule>
    <cfRule type="expression" dxfId="28264" priority="28280">
      <formula>$B113="SUD"</formula>
    </cfRule>
    <cfRule type="expression" dxfId="28263" priority="28279">
      <formula>$B113="SHD"</formula>
    </cfRule>
    <cfRule type="expression" dxfId="28262" priority="28278">
      <formula>$B113="FD.SYS"</formula>
    </cfRule>
    <cfRule type="expression" dxfId="28261" priority="28277">
      <formula>$B113="FD.OTH"</formula>
    </cfRule>
    <cfRule type="expression" dxfId="28260" priority="28276">
      <formula>$B113="FO.OTH"</formula>
    </cfRule>
    <cfRule type="expression" dxfId="28259" priority="28275">
      <formula>$B113="FO.FM"</formula>
    </cfRule>
    <cfRule type="expression" dxfId="28258" priority="28274">
      <formula>$B113="FO.FUEL"</formula>
    </cfRule>
    <cfRule type="expression" dxfId="28257" priority="28273">
      <formula>$B113="FO.ENV"</formula>
    </cfRule>
    <cfRule type="expression" dxfId="28256" priority="28272">
      <formula>$B113="FO.SYS"</formula>
    </cfRule>
    <cfRule type="expression" dxfId="28255" priority="28271">
      <formula>$B113="FO.OS"</formula>
    </cfRule>
    <cfRule type="expression" dxfId="28254" priority="28270">
      <formula>$B113="FO"</formula>
    </cfRule>
    <cfRule type="expression" dxfId="28253" priority="28269">
      <formula>OR($B113="MO",$B113="ME")</formula>
    </cfRule>
    <cfRule type="expression" dxfId="28252" priority="28268">
      <formula>OR($B113="PO",$B113="PE")</formula>
    </cfRule>
    <cfRule type="expression" dxfId="28251" priority="28267">
      <formula>$B113="NC"</formula>
    </cfRule>
    <cfRule type="expression" dxfId="28250" priority="28266">
      <formula>$B113="RS"</formula>
    </cfRule>
    <cfRule type="expression" dxfId="28249" priority="28265">
      <formula>$B113="SF"</formula>
    </cfRule>
    <cfRule type="expression" dxfId="28248" priority="28264">
      <formula>OR($B113="PD",$B113="PDE")</formula>
    </cfRule>
    <cfRule type="expression" dxfId="28247" priority="28263">
      <formula>OR($B113="MD",$B113="MDE")</formula>
    </cfRule>
    <cfRule type="expression" dxfId="28246" priority="28262">
      <formula>$B113="FD"</formula>
    </cfRule>
    <cfRule type="expression" dxfId="28245" priority="28261">
      <formula>$B113="FD.DS"</formula>
    </cfRule>
    <cfRule type="expression" dxfId="28244" priority="28260">
      <formula>$B113="FD.ENV"</formula>
    </cfRule>
    <cfRule type="expression" dxfId="28243" priority="28259">
      <formula>$B113="FD.FUEL"</formula>
    </cfRule>
    <cfRule type="expression" dxfId="28242" priority="28258">
      <formula>$B113="FD.MP"</formula>
    </cfRule>
    <cfRule type="expression" dxfId="28241" priority="28257">
      <formula>$B113="FD.RS"</formula>
    </cfRule>
    <cfRule type="expression" dxfId="28240" priority="28256">
      <formula>$B113="SED"</formula>
    </cfRule>
    <cfRule type="expression" dxfId="28239" priority="28255">
      <formula>$B113="SUD"</formula>
    </cfRule>
    <cfRule type="expression" dxfId="28238" priority="28254">
      <formula>$B113="SHD"</formula>
    </cfRule>
    <cfRule type="expression" dxfId="28237" priority="28253">
      <formula>$B113="FD.SYS"</formula>
    </cfRule>
    <cfRule type="expression" dxfId="28236" priority="28252">
      <formula>$B113="FD.OTH"</formula>
    </cfRule>
    <cfRule type="expression" dxfId="28235" priority="28251">
      <formula>$B113="FO.OTH"</formula>
    </cfRule>
    <cfRule type="expression" dxfId="28234" priority="28250">
      <formula>$B113="FO.FM"</formula>
    </cfRule>
    <cfRule type="expression" dxfId="28233" priority="28249">
      <formula>$B113="FO.FUEL"</formula>
    </cfRule>
    <cfRule type="expression" dxfId="28232" priority="28248">
      <formula>$B113="FO.ENV"</formula>
    </cfRule>
    <cfRule type="expression" dxfId="28231" priority="28247">
      <formula>$B113="FO.SYS"</formula>
    </cfRule>
    <cfRule type="expression" dxfId="28230" priority="28246">
      <formula>$B113="FO.OS"</formula>
    </cfRule>
    <cfRule type="expression" dxfId="28229" priority="28245">
      <formula>$B113="FO"</formula>
    </cfRule>
    <cfRule type="expression" dxfId="28228" priority="28244">
      <formula>OR($B113="MO",$B113="ME")</formula>
    </cfRule>
    <cfRule type="expression" dxfId="28227" priority="28243">
      <formula>OR($B113="PO",$B113="PE")</formula>
    </cfRule>
    <cfRule type="expression" dxfId="28226" priority="28242">
      <formula>$B113="NC"</formula>
    </cfRule>
    <cfRule type="expression" dxfId="28225" priority="28241">
      <formula>$B113="RS"</formula>
    </cfRule>
    <cfRule type="expression" dxfId="28224" priority="28240">
      <formula>$B113="SF"</formula>
    </cfRule>
    <cfRule type="expression" dxfId="28223" priority="28239">
      <formula>OR($B113="PD",$B113="PDE")</formula>
    </cfRule>
    <cfRule type="expression" dxfId="28222" priority="28238">
      <formula>OR($B113="MD",$B113="MDE")</formula>
    </cfRule>
    <cfRule type="expression" dxfId="28221" priority="28237">
      <formula>$B113="FD"</formula>
    </cfRule>
    <cfRule type="expression" dxfId="28220" priority="28236">
      <formula>$B113="FD.DS"</formula>
    </cfRule>
    <cfRule type="expression" dxfId="28219" priority="28235">
      <formula>$B113="FD.ENV"</formula>
    </cfRule>
    <cfRule type="expression" dxfId="28218" priority="28234">
      <formula>$B113="FD.FUEL"</formula>
    </cfRule>
    <cfRule type="expression" dxfId="28217" priority="28233">
      <formula>$B113="FD.MP"</formula>
    </cfRule>
    <cfRule type="expression" dxfId="28216" priority="28232">
      <formula>$B113="FD.RS"</formula>
    </cfRule>
    <cfRule type="expression" dxfId="28215" priority="28231">
      <formula>$B113="SED"</formula>
    </cfRule>
    <cfRule type="expression" dxfId="28214" priority="28230">
      <formula>$B113="SUD"</formula>
    </cfRule>
    <cfRule type="expression" dxfId="28213" priority="28229">
      <formula>$B113="SHD"</formula>
    </cfRule>
    <cfRule type="expression" dxfId="28212" priority="28228">
      <formula>$B113="FD.SYS"</formula>
    </cfRule>
    <cfRule type="expression" dxfId="28211" priority="28326">
      <formula>$B113="FO.OTH"</formula>
    </cfRule>
  </conditionalFormatting>
  <conditionalFormatting sqref="C113:C115">
    <cfRule type="expression" dxfId="28210" priority="28202">
      <formula>$B113="FD.OTH"</formula>
    </cfRule>
  </conditionalFormatting>
  <conditionalFormatting sqref="C114:C115">
    <cfRule type="expression" dxfId="28209" priority="28153">
      <formula>$B114="FD.SYS"</formula>
    </cfRule>
    <cfRule type="expression" dxfId="28208" priority="28152">
      <formula>$B114="FD.OTH"</formula>
    </cfRule>
    <cfRule type="expression" dxfId="28207" priority="28222">
      <formula>$B114="FO.SYS"</formula>
    </cfRule>
    <cfRule type="expression" dxfId="28206" priority="28221">
      <formula>$B114="FO.OS"</formula>
    </cfRule>
    <cfRule type="expression" dxfId="28205" priority="28220">
      <formula>$B114="FO"</formula>
    </cfRule>
    <cfRule type="expression" dxfId="28204" priority="28219">
      <formula>OR($B114="MO",$B114="ME")</formula>
    </cfRule>
    <cfRule type="expression" dxfId="28203" priority="28218">
      <formula>OR($B114="PO",$B114="PE")</formula>
    </cfRule>
    <cfRule type="expression" dxfId="28202" priority="28217">
      <formula>$B114="NC"</formula>
    </cfRule>
    <cfRule type="expression" dxfId="28201" priority="28216">
      <formula>$B114="RS"</formula>
    </cfRule>
    <cfRule type="expression" dxfId="28200" priority="28215">
      <formula>$B114="SF"</formula>
    </cfRule>
    <cfRule type="expression" dxfId="28199" priority="28214">
      <formula>OR($B114="PD",$B114="PDE")</formula>
    </cfRule>
    <cfRule type="expression" dxfId="28198" priority="28213">
      <formula>OR($B114="MD",$B114="MDE")</formula>
    </cfRule>
    <cfRule type="expression" dxfId="28197" priority="28212">
      <formula>$B114="FD"</formula>
    </cfRule>
    <cfRule type="expression" dxfId="28196" priority="28211">
      <formula>$B114="FD.DS"</formula>
    </cfRule>
    <cfRule type="expression" dxfId="28195" priority="28210">
      <formula>$B114="FD.ENV"</formula>
    </cfRule>
    <cfRule type="expression" dxfId="28194" priority="28209">
      <formula>$B114="FD.FUEL"</formula>
    </cfRule>
    <cfRule type="expression" dxfId="28193" priority="28208">
      <formula>$B114="FD.MP"</formula>
    </cfRule>
    <cfRule type="expression" dxfId="28192" priority="28207">
      <formula>$B114="FD.RS"</formula>
    </cfRule>
    <cfRule type="expression" dxfId="28191" priority="28206">
      <formula>$B114="SED"</formula>
    </cfRule>
    <cfRule type="expression" dxfId="28190" priority="28205">
      <formula>$B114="SUD"</formula>
    </cfRule>
    <cfRule type="expression" dxfId="28189" priority="28204">
      <formula>$B114="SHD"</formula>
    </cfRule>
    <cfRule type="expression" dxfId="28188" priority="28203">
      <formula>$B114="FD.SYS"</formula>
    </cfRule>
    <cfRule type="expression" dxfId="28187" priority="28224">
      <formula>$B114="FO.FUEL"</formula>
    </cfRule>
    <cfRule type="expression" dxfId="28186" priority="28201">
      <formula>$B114="FO.OTH"</formula>
    </cfRule>
    <cfRule type="expression" dxfId="28185" priority="28200">
      <formula>$B114="FO.FM"</formula>
    </cfRule>
    <cfRule type="expression" dxfId="28184" priority="28199">
      <formula>$B114="FO.FUEL"</formula>
    </cfRule>
    <cfRule type="expression" dxfId="28183" priority="28198">
      <formula>$B114="FO.ENV"</formula>
    </cfRule>
    <cfRule type="expression" dxfId="28182" priority="28197">
      <formula>$B114="FO.SYS"</formula>
    </cfRule>
    <cfRule type="expression" dxfId="28181" priority="28196">
      <formula>$B114="FO.OS"</formula>
    </cfRule>
    <cfRule type="expression" dxfId="28180" priority="28195">
      <formula>$B114="FO"</formula>
    </cfRule>
    <cfRule type="expression" dxfId="28179" priority="28194">
      <formula>OR($B114="MO",$B114="ME")</formula>
    </cfRule>
    <cfRule type="expression" dxfId="28178" priority="28193">
      <formula>OR($B114="PO",$B114="PE")</formula>
    </cfRule>
    <cfRule type="expression" dxfId="28177" priority="28192">
      <formula>$B114="NC"</formula>
    </cfRule>
    <cfRule type="expression" dxfId="28176" priority="28191">
      <formula>$B114="RS"</formula>
    </cfRule>
    <cfRule type="expression" dxfId="28175" priority="28190">
      <formula>$B114="SF"</formula>
    </cfRule>
    <cfRule type="expression" dxfId="28174" priority="28189">
      <formula>OR($B114="PD",$B114="PDE")</formula>
    </cfRule>
    <cfRule type="expression" dxfId="28173" priority="28188">
      <formula>OR($B114="MD",$B114="MDE")</formula>
    </cfRule>
    <cfRule type="expression" dxfId="28172" priority="28187">
      <formula>$B114="FD"</formula>
    </cfRule>
    <cfRule type="expression" dxfId="28171" priority="28186">
      <formula>$B114="FD.DS"</formula>
    </cfRule>
    <cfRule type="expression" dxfId="28170" priority="28185">
      <formula>$B114="FD.ENV"</formula>
    </cfRule>
    <cfRule type="expression" dxfId="28169" priority="28184">
      <formula>$B114="FD.FUEL"</formula>
    </cfRule>
    <cfRule type="expression" dxfId="28168" priority="28183">
      <formula>$B114="FD.MP"</formula>
    </cfRule>
    <cfRule type="expression" dxfId="28167" priority="28182">
      <formula>$B114="FD.RS"</formula>
    </cfRule>
    <cfRule type="expression" dxfId="28166" priority="28181">
      <formula>$B114="SED"</formula>
    </cfRule>
    <cfRule type="expression" dxfId="28165" priority="28180">
      <formula>$B114="SUD"</formula>
    </cfRule>
    <cfRule type="expression" dxfId="28164" priority="28179">
      <formula>$B114="SHD"</formula>
    </cfRule>
    <cfRule type="expression" dxfId="28163" priority="28178">
      <formula>$B114="FD.SYS"</formula>
    </cfRule>
    <cfRule type="expression" dxfId="28162" priority="28177">
      <formula>$B114="FD.OTH"</formula>
    </cfRule>
    <cfRule type="expression" dxfId="28161" priority="28176">
      <formula>$B114="FO.OTH"</formula>
    </cfRule>
    <cfRule type="expression" dxfId="28160" priority="28175">
      <formula>$B114="FO.FM"</formula>
    </cfRule>
    <cfRule type="expression" dxfId="28159" priority="28174">
      <formula>$B114="FO.FUEL"</formula>
    </cfRule>
    <cfRule type="expression" dxfId="28158" priority="28173">
      <formula>$B114="FO.ENV"</formula>
    </cfRule>
    <cfRule type="expression" dxfId="28157" priority="28172">
      <formula>$B114="FO.SYS"</formula>
    </cfRule>
    <cfRule type="expression" dxfId="28156" priority="28171">
      <formula>$B114="FO.OS"</formula>
    </cfRule>
    <cfRule type="expression" dxfId="28155" priority="28170">
      <formula>$B114="FO"</formula>
    </cfRule>
    <cfRule type="expression" dxfId="28154" priority="28169">
      <formula>OR($B114="MO",$B114="ME")</formula>
    </cfRule>
    <cfRule type="expression" dxfId="28153" priority="28168">
      <formula>OR($B114="PO",$B114="PE")</formula>
    </cfRule>
    <cfRule type="expression" dxfId="28152" priority="28167">
      <formula>$B114="NC"</formula>
    </cfRule>
    <cfRule type="expression" dxfId="28151" priority="28166">
      <formula>$B114="RS"</formula>
    </cfRule>
    <cfRule type="expression" dxfId="28150" priority="28165">
      <formula>$B114="SF"</formula>
    </cfRule>
    <cfRule type="expression" dxfId="28149" priority="28164">
      <formula>OR($B114="PD",$B114="PDE")</formula>
    </cfRule>
    <cfRule type="expression" dxfId="28148" priority="28163">
      <formula>OR($B114="MD",$B114="MDE")</formula>
    </cfRule>
    <cfRule type="expression" dxfId="28147" priority="28162">
      <formula>$B114="FD"</formula>
    </cfRule>
    <cfRule type="expression" dxfId="28146" priority="28161">
      <formula>$B114="FD.DS"</formula>
    </cfRule>
    <cfRule type="expression" dxfId="28145" priority="28160">
      <formula>$B114="FD.ENV"</formula>
    </cfRule>
    <cfRule type="expression" dxfId="28144" priority="28159">
      <formula>$B114="FD.FUEL"</formula>
    </cfRule>
    <cfRule type="expression" dxfId="28143" priority="28158">
      <formula>$B114="FD.MP"</formula>
    </cfRule>
    <cfRule type="expression" dxfId="28142" priority="28157">
      <formula>$B114="FD.RS"</formula>
    </cfRule>
    <cfRule type="expression" dxfId="28141" priority="28156">
      <formula>$B114="SED"</formula>
    </cfRule>
    <cfRule type="expression" dxfId="28140" priority="28155">
      <formula>$B114="SUD"</formula>
    </cfRule>
    <cfRule type="expression" dxfId="28139" priority="28154">
      <formula>$B114="SHD"</formula>
    </cfRule>
    <cfRule type="expression" dxfId="28138" priority="28225">
      <formula>$B114="FO.FM"</formula>
    </cfRule>
    <cfRule type="expression" dxfId="28137" priority="28226">
      <formula>$B114="FO.OTH"</formula>
    </cfRule>
    <cfRule type="expression" dxfId="28136" priority="28151">
      <formula>$B114="FO.OTH"</formula>
    </cfRule>
    <cfRule type="expression" dxfId="28135" priority="28150">
      <formula>$B114="FO.FM"</formula>
    </cfRule>
    <cfRule type="expression" dxfId="28134" priority="28149">
      <formula>$B114="FO.FUEL"</formula>
    </cfRule>
    <cfRule type="expression" dxfId="28133" priority="28148">
      <formula>$B114="FO.ENV"</formula>
    </cfRule>
    <cfRule type="expression" dxfId="28132" priority="28147">
      <formula>$B114="FO.SYS"</formula>
    </cfRule>
    <cfRule type="expression" dxfId="28131" priority="28146">
      <formula>$B114="FO.OS"</formula>
    </cfRule>
    <cfRule type="expression" dxfId="28130" priority="28145">
      <formula>$B114="FO"</formula>
    </cfRule>
    <cfRule type="expression" dxfId="28129" priority="28144">
      <formula>OR($B114="MO",$B114="ME")</formula>
    </cfRule>
    <cfRule type="expression" dxfId="28128" priority="28143">
      <formula>OR($B114="PO",$B114="PE")</formula>
    </cfRule>
    <cfRule type="expression" dxfId="28127" priority="28142">
      <formula>$B114="NC"</formula>
    </cfRule>
    <cfRule type="expression" dxfId="28126" priority="28141">
      <formula>$B114="RS"</formula>
    </cfRule>
    <cfRule type="expression" dxfId="28125" priority="28140">
      <formula>$B114="SF"</formula>
    </cfRule>
    <cfRule type="expression" dxfId="28124" priority="28139">
      <formula>OR($B114="PD",$B114="PDE")</formula>
    </cfRule>
    <cfRule type="expression" dxfId="28123" priority="28138">
      <formula>OR($B114="MD",$B114="MDE")</formula>
    </cfRule>
    <cfRule type="expression" dxfId="28122" priority="28137">
      <formula>$B114="FD"</formula>
    </cfRule>
    <cfRule type="expression" dxfId="28121" priority="28136">
      <formula>$B114="FD.DS"</formula>
    </cfRule>
    <cfRule type="expression" dxfId="28120" priority="28135">
      <formula>$B114="FD.ENV"</formula>
    </cfRule>
    <cfRule type="expression" dxfId="28119" priority="28134">
      <formula>$B114="FD.FUEL"</formula>
    </cfRule>
    <cfRule type="expression" dxfId="28118" priority="28133">
      <formula>$B114="FD.MP"</formula>
    </cfRule>
    <cfRule type="expression" dxfId="28117" priority="28132">
      <formula>$B114="FD.RS"</formula>
    </cfRule>
    <cfRule type="expression" dxfId="28116" priority="28131">
      <formula>$B114="SED"</formula>
    </cfRule>
    <cfRule type="expression" dxfId="28115" priority="28130">
      <formula>$B114="SUD"</formula>
    </cfRule>
    <cfRule type="expression" dxfId="28114" priority="28129">
      <formula>$B114="SHD"</formula>
    </cfRule>
    <cfRule type="expression" dxfId="28113" priority="28128">
      <formula>$B114="FD.SYS"</formula>
    </cfRule>
    <cfRule type="expression" dxfId="28112" priority="28127">
      <formula>$B114="FD.OTH"</formula>
    </cfRule>
    <cfRule type="expression" dxfId="28111" priority="28126">
      <formula>$B114="FO.OTH"</formula>
    </cfRule>
    <cfRule type="expression" dxfId="28110" priority="28125">
      <formula>$B114="FO.FM"</formula>
    </cfRule>
    <cfRule type="expression" dxfId="28109" priority="28124">
      <formula>$B114="FO.FUEL"</formula>
    </cfRule>
    <cfRule type="expression" dxfId="28108" priority="28123">
      <formula>$B114="FO.ENV"</formula>
    </cfRule>
    <cfRule type="expression" dxfId="28107" priority="28122">
      <formula>$B114="FO.SYS"</formula>
    </cfRule>
    <cfRule type="expression" dxfId="28106" priority="28121">
      <formula>$B114="FO.OS"</formula>
    </cfRule>
    <cfRule type="expression" dxfId="28105" priority="28120">
      <formula>$B114="FO"</formula>
    </cfRule>
    <cfRule type="expression" dxfId="28104" priority="28119">
      <formula>OR($B114="MO",$B114="ME")</formula>
    </cfRule>
    <cfRule type="expression" dxfId="28103" priority="28118">
      <formula>OR($B114="PO",$B114="PE")</formula>
    </cfRule>
    <cfRule type="expression" dxfId="28102" priority="28117">
      <formula>$B114="NC"</formula>
    </cfRule>
    <cfRule type="expression" dxfId="28101" priority="28116">
      <formula>$B114="RS"</formula>
    </cfRule>
    <cfRule type="expression" dxfId="28100" priority="28115">
      <formula>$B114="SF"</formula>
    </cfRule>
    <cfRule type="expression" dxfId="28099" priority="28114">
      <formula>OR($B114="PD",$B114="PDE")</formula>
    </cfRule>
    <cfRule type="expression" dxfId="28098" priority="28113">
      <formula>OR($B114="MD",$B114="MDE")</formula>
    </cfRule>
    <cfRule type="expression" dxfId="28097" priority="28112">
      <formula>$B114="FD"</formula>
    </cfRule>
    <cfRule type="expression" dxfId="28096" priority="28111">
      <formula>$B114="FD.DS"</formula>
    </cfRule>
    <cfRule type="expression" dxfId="28095" priority="28110">
      <formula>$B114="FD.ENV"</formula>
    </cfRule>
    <cfRule type="expression" dxfId="28094" priority="28109">
      <formula>$B114="FD.FUEL"</formula>
    </cfRule>
    <cfRule type="expression" dxfId="28093" priority="28108">
      <formula>$B114="FD.MP"</formula>
    </cfRule>
    <cfRule type="expression" dxfId="28092" priority="28107">
      <formula>$B114="FD.RS"</formula>
    </cfRule>
    <cfRule type="expression" dxfId="28091" priority="28106">
      <formula>$B114="SED"</formula>
    </cfRule>
    <cfRule type="expression" dxfId="28090" priority="28105">
      <formula>$B114="SUD"</formula>
    </cfRule>
    <cfRule type="expression" dxfId="28089" priority="28104">
      <formula>$B114="SHD"</formula>
    </cfRule>
    <cfRule type="expression" dxfId="28088" priority="28223">
      <formula>$B114="FO.ENV"</formula>
    </cfRule>
    <cfRule type="expression" dxfId="28087" priority="28102">
      <formula>$B114="FD.OTH"</formula>
    </cfRule>
    <cfRule type="expression" dxfId="28086" priority="28101">
      <formula>$B114="FO.OTH"</formula>
    </cfRule>
    <cfRule type="expression" dxfId="28085" priority="28100">
      <formula>$B114="FO.FM"</formula>
    </cfRule>
    <cfRule type="expression" dxfId="28084" priority="28099">
      <formula>$B114="FO.FUEL"</formula>
    </cfRule>
    <cfRule type="expression" dxfId="28083" priority="28098">
      <formula>$B114="FO.ENV"</formula>
    </cfRule>
    <cfRule type="expression" dxfId="28082" priority="28097">
      <formula>$B114="FO.SYS"</formula>
    </cfRule>
    <cfRule type="expression" dxfId="28081" priority="28096">
      <formula>$B114="FO.OS"</formula>
    </cfRule>
    <cfRule type="expression" dxfId="28080" priority="28095">
      <formula>$B114="FO"</formula>
    </cfRule>
    <cfRule type="expression" dxfId="28079" priority="28094">
      <formula>OR($B114="MO",$B114="ME")</formula>
    </cfRule>
    <cfRule type="expression" dxfId="28078" priority="28093">
      <formula>OR($B114="PO",$B114="PE")</formula>
    </cfRule>
    <cfRule type="expression" dxfId="28077" priority="28092">
      <formula>$B114="NC"</formula>
    </cfRule>
    <cfRule type="expression" dxfId="28076" priority="28091">
      <formula>$B114="RS"</formula>
    </cfRule>
    <cfRule type="expression" dxfId="28075" priority="28090">
      <formula>$B114="SF"</formula>
    </cfRule>
    <cfRule type="expression" dxfId="28074" priority="28089">
      <formula>OR($B114="PD",$B114="PDE")</formula>
    </cfRule>
    <cfRule type="expression" dxfId="28073" priority="28088">
      <formula>OR($B114="MD",$B114="MDE")</formula>
    </cfRule>
    <cfRule type="expression" dxfId="28072" priority="28087">
      <formula>$B114="FD"</formula>
    </cfRule>
    <cfRule type="expression" dxfId="28071" priority="28086">
      <formula>$B114="FD.DS"</formula>
    </cfRule>
    <cfRule type="expression" dxfId="28070" priority="28085">
      <formula>$B114="FD.ENV"</formula>
    </cfRule>
    <cfRule type="expression" dxfId="28069" priority="28084">
      <formula>$B114="FD.FUEL"</formula>
    </cfRule>
    <cfRule type="expression" dxfId="28068" priority="28083">
      <formula>$B114="FD.MP"</formula>
    </cfRule>
    <cfRule type="expression" dxfId="28067" priority="28082">
      <formula>$B114="FD.RS"</formula>
    </cfRule>
    <cfRule type="expression" dxfId="28066" priority="28081">
      <formula>$B114="SED"</formula>
    </cfRule>
    <cfRule type="expression" dxfId="28065" priority="28080">
      <formula>$B114="SUD"</formula>
    </cfRule>
    <cfRule type="expression" dxfId="28064" priority="28079">
      <formula>$B114="SHD"</formula>
    </cfRule>
    <cfRule type="expression" dxfId="28063" priority="28078">
      <formula>$B114="FD.SYS"</formula>
    </cfRule>
    <cfRule type="expression" dxfId="28062" priority="28103">
      <formula>$B114="FD.SYS"</formula>
    </cfRule>
  </conditionalFormatting>
  <conditionalFormatting sqref="C114:C121">
    <cfRule type="expression" dxfId="28061" priority="28052">
      <formula>$B114="FD.OTH"</formula>
    </cfRule>
  </conditionalFormatting>
  <conditionalFormatting sqref="C116:C121">
    <cfRule type="expression" dxfId="28060" priority="28076">
      <formula>$B116="FO.OTH"</formula>
    </cfRule>
    <cfRule type="expression" dxfId="28059" priority="28075">
      <formula>$B116="FO.FM"</formula>
    </cfRule>
    <cfRule type="expression" dxfId="28058" priority="28072">
      <formula>$B116="FO.SYS"</formula>
    </cfRule>
    <cfRule type="expression" dxfId="28057" priority="28071">
      <formula>$B116="FO.OS"</formula>
    </cfRule>
    <cfRule type="expression" dxfId="28056" priority="28070">
      <formula>$B116="FO"</formula>
    </cfRule>
    <cfRule type="expression" dxfId="28055" priority="28069">
      <formula>OR($B116="MO",$B116="ME")</formula>
    </cfRule>
    <cfRule type="expression" dxfId="28054" priority="28068">
      <formula>OR($B116="PO",$B116="PE")</formula>
    </cfRule>
    <cfRule type="expression" dxfId="28053" priority="28067">
      <formula>$B116="NC"</formula>
    </cfRule>
    <cfRule type="expression" dxfId="28052" priority="28066">
      <formula>$B116="RS"</formula>
    </cfRule>
    <cfRule type="expression" dxfId="28051" priority="28065">
      <formula>$B116="SF"</formula>
    </cfRule>
    <cfRule type="expression" dxfId="28050" priority="28064">
      <formula>OR($B116="PD",$B116="PDE")</formula>
    </cfRule>
    <cfRule type="expression" dxfId="28049" priority="28063">
      <formula>OR($B116="MD",$B116="MDE")</formula>
    </cfRule>
    <cfRule type="expression" dxfId="28048" priority="28062">
      <formula>$B116="FD"</formula>
    </cfRule>
    <cfRule type="expression" dxfId="28047" priority="28061">
      <formula>$B116="FD.DS"</formula>
    </cfRule>
    <cfRule type="expression" dxfId="28046" priority="28060">
      <formula>$B116="FD.ENV"</formula>
    </cfRule>
    <cfRule type="expression" dxfId="28045" priority="28059">
      <formula>$B116="FD.FUEL"</formula>
    </cfRule>
    <cfRule type="expression" dxfId="28044" priority="28058">
      <formula>$B116="FD.MP"</formula>
    </cfRule>
    <cfRule type="expression" dxfId="28043" priority="28057">
      <formula>$B116="FD.RS"</formula>
    </cfRule>
    <cfRule type="expression" dxfId="28042" priority="28056">
      <formula>$B116="SED"</formula>
    </cfRule>
    <cfRule type="expression" dxfId="28041" priority="28055">
      <formula>$B116="SUD"</formula>
    </cfRule>
    <cfRule type="expression" dxfId="28040" priority="28054">
      <formula>$B116="SHD"</formula>
    </cfRule>
    <cfRule type="expression" dxfId="28039" priority="28053">
      <formula>$B116="FD.SYS"</formula>
    </cfRule>
    <cfRule type="expression" dxfId="28038" priority="28074">
      <formula>$B116="FO.FUEL"</formula>
    </cfRule>
    <cfRule type="expression" dxfId="28037" priority="28073">
      <formula>$B116="FO.ENV"</formula>
    </cfRule>
  </conditionalFormatting>
  <conditionalFormatting sqref="C122 C124:C126">
    <cfRule type="expression" dxfId="28036" priority="28027">
      <formula>$B122="FO.FUEL"</formula>
    </cfRule>
    <cfRule type="expression" dxfId="28035" priority="28028">
      <formula>$B122="FO.FM"</formula>
    </cfRule>
    <cfRule type="expression" dxfId="28034" priority="28048">
      <formula>$B122="FO.ENV"</formula>
    </cfRule>
    <cfRule type="expression" dxfId="28033" priority="28047">
      <formula>$B122="FO.SYS"</formula>
    </cfRule>
    <cfRule type="expression" dxfId="28032" priority="28046">
      <formula>$B122="FO.OS"</formula>
    </cfRule>
    <cfRule type="expression" dxfId="28031" priority="28045">
      <formula>$B122="FO"</formula>
    </cfRule>
    <cfRule type="expression" dxfId="28030" priority="28044">
      <formula>OR($B122="MO",$B122="ME")</formula>
    </cfRule>
    <cfRule type="expression" dxfId="28029" priority="28043">
      <formula>OR($B122="PO",$B122="PE")</formula>
    </cfRule>
    <cfRule type="expression" dxfId="28028" priority="28042">
      <formula>$B122="NC"</formula>
    </cfRule>
    <cfRule type="expression" dxfId="28027" priority="28041">
      <formula>$B122="RS"</formula>
    </cfRule>
    <cfRule type="expression" dxfId="28026" priority="28040">
      <formula>$B122="SF"</formula>
    </cfRule>
    <cfRule type="expression" dxfId="28025" priority="28039">
      <formula>OR($B122="PD",$B122="PDE")</formula>
    </cfRule>
    <cfRule type="expression" dxfId="28024" priority="28038">
      <formula>OR($B122="MD",$B122="MDE")</formula>
    </cfRule>
    <cfRule type="expression" dxfId="28023" priority="28037">
      <formula>$B122="FD"</formula>
    </cfRule>
    <cfRule type="expression" dxfId="28022" priority="28036">
      <formula>$B122="FD.DS"</formula>
    </cfRule>
    <cfRule type="expression" dxfId="28021" priority="28035">
      <formula>$B122="FD.ENV"</formula>
    </cfRule>
    <cfRule type="expression" dxfId="28020" priority="28034">
      <formula>$B122="FD.FUEL"</formula>
    </cfRule>
    <cfRule type="expression" dxfId="28019" priority="28033">
      <formula>$B122="FD.MP"</formula>
    </cfRule>
    <cfRule type="expression" dxfId="28018" priority="28032">
      <formula>$B122="FD.RS"</formula>
    </cfRule>
    <cfRule type="expression" dxfId="28017" priority="28031">
      <formula>$B122="SED"</formula>
    </cfRule>
    <cfRule type="expression" dxfId="28016" priority="28030">
      <formula>$B122="FD.SYS"</formula>
    </cfRule>
    <cfRule type="expression" dxfId="28015" priority="28029">
      <formula>$B122="FO.OTH"</formula>
    </cfRule>
    <cfRule type="expression" dxfId="28014" priority="28050">
      <formula>$B122="FO.FM"</formula>
    </cfRule>
    <cfRule type="expression" dxfId="28013" priority="28051">
      <formula>$B122="FO.OTH"</formula>
    </cfRule>
    <cfRule type="expression" dxfId="28012" priority="28026">
      <formula>$B122="FO.ENV"</formula>
    </cfRule>
    <cfRule type="expression" dxfId="28011" priority="28025">
      <formula>$B122="FO.SYS"</formula>
    </cfRule>
    <cfRule type="expression" dxfId="28010" priority="28024">
      <formula>$B122="FO.OS"</formula>
    </cfRule>
    <cfRule type="expression" dxfId="28009" priority="28023">
      <formula>$B122="FO"</formula>
    </cfRule>
    <cfRule type="expression" dxfId="28008" priority="28022">
      <formula>OR($B122="MO",$B122="ME")</formula>
    </cfRule>
    <cfRule type="expression" dxfId="28007" priority="28021">
      <formula>OR($B122="PO",$B122="PE")</formula>
    </cfRule>
    <cfRule type="expression" dxfId="28006" priority="28020">
      <formula>$B122="NC"</formula>
    </cfRule>
    <cfRule type="expression" dxfId="28005" priority="28019">
      <formula>$B122="RS"</formula>
    </cfRule>
    <cfRule type="expression" dxfId="28004" priority="28018">
      <formula>$B122="SF"</formula>
    </cfRule>
    <cfRule type="expression" dxfId="28003" priority="28017">
      <formula>OR($B122="PD",$B122="PDE")</formula>
    </cfRule>
    <cfRule type="expression" dxfId="28002" priority="28016">
      <formula>OR($B122="MD",$B122="MDE")</formula>
    </cfRule>
    <cfRule type="expression" dxfId="28001" priority="28015">
      <formula>$B122="FD"</formula>
    </cfRule>
    <cfRule type="expression" dxfId="28000" priority="28014">
      <formula>$B122="FD.DS"</formula>
    </cfRule>
    <cfRule type="expression" dxfId="27999" priority="28013">
      <formula>$B122="FD.ENV"</formula>
    </cfRule>
    <cfRule type="expression" dxfId="27998" priority="28012">
      <formula>$B122="FD.FUEL"</formula>
    </cfRule>
    <cfRule type="expression" dxfId="27997" priority="28011">
      <formula>$B122="FD.MP"</formula>
    </cfRule>
    <cfRule type="expression" dxfId="27996" priority="28010">
      <formula>$B122="FD.RS"</formula>
    </cfRule>
    <cfRule type="expression" dxfId="27995" priority="28009">
      <formula>$B122="SED"</formula>
    </cfRule>
    <cfRule type="expression" dxfId="27994" priority="28008">
      <formula>$B122="FD.SYS"</formula>
    </cfRule>
    <cfRule type="expression" dxfId="27993" priority="28049">
      <formula>$B122="FO.FUEL"</formula>
    </cfRule>
  </conditionalFormatting>
  <conditionalFormatting sqref="C123">
    <cfRule type="expression" dxfId="27992" priority="28006">
      <formula>$B123="FO.FM"</formula>
    </cfRule>
    <cfRule type="expression" dxfId="27991" priority="28005">
      <formula>$B123="FO.FUEL"</formula>
    </cfRule>
    <cfRule type="expression" dxfId="27990" priority="28004">
      <formula>$B123="FO.ENV"</formula>
    </cfRule>
    <cfRule type="expression" dxfId="27989" priority="28003">
      <formula>$B123="FO.SYS"</formula>
    </cfRule>
    <cfRule type="expression" dxfId="27988" priority="28002">
      <formula>$B123="FO.OS"</formula>
    </cfRule>
    <cfRule type="expression" dxfId="27987" priority="28001">
      <formula>$B123="FO"</formula>
    </cfRule>
    <cfRule type="expression" dxfId="27986" priority="28000">
      <formula>OR($B123="MO",$B123="ME")</formula>
    </cfRule>
    <cfRule type="expression" dxfId="27985" priority="27999">
      <formula>OR($B123="PO",$B123="PE")</formula>
    </cfRule>
    <cfRule type="expression" dxfId="27984" priority="27998">
      <formula>$B123="NC"</formula>
    </cfRule>
    <cfRule type="expression" dxfId="27983" priority="27997">
      <formula>$B123="RS"</formula>
    </cfRule>
    <cfRule type="expression" dxfId="27982" priority="27996">
      <formula>$B123="SF"</formula>
    </cfRule>
    <cfRule type="expression" dxfId="27981" priority="27995">
      <formula>OR($B123="PD",$B123="PDE")</formula>
    </cfRule>
    <cfRule type="expression" dxfId="27980" priority="27994">
      <formula>OR($B123="MD",$B123="MDE")</formula>
    </cfRule>
    <cfRule type="expression" dxfId="27979" priority="27993">
      <formula>$B123="FD"</formula>
    </cfRule>
    <cfRule type="expression" dxfId="27978" priority="27992">
      <formula>$B123="FD.DS"</formula>
    </cfRule>
    <cfRule type="expression" dxfId="27977" priority="27991">
      <formula>$B123="FD.ENV"</formula>
    </cfRule>
    <cfRule type="expression" dxfId="27976" priority="27990">
      <formula>$B123="FD.FUEL"</formula>
    </cfRule>
    <cfRule type="expression" dxfId="27975" priority="27989">
      <formula>$B123="FD.MP"</formula>
    </cfRule>
    <cfRule type="expression" dxfId="27974" priority="27988">
      <formula>$B123="FD.RS"</formula>
    </cfRule>
    <cfRule type="expression" dxfId="27973" priority="27987">
      <formula>$B123="SED"</formula>
    </cfRule>
    <cfRule type="expression" dxfId="27972" priority="27986">
      <formula>$B123="SUD"</formula>
    </cfRule>
    <cfRule type="expression" dxfId="27971" priority="27985">
      <formula>$B123="SHD"</formula>
    </cfRule>
    <cfRule type="expression" dxfId="27970" priority="27984">
      <formula>$B123="FD.SYS"</formula>
    </cfRule>
    <cfRule type="expression" dxfId="27969" priority="27983">
      <formula>$B123="FD.OTH"</formula>
    </cfRule>
    <cfRule type="expression" dxfId="27968" priority="28007">
      <formula>$B123="FO.OTH"</formula>
    </cfRule>
  </conditionalFormatting>
  <conditionalFormatting sqref="C126">
    <cfRule type="expression" dxfId="27967" priority="27931">
      <formula>$B126="FO.FM"</formula>
    </cfRule>
    <cfRule type="expression" dxfId="27966" priority="27982">
      <formula>$B126="FO.OTH"</formula>
    </cfRule>
    <cfRule type="expression" dxfId="27965" priority="27979">
      <formula>$B126="FO.ENV"</formula>
    </cfRule>
    <cfRule type="expression" dxfId="27964" priority="27978">
      <formula>$B126="FO.SYS"</formula>
    </cfRule>
    <cfRule type="expression" dxfId="27963" priority="27977">
      <formula>$B126="FO.OS"</formula>
    </cfRule>
    <cfRule type="expression" dxfId="27962" priority="27976">
      <formula>$B126="FO"</formula>
    </cfRule>
    <cfRule type="expression" dxfId="27961" priority="27975">
      <formula>OR($B126="MO",$B126="ME")</formula>
    </cfRule>
    <cfRule type="expression" dxfId="27960" priority="27974">
      <formula>OR($B126="PO",$B126="PE")</formula>
    </cfRule>
    <cfRule type="expression" dxfId="27959" priority="27973">
      <formula>$B126="NC"</formula>
    </cfRule>
    <cfRule type="expression" dxfId="27958" priority="27972">
      <formula>$B126="RS"</formula>
    </cfRule>
    <cfRule type="expression" dxfId="27957" priority="27971">
      <formula>$B126="SF"</formula>
    </cfRule>
    <cfRule type="expression" dxfId="27956" priority="27970">
      <formula>OR($B126="PD",$B126="PDE")</formula>
    </cfRule>
    <cfRule type="expression" dxfId="27955" priority="27969">
      <formula>OR($B126="MD",$B126="MDE")</formula>
    </cfRule>
    <cfRule type="expression" dxfId="27954" priority="27968">
      <formula>$B126="FD"</formula>
    </cfRule>
    <cfRule type="expression" dxfId="27953" priority="27967">
      <formula>$B126="FD.DS"</formula>
    </cfRule>
    <cfRule type="expression" dxfId="27952" priority="27966">
      <formula>$B126="FD.ENV"</formula>
    </cfRule>
    <cfRule type="expression" dxfId="27951" priority="27965">
      <formula>$B126="FD.FUEL"</formula>
    </cfRule>
    <cfRule type="expression" dxfId="27950" priority="27964">
      <formula>$B126="FD.MP"</formula>
    </cfRule>
    <cfRule type="expression" dxfId="27949" priority="27963">
      <formula>$B126="FD.RS"</formula>
    </cfRule>
    <cfRule type="expression" dxfId="27948" priority="27962">
      <formula>$B126="SED"</formula>
    </cfRule>
    <cfRule type="expression" dxfId="27947" priority="27961">
      <formula>$B126="SUD"</formula>
    </cfRule>
    <cfRule type="expression" dxfId="27946" priority="27960">
      <formula>$B126="SHD"</formula>
    </cfRule>
    <cfRule type="expression" dxfId="27945" priority="27959">
      <formula>$B126="FD.SYS"</formula>
    </cfRule>
    <cfRule type="expression" dxfId="27944" priority="27958">
      <formula>$B126="FD.OTH"</formula>
    </cfRule>
    <cfRule type="expression" dxfId="27943" priority="27957">
      <formula>$B126="FO.OTH"</formula>
    </cfRule>
    <cfRule type="expression" dxfId="27942" priority="27956">
      <formula>$B126="FO.FM"</formula>
    </cfRule>
    <cfRule type="expression" dxfId="27941" priority="27955">
      <formula>$B126="FO.FUEL"</formula>
    </cfRule>
    <cfRule type="expression" dxfId="27940" priority="27954">
      <formula>$B126="FO.ENV"</formula>
    </cfRule>
    <cfRule type="expression" dxfId="27939" priority="27953">
      <formula>$B126="FO.SYS"</formula>
    </cfRule>
    <cfRule type="expression" dxfId="27938" priority="27952">
      <formula>$B126="FO.OS"</formula>
    </cfRule>
    <cfRule type="expression" dxfId="27937" priority="27951">
      <formula>$B126="FO"</formula>
    </cfRule>
    <cfRule type="expression" dxfId="27936" priority="27950">
      <formula>OR($B126="MO",$B126="ME")</formula>
    </cfRule>
    <cfRule type="expression" dxfId="27935" priority="27949">
      <formula>OR($B126="PO",$B126="PE")</formula>
    </cfRule>
    <cfRule type="expression" dxfId="27934" priority="27948">
      <formula>$B126="NC"</formula>
    </cfRule>
    <cfRule type="expression" dxfId="27933" priority="27947">
      <formula>$B126="RS"</formula>
    </cfRule>
    <cfRule type="expression" dxfId="27932" priority="27946">
      <formula>$B126="SF"</formula>
    </cfRule>
    <cfRule type="expression" dxfId="27931" priority="27945">
      <formula>OR($B126="PD",$B126="PDE")</formula>
    </cfRule>
    <cfRule type="expression" dxfId="27930" priority="27944">
      <formula>OR($B126="MD",$B126="MDE")</formula>
    </cfRule>
    <cfRule type="expression" dxfId="27929" priority="27943">
      <formula>$B126="FD"</formula>
    </cfRule>
    <cfRule type="expression" dxfId="27928" priority="27942">
      <formula>$B126="FD.DS"</formula>
    </cfRule>
    <cfRule type="expression" dxfId="27927" priority="27941">
      <formula>$B126="FD.ENV"</formula>
    </cfRule>
    <cfRule type="expression" dxfId="27926" priority="27940">
      <formula>$B126="FD.FUEL"</formula>
    </cfRule>
    <cfRule type="expression" dxfId="27925" priority="27939">
      <formula>$B126="FD.MP"</formula>
    </cfRule>
    <cfRule type="expression" dxfId="27924" priority="27938">
      <formula>$B126="FD.RS"</formula>
    </cfRule>
    <cfRule type="expression" dxfId="27923" priority="27937">
      <formula>$B126="SED"</formula>
    </cfRule>
    <cfRule type="expression" dxfId="27922" priority="27936">
      <formula>$B126="SUD"</formula>
    </cfRule>
    <cfRule type="expression" dxfId="27921" priority="27935">
      <formula>$B126="SHD"</formula>
    </cfRule>
    <cfRule type="expression" dxfId="27920" priority="27934">
      <formula>$B126="FD.SYS"</formula>
    </cfRule>
    <cfRule type="expression" dxfId="27919" priority="27933">
      <formula>$B126="FD.OTH"</formula>
    </cfRule>
    <cfRule type="expression" dxfId="27918" priority="27932">
      <formula>$B126="FO.OTH"</formula>
    </cfRule>
    <cfRule type="expression" dxfId="27917" priority="27981">
      <formula>$B126="FO.FM"</formula>
    </cfRule>
    <cfRule type="expression" dxfId="27916" priority="27930">
      <formula>$B126="FO.FUEL"</formula>
    </cfRule>
    <cfRule type="expression" dxfId="27915" priority="27929">
      <formula>$B126="FO.ENV"</formula>
    </cfRule>
    <cfRule type="expression" dxfId="27914" priority="27928">
      <formula>$B126="FO.SYS"</formula>
    </cfRule>
    <cfRule type="expression" dxfId="27913" priority="27927">
      <formula>$B126="FO.OS"</formula>
    </cfRule>
    <cfRule type="expression" dxfId="27912" priority="27926">
      <formula>$B126="FO"</formula>
    </cfRule>
    <cfRule type="expression" dxfId="27911" priority="27925">
      <formula>OR($B126="MO",$B126="ME")</formula>
    </cfRule>
    <cfRule type="expression" dxfId="27910" priority="27924">
      <formula>OR($B126="PO",$B126="PE")</formula>
    </cfRule>
    <cfRule type="expression" dxfId="27909" priority="27923">
      <formula>$B126="NC"</formula>
    </cfRule>
    <cfRule type="expression" dxfId="27908" priority="27922">
      <formula>$B126="RS"</formula>
    </cfRule>
    <cfRule type="expression" dxfId="27907" priority="27921">
      <formula>$B126="SF"</formula>
    </cfRule>
    <cfRule type="expression" dxfId="27906" priority="27920">
      <formula>OR($B126="PD",$B126="PDE")</formula>
    </cfRule>
    <cfRule type="expression" dxfId="27905" priority="27919">
      <formula>OR($B126="MD",$B126="MDE")</formula>
    </cfRule>
    <cfRule type="expression" dxfId="27904" priority="27918">
      <formula>$B126="FD"</formula>
    </cfRule>
    <cfRule type="expression" dxfId="27903" priority="27917">
      <formula>$B126="FD.DS"</formula>
    </cfRule>
    <cfRule type="expression" dxfId="27902" priority="27916">
      <formula>$B126="FD.ENV"</formula>
    </cfRule>
    <cfRule type="expression" dxfId="27901" priority="27915">
      <formula>$B126="FD.FUEL"</formula>
    </cfRule>
    <cfRule type="expression" dxfId="27900" priority="27914">
      <formula>$B126="FD.MP"</formula>
    </cfRule>
    <cfRule type="expression" dxfId="27899" priority="27913">
      <formula>$B126="FD.RS"</formula>
    </cfRule>
    <cfRule type="expression" dxfId="27898" priority="27912">
      <formula>$B126="SED"</formula>
    </cfRule>
    <cfRule type="expression" dxfId="27897" priority="27911">
      <formula>$B126="SUD"</formula>
    </cfRule>
    <cfRule type="expression" dxfId="27896" priority="27910">
      <formula>$B126="SHD"</formula>
    </cfRule>
    <cfRule type="expression" dxfId="27895" priority="27909">
      <formula>$B126="FD.SYS"</formula>
    </cfRule>
    <cfRule type="expression" dxfId="27894" priority="27908">
      <formula>$B126="FD.OTH"</formula>
    </cfRule>
    <cfRule type="expression" dxfId="27893" priority="27980">
      <formula>$B126="FO.FUEL"</formula>
    </cfRule>
  </conditionalFormatting>
  <conditionalFormatting sqref="C128">
    <cfRule type="expression" dxfId="27892" priority="27906">
      <formula>$B128="FO.FM"</formula>
    </cfRule>
    <cfRule type="expression" dxfId="27891" priority="27905">
      <formula>$B128="FO.FUEL"</formula>
    </cfRule>
    <cfRule type="expression" dxfId="27890" priority="27904">
      <formula>$B128="FO.ENV"</formula>
    </cfRule>
    <cfRule type="expression" dxfId="27889" priority="27903">
      <formula>$B128="FO.SYS"</formula>
    </cfRule>
    <cfRule type="expression" dxfId="27888" priority="27902">
      <formula>$B128="FO.OS"</formula>
    </cfRule>
    <cfRule type="expression" dxfId="27887" priority="27901">
      <formula>$B128="FO"</formula>
    </cfRule>
    <cfRule type="expression" dxfId="27886" priority="27900">
      <formula>OR($B128="MO",$B128="ME")</formula>
    </cfRule>
    <cfRule type="expression" dxfId="27885" priority="27899">
      <formula>OR($B128="PO",$B128="PE")</formula>
    </cfRule>
    <cfRule type="expression" dxfId="27884" priority="27898">
      <formula>$B128="NC"</formula>
    </cfRule>
    <cfRule type="expression" dxfId="27883" priority="27897">
      <formula>$B128="RS"</formula>
    </cfRule>
    <cfRule type="expression" dxfId="27882" priority="27896">
      <formula>$B128="SF"</formula>
    </cfRule>
    <cfRule type="expression" dxfId="27881" priority="27895">
      <formula>OR($B128="PD",$B128="PDE")</formula>
    </cfRule>
    <cfRule type="expression" dxfId="27880" priority="27894">
      <formula>OR($B128="MD",$B128="MDE")</formula>
    </cfRule>
    <cfRule type="expression" dxfId="27879" priority="27893">
      <formula>$B128="FD"</formula>
    </cfRule>
    <cfRule type="expression" dxfId="27878" priority="27892">
      <formula>$B128="FD.DS"</formula>
    </cfRule>
    <cfRule type="expression" dxfId="27877" priority="27891">
      <formula>$B128="FD.ENV"</formula>
    </cfRule>
    <cfRule type="expression" dxfId="27876" priority="27890">
      <formula>$B128="FD.FUEL"</formula>
    </cfRule>
    <cfRule type="expression" dxfId="27875" priority="27889">
      <formula>$B128="FD.MP"</formula>
    </cfRule>
    <cfRule type="expression" dxfId="27874" priority="27888">
      <formula>$B128="FD.RS"</formula>
    </cfRule>
    <cfRule type="expression" dxfId="27873" priority="27887">
      <formula>$B128="SED"</formula>
    </cfRule>
    <cfRule type="expression" dxfId="27872" priority="27886">
      <formula>$B128="SUD"</formula>
    </cfRule>
    <cfRule type="expression" dxfId="27871" priority="27885">
      <formula>$B128="SHD"</formula>
    </cfRule>
    <cfRule type="expression" dxfId="27870" priority="27884">
      <formula>$B128="FD.SYS"</formula>
    </cfRule>
    <cfRule type="expression" dxfId="27869" priority="27883">
      <formula>$B128="FO.OTH"</formula>
    </cfRule>
    <cfRule type="expression" dxfId="27868" priority="27882">
      <formula>$B128="FO.FM"</formula>
    </cfRule>
    <cfRule type="expression" dxfId="27867" priority="27881">
      <formula>$B128="FO.FUEL"</formula>
    </cfRule>
    <cfRule type="expression" dxfId="27866" priority="27880">
      <formula>$B128="FO.ENV"</formula>
    </cfRule>
    <cfRule type="expression" dxfId="27865" priority="27879">
      <formula>$B128="FO.SYS"</formula>
    </cfRule>
    <cfRule type="expression" dxfId="27864" priority="27878">
      <formula>$B128="FO.OS"</formula>
    </cfRule>
    <cfRule type="expression" dxfId="27863" priority="27877">
      <formula>$B128="FO"</formula>
    </cfRule>
    <cfRule type="expression" dxfId="27862" priority="27876">
      <formula>OR($B128="MO",$B128="ME")</formula>
    </cfRule>
    <cfRule type="expression" dxfId="27861" priority="27875">
      <formula>OR($B128="PO",$B128="PE")</formula>
    </cfRule>
    <cfRule type="expression" dxfId="27860" priority="27874">
      <formula>$B128="NC"</formula>
    </cfRule>
    <cfRule type="expression" dxfId="27859" priority="27873">
      <formula>$B128="RS"</formula>
    </cfRule>
    <cfRule type="expression" dxfId="27858" priority="27872">
      <formula>$B128="SF"</formula>
    </cfRule>
    <cfRule type="expression" dxfId="27857" priority="27871">
      <formula>OR($B128="PD",$B128="PDE")</formula>
    </cfRule>
    <cfRule type="expression" dxfId="27856" priority="27870">
      <formula>OR($B128="MD",$B128="MDE")</formula>
    </cfRule>
    <cfRule type="expression" dxfId="27855" priority="27869">
      <formula>$B128="FD"</formula>
    </cfRule>
    <cfRule type="expression" dxfId="27854" priority="27868">
      <formula>$B128="FD.DS"</formula>
    </cfRule>
    <cfRule type="expression" dxfId="27853" priority="27867">
      <formula>$B128="FD.ENV"</formula>
    </cfRule>
    <cfRule type="expression" dxfId="27852" priority="27866">
      <formula>$B128="FD.FUEL"</formula>
    </cfRule>
    <cfRule type="expression" dxfId="27851" priority="27865">
      <formula>$B128="FD.MP"</formula>
    </cfRule>
    <cfRule type="expression" dxfId="27850" priority="27864">
      <formula>$B128="FD.RS"</formula>
    </cfRule>
    <cfRule type="expression" dxfId="27849" priority="27863">
      <formula>$B128="SED"</formula>
    </cfRule>
    <cfRule type="expression" dxfId="27848" priority="27862">
      <formula>$B128="SUD"</formula>
    </cfRule>
    <cfRule type="expression" dxfId="27847" priority="27861">
      <formula>$B128="SHD"</formula>
    </cfRule>
    <cfRule type="expression" dxfId="27846" priority="27860">
      <formula>$B128="FD.SYS"</formula>
    </cfRule>
    <cfRule type="expression" dxfId="27845" priority="27859">
      <formula>$B128="FO.OTH"</formula>
    </cfRule>
    <cfRule type="expression" dxfId="27844" priority="27858">
      <formula>$B128="FO.FM"</formula>
    </cfRule>
    <cfRule type="expression" dxfId="27843" priority="27857">
      <formula>$B128="FO.FUEL"</formula>
    </cfRule>
    <cfRule type="expression" dxfId="27842" priority="27856">
      <formula>$B128="FO.ENV"</formula>
    </cfRule>
    <cfRule type="expression" dxfId="27841" priority="27855">
      <formula>$B128="FO.SYS"</formula>
    </cfRule>
    <cfRule type="expression" dxfId="27840" priority="27854">
      <formula>$B128="FO.OS"</formula>
    </cfRule>
    <cfRule type="expression" dxfId="27839" priority="27853">
      <formula>$B128="FO"</formula>
    </cfRule>
    <cfRule type="expression" dxfId="27838" priority="27852">
      <formula>OR($B128="MO",$B128="ME")</formula>
    </cfRule>
    <cfRule type="expression" dxfId="27837" priority="27851">
      <formula>OR($B128="PO",$B128="PE")</formula>
    </cfRule>
    <cfRule type="expression" dxfId="27836" priority="27850">
      <formula>$B128="NC"</formula>
    </cfRule>
    <cfRule type="expression" dxfId="27835" priority="27849">
      <formula>$B128="RS"</formula>
    </cfRule>
    <cfRule type="expression" dxfId="27834" priority="27848">
      <formula>$B128="SF"</formula>
    </cfRule>
    <cfRule type="expression" dxfId="27833" priority="27847">
      <formula>OR($B128="PD",$B128="PDE")</formula>
    </cfRule>
    <cfRule type="expression" dxfId="27832" priority="27846">
      <formula>OR($B128="MD",$B128="MDE")</formula>
    </cfRule>
    <cfRule type="expression" dxfId="27831" priority="27845">
      <formula>$B128="FD"</formula>
    </cfRule>
    <cfRule type="expression" dxfId="27830" priority="27844">
      <formula>$B128="FD.DS"</formula>
    </cfRule>
    <cfRule type="expression" dxfId="27829" priority="27843">
      <formula>$B128="FD.ENV"</formula>
    </cfRule>
    <cfRule type="expression" dxfId="27828" priority="27842">
      <formula>$B128="FD.FUEL"</formula>
    </cfRule>
    <cfRule type="expression" dxfId="27827" priority="27841">
      <formula>$B128="FD.MP"</formula>
    </cfRule>
    <cfRule type="expression" dxfId="27826" priority="27840">
      <formula>$B128="FD.RS"</formula>
    </cfRule>
    <cfRule type="expression" dxfId="27825" priority="27839">
      <formula>$B128="SED"</formula>
    </cfRule>
    <cfRule type="expression" dxfId="27824" priority="27838">
      <formula>$B128="SUD"</formula>
    </cfRule>
    <cfRule type="expression" dxfId="27823" priority="27837">
      <formula>$B128="SHD"</formula>
    </cfRule>
    <cfRule type="expression" dxfId="27822" priority="27836">
      <formula>$B128="FD.SYS"</formula>
    </cfRule>
    <cfRule type="expression" dxfId="27821" priority="27907">
      <formula>$B128="FO.OTH"</formula>
    </cfRule>
  </conditionalFormatting>
  <conditionalFormatting sqref="C130">
    <cfRule type="expression" dxfId="27820" priority="27761">
      <formula>$B130="FD.OTH"</formula>
    </cfRule>
    <cfRule type="expression" dxfId="27819" priority="27835">
      <formula>$B130="FO.OTH"</formula>
    </cfRule>
    <cfRule type="expression" dxfId="27818" priority="27832">
      <formula>$B130="FO.ENV"</formula>
    </cfRule>
    <cfRule type="expression" dxfId="27817" priority="27831">
      <formula>$B130="FO.SYS"</formula>
    </cfRule>
    <cfRule type="expression" dxfId="27816" priority="27830">
      <formula>$B130="FO.OS"</formula>
    </cfRule>
    <cfRule type="expression" dxfId="27815" priority="27829">
      <formula>$B130="FO"</formula>
    </cfRule>
    <cfRule type="expression" dxfId="27814" priority="27828">
      <formula>OR($B130="MO",$B130="ME")</formula>
    </cfRule>
    <cfRule type="expression" dxfId="27813" priority="27827">
      <formula>OR($B130="PO",$B130="PE")</formula>
    </cfRule>
    <cfRule type="expression" dxfId="27812" priority="27826">
      <formula>$B130="NC"</formula>
    </cfRule>
    <cfRule type="expression" dxfId="27811" priority="27825">
      <formula>$B130="RS"</formula>
    </cfRule>
    <cfRule type="expression" dxfId="27810" priority="27824">
      <formula>$B130="SF"</formula>
    </cfRule>
    <cfRule type="expression" dxfId="27809" priority="27823">
      <formula>OR($B130="PD",$B130="PDE")</formula>
    </cfRule>
    <cfRule type="expression" dxfId="27808" priority="27822">
      <formula>OR($B130="MD",$B130="MDE")</formula>
    </cfRule>
    <cfRule type="expression" dxfId="27807" priority="27821">
      <formula>$B130="FD"</formula>
    </cfRule>
    <cfRule type="expression" dxfId="27806" priority="27820">
      <formula>$B130="FD.DS"</formula>
    </cfRule>
    <cfRule type="expression" dxfId="27805" priority="27819">
      <formula>$B130="FD.ENV"</formula>
    </cfRule>
    <cfRule type="expression" dxfId="27804" priority="27818">
      <formula>$B130="FD.FUEL"</formula>
    </cfRule>
    <cfRule type="expression" dxfId="27803" priority="27817">
      <formula>$B130="FD.MP"</formula>
    </cfRule>
    <cfRule type="expression" dxfId="27802" priority="27816">
      <formula>$B130="FD.RS"</formula>
    </cfRule>
    <cfRule type="expression" dxfId="27801" priority="27815">
      <formula>$B130="SED"</formula>
    </cfRule>
    <cfRule type="expression" dxfId="27800" priority="27814">
      <formula>$B130="SUD"</formula>
    </cfRule>
    <cfRule type="expression" dxfId="27799" priority="27813">
      <formula>$B130="SHD"</formula>
    </cfRule>
    <cfRule type="expression" dxfId="27798" priority="27812">
      <formula>$B130="FD.SYS"</formula>
    </cfRule>
    <cfRule type="expression" dxfId="27797" priority="27834">
      <formula>$B130="FO.FM"</formula>
    </cfRule>
    <cfRule type="expression" dxfId="27796" priority="27810">
      <formula>$B130="FO.OTH"</formula>
    </cfRule>
    <cfRule type="expression" dxfId="27795" priority="27809">
      <formula>$B130="FO.FM"</formula>
    </cfRule>
    <cfRule type="expression" dxfId="27794" priority="27808">
      <formula>$B130="FO.FUEL"</formula>
    </cfRule>
    <cfRule type="expression" dxfId="27793" priority="27807">
      <formula>$B130="FO.ENV"</formula>
    </cfRule>
    <cfRule type="expression" dxfId="27792" priority="27806">
      <formula>$B130="FO.SYS"</formula>
    </cfRule>
    <cfRule type="expression" dxfId="27791" priority="27805">
      <formula>$B130="FO.OS"</formula>
    </cfRule>
    <cfRule type="expression" dxfId="27790" priority="27804">
      <formula>$B130="FO"</formula>
    </cfRule>
    <cfRule type="expression" dxfId="27789" priority="27803">
      <formula>OR($B130="MO",$B130="ME")</formula>
    </cfRule>
    <cfRule type="expression" dxfId="27788" priority="27802">
      <formula>OR($B130="PO",$B130="PE")</formula>
    </cfRule>
    <cfRule type="expression" dxfId="27787" priority="27801">
      <formula>$B130="NC"</formula>
    </cfRule>
    <cfRule type="expression" dxfId="27786" priority="27800">
      <formula>$B130="RS"</formula>
    </cfRule>
    <cfRule type="expression" dxfId="27785" priority="27799">
      <formula>$B130="SF"</formula>
    </cfRule>
    <cfRule type="expression" dxfId="27784" priority="27798">
      <formula>OR($B130="PD",$B130="PDE")</formula>
    </cfRule>
    <cfRule type="expression" dxfId="27783" priority="27797">
      <formula>OR($B130="MD",$B130="MDE")</formula>
    </cfRule>
    <cfRule type="expression" dxfId="27782" priority="27796">
      <formula>$B130="FD"</formula>
    </cfRule>
    <cfRule type="expression" dxfId="27781" priority="27795">
      <formula>$B130="FD.DS"</formula>
    </cfRule>
    <cfRule type="expression" dxfId="27780" priority="27794">
      <formula>$B130="FD.ENV"</formula>
    </cfRule>
    <cfRule type="expression" dxfId="27779" priority="27793">
      <formula>$B130="FD.FUEL"</formula>
    </cfRule>
    <cfRule type="expression" dxfId="27778" priority="27792">
      <formula>$B130="FD.MP"</formula>
    </cfRule>
    <cfRule type="expression" dxfId="27777" priority="27791">
      <formula>$B130="FD.RS"</formula>
    </cfRule>
    <cfRule type="expression" dxfId="27776" priority="27790">
      <formula>$B130="SED"</formula>
    </cfRule>
    <cfRule type="expression" dxfId="27775" priority="27789">
      <formula>$B130="SUD"</formula>
    </cfRule>
    <cfRule type="expression" dxfId="27774" priority="27788">
      <formula>$B130="SHD"</formula>
    </cfRule>
    <cfRule type="expression" dxfId="27773" priority="27787">
      <formula>$B130="FD.SYS"</formula>
    </cfRule>
    <cfRule type="expression" dxfId="27772" priority="27786">
      <formula>$B130="FD.OTH"</formula>
    </cfRule>
    <cfRule type="expression" dxfId="27771" priority="27785">
      <formula>$B130="FO.OTH"</formula>
    </cfRule>
    <cfRule type="expression" dxfId="27770" priority="27784">
      <formula>$B130="FO.FM"</formula>
    </cfRule>
    <cfRule type="expression" dxfId="27769" priority="27783">
      <formula>$B130="FO.FUEL"</formula>
    </cfRule>
    <cfRule type="expression" dxfId="27768" priority="27782">
      <formula>$B130="FO.ENV"</formula>
    </cfRule>
    <cfRule type="expression" dxfId="27767" priority="27781">
      <formula>$B130="FO.SYS"</formula>
    </cfRule>
    <cfRule type="expression" dxfId="27766" priority="27780">
      <formula>$B130="FO.OS"</formula>
    </cfRule>
    <cfRule type="expression" dxfId="27765" priority="27779">
      <formula>$B130="FO"</formula>
    </cfRule>
    <cfRule type="expression" dxfId="27764" priority="27778">
      <formula>OR($B130="MO",$B130="ME")</formula>
    </cfRule>
    <cfRule type="expression" dxfId="27763" priority="27777">
      <formula>OR($B130="PO",$B130="PE")</formula>
    </cfRule>
    <cfRule type="expression" dxfId="27762" priority="27776">
      <formula>$B130="NC"</formula>
    </cfRule>
    <cfRule type="expression" dxfId="27761" priority="27775">
      <formula>$B130="RS"</formula>
    </cfRule>
    <cfRule type="expression" dxfId="27760" priority="27774">
      <formula>$B130="SF"</formula>
    </cfRule>
    <cfRule type="expression" dxfId="27759" priority="27773">
      <formula>OR($B130="PD",$B130="PDE")</formula>
    </cfRule>
    <cfRule type="expression" dxfId="27758" priority="27772">
      <formula>OR($B130="MD",$B130="MDE")</formula>
    </cfRule>
    <cfRule type="expression" dxfId="27757" priority="27771">
      <formula>$B130="FD"</formula>
    </cfRule>
    <cfRule type="expression" dxfId="27756" priority="27770">
      <formula>$B130="FD.DS"</formula>
    </cfRule>
    <cfRule type="expression" dxfId="27755" priority="27769">
      <formula>$B130="FD.ENV"</formula>
    </cfRule>
    <cfRule type="expression" dxfId="27754" priority="27768">
      <formula>$B130="FD.FUEL"</formula>
    </cfRule>
    <cfRule type="expression" dxfId="27753" priority="27767">
      <formula>$B130="FD.MP"</formula>
    </cfRule>
    <cfRule type="expression" dxfId="27752" priority="27766">
      <formula>$B130="FD.RS"</formula>
    </cfRule>
    <cfRule type="expression" dxfId="27751" priority="27765">
      <formula>$B130="SED"</formula>
    </cfRule>
    <cfRule type="expression" dxfId="27750" priority="27764">
      <formula>$B130="SUD"</formula>
    </cfRule>
    <cfRule type="expression" dxfId="27749" priority="27763">
      <formula>$B130="SHD"</formula>
    </cfRule>
    <cfRule type="expression" dxfId="27748" priority="27762">
      <formula>$B130="FD.SYS"</formula>
    </cfRule>
    <cfRule type="expression" dxfId="27747" priority="27833">
      <formula>$B130="FO.FUEL"</formula>
    </cfRule>
  </conditionalFormatting>
  <conditionalFormatting sqref="C132">
    <cfRule type="expression" dxfId="27746" priority="27687">
      <formula>$B132="FO.FM"</formula>
    </cfRule>
    <cfRule type="expression" dxfId="27745" priority="27614">
      <formula>$B132="FD.OTH"</formula>
    </cfRule>
    <cfRule type="expression" dxfId="27744" priority="27758">
      <formula>$B132="FO.FUEL"</formula>
    </cfRule>
    <cfRule type="expression" dxfId="27743" priority="27757">
      <formula>$B132="FO.ENV"</formula>
    </cfRule>
    <cfRule type="expression" dxfId="27742" priority="27756">
      <formula>$B132="FO.SYS"</formula>
    </cfRule>
    <cfRule type="expression" dxfId="27741" priority="27755">
      <formula>$B132="FO.OS"</formula>
    </cfRule>
    <cfRule type="expression" dxfId="27740" priority="27754">
      <formula>$B132="FO"</formula>
    </cfRule>
    <cfRule type="expression" dxfId="27739" priority="27753">
      <formula>OR($B132="MO",$B132="ME")</formula>
    </cfRule>
    <cfRule type="expression" dxfId="27738" priority="27752">
      <formula>OR($B132="PO",$B132="PE")</formula>
    </cfRule>
    <cfRule type="expression" dxfId="27737" priority="27751">
      <formula>$B132="NC"</formula>
    </cfRule>
    <cfRule type="expression" dxfId="27736" priority="27750">
      <formula>$B132="RS"</formula>
    </cfRule>
    <cfRule type="expression" dxfId="27735" priority="27749">
      <formula>$B132="SF"</formula>
    </cfRule>
    <cfRule type="expression" dxfId="27734" priority="27748">
      <formula>OR($B132="PD",$B132="PDE")</formula>
    </cfRule>
    <cfRule type="expression" dxfId="27733" priority="27747">
      <formula>OR($B132="MD",$B132="MDE")</formula>
    </cfRule>
    <cfRule type="expression" dxfId="27732" priority="27746">
      <formula>$B132="FD"</formula>
    </cfRule>
    <cfRule type="expression" dxfId="27731" priority="27745">
      <formula>$B132="FD.DS"</formula>
    </cfRule>
    <cfRule type="expression" dxfId="27730" priority="27744">
      <formula>$B132="FD.ENV"</formula>
    </cfRule>
    <cfRule type="expression" dxfId="27729" priority="27743">
      <formula>$B132="FD.FUEL"</formula>
    </cfRule>
    <cfRule type="expression" dxfId="27728" priority="27742">
      <formula>$B132="FD.MP"</formula>
    </cfRule>
    <cfRule type="expression" dxfId="27727" priority="27741">
      <formula>$B132="FD.RS"</formula>
    </cfRule>
    <cfRule type="expression" dxfId="27726" priority="27740">
      <formula>$B132="SED"</formula>
    </cfRule>
    <cfRule type="expression" dxfId="27725" priority="27739">
      <formula>$B132="SUD"</formula>
    </cfRule>
    <cfRule type="expression" dxfId="27724" priority="27738">
      <formula>$B132="SHD"</formula>
    </cfRule>
    <cfRule type="expression" dxfId="27723" priority="27737">
      <formula>$B132="FD.SYS"</formula>
    </cfRule>
    <cfRule type="expression" dxfId="27722" priority="27736">
      <formula>$B132="FO.OTH"</formula>
    </cfRule>
    <cfRule type="expression" dxfId="27721" priority="27735">
      <formula>$B132="FO.FM"</formula>
    </cfRule>
    <cfRule type="expression" dxfId="27720" priority="27734">
      <formula>$B132="FO.FUEL"</formula>
    </cfRule>
    <cfRule type="expression" dxfId="27719" priority="27733">
      <formula>$B132="FO.ENV"</formula>
    </cfRule>
    <cfRule type="expression" dxfId="27718" priority="27732">
      <formula>$B132="FO.SYS"</formula>
    </cfRule>
    <cfRule type="expression" dxfId="27717" priority="27731">
      <formula>$B132="FO.OS"</formula>
    </cfRule>
    <cfRule type="expression" dxfId="27716" priority="27730">
      <formula>$B132="FO"</formula>
    </cfRule>
    <cfRule type="expression" dxfId="27715" priority="27729">
      <formula>OR($B132="MO",$B132="ME")</formula>
    </cfRule>
    <cfRule type="expression" dxfId="27714" priority="27728">
      <formula>OR($B132="PO",$B132="PE")</formula>
    </cfRule>
    <cfRule type="expression" dxfId="27713" priority="27727">
      <formula>$B132="NC"</formula>
    </cfRule>
    <cfRule type="expression" dxfId="27712" priority="27726">
      <formula>$B132="RS"</formula>
    </cfRule>
    <cfRule type="expression" dxfId="27711" priority="27725">
      <formula>$B132="SF"</formula>
    </cfRule>
    <cfRule type="expression" dxfId="27710" priority="27724">
      <formula>OR($B132="PD",$B132="PDE")</formula>
    </cfRule>
    <cfRule type="expression" dxfId="27709" priority="27723">
      <formula>OR($B132="MD",$B132="MDE")</formula>
    </cfRule>
    <cfRule type="expression" dxfId="27708" priority="27722">
      <formula>$B132="FD"</formula>
    </cfRule>
    <cfRule type="expression" dxfId="27707" priority="27721">
      <formula>$B132="FD.DS"</formula>
    </cfRule>
    <cfRule type="expression" dxfId="27706" priority="27720">
      <formula>$B132="FD.ENV"</formula>
    </cfRule>
    <cfRule type="expression" dxfId="27705" priority="27719">
      <formula>$B132="FD.FUEL"</formula>
    </cfRule>
    <cfRule type="expression" dxfId="27704" priority="27718">
      <formula>$B132="FD.MP"</formula>
    </cfRule>
    <cfRule type="expression" dxfId="27703" priority="27717">
      <formula>$B132="FD.RS"</formula>
    </cfRule>
    <cfRule type="expression" dxfId="27702" priority="27716">
      <formula>$B132="SED"</formula>
    </cfRule>
    <cfRule type="expression" dxfId="27701" priority="27715">
      <formula>$B132="SUD"</formula>
    </cfRule>
    <cfRule type="expression" dxfId="27700" priority="27714">
      <formula>$B132="SHD"</formula>
    </cfRule>
    <cfRule type="expression" dxfId="27699" priority="27713">
      <formula>$B132="FD.SYS"</formula>
    </cfRule>
    <cfRule type="expression" dxfId="27698" priority="27712">
      <formula>$B132="FO.OTH"</formula>
    </cfRule>
    <cfRule type="expression" dxfId="27697" priority="27711">
      <formula>$B132="FO.FM"</formula>
    </cfRule>
    <cfRule type="expression" dxfId="27696" priority="27710">
      <formula>$B132="FO.FUEL"</formula>
    </cfRule>
    <cfRule type="expression" dxfId="27695" priority="27709">
      <formula>$B132="FO.ENV"</formula>
    </cfRule>
    <cfRule type="expression" dxfId="27694" priority="27708">
      <formula>$B132="FO.SYS"</formula>
    </cfRule>
    <cfRule type="expression" dxfId="27693" priority="27707">
      <formula>$B132="FO.OS"</formula>
    </cfRule>
    <cfRule type="expression" dxfId="27692" priority="27706">
      <formula>$B132="FO"</formula>
    </cfRule>
    <cfRule type="expression" dxfId="27691" priority="27705">
      <formula>OR($B132="MO",$B132="ME")</formula>
    </cfRule>
    <cfRule type="expression" dxfId="27690" priority="27704">
      <formula>OR($B132="PO",$B132="PE")</formula>
    </cfRule>
    <cfRule type="expression" dxfId="27689" priority="27703">
      <formula>$B132="NC"</formula>
    </cfRule>
    <cfRule type="expression" dxfId="27688" priority="27702">
      <formula>$B132="RS"</formula>
    </cfRule>
    <cfRule type="expression" dxfId="27687" priority="27701">
      <formula>$B132="SF"</formula>
    </cfRule>
    <cfRule type="expression" dxfId="27686" priority="27700">
      <formula>OR($B132="PD",$B132="PDE")</formula>
    </cfRule>
    <cfRule type="expression" dxfId="27685" priority="27699">
      <formula>OR($B132="MD",$B132="MDE")</formula>
    </cfRule>
    <cfRule type="expression" dxfId="27684" priority="27698">
      <formula>$B132="FD"</formula>
    </cfRule>
    <cfRule type="expression" dxfId="27683" priority="27697">
      <formula>$B132="FD.DS"</formula>
    </cfRule>
    <cfRule type="expression" dxfId="27682" priority="27696">
      <formula>$B132="FD.ENV"</formula>
    </cfRule>
    <cfRule type="expression" dxfId="27681" priority="27695">
      <formula>$B132="FD.FUEL"</formula>
    </cfRule>
    <cfRule type="expression" dxfId="27680" priority="27694">
      <formula>$B132="FD.MP"</formula>
    </cfRule>
    <cfRule type="expression" dxfId="27679" priority="27693">
      <formula>$B132="FD.RS"</formula>
    </cfRule>
    <cfRule type="expression" dxfId="27678" priority="27692">
      <formula>$B132="SED"</formula>
    </cfRule>
    <cfRule type="expression" dxfId="27677" priority="27691">
      <formula>$B132="SUD"</formula>
    </cfRule>
    <cfRule type="expression" dxfId="27676" priority="27690">
      <formula>$B132="SHD"</formula>
    </cfRule>
    <cfRule type="expression" dxfId="27675" priority="27689">
      <formula>$B132="FD.SYS"</formula>
    </cfRule>
    <cfRule type="expression" dxfId="27674" priority="27688">
      <formula>$B132="FO.OTH"</formula>
    </cfRule>
    <cfRule type="expression" dxfId="27673" priority="27760">
      <formula>$B132="FO.OTH"</formula>
    </cfRule>
    <cfRule type="expression" dxfId="27672" priority="27686">
      <formula>$B132="FO.FUEL"</formula>
    </cfRule>
    <cfRule type="expression" dxfId="27671" priority="27685">
      <formula>$B132="FO.ENV"</formula>
    </cfRule>
    <cfRule type="expression" dxfId="27670" priority="27684">
      <formula>$B132="FO.SYS"</formula>
    </cfRule>
    <cfRule type="expression" dxfId="27669" priority="27683">
      <formula>$B132="FO.OS"</formula>
    </cfRule>
    <cfRule type="expression" dxfId="27668" priority="27682">
      <formula>$B132="FO"</formula>
    </cfRule>
    <cfRule type="expression" dxfId="27667" priority="27681">
      <formula>OR($B132="MO",$B132="ME")</formula>
    </cfRule>
    <cfRule type="expression" dxfId="27666" priority="27680">
      <formula>OR($B132="PO",$B132="PE")</formula>
    </cfRule>
    <cfRule type="expression" dxfId="27665" priority="27679">
      <formula>$B132="NC"</formula>
    </cfRule>
    <cfRule type="expression" dxfId="27664" priority="27678">
      <formula>$B132="RS"</formula>
    </cfRule>
    <cfRule type="expression" dxfId="27663" priority="27677">
      <formula>$B132="SF"</formula>
    </cfRule>
    <cfRule type="expression" dxfId="27662" priority="27676">
      <formula>OR($B132="PD",$B132="PDE")</formula>
    </cfRule>
    <cfRule type="expression" dxfId="27661" priority="27675">
      <formula>OR($B132="MD",$B132="MDE")</formula>
    </cfRule>
    <cfRule type="expression" dxfId="27660" priority="27674">
      <formula>$B132="FD"</formula>
    </cfRule>
    <cfRule type="expression" dxfId="27659" priority="27673">
      <formula>$B132="FD.DS"</formula>
    </cfRule>
    <cfRule type="expression" dxfId="27658" priority="27672">
      <formula>$B132="FD.ENV"</formula>
    </cfRule>
    <cfRule type="expression" dxfId="27657" priority="27671">
      <formula>$B132="FD.FUEL"</formula>
    </cfRule>
    <cfRule type="expression" dxfId="27656" priority="27670">
      <formula>$B132="FD.MP"</formula>
    </cfRule>
    <cfRule type="expression" dxfId="27655" priority="27669">
      <formula>$B132="FD.RS"</formula>
    </cfRule>
    <cfRule type="expression" dxfId="27654" priority="27668">
      <formula>$B132="SED"</formula>
    </cfRule>
    <cfRule type="expression" dxfId="27653" priority="27667">
      <formula>$B132="SUD"</formula>
    </cfRule>
    <cfRule type="expression" dxfId="27652" priority="27666">
      <formula>$B132="SHD"</formula>
    </cfRule>
    <cfRule type="expression" dxfId="27651" priority="27665">
      <formula>$B132="FD.SYS"</formula>
    </cfRule>
    <cfRule type="expression" dxfId="27650" priority="27664">
      <formula>$B132="FD.OTH"</formula>
    </cfRule>
    <cfRule type="expression" dxfId="27649" priority="27663">
      <formula>$B132="FO.OTH"</formula>
    </cfRule>
    <cfRule type="expression" dxfId="27648" priority="27662">
      <formula>$B132="FO.FM"</formula>
    </cfRule>
    <cfRule type="expression" dxfId="27647" priority="27661">
      <formula>$B132="FO.FUEL"</formula>
    </cfRule>
    <cfRule type="expression" dxfId="27646" priority="27660">
      <formula>$B132="FO.ENV"</formula>
    </cfRule>
    <cfRule type="expression" dxfId="27645" priority="27659">
      <formula>$B132="FO.SYS"</formula>
    </cfRule>
    <cfRule type="expression" dxfId="27644" priority="27658">
      <formula>$B132="FO.OS"</formula>
    </cfRule>
    <cfRule type="expression" dxfId="27643" priority="27657">
      <formula>$B132="FO"</formula>
    </cfRule>
    <cfRule type="expression" dxfId="27642" priority="27656">
      <formula>OR($B132="MO",$B132="ME")</formula>
    </cfRule>
    <cfRule type="expression" dxfId="27641" priority="27655">
      <formula>OR($B132="PO",$B132="PE")</formula>
    </cfRule>
    <cfRule type="expression" dxfId="27640" priority="27654">
      <formula>$B132="NC"</formula>
    </cfRule>
    <cfRule type="expression" dxfId="27639" priority="27653">
      <formula>$B132="RS"</formula>
    </cfRule>
    <cfRule type="expression" dxfId="27638" priority="27652">
      <formula>$B132="SF"</formula>
    </cfRule>
    <cfRule type="expression" dxfId="27637" priority="27651">
      <formula>OR($B132="PD",$B132="PDE")</formula>
    </cfRule>
    <cfRule type="expression" dxfId="27636" priority="27759">
      <formula>$B132="FO.FM"</formula>
    </cfRule>
    <cfRule type="expression" dxfId="27635" priority="27649">
      <formula>$B132="FD"</formula>
    </cfRule>
    <cfRule type="expression" dxfId="27634" priority="27648">
      <formula>$B132="FD.DS"</formula>
    </cfRule>
    <cfRule type="expression" dxfId="27633" priority="27647">
      <formula>$B132="FD.ENV"</formula>
    </cfRule>
    <cfRule type="expression" dxfId="27632" priority="27646">
      <formula>$B132="FD.FUEL"</formula>
    </cfRule>
    <cfRule type="expression" dxfId="27631" priority="27645">
      <formula>$B132="FD.MP"</formula>
    </cfRule>
    <cfRule type="expression" dxfId="27630" priority="27644">
      <formula>$B132="FD.RS"</formula>
    </cfRule>
    <cfRule type="expression" dxfId="27629" priority="27643">
      <formula>$B132="SED"</formula>
    </cfRule>
    <cfRule type="expression" dxfId="27628" priority="27642">
      <formula>$B132="SUD"</formula>
    </cfRule>
    <cfRule type="expression" dxfId="27627" priority="27641">
      <formula>$B132="SHD"</formula>
    </cfRule>
    <cfRule type="expression" dxfId="27626" priority="27640">
      <formula>$B132="FD.SYS"</formula>
    </cfRule>
    <cfRule type="expression" dxfId="27625" priority="27639">
      <formula>$B132="FD.OTH"</formula>
    </cfRule>
    <cfRule type="expression" dxfId="27624" priority="27638">
      <formula>$B132="FO.OTH"</formula>
    </cfRule>
    <cfRule type="expression" dxfId="27623" priority="27637">
      <formula>$B132="FO.FM"</formula>
    </cfRule>
    <cfRule type="expression" dxfId="27622" priority="27636">
      <formula>$B132="FO.FUEL"</formula>
    </cfRule>
    <cfRule type="expression" dxfId="27621" priority="27635">
      <formula>$B132="FO.ENV"</formula>
    </cfRule>
    <cfRule type="expression" dxfId="27620" priority="27634">
      <formula>$B132="FO.SYS"</formula>
    </cfRule>
    <cfRule type="expression" dxfId="27619" priority="27633">
      <formula>$B132="FO.OS"</formula>
    </cfRule>
    <cfRule type="expression" dxfId="27618" priority="27632">
      <formula>$B132="FO"</formula>
    </cfRule>
    <cfRule type="expression" dxfId="27617" priority="27631">
      <formula>OR($B132="MO",$B132="ME")</formula>
    </cfRule>
    <cfRule type="expression" dxfId="27616" priority="27630">
      <formula>OR($B132="PO",$B132="PE")</formula>
    </cfRule>
    <cfRule type="expression" dxfId="27615" priority="27629">
      <formula>$B132="NC"</formula>
    </cfRule>
    <cfRule type="expression" dxfId="27614" priority="27628">
      <formula>$B132="RS"</formula>
    </cfRule>
    <cfRule type="expression" dxfId="27613" priority="27627">
      <formula>$B132="SF"</formula>
    </cfRule>
    <cfRule type="expression" dxfId="27612" priority="27626">
      <formula>OR($B132="PD",$B132="PDE")</formula>
    </cfRule>
    <cfRule type="expression" dxfId="27611" priority="27625">
      <formula>OR($B132="MD",$B132="MDE")</formula>
    </cfRule>
    <cfRule type="expression" dxfId="27610" priority="27624">
      <formula>$B132="FD"</formula>
    </cfRule>
    <cfRule type="expression" dxfId="27609" priority="27623">
      <formula>$B132="FD.DS"</formula>
    </cfRule>
    <cfRule type="expression" dxfId="27608" priority="27622">
      <formula>$B132="FD.ENV"</formula>
    </cfRule>
    <cfRule type="expression" dxfId="27607" priority="27621">
      <formula>$B132="FD.FUEL"</formula>
    </cfRule>
    <cfRule type="expression" dxfId="27606" priority="27620">
      <formula>$B132="FD.MP"</formula>
    </cfRule>
    <cfRule type="expression" dxfId="27605" priority="27619">
      <formula>$B132="FD.RS"</formula>
    </cfRule>
    <cfRule type="expression" dxfId="27604" priority="27618">
      <formula>$B132="SED"</formula>
    </cfRule>
    <cfRule type="expression" dxfId="27603" priority="27617">
      <formula>$B132="SUD"</formula>
    </cfRule>
    <cfRule type="expression" dxfId="27602" priority="27616">
      <formula>$B132="SHD"</formula>
    </cfRule>
    <cfRule type="expression" dxfId="27601" priority="27615">
      <formula>$B132="FD.SYS"</formula>
    </cfRule>
    <cfRule type="expression" dxfId="27600" priority="27650">
      <formula>OR($B132="MD",$B132="MDE")</formula>
    </cfRule>
  </conditionalFormatting>
  <conditionalFormatting sqref="C132:C136">
    <cfRule type="expression" dxfId="27599" priority="27613">
      <formula>$B132="FO.OTH"</formula>
    </cfRule>
    <cfRule type="expression" dxfId="27598" priority="27612">
      <formula>$B132="FO.FM"</formula>
    </cfRule>
    <cfRule type="expression" dxfId="27597" priority="27611">
      <formula>$B132="FO.FUEL"</formula>
    </cfRule>
    <cfRule type="expression" dxfId="27596" priority="27610">
      <formula>$B132="FO.ENV"</formula>
    </cfRule>
    <cfRule type="expression" dxfId="27595" priority="27609">
      <formula>$B132="FO.SYS"</formula>
    </cfRule>
    <cfRule type="expression" dxfId="27594" priority="27608">
      <formula>$B132="FO.OS"</formula>
    </cfRule>
    <cfRule type="expression" dxfId="27593" priority="27607">
      <formula>$B132="FO"</formula>
    </cfRule>
    <cfRule type="expression" dxfId="27592" priority="27606">
      <formula>OR($B132="MO",$B132="ME")</formula>
    </cfRule>
    <cfRule type="expression" dxfId="27591" priority="27605">
      <formula>OR($B132="PO",$B132="PE")</formula>
    </cfRule>
    <cfRule type="expression" dxfId="27590" priority="27604">
      <formula>$B132="NC"</formula>
    </cfRule>
    <cfRule type="expression" dxfId="27589" priority="27603">
      <formula>$B132="RS"</formula>
    </cfRule>
    <cfRule type="expression" dxfId="27588" priority="27602">
      <formula>$B132="SF"</formula>
    </cfRule>
    <cfRule type="expression" dxfId="27587" priority="27601">
      <formula>OR($B132="PD",$B132="PDE")</formula>
    </cfRule>
    <cfRule type="expression" dxfId="27586" priority="27600">
      <formula>OR($B132="MD",$B132="MDE")</formula>
    </cfRule>
    <cfRule type="expression" dxfId="27585" priority="27599">
      <formula>$B132="FD"</formula>
    </cfRule>
    <cfRule type="expression" dxfId="27584" priority="27598">
      <formula>$B132="FD.DS"</formula>
    </cfRule>
    <cfRule type="expression" dxfId="27583" priority="27597">
      <formula>$B132="FD.ENV"</formula>
    </cfRule>
    <cfRule type="expression" dxfId="27582" priority="27596">
      <formula>$B132="FD.FUEL"</formula>
    </cfRule>
    <cfRule type="expression" dxfId="27581" priority="27595">
      <formula>$B132="FD.MP"</formula>
    </cfRule>
    <cfRule type="expression" dxfId="27580" priority="27594">
      <formula>$B132="FD.RS"</formula>
    </cfRule>
    <cfRule type="expression" dxfId="27579" priority="27593">
      <formula>$B132="SED"</formula>
    </cfRule>
    <cfRule type="expression" dxfId="27578" priority="27592">
      <formula>$B132="SUD"</formula>
    </cfRule>
    <cfRule type="expression" dxfId="27577" priority="27591">
      <formula>$B132="SHD"</formula>
    </cfRule>
    <cfRule type="expression" dxfId="27576" priority="27590">
      <formula>$B132="FD.SYS"</formula>
    </cfRule>
    <cfRule type="expression" dxfId="27575" priority="27589">
      <formula>$B132="FO.OTH"</formula>
    </cfRule>
    <cfRule type="expression" dxfId="27574" priority="27588">
      <formula>$B132="FO.FM"</formula>
    </cfRule>
    <cfRule type="expression" dxfId="27573" priority="27587">
      <formula>$B132="FO.FUEL"</formula>
    </cfRule>
    <cfRule type="expression" dxfId="27572" priority="27586">
      <formula>$B132="FO.ENV"</formula>
    </cfRule>
    <cfRule type="expression" dxfId="27571" priority="27585">
      <formula>$B132="FO.SYS"</formula>
    </cfRule>
    <cfRule type="expression" dxfId="27570" priority="27584">
      <formula>$B132="FO.OS"</formula>
    </cfRule>
    <cfRule type="expression" dxfId="27569" priority="27583">
      <formula>$B132="FO"</formula>
    </cfRule>
    <cfRule type="expression" dxfId="27568" priority="27582">
      <formula>OR($B132="MO",$B132="ME")</formula>
    </cfRule>
    <cfRule type="expression" dxfId="27567" priority="27581">
      <formula>OR($B132="PO",$B132="PE")</formula>
    </cfRule>
    <cfRule type="expression" dxfId="27566" priority="27580">
      <formula>$B132="NC"</formula>
    </cfRule>
    <cfRule type="expression" dxfId="27565" priority="27579">
      <formula>$B132="RS"</formula>
    </cfRule>
    <cfRule type="expression" dxfId="27564" priority="27578">
      <formula>$B132="SF"</formula>
    </cfRule>
    <cfRule type="expression" dxfId="27563" priority="27577">
      <formula>OR($B132="PD",$B132="PDE")</formula>
    </cfRule>
    <cfRule type="expression" dxfId="27562" priority="27576">
      <formula>OR($B132="MD",$B132="MDE")</formula>
    </cfRule>
    <cfRule type="expression" dxfId="27561" priority="27575">
      <formula>$B132="FD"</formula>
    </cfRule>
    <cfRule type="expression" dxfId="27560" priority="27574">
      <formula>$B132="FD.DS"</formula>
    </cfRule>
    <cfRule type="expression" dxfId="27559" priority="27573">
      <formula>$B132="FD.ENV"</formula>
    </cfRule>
    <cfRule type="expression" dxfId="27558" priority="27572">
      <formula>$B132="FD.FUEL"</formula>
    </cfRule>
    <cfRule type="expression" dxfId="27557" priority="27571">
      <formula>$B132="FD.MP"</formula>
    </cfRule>
    <cfRule type="expression" dxfId="27556" priority="27570">
      <formula>$B132="FD.RS"</formula>
    </cfRule>
    <cfRule type="expression" dxfId="27555" priority="27569">
      <formula>$B132="SED"</formula>
    </cfRule>
    <cfRule type="expression" dxfId="27554" priority="27568">
      <formula>$B132="SUD"</formula>
    </cfRule>
    <cfRule type="expression" dxfId="27553" priority="27567">
      <formula>$B132="SHD"</formula>
    </cfRule>
    <cfRule type="expression" dxfId="27552" priority="27566">
      <formula>$B132="FD.SYS"</formula>
    </cfRule>
    <cfRule type="expression" dxfId="27551" priority="27565">
      <formula>$B132="FO.OTH"</formula>
    </cfRule>
    <cfRule type="expression" dxfId="27550" priority="27564">
      <formula>$B132="FO.FM"</formula>
    </cfRule>
    <cfRule type="expression" dxfId="27549" priority="27563">
      <formula>$B132="FO.FUEL"</formula>
    </cfRule>
    <cfRule type="expression" dxfId="27548" priority="27562">
      <formula>$B132="FO.ENV"</formula>
    </cfRule>
    <cfRule type="expression" dxfId="27547" priority="27561">
      <formula>$B132="FO.SYS"</formula>
    </cfRule>
    <cfRule type="expression" dxfId="27546" priority="27560">
      <formula>$B132="FO.OS"</formula>
    </cfRule>
    <cfRule type="expression" dxfId="27545" priority="27559">
      <formula>$B132="FO"</formula>
    </cfRule>
    <cfRule type="expression" dxfId="27544" priority="27558">
      <formula>OR($B132="MO",$B132="ME")</formula>
    </cfRule>
    <cfRule type="expression" dxfId="27543" priority="27557">
      <formula>OR($B132="PO",$B132="PE")</formula>
    </cfRule>
    <cfRule type="expression" dxfId="27542" priority="27556">
      <formula>$B132="NC"</formula>
    </cfRule>
    <cfRule type="expression" dxfId="27541" priority="27555">
      <formula>$B132="RS"</formula>
    </cfRule>
    <cfRule type="expression" dxfId="27540" priority="27554">
      <formula>$B132="SF"</formula>
    </cfRule>
    <cfRule type="expression" dxfId="27539" priority="27553">
      <formula>OR($B132="PD",$B132="PDE")</formula>
    </cfRule>
    <cfRule type="expression" dxfId="27538" priority="27552">
      <formula>OR($B132="MD",$B132="MDE")</formula>
    </cfRule>
    <cfRule type="expression" dxfId="27537" priority="27551">
      <formula>$B132="FD"</formula>
    </cfRule>
    <cfRule type="expression" dxfId="27536" priority="27550">
      <formula>$B132="FD.DS"</formula>
    </cfRule>
    <cfRule type="expression" dxfId="27535" priority="27549">
      <formula>$B132="FD.ENV"</formula>
    </cfRule>
    <cfRule type="expression" dxfId="27534" priority="27548">
      <formula>$B132="FD.FUEL"</formula>
    </cfRule>
    <cfRule type="expression" dxfId="27533" priority="27547">
      <formula>$B132="FD.MP"</formula>
    </cfRule>
    <cfRule type="expression" dxfId="27532" priority="27546">
      <formula>$B132="FD.RS"</formula>
    </cfRule>
    <cfRule type="expression" dxfId="27531" priority="27545">
      <formula>$B132="SED"</formula>
    </cfRule>
    <cfRule type="expression" dxfId="27530" priority="27544">
      <formula>$B132="SUD"</formula>
    </cfRule>
    <cfRule type="expression" dxfId="27529" priority="27543">
      <formula>$B132="SHD"</formula>
    </cfRule>
    <cfRule type="expression" dxfId="27528" priority="27542">
      <formula>$B132="FD.SYS"</formula>
    </cfRule>
  </conditionalFormatting>
  <conditionalFormatting sqref="C134">
    <cfRule type="expression" dxfId="27527" priority="27435">
      <formula>$B134="NC"</formula>
    </cfRule>
    <cfRule type="expression" dxfId="27526" priority="27395">
      <formula>$B134="FD.OTH"</formula>
    </cfRule>
    <cfRule type="expression" dxfId="27525" priority="27539">
      <formula>$B134="FO.FUEL"</formula>
    </cfRule>
    <cfRule type="expression" dxfId="27524" priority="27538">
      <formula>$B134="FO.ENV"</formula>
    </cfRule>
    <cfRule type="expression" dxfId="27523" priority="27537">
      <formula>$B134="FO.SYS"</formula>
    </cfRule>
    <cfRule type="expression" dxfId="27522" priority="27536">
      <formula>$B134="FO.OS"</formula>
    </cfRule>
    <cfRule type="expression" dxfId="27521" priority="27535">
      <formula>$B134="FO"</formula>
    </cfRule>
    <cfRule type="expression" dxfId="27520" priority="27534">
      <formula>OR($B134="MO",$B134="ME")</formula>
    </cfRule>
    <cfRule type="expression" dxfId="27519" priority="27533">
      <formula>OR($B134="PO",$B134="PE")</formula>
    </cfRule>
    <cfRule type="expression" dxfId="27518" priority="27532">
      <formula>$B134="NC"</formula>
    </cfRule>
    <cfRule type="expression" dxfId="27517" priority="27531">
      <formula>$B134="RS"</formula>
    </cfRule>
    <cfRule type="expression" dxfId="27516" priority="27530">
      <formula>$B134="SF"</formula>
    </cfRule>
    <cfRule type="expression" dxfId="27515" priority="27529">
      <formula>OR($B134="PD",$B134="PDE")</formula>
    </cfRule>
    <cfRule type="expression" dxfId="27514" priority="27528">
      <formula>OR($B134="MD",$B134="MDE")</formula>
    </cfRule>
    <cfRule type="expression" dxfId="27513" priority="27527">
      <formula>$B134="FD"</formula>
    </cfRule>
    <cfRule type="expression" dxfId="27512" priority="27526">
      <formula>$B134="FD.DS"</formula>
    </cfRule>
    <cfRule type="expression" dxfId="27511" priority="27525">
      <formula>$B134="FD.ENV"</formula>
    </cfRule>
    <cfRule type="expression" dxfId="27510" priority="27524">
      <formula>$B134="FD.FUEL"</formula>
    </cfRule>
    <cfRule type="expression" dxfId="27509" priority="27523">
      <formula>$B134="FD.MP"</formula>
    </cfRule>
    <cfRule type="expression" dxfId="27508" priority="27522">
      <formula>$B134="FD.RS"</formula>
    </cfRule>
    <cfRule type="expression" dxfId="27507" priority="27521">
      <formula>$B134="SED"</formula>
    </cfRule>
    <cfRule type="expression" dxfId="27506" priority="27520">
      <formula>$B134="SUD"</formula>
    </cfRule>
    <cfRule type="expression" dxfId="27505" priority="27519">
      <formula>$B134="SHD"</formula>
    </cfRule>
    <cfRule type="expression" dxfId="27504" priority="27518">
      <formula>$B134="FD.SYS"</formula>
    </cfRule>
    <cfRule type="expression" dxfId="27503" priority="27517">
      <formula>$B134="FO.OTH"</formula>
    </cfRule>
    <cfRule type="expression" dxfId="27502" priority="27516">
      <formula>$B134="FO.FM"</formula>
    </cfRule>
    <cfRule type="expression" dxfId="27501" priority="27515">
      <formula>$B134="FO.FUEL"</formula>
    </cfRule>
    <cfRule type="expression" dxfId="27500" priority="27514">
      <formula>$B134="FO.ENV"</formula>
    </cfRule>
    <cfRule type="expression" dxfId="27499" priority="27513">
      <formula>$B134="FO.SYS"</formula>
    </cfRule>
    <cfRule type="expression" dxfId="27498" priority="27512">
      <formula>$B134="FO.OS"</formula>
    </cfRule>
    <cfRule type="expression" dxfId="27497" priority="27511">
      <formula>$B134="FO"</formula>
    </cfRule>
    <cfRule type="expression" dxfId="27496" priority="27510">
      <formula>OR($B134="MO",$B134="ME")</formula>
    </cfRule>
    <cfRule type="expression" dxfId="27495" priority="27509">
      <formula>OR($B134="PO",$B134="PE")</formula>
    </cfRule>
    <cfRule type="expression" dxfId="27494" priority="27508">
      <formula>$B134="NC"</formula>
    </cfRule>
    <cfRule type="expression" dxfId="27493" priority="27507">
      <formula>$B134="RS"</formula>
    </cfRule>
    <cfRule type="expression" dxfId="27492" priority="27506">
      <formula>$B134="SF"</formula>
    </cfRule>
    <cfRule type="expression" dxfId="27491" priority="27505">
      <formula>OR($B134="PD",$B134="PDE")</formula>
    </cfRule>
    <cfRule type="expression" dxfId="27490" priority="27504">
      <formula>OR($B134="MD",$B134="MDE")</formula>
    </cfRule>
    <cfRule type="expression" dxfId="27489" priority="27503">
      <formula>$B134="FD"</formula>
    </cfRule>
    <cfRule type="expression" dxfId="27488" priority="27502">
      <formula>$B134="FD.DS"</formula>
    </cfRule>
    <cfRule type="expression" dxfId="27487" priority="27501">
      <formula>$B134="FD.ENV"</formula>
    </cfRule>
    <cfRule type="expression" dxfId="27486" priority="27500">
      <formula>$B134="FD.FUEL"</formula>
    </cfRule>
    <cfRule type="expression" dxfId="27485" priority="27499">
      <formula>$B134="FD.MP"</formula>
    </cfRule>
    <cfRule type="expression" dxfId="27484" priority="27498">
      <formula>$B134="FD.RS"</formula>
    </cfRule>
    <cfRule type="expression" dxfId="27483" priority="27497">
      <formula>$B134="SED"</formula>
    </cfRule>
    <cfRule type="expression" dxfId="27482" priority="27496">
      <formula>$B134="SUD"</formula>
    </cfRule>
    <cfRule type="expression" dxfId="27481" priority="27495">
      <formula>$B134="SHD"</formula>
    </cfRule>
    <cfRule type="expression" dxfId="27480" priority="27494">
      <formula>$B134="FD.SYS"</formula>
    </cfRule>
    <cfRule type="expression" dxfId="27479" priority="27493">
      <formula>$B134="FO.OTH"</formula>
    </cfRule>
    <cfRule type="expression" dxfId="27478" priority="27492">
      <formula>$B134="FO.FM"</formula>
    </cfRule>
    <cfRule type="expression" dxfId="27477" priority="27491">
      <formula>$B134="FO.FUEL"</formula>
    </cfRule>
    <cfRule type="expression" dxfId="27476" priority="27490">
      <formula>$B134="FO.ENV"</formula>
    </cfRule>
    <cfRule type="expression" dxfId="27475" priority="27489">
      <formula>$B134="FO.SYS"</formula>
    </cfRule>
    <cfRule type="expression" dxfId="27474" priority="27488">
      <formula>$B134="FO.OS"</formula>
    </cfRule>
    <cfRule type="expression" dxfId="27473" priority="27487">
      <formula>$B134="FO"</formula>
    </cfRule>
    <cfRule type="expression" dxfId="27472" priority="27486">
      <formula>OR($B134="MO",$B134="ME")</formula>
    </cfRule>
    <cfRule type="expression" dxfId="27471" priority="27485">
      <formula>OR($B134="PO",$B134="PE")</formula>
    </cfRule>
    <cfRule type="expression" dxfId="27470" priority="27484">
      <formula>$B134="NC"</formula>
    </cfRule>
    <cfRule type="expression" dxfId="27469" priority="27483">
      <formula>$B134="RS"</formula>
    </cfRule>
    <cfRule type="expression" dxfId="27468" priority="27482">
      <formula>$B134="SF"</formula>
    </cfRule>
    <cfRule type="expression" dxfId="27467" priority="27481">
      <formula>OR($B134="PD",$B134="PDE")</formula>
    </cfRule>
    <cfRule type="expression" dxfId="27466" priority="27480">
      <formula>OR($B134="MD",$B134="MDE")</formula>
    </cfRule>
    <cfRule type="expression" dxfId="27465" priority="27479">
      <formula>$B134="FD"</formula>
    </cfRule>
    <cfRule type="expression" dxfId="27464" priority="27478">
      <formula>$B134="FD.DS"</formula>
    </cfRule>
    <cfRule type="expression" dxfId="27463" priority="27477">
      <formula>$B134="FD.ENV"</formula>
    </cfRule>
    <cfRule type="expression" dxfId="27462" priority="27476">
      <formula>$B134="FD.FUEL"</formula>
    </cfRule>
    <cfRule type="expression" dxfId="27461" priority="27475">
      <formula>$B134="FD.MP"</formula>
    </cfRule>
    <cfRule type="expression" dxfId="27460" priority="27474">
      <formula>$B134="FD.RS"</formula>
    </cfRule>
    <cfRule type="expression" dxfId="27459" priority="27473">
      <formula>$B134="SED"</formula>
    </cfRule>
    <cfRule type="expression" dxfId="27458" priority="27472">
      <formula>$B134="SUD"</formula>
    </cfRule>
    <cfRule type="expression" dxfId="27457" priority="27471">
      <formula>$B134="SHD"</formula>
    </cfRule>
    <cfRule type="expression" dxfId="27456" priority="27470">
      <formula>$B134="FD.SYS"</formula>
    </cfRule>
    <cfRule type="expression" dxfId="27455" priority="27469">
      <formula>$B134="FO.OTH"</formula>
    </cfRule>
    <cfRule type="expression" dxfId="27454" priority="27468">
      <formula>$B134="FO.FM"</formula>
    </cfRule>
    <cfRule type="expression" dxfId="27453" priority="27540">
      <formula>$B134="FO.FM"</formula>
    </cfRule>
    <cfRule type="expression" dxfId="27452" priority="27466">
      <formula>$B134="FO.ENV"</formula>
    </cfRule>
    <cfRule type="expression" dxfId="27451" priority="27465">
      <formula>$B134="FO.SYS"</formula>
    </cfRule>
    <cfRule type="expression" dxfId="27450" priority="27464">
      <formula>$B134="FO.OS"</formula>
    </cfRule>
    <cfRule type="expression" dxfId="27449" priority="27463">
      <formula>$B134="FO"</formula>
    </cfRule>
    <cfRule type="expression" dxfId="27448" priority="27462">
      <formula>OR($B134="MO",$B134="ME")</formula>
    </cfRule>
    <cfRule type="expression" dxfId="27447" priority="27461">
      <formula>OR($B134="PO",$B134="PE")</formula>
    </cfRule>
    <cfRule type="expression" dxfId="27446" priority="27460">
      <formula>$B134="NC"</formula>
    </cfRule>
    <cfRule type="expression" dxfId="27445" priority="27459">
      <formula>$B134="RS"</formula>
    </cfRule>
    <cfRule type="expression" dxfId="27444" priority="27458">
      <formula>$B134="SF"</formula>
    </cfRule>
    <cfRule type="expression" dxfId="27443" priority="27457">
      <formula>OR($B134="PD",$B134="PDE")</formula>
    </cfRule>
    <cfRule type="expression" dxfId="27442" priority="27456">
      <formula>OR($B134="MD",$B134="MDE")</formula>
    </cfRule>
    <cfRule type="expression" dxfId="27441" priority="27455">
      <formula>$B134="FD"</formula>
    </cfRule>
    <cfRule type="expression" dxfId="27440" priority="27454">
      <formula>$B134="FD.DS"</formula>
    </cfRule>
    <cfRule type="expression" dxfId="27439" priority="27453">
      <formula>$B134="FD.ENV"</formula>
    </cfRule>
    <cfRule type="expression" dxfId="27438" priority="27452">
      <formula>$B134="FD.FUEL"</formula>
    </cfRule>
    <cfRule type="expression" dxfId="27437" priority="27451">
      <formula>$B134="FD.MP"</formula>
    </cfRule>
    <cfRule type="expression" dxfId="27436" priority="27450">
      <formula>$B134="FD.RS"</formula>
    </cfRule>
    <cfRule type="expression" dxfId="27435" priority="27449">
      <formula>$B134="SED"</formula>
    </cfRule>
    <cfRule type="expression" dxfId="27434" priority="27448">
      <formula>$B134="SUD"</formula>
    </cfRule>
    <cfRule type="expression" dxfId="27433" priority="27447">
      <formula>$B134="SHD"</formula>
    </cfRule>
    <cfRule type="expression" dxfId="27432" priority="27446">
      <formula>$B134="FD.SYS"</formula>
    </cfRule>
    <cfRule type="expression" dxfId="27431" priority="27445">
      <formula>$B134="FD.OTH"</formula>
    </cfRule>
    <cfRule type="expression" dxfId="27430" priority="27444">
      <formula>$B134="FO.OTH"</formula>
    </cfRule>
    <cfRule type="expression" dxfId="27429" priority="27443">
      <formula>$B134="FO.FM"</formula>
    </cfRule>
    <cfRule type="expression" dxfId="27428" priority="27442">
      <formula>$B134="FO.FUEL"</formula>
    </cfRule>
    <cfRule type="expression" dxfId="27427" priority="27441">
      <formula>$B134="FO.ENV"</formula>
    </cfRule>
    <cfRule type="expression" dxfId="27426" priority="27440">
      <formula>$B134="FO.SYS"</formula>
    </cfRule>
    <cfRule type="expression" dxfId="27425" priority="27439">
      <formula>$B134="FO.OS"</formula>
    </cfRule>
    <cfRule type="expression" dxfId="27424" priority="27438">
      <formula>$B134="FO"</formula>
    </cfRule>
    <cfRule type="expression" dxfId="27423" priority="27437">
      <formula>OR($B134="MO",$B134="ME")</formula>
    </cfRule>
    <cfRule type="expression" dxfId="27422" priority="27436">
      <formula>OR($B134="PO",$B134="PE")</formula>
    </cfRule>
    <cfRule type="expression" dxfId="27421" priority="27541">
      <formula>$B134="FO.OTH"</formula>
    </cfRule>
    <cfRule type="expression" dxfId="27420" priority="27434">
      <formula>$B134="RS"</formula>
    </cfRule>
    <cfRule type="expression" dxfId="27419" priority="27433">
      <formula>$B134="SF"</formula>
    </cfRule>
    <cfRule type="expression" dxfId="27418" priority="27432">
      <formula>OR($B134="PD",$B134="PDE")</formula>
    </cfRule>
    <cfRule type="expression" dxfId="27417" priority="27431">
      <formula>OR($B134="MD",$B134="MDE")</formula>
    </cfRule>
    <cfRule type="expression" dxfId="27416" priority="27430">
      <formula>$B134="FD"</formula>
    </cfRule>
    <cfRule type="expression" dxfId="27415" priority="27429">
      <formula>$B134="FD.DS"</formula>
    </cfRule>
    <cfRule type="expression" dxfId="27414" priority="27428">
      <formula>$B134="FD.ENV"</formula>
    </cfRule>
    <cfRule type="expression" dxfId="27413" priority="27427">
      <formula>$B134="FD.FUEL"</formula>
    </cfRule>
    <cfRule type="expression" dxfId="27412" priority="27426">
      <formula>$B134="FD.MP"</formula>
    </cfRule>
    <cfRule type="expression" dxfId="27411" priority="27425">
      <formula>$B134="FD.RS"</formula>
    </cfRule>
    <cfRule type="expression" dxfId="27410" priority="27424">
      <formula>$B134="SED"</formula>
    </cfRule>
    <cfRule type="expression" dxfId="27409" priority="27423">
      <formula>$B134="SUD"</formula>
    </cfRule>
    <cfRule type="expression" dxfId="27408" priority="27422">
      <formula>$B134="SHD"</formula>
    </cfRule>
    <cfRule type="expression" dxfId="27407" priority="27421">
      <formula>$B134="FD.SYS"</formula>
    </cfRule>
    <cfRule type="expression" dxfId="27406" priority="27420">
      <formula>$B134="FD.OTH"</formula>
    </cfRule>
    <cfRule type="expression" dxfId="27405" priority="27419">
      <formula>$B134="FO.OTH"</formula>
    </cfRule>
    <cfRule type="expression" dxfId="27404" priority="27418">
      <formula>$B134="FO.FM"</formula>
    </cfRule>
    <cfRule type="expression" dxfId="27403" priority="27417">
      <formula>$B134="FO.FUEL"</formula>
    </cfRule>
    <cfRule type="expression" dxfId="27402" priority="27416">
      <formula>$B134="FO.ENV"</formula>
    </cfRule>
    <cfRule type="expression" dxfId="27401" priority="27415">
      <formula>$B134="FO.SYS"</formula>
    </cfRule>
    <cfRule type="expression" dxfId="27400" priority="27414">
      <formula>$B134="FO.OS"</formula>
    </cfRule>
    <cfRule type="expression" dxfId="27399" priority="27413">
      <formula>$B134="FO"</formula>
    </cfRule>
    <cfRule type="expression" dxfId="27398" priority="27412">
      <formula>OR($B134="MO",$B134="ME")</formula>
    </cfRule>
    <cfRule type="expression" dxfId="27397" priority="27411">
      <formula>OR($B134="PO",$B134="PE")</formula>
    </cfRule>
    <cfRule type="expression" dxfId="27396" priority="27410">
      <formula>$B134="NC"</formula>
    </cfRule>
    <cfRule type="expression" dxfId="27395" priority="27409">
      <formula>$B134="RS"</formula>
    </cfRule>
    <cfRule type="expression" dxfId="27394" priority="27408">
      <formula>$B134="SF"</formula>
    </cfRule>
    <cfRule type="expression" dxfId="27393" priority="27407">
      <formula>OR($B134="PD",$B134="PDE")</formula>
    </cfRule>
    <cfRule type="expression" dxfId="27392" priority="27406">
      <formula>OR($B134="MD",$B134="MDE")</formula>
    </cfRule>
    <cfRule type="expression" dxfId="27391" priority="27405">
      <formula>$B134="FD"</formula>
    </cfRule>
    <cfRule type="expression" dxfId="27390" priority="27404">
      <formula>$B134="FD.DS"</formula>
    </cfRule>
    <cfRule type="expression" dxfId="27389" priority="27403">
      <formula>$B134="FD.ENV"</formula>
    </cfRule>
    <cfRule type="expression" dxfId="27388" priority="27402">
      <formula>$B134="FD.FUEL"</formula>
    </cfRule>
    <cfRule type="expression" dxfId="27387" priority="27401">
      <formula>$B134="FD.MP"</formula>
    </cfRule>
    <cfRule type="expression" dxfId="27386" priority="27400">
      <formula>$B134="FD.RS"</formula>
    </cfRule>
    <cfRule type="expression" dxfId="27385" priority="27399">
      <formula>$B134="SED"</formula>
    </cfRule>
    <cfRule type="expression" dxfId="27384" priority="27398">
      <formula>$B134="SUD"</formula>
    </cfRule>
    <cfRule type="expression" dxfId="27383" priority="27397">
      <formula>$B134="SHD"</formula>
    </cfRule>
    <cfRule type="expression" dxfId="27382" priority="27396">
      <formula>$B134="FD.SYS"</formula>
    </cfRule>
    <cfRule type="expression" dxfId="27381" priority="27467">
      <formula>$B134="FO.FUEL"</formula>
    </cfRule>
  </conditionalFormatting>
  <conditionalFormatting sqref="C137:C138">
    <cfRule type="expression" dxfId="27380" priority="27346">
      <formula>$B137="FO.OTH"</formula>
    </cfRule>
    <cfRule type="expression" dxfId="27379" priority="27323">
      <formula>$B137="FD.SYS"</formula>
    </cfRule>
    <cfRule type="expression" dxfId="27378" priority="27392">
      <formula>$B137="FO.FUEL"</formula>
    </cfRule>
    <cfRule type="expression" dxfId="27377" priority="27391">
      <formula>$B137="FO.ENV"</formula>
    </cfRule>
    <cfRule type="expression" dxfId="27376" priority="27390">
      <formula>$B137="FO.SYS"</formula>
    </cfRule>
    <cfRule type="expression" dxfId="27375" priority="27389">
      <formula>$B137="FO.OS"</formula>
    </cfRule>
    <cfRule type="expression" dxfId="27374" priority="27388">
      <formula>$B137="FO"</formula>
    </cfRule>
    <cfRule type="expression" dxfId="27373" priority="27387">
      <formula>OR($B137="MO",$B137="ME")</formula>
    </cfRule>
    <cfRule type="expression" dxfId="27372" priority="27386">
      <formula>OR($B137="PO",$B137="PE")</formula>
    </cfRule>
    <cfRule type="expression" dxfId="27371" priority="27385">
      <formula>$B137="NC"</formula>
    </cfRule>
    <cfRule type="expression" dxfId="27370" priority="27384">
      <formula>$B137="RS"</formula>
    </cfRule>
    <cfRule type="expression" dxfId="27369" priority="27383">
      <formula>$B137="SF"</formula>
    </cfRule>
    <cfRule type="expression" dxfId="27368" priority="27382">
      <formula>OR($B137="PD",$B137="PDE")</formula>
    </cfRule>
    <cfRule type="expression" dxfId="27367" priority="27381">
      <formula>OR($B137="MD",$B137="MDE")</formula>
    </cfRule>
    <cfRule type="expression" dxfId="27366" priority="27380">
      <formula>$B137="FD"</formula>
    </cfRule>
    <cfRule type="expression" dxfId="27365" priority="27379">
      <formula>$B137="FD.DS"</formula>
    </cfRule>
    <cfRule type="expression" dxfId="27364" priority="27378">
      <formula>$B137="FD.ENV"</formula>
    </cfRule>
    <cfRule type="expression" dxfId="27363" priority="27377">
      <formula>$B137="FD.FUEL"</formula>
    </cfRule>
    <cfRule type="expression" dxfId="27362" priority="27376">
      <formula>$B137="FD.MP"</formula>
    </cfRule>
    <cfRule type="expression" dxfId="27361" priority="27375">
      <formula>$B137="FD.RS"</formula>
    </cfRule>
    <cfRule type="expression" dxfId="27360" priority="27374">
      <formula>$B137="SED"</formula>
    </cfRule>
    <cfRule type="expression" dxfId="27359" priority="27373">
      <formula>$B137="SUD"</formula>
    </cfRule>
    <cfRule type="expression" dxfId="27358" priority="27372">
      <formula>$B137="SHD"</formula>
    </cfRule>
    <cfRule type="expression" dxfId="27357" priority="27371">
      <formula>$B137="FD.SYS"</formula>
    </cfRule>
    <cfRule type="expression" dxfId="27356" priority="27370">
      <formula>$B137="FO.OTH"</formula>
    </cfRule>
    <cfRule type="expression" dxfId="27355" priority="27369">
      <formula>$B137="FO.FM"</formula>
    </cfRule>
    <cfRule type="expression" dxfId="27354" priority="27368">
      <formula>$B137="FO.FUEL"</formula>
    </cfRule>
    <cfRule type="expression" dxfId="27353" priority="27367">
      <formula>$B137="FO.ENV"</formula>
    </cfRule>
    <cfRule type="expression" dxfId="27352" priority="27366">
      <formula>$B137="FO.SYS"</formula>
    </cfRule>
    <cfRule type="expression" dxfId="27351" priority="27365">
      <formula>$B137="FO.OS"</formula>
    </cfRule>
    <cfRule type="expression" dxfId="27350" priority="27364">
      <formula>$B137="FO"</formula>
    </cfRule>
    <cfRule type="expression" dxfId="27349" priority="27363">
      <formula>OR($B137="MO",$B137="ME")</formula>
    </cfRule>
    <cfRule type="expression" dxfId="27348" priority="27362">
      <formula>OR($B137="PO",$B137="PE")</formula>
    </cfRule>
    <cfRule type="expression" dxfId="27347" priority="27361">
      <formula>$B137="NC"</formula>
    </cfRule>
    <cfRule type="expression" dxfId="27346" priority="27360">
      <formula>$B137="RS"</formula>
    </cfRule>
    <cfRule type="expression" dxfId="27345" priority="27359">
      <formula>$B137="SF"</formula>
    </cfRule>
    <cfRule type="expression" dxfId="27344" priority="27358">
      <formula>OR($B137="PD",$B137="PDE")</formula>
    </cfRule>
    <cfRule type="expression" dxfId="27343" priority="27357">
      <formula>OR($B137="MD",$B137="MDE")</formula>
    </cfRule>
    <cfRule type="expression" dxfId="27342" priority="27356">
      <formula>$B137="FD"</formula>
    </cfRule>
    <cfRule type="expression" dxfId="27341" priority="27355">
      <formula>$B137="FD.DS"</formula>
    </cfRule>
    <cfRule type="expression" dxfId="27340" priority="27354">
      <formula>$B137="FD.ENV"</formula>
    </cfRule>
    <cfRule type="expression" dxfId="27339" priority="27353">
      <formula>$B137="FD.FUEL"</formula>
    </cfRule>
    <cfRule type="expression" dxfId="27338" priority="27352">
      <formula>$B137="FD.MP"</formula>
    </cfRule>
    <cfRule type="expression" dxfId="27337" priority="27351">
      <formula>$B137="FD.RS"</formula>
    </cfRule>
    <cfRule type="expression" dxfId="27336" priority="27350">
      <formula>$B137="SED"</formula>
    </cfRule>
    <cfRule type="expression" dxfId="27335" priority="27349">
      <formula>$B137="SUD"</formula>
    </cfRule>
    <cfRule type="expression" dxfId="27334" priority="27348">
      <formula>$B137="SHD"</formula>
    </cfRule>
    <cfRule type="expression" dxfId="27333" priority="27347">
      <formula>$B137="FD.SYS"</formula>
    </cfRule>
    <cfRule type="expression" dxfId="27332" priority="27394">
      <formula>$B137="FO.OTH"</formula>
    </cfRule>
    <cfRule type="expression" dxfId="27331" priority="27345">
      <formula>$B137="FO.FM"</formula>
    </cfRule>
    <cfRule type="expression" dxfId="27330" priority="27344">
      <formula>$B137="FO.FUEL"</formula>
    </cfRule>
    <cfRule type="expression" dxfId="27329" priority="27343">
      <formula>$B137="FO.ENV"</formula>
    </cfRule>
    <cfRule type="expression" dxfId="27328" priority="27342">
      <formula>$B137="FO.SYS"</formula>
    </cfRule>
    <cfRule type="expression" dxfId="27327" priority="27341">
      <formula>$B137="FO.OS"</formula>
    </cfRule>
    <cfRule type="expression" dxfId="27326" priority="27340">
      <formula>$B137="FO"</formula>
    </cfRule>
    <cfRule type="expression" dxfId="27325" priority="27339">
      <formula>OR($B137="MO",$B137="ME")</formula>
    </cfRule>
    <cfRule type="expression" dxfId="27324" priority="27338">
      <formula>OR($B137="PO",$B137="PE")</formula>
    </cfRule>
    <cfRule type="expression" dxfId="27323" priority="27337">
      <formula>$B137="NC"</formula>
    </cfRule>
    <cfRule type="expression" dxfId="27322" priority="27336">
      <formula>$B137="RS"</formula>
    </cfRule>
    <cfRule type="expression" dxfId="27321" priority="27335">
      <formula>$B137="SF"</formula>
    </cfRule>
    <cfRule type="expression" dxfId="27320" priority="27334">
      <formula>OR($B137="PD",$B137="PDE")</formula>
    </cfRule>
    <cfRule type="expression" dxfId="27319" priority="27333">
      <formula>OR($B137="MD",$B137="MDE")</formula>
    </cfRule>
    <cfRule type="expression" dxfId="27318" priority="27332">
      <formula>$B137="FD"</formula>
    </cfRule>
    <cfRule type="expression" dxfId="27317" priority="27331">
      <formula>$B137="FD.DS"</formula>
    </cfRule>
    <cfRule type="expression" dxfId="27316" priority="27330">
      <formula>$B137="FD.ENV"</formula>
    </cfRule>
    <cfRule type="expression" dxfId="27315" priority="27329">
      <formula>$B137="FD.FUEL"</formula>
    </cfRule>
    <cfRule type="expression" dxfId="27314" priority="27328">
      <formula>$B137="FD.MP"</formula>
    </cfRule>
    <cfRule type="expression" dxfId="27313" priority="27327">
      <formula>$B137="FD.RS"</formula>
    </cfRule>
    <cfRule type="expression" dxfId="27312" priority="27326">
      <formula>$B137="SED"</formula>
    </cfRule>
    <cfRule type="expression" dxfId="27311" priority="27325">
      <formula>$B137="SUD"</formula>
    </cfRule>
    <cfRule type="expression" dxfId="27310" priority="27324">
      <formula>$B137="SHD"</formula>
    </cfRule>
    <cfRule type="expression" dxfId="27309" priority="27393">
      <formula>$B137="FO.FM"</formula>
    </cfRule>
  </conditionalFormatting>
  <conditionalFormatting sqref="C139 C129 C127 C131:C137">
    <cfRule type="expression" dxfId="27308" priority="27322">
      <formula>$B127="FO.OTH"</formula>
    </cfRule>
    <cfRule type="expression" dxfId="27307" priority="27321">
      <formula>$B127="FO.FM"</formula>
    </cfRule>
    <cfRule type="expression" dxfId="27306" priority="27320">
      <formula>$B127="FO.FUEL"</formula>
    </cfRule>
    <cfRule type="expression" dxfId="27305" priority="27319">
      <formula>$B127="FO.ENV"</formula>
    </cfRule>
    <cfRule type="expression" dxfId="27304" priority="27318">
      <formula>$B127="FO.SYS"</formula>
    </cfRule>
    <cfRule type="expression" dxfId="27303" priority="27317">
      <formula>$B127="FO.OS"</formula>
    </cfRule>
    <cfRule type="expression" dxfId="27302" priority="27316">
      <formula>$B127="FO"</formula>
    </cfRule>
    <cfRule type="expression" dxfId="27301" priority="27315">
      <formula>OR($B127="MO",$B127="ME")</formula>
    </cfRule>
    <cfRule type="expression" dxfId="27300" priority="27314">
      <formula>OR($B127="PO",$B127="PE")</formula>
    </cfRule>
    <cfRule type="expression" dxfId="27299" priority="27313">
      <formula>$B127="NC"</formula>
    </cfRule>
    <cfRule type="expression" dxfId="27298" priority="27312">
      <formula>$B127="RS"</formula>
    </cfRule>
    <cfRule type="expression" dxfId="27297" priority="27311">
      <formula>$B127="SF"</formula>
    </cfRule>
    <cfRule type="expression" dxfId="27296" priority="27310">
      <formula>OR($B127="PD",$B127="PDE")</formula>
    </cfRule>
    <cfRule type="expression" dxfId="27295" priority="27309">
      <formula>OR($B127="MD",$B127="MDE")</formula>
    </cfRule>
    <cfRule type="expression" dxfId="27294" priority="27308">
      <formula>$B127="FD"</formula>
    </cfRule>
    <cfRule type="expression" dxfId="27293" priority="27307">
      <formula>$B127="FD.DS"</formula>
    </cfRule>
    <cfRule type="expression" dxfId="27292" priority="27306">
      <formula>$B127="FD.ENV"</formula>
    </cfRule>
    <cfRule type="expression" dxfId="27291" priority="27305">
      <formula>$B127="FD.FUEL"</formula>
    </cfRule>
    <cfRule type="expression" dxfId="27290" priority="27304">
      <formula>$B127="FD.MP"</formula>
    </cfRule>
    <cfRule type="expression" dxfId="27289" priority="27303">
      <formula>$B127="FD.RS"</formula>
    </cfRule>
    <cfRule type="expression" dxfId="27288" priority="27302">
      <formula>$B127="SED"</formula>
    </cfRule>
    <cfRule type="expression" dxfId="27287" priority="27301">
      <formula>$B127="FD.SYS"</formula>
    </cfRule>
    <cfRule type="expression" dxfId="27286" priority="27300">
      <formula>$B127="FO.OTH"</formula>
    </cfRule>
    <cfRule type="expression" dxfId="27285" priority="27299">
      <formula>$B127="FO.FM"</formula>
    </cfRule>
    <cfRule type="expression" dxfId="27284" priority="27298">
      <formula>$B127="FO.FUEL"</formula>
    </cfRule>
    <cfRule type="expression" dxfId="27283" priority="27297">
      <formula>$B127="FO.ENV"</formula>
    </cfRule>
    <cfRule type="expression" dxfId="27282" priority="27296">
      <formula>$B127="FO.SYS"</formula>
    </cfRule>
    <cfRule type="expression" dxfId="27281" priority="27295">
      <formula>$B127="FO.OS"</formula>
    </cfRule>
    <cfRule type="expression" dxfId="27280" priority="27294">
      <formula>$B127="FO"</formula>
    </cfRule>
    <cfRule type="expression" dxfId="27279" priority="27293">
      <formula>OR($B127="MO",$B127="ME")</formula>
    </cfRule>
    <cfRule type="expression" dxfId="27278" priority="27292">
      <formula>OR($B127="PO",$B127="PE")</formula>
    </cfRule>
    <cfRule type="expression" dxfId="27277" priority="27291">
      <formula>$B127="NC"</formula>
    </cfRule>
    <cfRule type="expression" dxfId="27276" priority="27290">
      <formula>$B127="RS"</formula>
    </cfRule>
    <cfRule type="expression" dxfId="27275" priority="27289">
      <formula>$B127="SF"</formula>
    </cfRule>
    <cfRule type="expression" dxfId="27274" priority="27288">
      <formula>OR($B127="PD",$B127="PDE")</formula>
    </cfRule>
    <cfRule type="expression" dxfId="27273" priority="27287">
      <formula>OR($B127="MD",$B127="MDE")</formula>
    </cfRule>
    <cfRule type="expression" dxfId="27272" priority="27286">
      <formula>$B127="FD"</formula>
    </cfRule>
    <cfRule type="expression" dxfId="27271" priority="27285">
      <formula>$B127="FD.DS"</formula>
    </cfRule>
    <cfRule type="expression" dxfId="27270" priority="27284">
      <formula>$B127="FD.ENV"</formula>
    </cfRule>
    <cfRule type="expression" dxfId="27269" priority="27283">
      <formula>$B127="FD.FUEL"</formula>
    </cfRule>
    <cfRule type="expression" dxfId="27268" priority="27282">
      <formula>$B127="FD.MP"</formula>
    </cfRule>
    <cfRule type="expression" dxfId="27267" priority="27281">
      <formula>$B127="FD.RS"</formula>
    </cfRule>
    <cfRule type="expression" dxfId="27266" priority="27280">
      <formula>$B127="SED"</formula>
    </cfRule>
    <cfRule type="expression" dxfId="27265" priority="27279">
      <formula>$B127="FD.SYS"</formula>
    </cfRule>
  </conditionalFormatting>
  <conditionalFormatting sqref="C142">
    <cfRule type="expression" dxfId="27264" priority="27272">
      <formula>$B142="FO"</formula>
    </cfRule>
    <cfRule type="expression" dxfId="27263" priority="27255">
      <formula>$B142="FD.SYS"</formula>
    </cfRule>
    <cfRule type="expression" dxfId="27262" priority="27276">
      <formula>$B142="FO.FUEL"</formula>
    </cfRule>
    <cfRule type="expression" dxfId="27261" priority="27275">
      <formula>$B142="FO.ENV"</formula>
    </cfRule>
    <cfRule type="expression" dxfId="27260" priority="27274">
      <formula>$B142="FO.SYS"</formula>
    </cfRule>
    <cfRule type="expression" dxfId="27259" priority="27273">
      <formula>$B142="FO.OS"</formula>
    </cfRule>
    <cfRule type="expression" dxfId="27258" priority="27278">
      <formula>$B142="FO.OTH"</formula>
    </cfRule>
    <cfRule type="expression" dxfId="27257" priority="27271">
      <formula>OR($B142="MO",$B142="ME")</formula>
    </cfRule>
    <cfRule type="expression" dxfId="27256" priority="27270">
      <formula>OR($B142="PO",$B142="PE")</formula>
    </cfRule>
    <cfRule type="expression" dxfId="27255" priority="27269">
      <formula>$B142="NC"</formula>
    </cfRule>
    <cfRule type="expression" dxfId="27254" priority="27268">
      <formula>$B142="RS"</formula>
    </cfRule>
    <cfRule type="expression" dxfId="27253" priority="27267">
      <formula>$B142="SF"</formula>
    </cfRule>
    <cfRule type="expression" dxfId="27252" priority="27266">
      <formula>OR($B142="PD",$B142="PDE")</formula>
    </cfRule>
    <cfRule type="expression" dxfId="27251" priority="27265">
      <formula>OR($B142="MD",$B142="MDE")</formula>
    </cfRule>
    <cfRule type="expression" dxfId="27250" priority="27264">
      <formula>$B142="FD"</formula>
    </cfRule>
    <cfRule type="expression" dxfId="27249" priority="27263">
      <formula>$B142="FD.DS"</formula>
    </cfRule>
    <cfRule type="expression" dxfId="27248" priority="27262">
      <formula>$B142="FD.ENV"</formula>
    </cfRule>
    <cfRule type="expression" dxfId="27247" priority="27261">
      <formula>$B142="FD.FUEL"</formula>
    </cfRule>
    <cfRule type="expression" dxfId="27246" priority="27260">
      <formula>$B142="FD.MP"</formula>
    </cfRule>
    <cfRule type="expression" dxfId="27245" priority="27259">
      <formula>$B142="FD.RS"</formula>
    </cfRule>
    <cfRule type="expression" dxfId="27244" priority="27258">
      <formula>$B142="SED"</formula>
    </cfRule>
    <cfRule type="expression" dxfId="27243" priority="27257">
      <formula>$B142="SUD"</formula>
    </cfRule>
    <cfRule type="expression" dxfId="27242" priority="27256">
      <formula>$B142="SHD"</formula>
    </cfRule>
    <cfRule type="expression" dxfId="27241" priority="27277">
      <formula>$B142="FO.FM"</formula>
    </cfRule>
  </conditionalFormatting>
  <conditionalFormatting sqref="C142:C150">
    <cfRule type="expression" dxfId="27240" priority="27254">
      <formula>$B142="FD.OTH"</formula>
    </cfRule>
  </conditionalFormatting>
  <conditionalFormatting sqref="C146:C148 B150:C150 C152 C154 C156:C180">
    <cfRule type="expression" dxfId="27239" priority="27229">
      <formula>$B146="FD.OTH"</formula>
    </cfRule>
  </conditionalFormatting>
  <conditionalFormatting sqref="C146:C148 C150 C152 C154 C156:C180">
    <cfRule type="expression" dxfId="27238" priority="27204">
      <formula>$B146="FD.OTH"</formula>
    </cfRule>
  </conditionalFormatting>
  <conditionalFormatting sqref="C146:C148">
    <cfRule type="expression" dxfId="27237" priority="27179">
      <formula>$B146="FD.OTH"</formula>
    </cfRule>
  </conditionalFormatting>
  <conditionalFormatting sqref="C150:C180">
    <cfRule type="expression" dxfId="27236" priority="27154">
      <formula>$B150="FD.OTH"</formula>
    </cfRule>
  </conditionalFormatting>
  <conditionalFormatting sqref="C154 C152 C150 C146:C148 C156:C180">
    <cfRule type="expression" dxfId="27235" priority="27214">
      <formula>$B146="FD"</formula>
    </cfRule>
    <cfRule type="expression" dxfId="27234" priority="27253">
      <formula>$B146="FO.OTH"</formula>
    </cfRule>
    <cfRule type="expression" dxfId="27233" priority="27247">
      <formula>$B146="FO"</formula>
    </cfRule>
    <cfRule type="expression" dxfId="27232" priority="27246">
      <formula>OR($B146="MO",$B146="ME")</formula>
    </cfRule>
    <cfRule type="expression" dxfId="27231" priority="27245">
      <formula>OR($B146="PO",$B146="PE")</formula>
    </cfRule>
    <cfRule type="expression" dxfId="27230" priority="27244">
      <formula>$B146="NC"</formula>
    </cfRule>
    <cfRule type="expression" dxfId="27229" priority="27243">
      <formula>$B146="RS"</formula>
    </cfRule>
    <cfRule type="expression" dxfId="27228" priority="27242">
      <formula>$B146="SF"</formula>
    </cfRule>
    <cfRule type="expression" dxfId="27227" priority="27241">
      <formula>OR($B146="PD",$B146="PDE")</formula>
    </cfRule>
    <cfRule type="expression" dxfId="27226" priority="27240">
      <formula>OR($B146="MD",$B146="MDE")</formula>
    </cfRule>
    <cfRule type="expression" dxfId="27225" priority="27239">
      <formula>$B146="FD"</formula>
    </cfRule>
    <cfRule type="expression" dxfId="27224" priority="27238">
      <formula>$B146="FD.DS"</formula>
    </cfRule>
    <cfRule type="expression" dxfId="27223" priority="27237">
      <formula>$B146="FD.ENV"</formula>
    </cfRule>
    <cfRule type="expression" dxfId="27222" priority="27236">
      <formula>$B146="FD.FUEL"</formula>
    </cfRule>
    <cfRule type="expression" dxfId="27221" priority="27235">
      <formula>$B146="FD.MP"</formula>
    </cfRule>
    <cfRule type="expression" dxfId="27220" priority="27234">
      <formula>$B146="FD.RS"</formula>
    </cfRule>
    <cfRule type="expression" dxfId="27219" priority="27233">
      <formula>$B146="SED"</formula>
    </cfRule>
    <cfRule type="expression" dxfId="27218" priority="27232">
      <formula>$B146="SUD"</formula>
    </cfRule>
    <cfRule type="expression" dxfId="27217" priority="27231">
      <formula>$B146="SHD"</formula>
    </cfRule>
    <cfRule type="expression" dxfId="27216" priority="27230">
      <formula>$B146="FD.SYS"</formula>
    </cfRule>
    <cfRule type="expression" dxfId="27215" priority="27249">
      <formula>$B146="FO.SYS"</formula>
    </cfRule>
    <cfRule type="expression" dxfId="27214" priority="27228">
      <formula>$B146="FO.OTH"</formula>
    </cfRule>
    <cfRule type="expression" dxfId="27213" priority="27227">
      <formula>$B146="FO.FM"</formula>
    </cfRule>
    <cfRule type="expression" dxfId="27212" priority="27226">
      <formula>$B146="FO.FUEL"</formula>
    </cfRule>
    <cfRule type="expression" dxfId="27211" priority="27225">
      <formula>$B146="FO.ENV"</formula>
    </cfRule>
    <cfRule type="expression" dxfId="27210" priority="27224">
      <formula>$B146="FO.SYS"</formula>
    </cfRule>
    <cfRule type="expression" dxfId="27209" priority="27223">
      <formula>$B146="FO.OS"</formula>
    </cfRule>
    <cfRule type="expression" dxfId="27208" priority="27222">
      <formula>$B146="FO"</formula>
    </cfRule>
    <cfRule type="expression" dxfId="27207" priority="27221">
      <formula>OR($B146="MO",$B146="ME")</formula>
    </cfRule>
    <cfRule type="expression" dxfId="27206" priority="27220">
      <formula>OR($B146="PO",$B146="PE")</formula>
    </cfRule>
    <cfRule type="expression" dxfId="27205" priority="27219">
      <formula>$B146="NC"</formula>
    </cfRule>
    <cfRule type="expression" dxfId="27204" priority="27218">
      <formula>$B146="RS"</formula>
    </cfRule>
    <cfRule type="expression" dxfId="27203" priority="27217">
      <formula>$B146="SF"</formula>
    </cfRule>
    <cfRule type="expression" dxfId="27202" priority="27216">
      <formula>OR($B146="PD",$B146="PDE")</formula>
    </cfRule>
    <cfRule type="expression" dxfId="27201" priority="27215">
      <formula>OR($B146="MD",$B146="MDE")</formula>
    </cfRule>
    <cfRule type="expression" dxfId="27200" priority="27250">
      <formula>$B146="FO.ENV"</formula>
    </cfRule>
    <cfRule type="expression" dxfId="27199" priority="27213">
      <formula>$B146="FD.DS"</formula>
    </cfRule>
    <cfRule type="expression" dxfId="27198" priority="27212">
      <formula>$B146="FD.ENV"</formula>
    </cfRule>
    <cfRule type="expression" dxfId="27197" priority="27211">
      <formula>$B146="FD.FUEL"</formula>
    </cfRule>
    <cfRule type="expression" dxfId="27196" priority="27210">
      <formula>$B146="FD.MP"</formula>
    </cfRule>
    <cfRule type="expression" dxfId="27195" priority="27209">
      <formula>$B146="FD.RS"</formula>
    </cfRule>
    <cfRule type="expression" dxfId="27194" priority="27208">
      <formula>$B146="SED"</formula>
    </cfRule>
    <cfRule type="expression" dxfId="27193" priority="27207">
      <formula>$B146="SUD"</formula>
    </cfRule>
    <cfRule type="expression" dxfId="27192" priority="27206">
      <formula>$B146="SHD"</formula>
    </cfRule>
    <cfRule type="expression" dxfId="27191" priority="27205">
      <formula>$B146="FD.SYS"</formula>
    </cfRule>
    <cfRule type="expression" dxfId="27190" priority="27251">
      <formula>$B146="FO.FUEL"</formula>
    </cfRule>
    <cfRule type="expression" dxfId="27189" priority="27203">
      <formula>$B146="FO.OTH"</formula>
    </cfRule>
    <cfRule type="expression" dxfId="27188" priority="27202">
      <formula>$B146="FO.FM"</formula>
    </cfRule>
    <cfRule type="expression" dxfId="27187" priority="27201">
      <formula>$B146="FO.FUEL"</formula>
    </cfRule>
    <cfRule type="expression" dxfId="27186" priority="27200">
      <formula>$B146="FO.ENV"</formula>
    </cfRule>
    <cfRule type="expression" dxfId="27185" priority="27199">
      <formula>$B146="FO.SYS"</formula>
    </cfRule>
    <cfRule type="expression" dxfId="27184" priority="27198">
      <formula>$B146="FO.OS"</formula>
    </cfRule>
    <cfRule type="expression" dxfId="27183" priority="27197">
      <formula>$B146="FO"</formula>
    </cfRule>
    <cfRule type="expression" dxfId="27182" priority="27196">
      <formula>OR($B146="MO",$B146="ME")</formula>
    </cfRule>
    <cfRule type="expression" dxfId="27181" priority="27195">
      <formula>OR($B146="PO",$B146="PE")</formula>
    </cfRule>
    <cfRule type="expression" dxfId="27180" priority="27194">
      <formula>$B146="NC"</formula>
    </cfRule>
    <cfRule type="expression" dxfId="27179" priority="27193">
      <formula>$B146="RS"</formula>
    </cfRule>
    <cfRule type="expression" dxfId="27178" priority="27192">
      <formula>$B146="SF"</formula>
    </cfRule>
    <cfRule type="expression" dxfId="27177" priority="27191">
      <formula>OR($B146="PD",$B146="PDE")</formula>
    </cfRule>
    <cfRule type="expression" dxfId="27176" priority="27190">
      <formula>OR($B146="MD",$B146="MDE")</formula>
    </cfRule>
    <cfRule type="expression" dxfId="27175" priority="27189">
      <formula>$B146="FD"</formula>
    </cfRule>
    <cfRule type="expression" dxfId="27174" priority="27188">
      <formula>$B146="FD.DS"</formula>
    </cfRule>
    <cfRule type="expression" dxfId="27173" priority="27187">
      <formula>$B146="FD.ENV"</formula>
    </cfRule>
    <cfRule type="expression" dxfId="27172" priority="27186">
      <formula>$B146="FD.FUEL"</formula>
    </cfRule>
    <cfRule type="expression" dxfId="27171" priority="27185">
      <formula>$B146="FD.MP"</formula>
    </cfRule>
    <cfRule type="expression" dxfId="27170" priority="27184">
      <formula>$B146="FD.RS"</formula>
    </cfRule>
    <cfRule type="expression" dxfId="27169" priority="27183">
      <formula>$B146="SED"</formula>
    </cfRule>
    <cfRule type="expression" dxfId="27168" priority="27182">
      <formula>$B146="SUD"</formula>
    </cfRule>
    <cfRule type="expression" dxfId="27167" priority="27181">
      <formula>$B146="SHD"</formula>
    </cfRule>
    <cfRule type="expression" dxfId="27166" priority="27180">
      <formula>$B146="FD.SYS"</formula>
    </cfRule>
    <cfRule type="expression" dxfId="27165" priority="27252">
      <formula>$B146="FO.FM"</formula>
    </cfRule>
    <cfRule type="expression" dxfId="27164" priority="27248">
      <formula>$B146="FO.OS"</formula>
    </cfRule>
  </conditionalFormatting>
  <conditionalFormatting sqref="C155 C153 C151">
    <cfRule type="expression" dxfId="27163" priority="27177">
      <formula>$B151="FO.FM"</formula>
    </cfRule>
    <cfRule type="expression" dxfId="27162" priority="27176">
      <formula>$B151="FO.FUEL"</formula>
    </cfRule>
    <cfRule type="expression" dxfId="27161" priority="27175">
      <formula>$B151="FO.ENV"</formula>
    </cfRule>
    <cfRule type="expression" dxfId="27160" priority="27174">
      <formula>$B151="FO.SYS"</formula>
    </cfRule>
    <cfRule type="expression" dxfId="27159" priority="27173">
      <formula>$B151="FO.OS"</formula>
    </cfRule>
    <cfRule type="expression" dxfId="27158" priority="27172">
      <formula>$B151="FO"</formula>
    </cfRule>
    <cfRule type="expression" dxfId="27157" priority="27171">
      <formula>OR($B151="MO",$B151="ME")</formula>
    </cfRule>
    <cfRule type="expression" dxfId="27156" priority="27170">
      <formula>OR($B151="PO",$B151="PE")</formula>
    </cfRule>
    <cfRule type="expression" dxfId="27155" priority="27169">
      <formula>$B151="NC"</formula>
    </cfRule>
    <cfRule type="expression" dxfId="27154" priority="27168">
      <formula>$B151="RS"</formula>
    </cfRule>
    <cfRule type="expression" dxfId="27153" priority="27167">
      <formula>$B151="SF"</formula>
    </cfRule>
    <cfRule type="expression" dxfId="27152" priority="27166">
      <formula>OR($B151="PD",$B151="PDE")</formula>
    </cfRule>
    <cfRule type="expression" dxfId="27151" priority="27165">
      <formula>OR($B151="MD",$B151="MDE")</formula>
    </cfRule>
    <cfRule type="expression" dxfId="27150" priority="27164">
      <formula>$B151="FD"</formula>
    </cfRule>
    <cfRule type="expression" dxfId="27149" priority="27163">
      <formula>$B151="FD.DS"</formula>
    </cfRule>
    <cfRule type="expression" dxfId="27148" priority="27162">
      <formula>$B151="FD.ENV"</formula>
    </cfRule>
    <cfRule type="expression" dxfId="27147" priority="27161">
      <formula>$B151="FD.FUEL"</formula>
    </cfRule>
    <cfRule type="expression" dxfId="27146" priority="27160">
      <formula>$B151="FD.MP"</formula>
    </cfRule>
    <cfRule type="expression" dxfId="27145" priority="27159">
      <formula>$B151="FD.RS"</formula>
    </cfRule>
    <cfRule type="expression" dxfId="27144" priority="27158">
      <formula>$B151="SED"</formula>
    </cfRule>
    <cfRule type="expression" dxfId="27143" priority="27157">
      <formula>$B151="SUD"</formula>
    </cfRule>
    <cfRule type="expression" dxfId="27142" priority="27156">
      <formula>$B151="SHD"</formula>
    </cfRule>
    <cfRule type="expression" dxfId="27141" priority="27155">
      <formula>$B151="FD.SYS"</formula>
    </cfRule>
    <cfRule type="expression" dxfId="27140" priority="27178">
      <formula>$B151="FO.OTH"</formula>
    </cfRule>
  </conditionalFormatting>
  <conditionalFormatting sqref="C156:C500">
    <cfRule type="expression" dxfId="27139" priority="30469">
      <formula>$B156="FD.OTH"</formula>
    </cfRule>
  </conditionalFormatting>
  <conditionalFormatting sqref="C5:D6">
    <cfRule type="expression" dxfId="27138" priority="26908">
      <formula>$B5="FD.OTH"</formula>
    </cfRule>
  </conditionalFormatting>
  <conditionalFormatting sqref="C89:E89">
    <cfRule type="expression" dxfId="27137" priority="27114">
      <formula>$B89="FD.ENV"</formula>
    </cfRule>
    <cfRule type="expression" dxfId="27136" priority="27153">
      <formula>$B89="FO.OTH"</formula>
    </cfRule>
    <cfRule type="expression" dxfId="27135" priority="27149">
      <formula>$B89="FO.SYS"</formula>
    </cfRule>
    <cfRule type="expression" dxfId="27134" priority="27148">
      <formula>$B89="FO.OS"</formula>
    </cfRule>
    <cfRule type="expression" dxfId="27133" priority="27147">
      <formula>$B89="FO"</formula>
    </cfRule>
    <cfRule type="expression" dxfId="27132" priority="27146">
      <formula>OR($B89="MO",$B89="ME")</formula>
    </cfRule>
    <cfRule type="expression" dxfId="27131" priority="27145">
      <formula>OR($B89="PO",$B89="PE")</formula>
    </cfRule>
    <cfRule type="expression" dxfId="27130" priority="27144">
      <formula>$B89="NC"</formula>
    </cfRule>
    <cfRule type="expression" dxfId="27129" priority="27143">
      <formula>$B89="RS"</formula>
    </cfRule>
    <cfRule type="expression" dxfId="27128" priority="27142">
      <formula>$B89="SF"</formula>
    </cfRule>
    <cfRule type="expression" dxfId="27127" priority="27141">
      <formula>OR($B89="PD",$B89="PDE")</formula>
    </cfRule>
    <cfRule type="expression" dxfId="27126" priority="27140">
      <formula>OR($B89="MD",$B89="MDE")</formula>
    </cfRule>
    <cfRule type="expression" dxfId="27125" priority="27139">
      <formula>$B89="FD"</formula>
    </cfRule>
    <cfRule type="expression" dxfId="27124" priority="27138">
      <formula>$B89="FD.DS"</formula>
    </cfRule>
    <cfRule type="expression" dxfId="27123" priority="27137">
      <formula>$B89="FD.ENV"</formula>
    </cfRule>
    <cfRule type="expression" dxfId="27122" priority="27136">
      <formula>$B89="FD.FUEL"</formula>
    </cfRule>
    <cfRule type="expression" dxfId="27121" priority="27135">
      <formula>$B89="FD.MP"</formula>
    </cfRule>
    <cfRule type="expression" dxfId="27120" priority="27134">
      <formula>$B89="FD.RS"</formula>
    </cfRule>
    <cfRule type="expression" dxfId="27119" priority="27133">
      <formula>$B89="SED"</formula>
    </cfRule>
    <cfRule type="expression" dxfId="27118" priority="27132">
      <formula>$B89="SUD"</formula>
    </cfRule>
    <cfRule type="expression" dxfId="27117" priority="27131">
      <formula>$B89="SHD"</formula>
    </cfRule>
    <cfRule type="expression" dxfId="27116" priority="27130">
      <formula>$B89="FO.OTH"</formula>
    </cfRule>
    <cfRule type="expression" dxfId="27115" priority="27129">
      <formula>$B89="FO.FM"</formula>
    </cfRule>
    <cfRule type="expression" dxfId="27114" priority="27128">
      <formula>$B89="FO.FUEL"</formula>
    </cfRule>
    <cfRule type="expression" dxfId="27113" priority="27127">
      <formula>$B89="FO.ENV"</formula>
    </cfRule>
    <cfRule type="expression" dxfId="27112" priority="27126">
      <formula>$B89="FO.SYS"</formula>
    </cfRule>
    <cfRule type="expression" dxfId="27111" priority="27125">
      <formula>$B89="FO.OS"</formula>
    </cfRule>
    <cfRule type="expression" dxfId="27110" priority="27124">
      <formula>$B89="FO"</formula>
    </cfRule>
    <cfRule type="expression" dxfId="27109" priority="27123">
      <formula>OR($B89="MO",$B89="ME")</formula>
    </cfRule>
    <cfRule type="expression" dxfId="27108" priority="27122">
      <formula>OR($B89="PO",$B89="PE")</formula>
    </cfRule>
    <cfRule type="expression" dxfId="27107" priority="27121">
      <formula>$B89="NC"</formula>
    </cfRule>
    <cfRule type="expression" dxfId="27106" priority="27120">
      <formula>$B89="RS"</formula>
    </cfRule>
    <cfRule type="expression" dxfId="27105" priority="27119">
      <formula>$B89="SF"</formula>
    </cfRule>
    <cfRule type="expression" dxfId="27104" priority="27118">
      <formula>OR($B89="PD",$B89="PDE")</formula>
    </cfRule>
    <cfRule type="expression" dxfId="27103" priority="27117">
      <formula>OR($B89="MD",$B89="MDE")</formula>
    </cfRule>
    <cfRule type="expression" dxfId="27102" priority="27116">
      <formula>$B89="FD"</formula>
    </cfRule>
    <cfRule type="expression" dxfId="27101" priority="27115">
      <formula>$B89="FD.DS"</formula>
    </cfRule>
    <cfRule type="expression" dxfId="27100" priority="27151">
      <formula>$B89="FO.FUEL"</formula>
    </cfRule>
    <cfRule type="expression" dxfId="27099" priority="27113">
      <formula>$B89="FD.FUEL"</formula>
    </cfRule>
    <cfRule type="expression" dxfId="27098" priority="27112">
      <formula>$B89="FD.MP"</formula>
    </cfRule>
    <cfRule type="expression" dxfId="27097" priority="27111">
      <formula>$B89="FD.RS"</formula>
    </cfRule>
    <cfRule type="expression" dxfId="27096" priority="27110">
      <formula>$B89="SED"</formula>
    </cfRule>
    <cfRule type="expression" dxfId="27095" priority="27109">
      <formula>$B89="SUD"</formula>
    </cfRule>
    <cfRule type="expression" dxfId="27094" priority="27108">
      <formula>$B89="SHD"</formula>
    </cfRule>
    <cfRule type="expression" dxfId="27093" priority="27150">
      <formula>$B89="FO.ENV"</formula>
    </cfRule>
    <cfRule type="expression" dxfId="27092" priority="27152">
      <formula>$B89="FO.FM"</formula>
    </cfRule>
  </conditionalFormatting>
  <conditionalFormatting sqref="C95:E95">
    <cfRule type="expression" dxfId="27091" priority="27106">
      <formula>$B95="FO.FM"</formula>
    </cfRule>
    <cfRule type="expression" dxfId="27090" priority="27104">
      <formula>$B95="FO.ENV"</formula>
    </cfRule>
    <cfRule type="expression" dxfId="27089" priority="27103">
      <formula>$B95="FO.SYS"</formula>
    </cfRule>
    <cfRule type="expression" dxfId="27088" priority="27102">
      <formula>$B95="FO.OS"</formula>
    </cfRule>
    <cfRule type="expression" dxfId="27087" priority="27101">
      <formula>$B95="FO"</formula>
    </cfRule>
    <cfRule type="expression" dxfId="27086" priority="27100">
      <formula>OR($B95="MO",$B95="ME")</formula>
    </cfRule>
    <cfRule type="expression" dxfId="27085" priority="27099">
      <formula>OR($B95="PO",$B95="PE")</formula>
    </cfRule>
    <cfRule type="expression" dxfId="27084" priority="27098">
      <formula>$B95="NC"</formula>
    </cfRule>
    <cfRule type="expression" dxfId="27083" priority="27097">
      <formula>$B95="RS"</formula>
    </cfRule>
    <cfRule type="expression" dxfId="27082" priority="27096">
      <formula>$B95="SF"</formula>
    </cfRule>
    <cfRule type="expression" dxfId="27081" priority="27095">
      <formula>OR($B95="PD",$B95="PDE")</formula>
    </cfRule>
    <cfRule type="expression" dxfId="27080" priority="27094">
      <formula>OR($B95="MD",$B95="MDE")</formula>
    </cfRule>
    <cfRule type="expression" dxfId="27079" priority="27093">
      <formula>$B95="FD"</formula>
    </cfRule>
    <cfRule type="expression" dxfId="27078" priority="27092">
      <formula>$B95="FD.DS"</formula>
    </cfRule>
    <cfRule type="expression" dxfId="27077" priority="27091">
      <formula>$B95="FD.ENV"</formula>
    </cfRule>
    <cfRule type="expression" dxfId="27076" priority="27090">
      <formula>$B95="FD.FUEL"</formula>
    </cfRule>
    <cfRule type="expression" dxfId="27075" priority="27089">
      <formula>$B95="FD.MP"</formula>
    </cfRule>
    <cfRule type="expression" dxfId="27074" priority="27088">
      <formula>$B95="FD.RS"</formula>
    </cfRule>
    <cfRule type="expression" dxfId="27073" priority="27087">
      <formula>$B95="SED"</formula>
    </cfRule>
    <cfRule type="expression" dxfId="27072" priority="27086">
      <formula>$B95="SUD"</formula>
    </cfRule>
    <cfRule type="expression" dxfId="27071" priority="27085">
      <formula>$B95="SHD"</formula>
    </cfRule>
    <cfRule type="expression" dxfId="27070" priority="27084">
      <formula>$B95="FO.OTH"</formula>
    </cfRule>
    <cfRule type="expression" dxfId="27069" priority="27083">
      <formula>$B95="FO.FM"</formula>
    </cfRule>
    <cfRule type="expression" dxfId="27068" priority="27082">
      <formula>$B95="FO.FUEL"</formula>
    </cfRule>
    <cfRule type="expression" dxfId="27067" priority="27081">
      <formula>$B95="FO.ENV"</formula>
    </cfRule>
    <cfRule type="expression" dxfId="27066" priority="27080">
      <formula>$B95="FO.SYS"</formula>
    </cfRule>
    <cfRule type="expression" dxfId="27065" priority="27079">
      <formula>$B95="FO.OS"</formula>
    </cfRule>
    <cfRule type="expression" dxfId="27064" priority="27078">
      <formula>$B95="FO"</formula>
    </cfRule>
    <cfRule type="expression" dxfId="27063" priority="27077">
      <formula>OR($B95="MO",$B95="ME")</formula>
    </cfRule>
    <cfRule type="expression" dxfId="27062" priority="27076">
      <formula>OR($B95="PO",$B95="PE")</formula>
    </cfRule>
    <cfRule type="expression" dxfId="27061" priority="27075">
      <formula>$B95="NC"</formula>
    </cfRule>
    <cfRule type="expression" dxfId="27060" priority="27074">
      <formula>$B95="RS"</formula>
    </cfRule>
    <cfRule type="expression" dxfId="27059" priority="27073">
      <formula>$B95="SF"</formula>
    </cfRule>
    <cfRule type="expression" dxfId="27058" priority="27072">
      <formula>OR($B95="PD",$B95="PDE")</formula>
    </cfRule>
    <cfRule type="expression" dxfId="27057" priority="27071">
      <formula>OR($B95="MD",$B95="MDE")</formula>
    </cfRule>
    <cfRule type="expression" dxfId="27056" priority="27070">
      <formula>$B95="FD"</formula>
    </cfRule>
    <cfRule type="expression" dxfId="27055" priority="27069">
      <formula>$B95="FD.DS"</formula>
    </cfRule>
    <cfRule type="expression" dxfId="27054" priority="27068">
      <formula>$B95="FD.ENV"</formula>
    </cfRule>
    <cfRule type="expression" dxfId="27053" priority="27067">
      <formula>$B95="FD.FUEL"</formula>
    </cfRule>
    <cfRule type="expression" dxfId="27052" priority="27066">
      <formula>$B95="FD.MP"</formula>
    </cfRule>
    <cfRule type="expression" dxfId="27051" priority="27065">
      <formula>$B95="FD.RS"</formula>
    </cfRule>
    <cfRule type="expression" dxfId="27050" priority="27064">
      <formula>$B95="SED"</formula>
    </cfRule>
    <cfRule type="expression" dxfId="27049" priority="27063">
      <formula>$B95="SUD"</formula>
    </cfRule>
    <cfRule type="expression" dxfId="27048" priority="27062">
      <formula>$B95="SHD"</formula>
    </cfRule>
    <cfRule type="expression" dxfId="27047" priority="27105">
      <formula>$B95="FO.FUEL"</formula>
    </cfRule>
    <cfRule type="expression" dxfId="27046" priority="27107">
      <formula>$B95="FO.OTH"</formula>
    </cfRule>
  </conditionalFormatting>
  <conditionalFormatting sqref="C97:E97">
    <cfRule type="expression" dxfId="27045" priority="27020">
      <formula>$B97="FD.MP"</formula>
    </cfRule>
    <cfRule type="expression" dxfId="27044" priority="27058">
      <formula>$B97="FO.ENV"</formula>
    </cfRule>
    <cfRule type="expression" dxfId="27043" priority="27057">
      <formula>$B97="FO.SYS"</formula>
    </cfRule>
    <cfRule type="expression" dxfId="27042" priority="27056">
      <formula>$B97="FO.OS"</formula>
    </cfRule>
    <cfRule type="expression" dxfId="27041" priority="27055">
      <formula>$B97="FO"</formula>
    </cfRule>
    <cfRule type="expression" dxfId="27040" priority="27054">
      <formula>OR($B97="MO",$B97="ME")</formula>
    </cfRule>
    <cfRule type="expression" dxfId="27039" priority="27053">
      <formula>OR($B97="PO",$B97="PE")</formula>
    </cfRule>
    <cfRule type="expression" dxfId="27038" priority="27052">
      <formula>$B97="NC"</formula>
    </cfRule>
    <cfRule type="expression" dxfId="27037" priority="27051">
      <formula>$B97="RS"</formula>
    </cfRule>
    <cfRule type="expression" dxfId="27036" priority="27050">
      <formula>$B97="SF"</formula>
    </cfRule>
    <cfRule type="expression" dxfId="27035" priority="27049">
      <formula>OR($B97="PD",$B97="PDE")</formula>
    </cfRule>
    <cfRule type="expression" dxfId="27034" priority="27048">
      <formula>OR($B97="MD",$B97="MDE")</formula>
    </cfRule>
    <cfRule type="expression" dxfId="27033" priority="27047">
      <formula>$B97="FD"</formula>
    </cfRule>
    <cfRule type="expression" dxfId="27032" priority="27046">
      <formula>$B97="FD.DS"</formula>
    </cfRule>
    <cfRule type="expression" dxfId="27031" priority="27045">
      <formula>$B97="FD.ENV"</formula>
    </cfRule>
    <cfRule type="expression" dxfId="27030" priority="27059">
      <formula>$B97="FO.FUEL"</formula>
    </cfRule>
    <cfRule type="expression" dxfId="27029" priority="27060">
      <formula>$B97="FO.FM"</formula>
    </cfRule>
    <cfRule type="expression" dxfId="27028" priority="27044">
      <formula>$B97="FD.FUEL"</formula>
    </cfRule>
    <cfRule type="expression" dxfId="27027" priority="27041">
      <formula>$B97="SED"</formula>
    </cfRule>
    <cfRule type="expression" dxfId="27026" priority="27040">
      <formula>$B97="SUD"</formula>
    </cfRule>
    <cfRule type="expression" dxfId="27025" priority="27039">
      <formula>$B97="SHD"</formula>
    </cfRule>
    <cfRule type="expression" dxfId="27024" priority="27038">
      <formula>$B97="FO.OTH"</formula>
    </cfRule>
    <cfRule type="expression" dxfId="27023" priority="27037">
      <formula>$B97="FO.FM"</formula>
    </cfRule>
    <cfRule type="expression" dxfId="27022" priority="27036">
      <formula>$B97="FO.FUEL"</formula>
    </cfRule>
    <cfRule type="expression" dxfId="27021" priority="27035">
      <formula>$B97="FO.ENV"</formula>
    </cfRule>
    <cfRule type="expression" dxfId="27020" priority="27034">
      <formula>$B97="FO.SYS"</formula>
    </cfRule>
    <cfRule type="expression" dxfId="27019" priority="27033">
      <formula>$B97="FO.OS"</formula>
    </cfRule>
    <cfRule type="expression" dxfId="27018" priority="27032">
      <formula>$B97="FO"</formula>
    </cfRule>
    <cfRule type="expression" dxfId="27017" priority="27031">
      <formula>OR($B97="MO",$B97="ME")</formula>
    </cfRule>
    <cfRule type="expression" dxfId="27016" priority="27030">
      <formula>OR($B97="PO",$B97="PE")</formula>
    </cfRule>
    <cfRule type="expression" dxfId="27015" priority="27029">
      <formula>$B97="NC"</formula>
    </cfRule>
    <cfRule type="expression" dxfId="27014" priority="27028">
      <formula>$B97="RS"</formula>
    </cfRule>
    <cfRule type="expression" dxfId="27013" priority="27027">
      <formula>$B97="SF"</formula>
    </cfRule>
    <cfRule type="expression" dxfId="27012" priority="27026">
      <formula>OR($B97="PD",$B97="PDE")</formula>
    </cfRule>
    <cfRule type="expression" dxfId="27011" priority="27025">
      <formula>OR($B97="MD",$B97="MDE")</formula>
    </cfRule>
    <cfRule type="expression" dxfId="27010" priority="27024">
      <formula>$B97="FD"</formula>
    </cfRule>
    <cfRule type="expression" dxfId="27009" priority="27023">
      <formula>$B97="FD.DS"</formula>
    </cfRule>
    <cfRule type="expression" dxfId="27008" priority="27022">
      <formula>$B97="FD.ENV"</formula>
    </cfRule>
    <cfRule type="expression" dxfId="27007" priority="27021">
      <formula>$B97="FD.FUEL"</formula>
    </cfRule>
    <cfRule type="expression" dxfId="27006" priority="27061">
      <formula>$B97="FO.OTH"</formula>
    </cfRule>
    <cfRule type="expression" dxfId="27005" priority="27019">
      <formula>$B97="FD.RS"</formula>
    </cfRule>
    <cfRule type="expression" dxfId="27004" priority="27018">
      <formula>$B97="SED"</formula>
    </cfRule>
    <cfRule type="expression" dxfId="27003" priority="27017">
      <formula>$B97="SUD"</formula>
    </cfRule>
    <cfRule type="expression" dxfId="27002" priority="27016">
      <formula>$B97="SHD"</formula>
    </cfRule>
    <cfRule type="expression" dxfId="27001" priority="27042">
      <formula>$B97="FD.RS"</formula>
    </cfRule>
    <cfRule type="expression" dxfId="27000" priority="27043">
      <formula>$B97="FD.MP"</formula>
    </cfRule>
  </conditionalFormatting>
  <conditionalFormatting sqref="C99:E99">
    <cfRule type="expression" dxfId="26999" priority="27013">
      <formula>$B99="FO.FUEL"</formula>
    </cfRule>
    <cfRule type="expression" dxfId="26998" priority="27012">
      <formula>$B99="FO.ENV"</formula>
    </cfRule>
    <cfRule type="expression" dxfId="26997" priority="27011">
      <formula>$B99="FO.SYS"</formula>
    </cfRule>
    <cfRule type="expression" dxfId="26996" priority="27010">
      <formula>$B99="FO.OS"</formula>
    </cfRule>
    <cfRule type="expression" dxfId="26995" priority="27009">
      <formula>$B99="FO"</formula>
    </cfRule>
    <cfRule type="expression" dxfId="26994" priority="27008">
      <formula>OR($B99="MO",$B99="ME")</formula>
    </cfRule>
    <cfRule type="expression" dxfId="26993" priority="27007">
      <formula>OR($B99="PO",$B99="PE")</formula>
    </cfRule>
    <cfRule type="expression" dxfId="26992" priority="27006">
      <formula>$B99="NC"</formula>
    </cfRule>
    <cfRule type="expression" dxfId="26991" priority="27005">
      <formula>$B99="RS"</formula>
    </cfRule>
    <cfRule type="expression" dxfId="26990" priority="27004">
      <formula>$B99="SF"</formula>
    </cfRule>
    <cfRule type="expression" dxfId="26989" priority="27003">
      <formula>OR($B99="PD",$B99="PDE")</formula>
    </cfRule>
    <cfRule type="expression" dxfId="26988" priority="27002">
      <formula>OR($B99="MD",$B99="MDE")</formula>
    </cfRule>
    <cfRule type="expression" dxfId="26987" priority="27001">
      <formula>$B99="FD"</formula>
    </cfRule>
    <cfRule type="expression" dxfId="26986" priority="27000">
      <formula>$B99="FD.DS"</formula>
    </cfRule>
    <cfRule type="expression" dxfId="26985" priority="26999">
      <formula>$B99="FD.ENV"</formula>
    </cfRule>
    <cfRule type="expression" dxfId="26984" priority="26998">
      <formula>$B99="FD.FUEL"</formula>
    </cfRule>
    <cfRule type="expression" dxfId="26983" priority="27014">
      <formula>$B99="FO.FM"</formula>
    </cfRule>
    <cfRule type="expression" dxfId="26982" priority="26996">
      <formula>$B99="FD.RS"</formula>
    </cfRule>
    <cfRule type="expression" dxfId="26981" priority="26995">
      <formula>$B99="SED"</formula>
    </cfRule>
    <cfRule type="expression" dxfId="26980" priority="26994">
      <formula>$B99="SUD"</formula>
    </cfRule>
    <cfRule type="expression" dxfId="26979" priority="26993">
      <formula>$B99="SHD"</formula>
    </cfRule>
    <cfRule type="expression" dxfId="26978" priority="26992">
      <formula>$B99="FO.OTH"</formula>
    </cfRule>
    <cfRule type="expression" dxfId="26977" priority="26991">
      <formula>$B99="FO.FM"</formula>
    </cfRule>
    <cfRule type="expression" dxfId="26976" priority="26990">
      <formula>$B99="FO.FUEL"</formula>
    </cfRule>
    <cfRule type="expression" dxfId="26975" priority="26989">
      <formula>$B99="FO.ENV"</formula>
    </cfRule>
    <cfRule type="expression" dxfId="26974" priority="26988">
      <formula>$B99="FO.SYS"</formula>
    </cfRule>
    <cfRule type="expression" dxfId="26973" priority="26987">
      <formula>$B99="FO.OS"</formula>
    </cfRule>
    <cfRule type="expression" dxfId="26972" priority="26986">
      <formula>$B99="FO"</formula>
    </cfRule>
    <cfRule type="expression" dxfId="26971" priority="26985">
      <formula>OR($B99="MO",$B99="ME")</formula>
    </cfRule>
    <cfRule type="expression" dxfId="26970" priority="26984">
      <formula>OR($B99="PO",$B99="PE")</formula>
    </cfRule>
    <cfRule type="expression" dxfId="26969" priority="26983">
      <formula>$B99="NC"</formula>
    </cfRule>
    <cfRule type="expression" dxfId="26968" priority="26982">
      <formula>$B99="RS"</formula>
    </cfRule>
    <cfRule type="expression" dxfId="26967" priority="26981">
      <formula>$B99="SF"</formula>
    </cfRule>
    <cfRule type="expression" dxfId="26966" priority="26980">
      <formula>OR($B99="PD",$B99="PDE")</formula>
    </cfRule>
    <cfRule type="expression" dxfId="26965" priority="26979">
      <formula>OR($B99="MD",$B99="MDE")</formula>
    </cfRule>
    <cfRule type="expression" dxfId="26964" priority="26978">
      <formula>$B99="FD"</formula>
    </cfRule>
    <cfRule type="expression" dxfId="26963" priority="26977">
      <formula>$B99="FD.DS"</formula>
    </cfRule>
    <cfRule type="expression" dxfId="26962" priority="26976">
      <formula>$B99="FD.ENV"</formula>
    </cfRule>
    <cfRule type="expression" dxfId="26961" priority="26975">
      <formula>$B99="FD.FUEL"</formula>
    </cfRule>
    <cfRule type="expression" dxfId="26960" priority="26974">
      <formula>$B99="FD.MP"</formula>
    </cfRule>
    <cfRule type="expression" dxfId="26959" priority="26973">
      <formula>$B99="FD.RS"</formula>
    </cfRule>
    <cfRule type="expression" dxfId="26958" priority="26972">
      <formula>$B99="SED"</formula>
    </cfRule>
    <cfRule type="expression" dxfId="26957" priority="26971">
      <formula>$B99="SUD"</formula>
    </cfRule>
    <cfRule type="expression" dxfId="26956" priority="26970">
      <formula>$B99="SHD"</formula>
    </cfRule>
    <cfRule type="expression" dxfId="26955" priority="27015">
      <formula>$B99="FO.OTH"</formula>
    </cfRule>
    <cfRule type="expression" dxfId="26954" priority="26997">
      <formula>$B99="FD.MP"</formula>
    </cfRule>
  </conditionalFormatting>
  <conditionalFormatting sqref="C100:E100">
    <cfRule type="expression" dxfId="26953" priority="26969">
      <formula>$B100="SUD"</formula>
    </cfRule>
    <cfRule type="expression" dxfId="26952" priority="26968">
      <formula>$B100="SHD"</formula>
    </cfRule>
    <cfRule type="expression" dxfId="26951" priority="26967">
      <formula>$B100="SUD"</formula>
    </cfRule>
    <cfRule type="expression" dxfId="26950" priority="26966">
      <formula>$B100="SHD"</formula>
    </cfRule>
  </conditionalFormatting>
  <conditionalFormatting sqref="C101:E101">
    <cfRule type="expression" dxfId="26949" priority="26965">
      <formula>$B101="FO.OTH"</formula>
    </cfRule>
    <cfRule type="expression" dxfId="26948" priority="26964">
      <formula>$B101="FO.FM"</formula>
    </cfRule>
    <cfRule type="expression" dxfId="26947" priority="26963">
      <formula>$B101="FO.FUEL"</formula>
    </cfRule>
    <cfRule type="expression" dxfId="26946" priority="26962">
      <formula>$B101="FO.ENV"</formula>
    </cfRule>
    <cfRule type="expression" dxfId="26945" priority="26961">
      <formula>$B101="FO.SYS"</formula>
    </cfRule>
    <cfRule type="expression" dxfId="26944" priority="26960">
      <formula>$B101="FO.OS"</formula>
    </cfRule>
    <cfRule type="expression" dxfId="26943" priority="26959">
      <formula>$B101="FO"</formula>
    </cfRule>
    <cfRule type="expression" dxfId="26942" priority="26958">
      <formula>OR($B101="MO",$B101="ME")</formula>
    </cfRule>
    <cfRule type="expression" dxfId="26941" priority="26957">
      <formula>OR($B101="PO",$B101="PE")</formula>
    </cfRule>
    <cfRule type="expression" dxfId="26940" priority="26956">
      <formula>$B101="NC"</formula>
    </cfRule>
    <cfRule type="expression" dxfId="26939" priority="26955">
      <formula>$B101="RS"</formula>
    </cfRule>
    <cfRule type="expression" dxfId="26938" priority="26954">
      <formula>$B101="SF"</formula>
    </cfRule>
    <cfRule type="expression" dxfId="26937" priority="26953">
      <formula>OR($B101="PD",$B101="PDE")</formula>
    </cfRule>
    <cfRule type="expression" dxfId="26936" priority="26952">
      <formula>OR($B101="MD",$B101="MDE")</formula>
    </cfRule>
    <cfRule type="expression" dxfId="26935" priority="26951">
      <formula>$B101="FD"</formula>
    </cfRule>
    <cfRule type="expression" dxfId="26934" priority="26950">
      <formula>$B101="FD.DS"</formula>
    </cfRule>
    <cfRule type="expression" dxfId="26933" priority="26949">
      <formula>$B101="FD.ENV"</formula>
    </cfRule>
    <cfRule type="expression" dxfId="26932" priority="26948">
      <formula>$B101="FD.FUEL"</formula>
    </cfRule>
    <cfRule type="expression" dxfId="26931" priority="26947">
      <formula>$B101="FD.MP"</formula>
    </cfRule>
    <cfRule type="expression" dxfId="26930" priority="26946">
      <formula>$B101="FD.RS"</formula>
    </cfRule>
    <cfRule type="expression" dxfId="26929" priority="26945">
      <formula>$B101="SED"</formula>
    </cfRule>
    <cfRule type="expression" dxfId="26928" priority="26944">
      <formula>$B101="SUD"</formula>
    </cfRule>
    <cfRule type="expression" dxfId="26927" priority="26943">
      <formula>$B101="SHD"</formula>
    </cfRule>
  </conditionalFormatting>
  <conditionalFormatting sqref="C102:E102">
    <cfRule type="expression" dxfId="26926" priority="26942">
      <formula>$B102="SUD"</formula>
    </cfRule>
    <cfRule type="expression" dxfId="26925" priority="26941">
      <formula>$B102="SHD"</formula>
    </cfRule>
    <cfRule type="expression" dxfId="26924" priority="26940">
      <formula>$B102="SUD"</formula>
    </cfRule>
    <cfRule type="expression" dxfId="26923" priority="26939">
      <formula>$B102="SHD"</formula>
    </cfRule>
  </conditionalFormatting>
  <conditionalFormatting sqref="C94:F102">
    <cfRule type="expression" dxfId="26922" priority="26934">
      <formula>$B94="FD.OTH"</formula>
    </cfRule>
  </conditionalFormatting>
  <conditionalFormatting sqref="D5:D6">
    <cfRule type="expression" dxfId="26921" priority="26915">
      <formula>$B5="FD.FUEL"</formula>
    </cfRule>
    <cfRule type="expression" dxfId="26920" priority="26930">
      <formula>$B5="FO.FUEL"</formula>
    </cfRule>
    <cfRule type="expression" dxfId="26919" priority="26929">
      <formula>$B5="FO.ENV"</formula>
    </cfRule>
    <cfRule type="expression" dxfId="26918" priority="26928">
      <formula>$B5="FO.SYS"</formula>
    </cfRule>
    <cfRule type="expression" dxfId="26917" priority="26927">
      <formula>$B5="FO.OS"</formula>
    </cfRule>
    <cfRule type="expression" dxfId="26916" priority="26926">
      <formula>$B5="FO"</formula>
    </cfRule>
    <cfRule type="expression" dxfId="26915" priority="26925">
      <formula>OR($B5="MO",$B5="ME")</formula>
    </cfRule>
    <cfRule type="expression" dxfId="26914" priority="26924">
      <formula>OR($B5="PO",$B5="PE")</formula>
    </cfRule>
    <cfRule type="expression" dxfId="26913" priority="26923">
      <formula>$B5="NC"</formula>
    </cfRule>
    <cfRule type="expression" dxfId="26912" priority="26922">
      <formula>$B5="RS"</formula>
    </cfRule>
    <cfRule type="expression" dxfId="26911" priority="26921">
      <formula>$B5="SF"</formula>
    </cfRule>
    <cfRule type="expression" dxfId="26910" priority="26920">
      <formula>OR($B5="PD",$B5="PDE")</formula>
    </cfRule>
    <cfRule type="expression" dxfId="26909" priority="26919">
      <formula>OR($B5="MD",$B5="MDE")</formula>
    </cfRule>
    <cfRule type="expression" dxfId="26908" priority="26918">
      <formula>$B5="FD"</formula>
    </cfRule>
    <cfRule type="expression" dxfId="26907" priority="26917">
      <formula>$B5="FD.DS"</formula>
    </cfRule>
    <cfRule type="expression" dxfId="26906" priority="26916">
      <formula>$B5="FD.ENV"</formula>
    </cfRule>
    <cfRule type="expression" dxfId="26905" priority="26931">
      <formula>$B5="FO.FM"</formula>
    </cfRule>
    <cfRule type="expression" dxfId="26904" priority="26914">
      <formula>$B5="FD.MP"</formula>
    </cfRule>
    <cfRule type="expression" dxfId="26903" priority="26913">
      <formula>$B5="FD.RS"</formula>
    </cfRule>
    <cfRule type="expression" dxfId="26902" priority="26912">
      <formula>$B5="SED"</formula>
    </cfRule>
    <cfRule type="expression" dxfId="26901" priority="26911">
      <formula>$B5="SUD"</formula>
    </cfRule>
    <cfRule type="expression" dxfId="26900" priority="26910">
      <formula>$B5="SHD"</formula>
    </cfRule>
    <cfRule type="expression" dxfId="26899" priority="26909">
      <formula>$B5="FD.SYS"</formula>
    </cfRule>
    <cfRule type="expression" dxfId="26898" priority="26932">
      <formula>$B5="FO.OTH"</formula>
    </cfRule>
  </conditionalFormatting>
  <conditionalFormatting sqref="D7 D9:D31 D34:D39 D41:D56 D88 D92 D109 D117 D119 D121 D123 D126 D134 D136:D138 D140:D143 D145:D146 D148:D150 D152 D154 D156 D158 D160 D163 D165 D167:D170 D172 D174 D176 D178 D181:D182 D184:D185 D187:D189 D191:D500">
    <cfRule type="expression" dxfId="26897" priority="26907">
      <formula>$B7="FO.OTH"</formula>
    </cfRule>
    <cfRule type="expression" dxfId="26896" priority="26906">
      <formula>$B7="FO.FM"</formula>
    </cfRule>
    <cfRule type="expression" dxfId="26895" priority="26905">
      <formula>$B7="FO.FUEL"</formula>
    </cfRule>
    <cfRule type="expression" dxfId="26894" priority="26904">
      <formula>$B7="FO.ENV"</formula>
    </cfRule>
    <cfRule type="expression" dxfId="26893" priority="26903">
      <formula>$B7="FO.SYS"</formula>
    </cfRule>
    <cfRule type="expression" dxfId="26892" priority="26902">
      <formula>$B7="FO.OS"</formula>
    </cfRule>
    <cfRule type="expression" dxfId="26891" priority="26901">
      <formula>$B7="FO"</formula>
    </cfRule>
    <cfRule type="expression" dxfId="26890" priority="26900">
      <formula>OR($B7="MO",$B7="ME")</formula>
    </cfRule>
    <cfRule type="expression" dxfId="26889" priority="26899">
      <formula>OR($B7="PO",$B7="PE")</formula>
    </cfRule>
    <cfRule type="expression" dxfId="26888" priority="26898">
      <formula>$B7="NC"</formula>
    </cfRule>
    <cfRule type="expression" dxfId="26887" priority="26897">
      <formula>$B7="RS"</formula>
    </cfRule>
    <cfRule type="expression" dxfId="26886" priority="26896">
      <formula>$B7="SF"</formula>
    </cfRule>
    <cfRule type="expression" dxfId="26885" priority="26895">
      <formula>OR($B7="PD",$B7="PDE")</formula>
    </cfRule>
    <cfRule type="expression" dxfId="26884" priority="26894">
      <formula>OR($B7="MD",$B7="MDE")</formula>
    </cfRule>
    <cfRule type="expression" dxfId="26883" priority="26893">
      <formula>$B7="SUD"</formula>
    </cfRule>
    <cfRule type="expression" dxfId="26882" priority="26892">
      <formula>$B7="SHD"</formula>
    </cfRule>
  </conditionalFormatting>
  <conditionalFormatting sqref="D7 D9:D31 D34:D39 D88 D92 D109 D117 D119 D121 D123 D126 D134 D136:D138 D140:D143 D145:D146 D148:D150 D152 D154 D156 D158 D160 D163 D165 D167:D170 D172 D174 D176 D178 D181:D182 D184:D185 D187:D189 D191:D500 D41:D56">
    <cfRule type="expression" dxfId="26881" priority="26891">
      <formula>$B7="FD"</formula>
    </cfRule>
    <cfRule type="expression" dxfId="26880" priority="26890">
      <formula>$B7="FD.DS"</formula>
    </cfRule>
    <cfRule type="expression" dxfId="26879" priority="26889">
      <formula>$B7="FD.ENV"</formula>
    </cfRule>
    <cfRule type="expression" dxfId="26878" priority="26888">
      <formula>$B7="FD.FUEL"</formula>
    </cfRule>
    <cfRule type="expression" dxfId="26877" priority="26887">
      <formula>$B7="FD.MP"</formula>
    </cfRule>
    <cfRule type="expression" dxfId="26876" priority="26886">
      <formula>$B7="FD.RS"</formula>
    </cfRule>
  </conditionalFormatting>
  <conditionalFormatting sqref="D7 D9:D31 D88 D92 D109 D117 D119 D121 D123 D126 D134 D136:D138 D140:D143 D145:D146 D148:D150 D152 D154 D156 D158 D160 D163 D165 D167:D170 D172 D174 D176 D178 D181:D182 D184:D185 D187:D189 D191:D500 D34:D39 D41:D56">
    <cfRule type="expression" dxfId="26875" priority="26885">
      <formula>$B7="SED"</formula>
    </cfRule>
  </conditionalFormatting>
  <conditionalFormatting sqref="D8">
    <cfRule type="expression" dxfId="26874" priority="26869">
      <formula>$B8="FD.DS"</formula>
    </cfRule>
    <cfRule type="expression" dxfId="26873" priority="26860">
      <formula>$B8="FD.OTH"</formula>
    </cfRule>
    <cfRule type="expression" dxfId="26872" priority="26882">
      <formula>$B8="FO.FUEL"</formula>
    </cfRule>
    <cfRule type="expression" dxfId="26871" priority="26881">
      <formula>$B8="FO.ENV"</formula>
    </cfRule>
    <cfRule type="expression" dxfId="26870" priority="26880">
      <formula>$B8="FO.SYS"</formula>
    </cfRule>
    <cfRule type="expression" dxfId="26869" priority="26879">
      <formula>$B8="FO.OS"</formula>
    </cfRule>
    <cfRule type="expression" dxfId="26868" priority="26878">
      <formula>$B8="FO"</formula>
    </cfRule>
    <cfRule type="expression" dxfId="26867" priority="26877">
      <formula>OR($B8="MO",$B8="ME")</formula>
    </cfRule>
    <cfRule type="expression" dxfId="26866" priority="26876">
      <formula>OR($B8="PO",$B8="PE")</formula>
    </cfRule>
    <cfRule type="expression" dxfId="26865" priority="26875">
      <formula>$B8="NC"</formula>
    </cfRule>
    <cfRule type="expression" dxfId="26864" priority="26874">
      <formula>$B8="RS"</formula>
    </cfRule>
    <cfRule type="expression" dxfId="26863" priority="26873">
      <formula>$B8="SF"</formula>
    </cfRule>
    <cfRule type="expression" dxfId="26862" priority="26872">
      <formula>OR($B8="PD",$B8="PDE")</formula>
    </cfRule>
    <cfRule type="expression" dxfId="26861" priority="26871">
      <formula>OR($B8="MD",$B8="MDE")</formula>
    </cfRule>
    <cfRule type="expression" dxfId="26860" priority="26870">
      <formula>$B8="FD"</formula>
    </cfRule>
    <cfRule type="expression" dxfId="26859" priority="26884">
      <formula>$B8="FO.OTH"</formula>
    </cfRule>
    <cfRule type="expression" dxfId="26858" priority="26868">
      <formula>$B8="FD.ENV"</formula>
    </cfRule>
    <cfRule type="expression" dxfId="26857" priority="26867">
      <formula>$B8="FD.FUEL"</formula>
    </cfRule>
    <cfRule type="expression" dxfId="26856" priority="26866">
      <formula>$B8="FD.MP"</formula>
    </cfRule>
    <cfRule type="expression" dxfId="26855" priority="26865">
      <formula>$B8="FD.RS"</formula>
    </cfRule>
    <cfRule type="expression" dxfId="26854" priority="26864">
      <formula>$B8="SED"</formula>
    </cfRule>
    <cfRule type="expression" dxfId="26853" priority="26863">
      <formula>$B8="SUD"</formula>
    </cfRule>
    <cfRule type="expression" dxfId="26852" priority="26862">
      <formula>$B8="SHD"</formula>
    </cfRule>
    <cfRule type="expression" dxfId="26851" priority="26861">
      <formula>$B8="FD.SYS"</formula>
    </cfRule>
    <cfRule type="expression" dxfId="26850" priority="26883">
      <formula>$B8="FO.FM"</formula>
    </cfRule>
  </conditionalFormatting>
  <conditionalFormatting sqref="D32">
    <cfRule type="expression" dxfId="26849" priority="26846">
      <formula>OR($B32="MD",$B32="MDE")</formula>
    </cfRule>
    <cfRule type="expression" dxfId="26848" priority="26858">
      <formula>$B32="FO.FM"</formula>
    </cfRule>
    <cfRule type="expression" dxfId="26847" priority="26857">
      <formula>$B32="FO.FUEL"</formula>
    </cfRule>
    <cfRule type="expression" dxfId="26846" priority="26856">
      <formula>$B32="FO.ENV"</formula>
    </cfRule>
    <cfRule type="expression" dxfId="26845" priority="26855">
      <formula>$B32="FO.SYS"</formula>
    </cfRule>
    <cfRule type="expression" dxfId="26844" priority="26854">
      <formula>$B32="FO.OS"</formula>
    </cfRule>
    <cfRule type="expression" dxfId="26843" priority="26853">
      <formula>$B32="FO"</formula>
    </cfRule>
    <cfRule type="expression" dxfId="26842" priority="26852">
      <formula>OR($B32="MO",$B32="ME")</formula>
    </cfRule>
    <cfRule type="expression" dxfId="26841" priority="26851">
      <formula>OR($B32="PO",$B32="PE")</formula>
    </cfRule>
    <cfRule type="expression" dxfId="26840" priority="26850">
      <formula>$B32="NC"</formula>
    </cfRule>
    <cfRule type="expression" dxfId="26839" priority="26849">
      <formula>$B32="RS"</formula>
    </cfRule>
    <cfRule type="expression" dxfId="26838" priority="26848">
      <formula>$B32="SF"</formula>
    </cfRule>
    <cfRule type="expression" dxfId="26837" priority="26847">
      <formula>OR($B32="PD",$B32="PDE")</formula>
    </cfRule>
    <cfRule type="expression" dxfId="26836" priority="26859">
      <formula>$B32="FO.OTH"</formula>
    </cfRule>
    <cfRule type="expression" dxfId="26835" priority="26845">
      <formula>$B32="FD"</formula>
    </cfRule>
    <cfRule type="expression" dxfId="26834" priority="26844">
      <formula>$B32="FD.DS"</formula>
    </cfRule>
    <cfRule type="expression" dxfId="26833" priority="26843">
      <formula>$B32="FD.ENV"</formula>
    </cfRule>
    <cfRule type="expression" dxfId="26832" priority="26842">
      <formula>$B32="FD.FUEL"</formula>
    </cfRule>
    <cfRule type="expression" dxfId="26831" priority="26841">
      <formula>$B32="FD.MP"</formula>
    </cfRule>
    <cfRule type="expression" dxfId="26830" priority="26840">
      <formula>$B32="FD.RS"</formula>
    </cfRule>
    <cfRule type="expression" dxfId="26829" priority="26839">
      <formula>$B32="SED"</formula>
    </cfRule>
    <cfRule type="expression" dxfId="26828" priority="26838">
      <formula>$B32="SUD"</formula>
    </cfRule>
    <cfRule type="expression" dxfId="26827" priority="26837">
      <formula>$B32="SHD"</formula>
    </cfRule>
    <cfRule type="expression" dxfId="26826" priority="26836">
      <formula>$B32="FD.SYS"</formula>
    </cfRule>
    <cfRule type="expression" dxfId="26825" priority="26835">
      <formula>$B32="FD.OTH"</formula>
    </cfRule>
  </conditionalFormatting>
  <conditionalFormatting sqref="D33">
    <cfRule type="expression" dxfId="26824" priority="26834">
      <formula>$B33="FD.SYS"</formula>
    </cfRule>
  </conditionalFormatting>
  <conditionalFormatting sqref="D40">
    <cfRule type="expression" dxfId="26823" priority="26833">
      <formula>$B40="FO.OTH"</formula>
    </cfRule>
    <cfRule type="expression" dxfId="26822" priority="26832">
      <formula>$B40="FO.FM"</formula>
    </cfRule>
    <cfRule type="expression" dxfId="26821" priority="26831">
      <formula>$B40="FO.FUEL"</formula>
    </cfRule>
    <cfRule type="expression" dxfId="26820" priority="26830">
      <formula>$B40="FO.ENV"</formula>
    </cfRule>
    <cfRule type="expression" dxfId="26819" priority="26829">
      <formula>$B40="FO.SYS"</formula>
    </cfRule>
    <cfRule type="expression" dxfId="26818" priority="26828">
      <formula>$B40="FO.OS"</formula>
    </cfRule>
    <cfRule type="expression" dxfId="26817" priority="26827">
      <formula>$B40="FO"</formula>
    </cfRule>
    <cfRule type="expression" dxfId="26816" priority="26826">
      <formula>OR($B40="MO",$B40="ME")</formula>
    </cfRule>
    <cfRule type="expression" dxfId="26815" priority="26825">
      <formula>OR($B40="PO",$B40="PE")</formula>
    </cfRule>
    <cfRule type="expression" dxfId="26814" priority="26824">
      <formula>$B40="NC"</formula>
    </cfRule>
    <cfRule type="expression" dxfId="26813" priority="26823">
      <formula>$B40="RS"</formula>
    </cfRule>
    <cfRule type="expression" dxfId="26812" priority="26822">
      <formula>$B40="SF"</formula>
    </cfRule>
    <cfRule type="expression" dxfId="26811" priority="26821">
      <formula>OR($B40="PD",$B40="PDE")</formula>
    </cfRule>
    <cfRule type="expression" dxfId="26810" priority="26820">
      <formula>OR($B40="MD",$B40="MDE")</formula>
    </cfRule>
    <cfRule type="expression" dxfId="26809" priority="26819">
      <formula>$B40="FD"</formula>
    </cfRule>
    <cfRule type="expression" dxfId="26808" priority="26818">
      <formula>$B40="FD.DS"</formula>
    </cfRule>
    <cfRule type="expression" dxfId="26807" priority="26817">
      <formula>$B40="FD.ENV"</formula>
    </cfRule>
    <cfRule type="expression" dxfId="26806" priority="26816">
      <formula>$B40="FD.FUEL"</formula>
    </cfRule>
    <cfRule type="expression" dxfId="26805" priority="26815">
      <formula>$B40="FD.MP"</formula>
    </cfRule>
    <cfRule type="expression" dxfId="26804" priority="26814">
      <formula>$B40="FD.RS"</formula>
    </cfRule>
    <cfRule type="expression" dxfId="26803" priority="26813">
      <formula>$B40="SED"</formula>
    </cfRule>
    <cfRule type="expression" dxfId="26802" priority="26812">
      <formula>$B40="SUD"</formula>
    </cfRule>
    <cfRule type="expression" dxfId="26801" priority="26811">
      <formula>$B40="SHD"</formula>
    </cfRule>
    <cfRule type="expression" dxfId="26800" priority="26810">
      <formula>$B40="FD.SYS"</formula>
    </cfRule>
    <cfRule type="expression" dxfId="26799" priority="26809">
      <formula>$B40="FD.OTH"</formula>
    </cfRule>
  </conditionalFormatting>
  <conditionalFormatting sqref="D57:D58">
    <cfRule type="expression" dxfId="26798" priority="26807">
      <formula>$B57="FO.FM"</formula>
    </cfRule>
    <cfRule type="expression" dxfId="26797" priority="26734">
      <formula>$B57="FD.OTH"</formula>
    </cfRule>
    <cfRule type="expression" dxfId="26796" priority="26806">
      <formula>$B57="FO.FUEL"</formula>
    </cfRule>
    <cfRule type="expression" dxfId="26795" priority="26805">
      <formula>$B57="FO.ENV"</formula>
    </cfRule>
    <cfRule type="expression" dxfId="26794" priority="26804">
      <formula>$B57="FO.SYS"</formula>
    </cfRule>
    <cfRule type="expression" dxfId="26793" priority="26803">
      <formula>$B57="FO.OS"</formula>
    </cfRule>
    <cfRule type="expression" dxfId="26792" priority="26802">
      <formula>$B57="FO"</formula>
    </cfRule>
    <cfRule type="expression" dxfId="26791" priority="26801">
      <formula>OR($B57="MO",$B57="ME")</formula>
    </cfRule>
    <cfRule type="expression" dxfId="26790" priority="26800">
      <formula>OR($B57="PO",$B57="PE")</formula>
    </cfRule>
    <cfRule type="expression" dxfId="26789" priority="26799">
      <formula>$B57="NC"</formula>
    </cfRule>
    <cfRule type="expression" dxfId="26788" priority="26798">
      <formula>$B57="RS"</formula>
    </cfRule>
    <cfRule type="expression" dxfId="26787" priority="26797">
      <formula>$B57="SF"</formula>
    </cfRule>
    <cfRule type="expression" dxfId="26786" priority="26796">
      <formula>OR($B57="PD",$B57="PDE")</formula>
    </cfRule>
    <cfRule type="expression" dxfId="26785" priority="26795">
      <formula>OR($B57="MD",$B57="MDE")</formula>
    </cfRule>
    <cfRule type="expression" dxfId="26784" priority="26794">
      <formula>$B57="FD"</formula>
    </cfRule>
    <cfRule type="expression" dxfId="26783" priority="26793">
      <formula>$B57="FD.DS"</formula>
    </cfRule>
    <cfRule type="expression" dxfId="26782" priority="26792">
      <formula>$B57="FD.ENV"</formula>
    </cfRule>
    <cfRule type="expression" dxfId="26781" priority="26791">
      <formula>$B57="FD.FUEL"</formula>
    </cfRule>
    <cfRule type="expression" dxfId="26780" priority="26790">
      <formula>$B57="FD.MP"</formula>
    </cfRule>
    <cfRule type="expression" dxfId="26779" priority="26789">
      <formula>$B57="FD.RS"</formula>
    </cfRule>
    <cfRule type="expression" dxfId="26778" priority="26788">
      <formula>$B57="SED"</formula>
    </cfRule>
    <cfRule type="expression" dxfId="26777" priority="26787">
      <formula>$B57="SUD"</formula>
    </cfRule>
    <cfRule type="expression" dxfId="26776" priority="26786">
      <formula>$B57="SHD"</formula>
    </cfRule>
    <cfRule type="expression" dxfId="26775" priority="26785">
      <formula>$B57="FD.SYS"</formula>
    </cfRule>
    <cfRule type="expression" dxfId="26774" priority="26784">
      <formula>$B57="FD.OTH"</formula>
    </cfRule>
    <cfRule type="expression" dxfId="26773" priority="26783">
      <formula>$B57="FO.OTH"</formula>
    </cfRule>
    <cfRule type="expression" dxfId="26772" priority="26782">
      <formula>$B57="FO.FM"</formula>
    </cfRule>
    <cfRule type="expression" dxfId="26771" priority="26781">
      <formula>$B57="FO.FUEL"</formula>
    </cfRule>
    <cfRule type="expression" dxfId="26770" priority="26780">
      <formula>$B57="FO.ENV"</formula>
    </cfRule>
    <cfRule type="expression" dxfId="26769" priority="26779">
      <formula>$B57="FO.SYS"</formula>
    </cfRule>
    <cfRule type="expression" dxfId="26768" priority="26778">
      <formula>$B57="FO.OS"</formula>
    </cfRule>
    <cfRule type="expression" dxfId="26767" priority="26777">
      <formula>$B57="FO"</formula>
    </cfRule>
    <cfRule type="expression" dxfId="26766" priority="26776">
      <formula>OR($B57="MO",$B57="ME")</formula>
    </cfRule>
    <cfRule type="expression" dxfId="26765" priority="26775">
      <formula>OR($B57="PO",$B57="PE")</formula>
    </cfRule>
    <cfRule type="expression" dxfId="26764" priority="26774">
      <formula>$B57="NC"</formula>
    </cfRule>
    <cfRule type="expression" dxfId="26763" priority="26773">
      <formula>$B57="RS"</formula>
    </cfRule>
    <cfRule type="expression" dxfId="26762" priority="26772">
      <formula>$B57="SF"</formula>
    </cfRule>
    <cfRule type="expression" dxfId="26761" priority="26771">
      <formula>OR($B57="PD",$B57="PDE")</formula>
    </cfRule>
    <cfRule type="expression" dxfId="26760" priority="26770">
      <formula>OR($B57="MD",$B57="MDE")</formula>
    </cfRule>
    <cfRule type="expression" dxfId="26759" priority="26769">
      <formula>$B57="FD"</formula>
    </cfRule>
    <cfRule type="expression" dxfId="26758" priority="26768">
      <formula>$B57="FD.DS"</formula>
    </cfRule>
    <cfRule type="expression" dxfId="26757" priority="26767">
      <formula>$B57="FD.ENV"</formula>
    </cfRule>
    <cfRule type="expression" dxfId="26756" priority="26766">
      <formula>$B57="FD.FUEL"</formula>
    </cfRule>
    <cfRule type="expression" dxfId="26755" priority="26765">
      <formula>$B57="FD.MP"</formula>
    </cfRule>
    <cfRule type="expression" dxfId="26754" priority="26764">
      <formula>$B57="FD.RS"</formula>
    </cfRule>
    <cfRule type="expression" dxfId="26753" priority="26763">
      <formula>$B57="SED"</formula>
    </cfRule>
    <cfRule type="expression" dxfId="26752" priority="26762">
      <formula>$B57="SUD"</formula>
    </cfRule>
    <cfRule type="expression" dxfId="26751" priority="26761">
      <formula>$B57="SHD"</formula>
    </cfRule>
    <cfRule type="expression" dxfId="26750" priority="26760">
      <formula>$B57="FD.SYS"</formula>
    </cfRule>
    <cfRule type="expression" dxfId="26749" priority="26759">
      <formula>$B57="FD.OTH"</formula>
    </cfRule>
    <cfRule type="expression" dxfId="26748" priority="26758">
      <formula>$B57="FO.OTH"</formula>
    </cfRule>
    <cfRule type="expression" dxfId="26747" priority="26757">
      <formula>$B57="FO.FM"</formula>
    </cfRule>
    <cfRule type="expression" dxfId="26746" priority="26756">
      <formula>$B57="FO.FUEL"</formula>
    </cfRule>
    <cfRule type="expression" dxfId="26745" priority="26755">
      <formula>$B57="FO.ENV"</formula>
    </cfRule>
    <cfRule type="expression" dxfId="26744" priority="26754">
      <formula>$B57="FO.SYS"</formula>
    </cfRule>
    <cfRule type="expression" dxfId="26743" priority="26753">
      <formula>$B57="FO.OS"</formula>
    </cfRule>
    <cfRule type="expression" dxfId="26742" priority="26752">
      <formula>$B57="FO"</formula>
    </cfRule>
    <cfRule type="expression" dxfId="26741" priority="26751">
      <formula>OR($B57="MO",$B57="ME")</formula>
    </cfRule>
    <cfRule type="expression" dxfId="26740" priority="26750">
      <formula>OR($B57="PO",$B57="PE")</formula>
    </cfRule>
    <cfRule type="expression" dxfId="26739" priority="26749">
      <formula>$B57="NC"</formula>
    </cfRule>
    <cfRule type="expression" dxfId="26738" priority="26748">
      <formula>$B57="RS"</formula>
    </cfRule>
    <cfRule type="expression" dxfId="26737" priority="26747">
      <formula>$B57="SF"</formula>
    </cfRule>
    <cfRule type="expression" dxfId="26736" priority="26746">
      <formula>OR($B57="PD",$B57="PDE")</formula>
    </cfRule>
    <cfRule type="expression" dxfId="26735" priority="26745">
      <formula>OR($B57="MD",$B57="MDE")</formula>
    </cfRule>
    <cfRule type="expression" dxfId="26734" priority="26744">
      <formula>$B57="FD"</formula>
    </cfRule>
    <cfRule type="expression" dxfId="26733" priority="26743">
      <formula>$B57="FD.DS"</formula>
    </cfRule>
    <cfRule type="expression" dxfId="26732" priority="26742">
      <formula>$B57="FD.ENV"</formula>
    </cfRule>
    <cfRule type="expression" dxfId="26731" priority="26741">
      <formula>$B57="FD.FUEL"</formula>
    </cfRule>
    <cfRule type="expression" dxfId="26730" priority="26740">
      <formula>$B57="FD.MP"</formula>
    </cfRule>
    <cfRule type="expression" dxfId="26729" priority="26739">
      <formula>$B57="FD.RS"</formula>
    </cfRule>
    <cfRule type="expression" dxfId="26728" priority="26738">
      <formula>$B57="SED"</formula>
    </cfRule>
    <cfRule type="expression" dxfId="26727" priority="26737">
      <formula>$B57="SUD"</formula>
    </cfRule>
    <cfRule type="expression" dxfId="26726" priority="26736">
      <formula>$B57="SHD"</formula>
    </cfRule>
    <cfRule type="expression" dxfId="26725" priority="26735">
      <formula>$B57="FD.SYS"</formula>
    </cfRule>
    <cfRule type="expression" dxfId="26724" priority="26808">
      <formula>$B57="FO.OTH"</formula>
    </cfRule>
  </conditionalFormatting>
  <conditionalFormatting sqref="D59:D61">
    <cfRule type="expression" dxfId="26723" priority="26733">
      <formula>$B59="FD"</formula>
    </cfRule>
    <cfRule type="expression" dxfId="26722" priority="26732">
      <formula>$B59="FD.DS"</formula>
    </cfRule>
    <cfRule type="expression" dxfId="26721" priority="26731">
      <formula>$B59="SHD"</formula>
    </cfRule>
    <cfRule type="expression" dxfId="26720" priority="26730">
      <formula>$B59="FD.ENV"</formula>
    </cfRule>
    <cfRule type="expression" dxfId="26719" priority="26729">
      <formula>$B59="FD.FUEL"</formula>
    </cfRule>
    <cfRule type="expression" dxfId="26718" priority="26728">
      <formula>$B59="FD.MP"</formula>
    </cfRule>
    <cfRule type="expression" dxfId="26717" priority="26727">
      <formula>$B59="FD.RS"</formula>
    </cfRule>
    <cfRule type="expression" dxfId="26716" priority="26726">
      <formula>$B59="SED"</formula>
    </cfRule>
    <cfRule type="expression" dxfId="26715" priority="26725">
      <formula>$B59="SUD"</formula>
    </cfRule>
    <cfRule type="expression" dxfId="26714" priority="26724">
      <formula>$B59="FO.OTH"</formula>
    </cfRule>
    <cfRule type="expression" dxfId="26713" priority="26723">
      <formula>$B59="FO.FM"</formula>
    </cfRule>
    <cfRule type="expression" dxfId="26712" priority="26722">
      <formula>$B59="FO.FUEL"</formula>
    </cfRule>
    <cfRule type="expression" dxfId="26711" priority="26721">
      <formula>$B59="FO.ENV"</formula>
    </cfRule>
    <cfRule type="expression" dxfId="26710" priority="26720">
      <formula>$B59="FO.SYS"</formula>
    </cfRule>
    <cfRule type="expression" dxfId="26709" priority="26719">
      <formula>$B59="FO.OS"</formula>
    </cfRule>
    <cfRule type="expression" dxfId="26708" priority="26718">
      <formula>$B59="FO"</formula>
    </cfRule>
    <cfRule type="expression" dxfId="26707" priority="26717">
      <formula>OR($B59="MO",$B59="ME")</formula>
    </cfRule>
    <cfRule type="expression" dxfId="26706" priority="26716">
      <formula>OR($B59="PO",$B59="PE")</formula>
    </cfRule>
    <cfRule type="expression" dxfId="26705" priority="26715">
      <formula>$B59="NC"</formula>
    </cfRule>
    <cfRule type="expression" dxfId="26704" priority="26714">
      <formula>$B59="RS"</formula>
    </cfRule>
    <cfRule type="expression" dxfId="26703" priority="26713">
      <formula>$B59="SF"</formula>
    </cfRule>
    <cfRule type="expression" dxfId="26702" priority="26712">
      <formula>OR($B59="PD",$B59="PDE")</formula>
    </cfRule>
    <cfRule type="expression" dxfId="26701" priority="26711">
      <formula>OR($B59="MD",$B59="MDE")</formula>
    </cfRule>
    <cfRule type="expression" dxfId="26700" priority="26710">
      <formula>$B59="FD.SYS"</formula>
    </cfRule>
  </conditionalFormatting>
  <conditionalFormatting sqref="D62">
    <cfRule type="expression" dxfId="26699" priority="26709">
      <formula>$B62="FO.OTH"</formula>
    </cfRule>
    <cfRule type="expression" dxfId="26698" priority="26708">
      <formula>$B62="FO.FM"</formula>
    </cfRule>
    <cfRule type="expression" dxfId="26697" priority="26707">
      <formula>$B62="FO.FUEL"</formula>
    </cfRule>
    <cfRule type="expression" dxfId="26696" priority="26706">
      <formula>$B62="FO.ENV"</formula>
    </cfRule>
    <cfRule type="expression" dxfId="26695" priority="26705">
      <formula>$B62="FO.SYS"</formula>
    </cfRule>
    <cfRule type="expression" dxfId="26694" priority="26704">
      <formula>$B62="FO.OS"</formula>
    </cfRule>
    <cfRule type="expression" dxfId="26693" priority="26703">
      <formula>$B62="FO"</formula>
    </cfRule>
    <cfRule type="expression" dxfId="26692" priority="26702">
      <formula>OR($B62="MO",$B62="ME")</formula>
    </cfRule>
    <cfRule type="expression" dxfId="26691" priority="26701">
      <formula>OR($B62="PO",$B62="PE")</formula>
    </cfRule>
    <cfRule type="expression" dxfId="26690" priority="26700">
      <formula>$B62="NC"</formula>
    </cfRule>
    <cfRule type="expression" dxfId="26689" priority="26699">
      <formula>$B62="RS"</formula>
    </cfRule>
    <cfRule type="expression" dxfId="26688" priority="26698">
      <formula>$B62="SF"</formula>
    </cfRule>
    <cfRule type="expression" dxfId="26687" priority="26697">
      <formula>OR($B62="PD",$B62="PDE")</formula>
    </cfRule>
    <cfRule type="expression" dxfId="26686" priority="26696">
      <formula>OR($B62="MD",$B62="MDE")</formula>
    </cfRule>
    <cfRule type="expression" dxfId="26685" priority="26695">
      <formula>$B62="FD"</formula>
    </cfRule>
    <cfRule type="expression" dxfId="26684" priority="26694">
      <formula>$B62="FD.DS"</formula>
    </cfRule>
    <cfRule type="expression" dxfId="26683" priority="26693">
      <formula>$B62="FD.ENV"</formula>
    </cfRule>
    <cfRule type="expression" dxfId="26682" priority="26692">
      <formula>$B62="FD.FUEL"</formula>
    </cfRule>
    <cfRule type="expression" dxfId="26681" priority="26691">
      <formula>$B62="FD.MP"</formula>
    </cfRule>
    <cfRule type="expression" dxfId="26680" priority="26690">
      <formula>$B62="FD.RS"</formula>
    </cfRule>
    <cfRule type="expression" dxfId="26679" priority="26689">
      <formula>$B62="SED"</formula>
    </cfRule>
    <cfRule type="expression" dxfId="26678" priority="26688">
      <formula>$B62="SUD"</formula>
    </cfRule>
    <cfRule type="expression" dxfId="26677" priority="26687">
      <formula>$B62="SHD"</formula>
    </cfRule>
    <cfRule type="expression" dxfId="26676" priority="26686">
      <formula>$B62="FD.SYS"</formula>
    </cfRule>
    <cfRule type="expression" dxfId="26675" priority="26685">
      <formula>$B62="FD.OTH"</formula>
    </cfRule>
  </conditionalFormatting>
  <conditionalFormatting sqref="D63:D64">
    <cfRule type="expression" dxfId="26674" priority="26679">
      <formula>$B63="FD.MP"</formula>
    </cfRule>
    <cfRule type="expression" dxfId="26673" priority="26683">
      <formula>$B63="FD.DS"</formula>
    </cfRule>
    <cfRule type="expression" dxfId="26672" priority="26682">
      <formula>$B63="SHD"</formula>
    </cfRule>
    <cfRule type="expression" dxfId="26671" priority="26681">
      <formula>$B63="FD.ENV"</formula>
    </cfRule>
    <cfRule type="expression" dxfId="26670" priority="26680">
      <formula>$B63="FD.FUEL"</formula>
    </cfRule>
    <cfRule type="expression" dxfId="26669" priority="26684">
      <formula>$B63="FD"</formula>
    </cfRule>
    <cfRule type="expression" dxfId="26668" priority="26678">
      <formula>$B63="FD.RS"</formula>
    </cfRule>
    <cfRule type="expression" dxfId="26667" priority="26677">
      <formula>$B63="SED"</formula>
    </cfRule>
    <cfRule type="expression" dxfId="26666" priority="26676">
      <formula>$B63="SUD"</formula>
    </cfRule>
    <cfRule type="expression" dxfId="26665" priority="26675">
      <formula>$B63="FO.OTH"</formula>
    </cfRule>
    <cfRule type="expression" dxfId="26664" priority="26674">
      <formula>$B63="FO.FM"</formula>
    </cfRule>
    <cfRule type="expression" dxfId="26663" priority="26673">
      <formula>$B63="FO.FUEL"</formula>
    </cfRule>
    <cfRule type="expression" dxfId="26662" priority="26672">
      <formula>$B63="FO.ENV"</formula>
    </cfRule>
    <cfRule type="expression" dxfId="26661" priority="26671">
      <formula>$B63="FO.SYS"</formula>
    </cfRule>
    <cfRule type="expression" dxfId="26660" priority="26670">
      <formula>$B63="FO.OS"</formula>
    </cfRule>
    <cfRule type="expression" dxfId="26659" priority="26669">
      <formula>$B63="FO"</formula>
    </cfRule>
    <cfRule type="expression" dxfId="26658" priority="26668">
      <formula>OR($B63="MO",$B63="ME")</formula>
    </cfRule>
    <cfRule type="expression" dxfId="26657" priority="26667">
      <formula>OR($B63="PO",$B63="PE")</formula>
    </cfRule>
    <cfRule type="expression" dxfId="26656" priority="26666">
      <formula>$B63="NC"</formula>
    </cfRule>
    <cfRule type="expression" dxfId="26655" priority="26665">
      <formula>$B63="RS"</formula>
    </cfRule>
    <cfRule type="expression" dxfId="26654" priority="26664">
      <formula>$B63="SF"</formula>
    </cfRule>
    <cfRule type="expression" dxfId="26653" priority="26663">
      <formula>OR($B63="PD",$B63="PDE")</formula>
    </cfRule>
    <cfRule type="expression" dxfId="26652" priority="26662">
      <formula>OR($B63="MD",$B63="MDE")</formula>
    </cfRule>
    <cfRule type="expression" dxfId="26651" priority="26661">
      <formula>$B63="FD.SYS"</formula>
    </cfRule>
  </conditionalFormatting>
  <conditionalFormatting sqref="D65">
    <cfRule type="expression" dxfId="26650" priority="26597">
      <formula>OR($B65="MD",$B65="MDE")</formula>
    </cfRule>
    <cfRule type="expression" dxfId="26649" priority="26587">
      <formula>$B65="FD.SYS"</formula>
    </cfRule>
    <cfRule type="expression" dxfId="26648" priority="26658">
      <formula>$B65="FO.FUEL"</formula>
    </cfRule>
    <cfRule type="expression" dxfId="26647" priority="26657">
      <formula>$B65="FO.ENV"</formula>
    </cfRule>
    <cfRule type="expression" dxfId="26646" priority="26656">
      <formula>$B65="FO.SYS"</formula>
    </cfRule>
    <cfRule type="expression" dxfId="26645" priority="26655">
      <formula>$B65="FO.OS"</formula>
    </cfRule>
    <cfRule type="expression" dxfId="26644" priority="26654">
      <formula>$B65="FO"</formula>
    </cfRule>
    <cfRule type="expression" dxfId="26643" priority="26653">
      <formula>OR($B65="MO",$B65="ME")</formula>
    </cfRule>
    <cfRule type="expression" dxfId="26642" priority="26652">
      <formula>OR($B65="PO",$B65="PE")</formula>
    </cfRule>
    <cfRule type="expression" dxfId="26641" priority="26651">
      <formula>$B65="NC"</formula>
    </cfRule>
    <cfRule type="expression" dxfId="26640" priority="26650">
      <formula>$B65="RS"</formula>
    </cfRule>
    <cfRule type="expression" dxfId="26639" priority="26649">
      <formula>$B65="SF"</formula>
    </cfRule>
    <cfRule type="expression" dxfId="26638" priority="26648">
      <formula>OR($B65="PD",$B65="PDE")</formula>
    </cfRule>
    <cfRule type="expression" dxfId="26637" priority="26647">
      <formula>OR($B65="MD",$B65="MDE")</formula>
    </cfRule>
    <cfRule type="expression" dxfId="26636" priority="26646">
      <formula>$B65="FD"</formula>
    </cfRule>
    <cfRule type="expression" dxfId="26635" priority="26645">
      <formula>$B65="FD.DS"</formula>
    </cfRule>
    <cfRule type="expression" dxfId="26634" priority="26644">
      <formula>$B65="FD.ENV"</formula>
    </cfRule>
    <cfRule type="expression" dxfId="26633" priority="26643">
      <formula>$B65="FD.FUEL"</formula>
    </cfRule>
    <cfRule type="expression" dxfId="26632" priority="26642">
      <formula>$B65="FD.MP"</formula>
    </cfRule>
    <cfRule type="expression" dxfId="26631" priority="26641">
      <formula>$B65="FD.RS"</formula>
    </cfRule>
    <cfRule type="expression" dxfId="26630" priority="26640">
      <formula>$B65="SED"</formula>
    </cfRule>
    <cfRule type="expression" dxfId="26629" priority="26639">
      <formula>$B65="SUD"</formula>
    </cfRule>
    <cfRule type="expression" dxfId="26628" priority="26638">
      <formula>$B65="SHD"</formula>
    </cfRule>
    <cfRule type="expression" dxfId="26627" priority="26637">
      <formula>$B65="FD.SYS"</formula>
    </cfRule>
    <cfRule type="expression" dxfId="26626" priority="26636">
      <formula>$B65="FD.OTH"</formula>
    </cfRule>
    <cfRule type="expression" dxfId="26625" priority="26635">
      <formula>$B65="FO.OTH"</formula>
    </cfRule>
    <cfRule type="expression" dxfId="26624" priority="26634">
      <formula>$B65="FO.FM"</formula>
    </cfRule>
    <cfRule type="expression" dxfId="26623" priority="26633">
      <formula>$B65="FO.FUEL"</formula>
    </cfRule>
    <cfRule type="expression" dxfId="26622" priority="26632">
      <formula>$B65="FO.ENV"</formula>
    </cfRule>
    <cfRule type="expression" dxfId="26621" priority="26631">
      <formula>$B65="FO.SYS"</formula>
    </cfRule>
    <cfRule type="expression" dxfId="26620" priority="26630">
      <formula>$B65="FO.OS"</formula>
    </cfRule>
    <cfRule type="expression" dxfId="26619" priority="26629">
      <formula>$B65="FO"</formula>
    </cfRule>
    <cfRule type="expression" dxfId="26618" priority="26628">
      <formula>OR($B65="MO",$B65="ME")</formula>
    </cfRule>
    <cfRule type="expression" dxfId="26617" priority="26627">
      <formula>OR($B65="PO",$B65="PE")</formula>
    </cfRule>
    <cfRule type="expression" dxfId="26616" priority="26626">
      <formula>$B65="NC"</formula>
    </cfRule>
    <cfRule type="expression" dxfId="26615" priority="26625">
      <formula>$B65="RS"</formula>
    </cfRule>
    <cfRule type="expression" dxfId="26614" priority="26624">
      <formula>$B65="SF"</formula>
    </cfRule>
    <cfRule type="expression" dxfId="26613" priority="26623">
      <formula>OR($B65="PD",$B65="PDE")</formula>
    </cfRule>
    <cfRule type="expression" dxfId="26612" priority="26622">
      <formula>OR($B65="MD",$B65="MDE")</formula>
    </cfRule>
    <cfRule type="expression" dxfId="26611" priority="26621">
      <formula>$B65="FD"</formula>
    </cfRule>
    <cfRule type="expression" dxfId="26610" priority="26620">
      <formula>$B65="FD.DS"</formula>
    </cfRule>
    <cfRule type="expression" dxfId="26609" priority="26619">
      <formula>$B65="FD.ENV"</formula>
    </cfRule>
    <cfRule type="expression" dxfId="26608" priority="26618">
      <formula>$B65="FD.FUEL"</formula>
    </cfRule>
    <cfRule type="expression" dxfId="26607" priority="26617">
      <formula>$B65="FD.MP"</formula>
    </cfRule>
    <cfRule type="expression" dxfId="26606" priority="26616">
      <formula>$B65="FD.RS"</formula>
    </cfRule>
    <cfRule type="expression" dxfId="26605" priority="26615">
      <formula>$B65="SED"</formula>
    </cfRule>
    <cfRule type="expression" dxfId="26604" priority="26614">
      <formula>$B65="SUD"</formula>
    </cfRule>
    <cfRule type="expression" dxfId="26603" priority="26613">
      <formula>$B65="SHD"</formula>
    </cfRule>
    <cfRule type="expression" dxfId="26602" priority="26612">
      <formula>$B65="FD.SYS"</formula>
    </cfRule>
    <cfRule type="expression" dxfId="26601" priority="26611">
      <formula>$B65="FD.OTH"</formula>
    </cfRule>
    <cfRule type="expression" dxfId="26600" priority="26610">
      <formula>$B65="FO.OTH"</formula>
    </cfRule>
    <cfRule type="expression" dxfId="26599" priority="26609">
      <formula>$B65="FO.FM"</formula>
    </cfRule>
    <cfRule type="expression" dxfId="26598" priority="26608">
      <formula>$B65="FO.FUEL"</formula>
    </cfRule>
    <cfRule type="expression" dxfId="26597" priority="26607">
      <formula>$B65="FO.ENV"</formula>
    </cfRule>
    <cfRule type="expression" dxfId="26596" priority="26606">
      <formula>$B65="FO.SYS"</formula>
    </cfRule>
    <cfRule type="expression" dxfId="26595" priority="26605">
      <formula>$B65="FO.OS"</formula>
    </cfRule>
    <cfRule type="expression" dxfId="26594" priority="26604">
      <formula>$B65="FO"</formula>
    </cfRule>
    <cfRule type="expression" dxfId="26593" priority="26603">
      <formula>OR($B65="MO",$B65="ME")</formula>
    </cfRule>
    <cfRule type="expression" dxfId="26592" priority="26602">
      <formula>OR($B65="PO",$B65="PE")</formula>
    </cfRule>
    <cfRule type="expression" dxfId="26591" priority="26601">
      <formula>$B65="NC"</formula>
    </cfRule>
    <cfRule type="expression" dxfId="26590" priority="26600">
      <formula>$B65="RS"</formula>
    </cfRule>
    <cfRule type="expression" dxfId="26589" priority="26599">
      <formula>$B65="SF"</formula>
    </cfRule>
    <cfRule type="expression" dxfId="26588" priority="26598">
      <formula>OR($B65="PD",$B65="PDE")</formula>
    </cfRule>
    <cfRule type="expression" dxfId="26587" priority="26660">
      <formula>$B65="FO.OTH"</formula>
    </cfRule>
    <cfRule type="expression" dxfId="26586" priority="26596">
      <formula>$B65="FD"</formula>
    </cfRule>
    <cfRule type="expression" dxfId="26585" priority="26595">
      <formula>$B65="FD.DS"</formula>
    </cfRule>
    <cfRule type="expression" dxfId="26584" priority="26594">
      <formula>$B65="FD.ENV"</formula>
    </cfRule>
    <cfRule type="expression" dxfId="26583" priority="26593">
      <formula>$B65="FD.FUEL"</formula>
    </cfRule>
    <cfRule type="expression" dxfId="26582" priority="26592">
      <formula>$B65="FD.MP"</formula>
    </cfRule>
    <cfRule type="expression" dxfId="26581" priority="26591">
      <formula>$B65="FD.RS"</formula>
    </cfRule>
    <cfRule type="expression" dxfId="26580" priority="26590">
      <formula>$B65="SED"</formula>
    </cfRule>
    <cfRule type="expression" dxfId="26579" priority="26589">
      <formula>$B65="SUD"</formula>
    </cfRule>
    <cfRule type="expression" dxfId="26578" priority="26588">
      <formula>$B65="SHD"</formula>
    </cfRule>
    <cfRule type="expression" dxfId="26577" priority="26659">
      <formula>$B65="FO.FM"</formula>
    </cfRule>
  </conditionalFormatting>
  <conditionalFormatting sqref="D65:D66">
    <cfRule type="expression" dxfId="26576" priority="26561">
      <formula>$B65="FD.OTH"</formula>
    </cfRule>
  </conditionalFormatting>
  <conditionalFormatting sqref="D66">
    <cfRule type="expression" dxfId="26575" priority="26584">
      <formula>$B66="FO.FM"</formula>
    </cfRule>
    <cfRule type="expression" dxfId="26574" priority="26511">
      <formula>$B66="FD.OTH"</formula>
    </cfRule>
    <cfRule type="expression" dxfId="26573" priority="26582">
      <formula>$B66="FO.ENV"</formula>
    </cfRule>
    <cfRule type="expression" dxfId="26572" priority="26581">
      <formula>$B66="FO.SYS"</formula>
    </cfRule>
    <cfRule type="expression" dxfId="26571" priority="26580">
      <formula>$B66="FO.OS"</formula>
    </cfRule>
    <cfRule type="expression" dxfId="26570" priority="26579">
      <formula>$B66="FO"</formula>
    </cfRule>
    <cfRule type="expression" dxfId="26569" priority="26578">
      <formula>OR($B66="MO",$B66="ME")</formula>
    </cfRule>
    <cfRule type="expression" dxfId="26568" priority="26577">
      <formula>OR($B66="PO",$B66="PE")</formula>
    </cfRule>
    <cfRule type="expression" dxfId="26567" priority="26576">
      <formula>$B66="NC"</formula>
    </cfRule>
    <cfRule type="expression" dxfId="26566" priority="26575">
      <formula>$B66="RS"</formula>
    </cfRule>
    <cfRule type="expression" dxfId="26565" priority="26574">
      <formula>$B66="SF"</formula>
    </cfRule>
    <cfRule type="expression" dxfId="26564" priority="26573">
      <formula>OR($B66="PD",$B66="PDE")</formula>
    </cfRule>
    <cfRule type="expression" dxfId="26563" priority="26572">
      <formula>OR($B66="MD",$B66="MDE")</formula>
    </cfRule>
    <cfRule type="expression" dxfId="26562" priority="26571">
      <formula>$B66="FD"</formula>
    </cfRule>
    <cfRule type="expression" dxfId="26561" priority="26570">
      <formula>$B66="FD.DS"</formula>
    </cfRule>
    <cfRule type="expression" dxfId="26560" priority="26569">
      <formula>$B66="FD.ENV"</formula>
    </cfRule>
    <cfRule type="expression" dxfId="26559" priority="26568">
      <formula>$B66="FD.FUEL"</formula>
    </cfRule>
    <cfRule type="expression" dxfId="26558" priority="26567">
      <formula>$B66="FD.MP"</formula>
    </cfRule>
    <cfRule type="expression" dxfId="26557" priority="26566">
      <formula>$B66="FD.RS"</formula>
    </cfRule>
    <cfRule type="expression" dxfId="26556" priority="26565">
      <formula>$B66="SED"</formula>
    </cfRule>
    <cfRule type="expression" dxfId="26555" priority="26564">
      <formula>$B66="SUD"</formula>
    </cfRule>
    <cfRule type="expression" dxfId="26554" priority="26563">
      <formula>$B66="SHD"</formula>
    </cfRule>
    <cfRule type="expression" dxfId="26553" priority="26562">
      <formula>$B66="FD.SYS"</formula>
    </cfRule>
    <cfRule type="expression" dxfId="26552" priority="26585">
      <formula>$B66="FO.OTH"</formula>
    </cfRule>
    <cfRule type="expression" dxfId="26551" priority="26560">
      <formula>$B66="FO.OTH"</formula>
    </cfRule>
    <cfRule type="expression" dxfId="26550" priority="26559">
      <formula>$B66="FO.FM"</formula>
    </cfRule>
    <cfRule type="expression" dxfId="26549" priority="26558">
      <formula>$B66="FO.FUEL"</formula>
    </cfRule>
    <cfRule type="expression" dxfId="26548" priority="26557">
      <formula>$B66="FO.ENV"</formula>
    </cfRule>
    <cfRule type="expression" dxfId="26547" priority="26556">
      <formula>$B66="FO.SYS"</formula>
    </cfRule>
    <cfRule type="expression" dxfId="26546" priority="26555">
      <formula>$B66="FO.OS"</formula>
    </cfRule>
    <cfRule type="expression" dxfId="26545" priority="26554">
      <formula>$B66="FO"</formula>
    </cfRule>
    <cfRule type="expression" dxfId="26544" priority="26553">
      <formula>OR($B66="MO",$B66="ME")</formula>
    </cfRule>
    <cfRule type="expression" dxfId="26543" priority="26552">
      <formula>OR($B66="PO",$B66="PE")</formula>
    </cfRule>
    <cfRule type="expression" dxfId="26542" priority="26551">
      <formula>$B66="NC"</formula>
    </cfRule>
    <cfRule type="expression" dxfId="26541" priority="26550">
      <formula>$B66="RS"</formula>
    </cfRule>
    <cfRule type="expression" dxfId="26540" priority="26549">
      <formula>$B66="SF"</formula>
    </cfRule>
    <cfRule type="expression" dxfId="26539" priority="26548">
      <formula>OR($B66="PD",$B66="PDE")</formula>
    </cfRule>
    <cfRule type="expression" dxfId="26538" priority="26547">
      <formula>OR($B66="MD",$B66="MDE")</formula>
    </cfRule>
    <cfRule type="expression" dxfId="26537" priority="26546">
      <formula>$B66="FD"</formula>
    </cfRule>
    <cfRule type="expression" dxfId="26536" priority="26545">
      <formula>$B66="FD.DS"</formula>
    </cfRule>
    <cfRule type="expression" dxfId="26535" priority="26544">
      <formula>$B66="FD.ENV"</formula>
    </cfRule>
    <cfRule type="expression" dxfId="26534" priority="26543">
      <formula>$B66="FD.FUEL"</formula>
    </cfRule>
    <cfRule type="expression" dxfId="26533" priority="26542">
      <formula>$B66="FD.MP"</formula>
    </cfRule>
    <cfRule type="expression" dxfId="26532" priority="26541">
      <formula>$B66="FD.RS"</formula>
    </cfRule>
    <cfRule type="expression" dxfId="26531" priority="26540">
      <formula>$B66="SED"</formula>
    </cfRule>
    <cfRule type="expression" dxfId="26530" priority="26539">
      <formula>$B66="SUD"</formula>
    </cfRule>
    <cfRule type="expression" dxfId="26529" priority="26538">
      <formula>$B66="SHD"</formula>
    </cfRule>
    <cfRule type="expression" dxfId="26528" priority="26537">
      <formula>$B66="FD.SYS"</formula>
    </cfRule>
    <cfRule type="expression" dxfId="26527" priority="26536">
      <formula>$B66="FD.OTH"</formula>
    </cfRule>
    <cfRule type="expression" dxfId="26526" priority="26535">
      <formula>$B66="FO.OTH"</formula>
    </cfRule>
    <cfRule type="expression" dxfId="26525" priority="26534">
      <formula>$B66="FO.FM"</formula>
    </cfRule>
    <cfRule type="expression" dxfId="26524" priority="26533">
      <formula>$B66="FO.FUEL"</formula>
    </cfRule>
    <cfRule type="expression" dxfId="26523" priority="26532">
      <formula>$B66="FO.ENV"</formula>
    </cfRule>
    <cfRule type="expression" dxfId="26522" priority="26531">
      <formula>$B66="FO.SYS"</formula>
    </cfRule>
    <cfRule type="expression" dxfId="26521" priority="26530">
      <formula>$B66="FO.OS"</formula>
    </cfRule>
    <cfRule type="expression" dxfId="26520" priority="26529">
      <formula>$B66="FO"</formula>
    </cfRule>
    <cfRule type="expression" dxfId="26519" priority="26528">
      <formula>OR($B66="MO",$B66="ME")</formula>
    </cfRule>
    <cfRule type="expression" dxfId="26518" priority="26527">
      <formula>OR($B66="PO",$B66="PE")</formula>
    </cfRule>
    <cfRule type="expression" dxfId="26517" priority="26526">
      <formula>$B66="NC"</formula>
    </cfRule>
    <cfRule type="expression" dxfId="26516" priority="26525">
      <formula>$B66="RS"</formula>
    </cfRule>
    <cfRule type="expression" dxfId="26515" priority="26524">
      <formula>$B66="SF"</formula>
    </cfRule>
    <cfRule type="expression" dxfId="26514" priority="26523">
      <formula>OR($B66="PD",$B66="PDE")</formula>
    </cfRule>
    <cfRule type="expression" dxfId="26513" priority="26522">
      <formula>OR($B66="MD",$B66="MDE")</formula>
    </cfRule>
    <cfRule type="expression" dxfId="26512" priority="26521">
      <formula>$B66="FD"</formula>
    </cfRule>
    <cfRule type="expression" dxfId="26511" priority="26520">
      <formula>$B66="FD.DS"</formula>
    </cfRule>
    <cfRule type="expression" dxfId="26510" priority="26519">
      <formula>$B66="FD.ENV"</formula>
    </cfRule>
    <cfRule type="expression" dxfId="26509" priority="26518">
      <formula>$B66="FD.FUEL"</formula>
    </cfRule>
    <cfRule type="expression" dxfId="26508" priority="26517">
      <formula>$B66="FD.MP"</formula>
    </cfRule>
    <cfRule type="expression" dxfId="26507" priority="26516">
      <formula>$B66="FD.RS"</formula>
    </cfRule>
    <cfRule type="expression" dxfId="26506" priority="26515">
      <formula>$B66="SED"</formula>
    </cfRule>
    <cfRule type="expression" dxfId="26505" priority="26514">
      <formula>$B66="SUD"</formula>
    </cfRule>
    <cfRule type="expression" dxfId="26504" priority="26513">
      <formula>$B66="SHD"</formula>
    </cfRule>
    <cfRule type="expression" dxfId="26503" priority="26512">
      <formula>$B66="FD.SYS"</formula>
    </cfRule>
    <cfRule type="expression" dxfId="26502" priority="26583">
      <formula>$B66="FO.FUEL"</formula>
    </cfRule>
  </conditionalFormatting>
  <conditionalFormatting sqref="D67">
    <cfRule type="expression" dxfId="26501" priority="26499">
      <formula>$B67="FO.FUEL"</formula>
    </cfRule>
    <cfRule type="expression" dxfId="26500" priority="26509">
      <formula>$B67="FD.DS"</formula>
    </cfRule>
    <cfRule type="expression" dxfId="26499" priority="26508">
      <formula>$B67="SHD"</formula>
    </cfRule>
    <cfRule type="expression" dxfId="26498" priority="26507">
      <formula>$B67="FD.ENV"</formula>
    </cfRule>
    <cfRule type="expression" dxfId="26497" priority="26506">
      <formula>$B67="FD.FUEL"</formula>
    </cfRule>
    <cfRule type="expression" dxfId="26496" priority="26505">
      <formula>$B67="FD.MP"</formula>
    </cfRule>
    <cfRule type="expression" dxfId="26495" priority="26504">
      <formula>$B67="FD.RS"</formula>
    </cfRule>
    <cfRule type="expression" dxfId="26494" priority="26503">
      <formula>$B67="SED"</formula>
    </cfRule>
    <cfRule type="expression" dxfId="26493" priority="26502">
      <formula>$B67="SUD"</formula>
    </cfRule>
    <cfRule type="expression" dxfId="26492" priority="26501">
      <formula>$B67="FO.OTH"</formula>
    </cfRule>
    <cfRule type="expression" dxfId="26491" priority="26500">
      <formula>$B67="FO.FM"</formula>
    </cfRule>
    <cfRule type="expression" dxfId="26490" priority="26510">
      <formula>$B67="FD"</formula>
    </cfRule>
    <cfRule type="expression" dxfId="26489" priority="26498">
      <formula>$B67="FO.ENV"</formula>
    </cfRule>
    <cfRule type="expression" dxfId="26488" priority="26497">
      <formula>$B67="FO.SYS"</formula>
    </cfRule>
    <cfRule type="expression" dxfId="26487" priority="26496">
      <formula>$B67="FO.OS"</formula>
    </cfRule>
    <cfRule type="expression" dxfId="26486" priority="26495">
      <formula>$B67="FO"</formula>
    </cfRule>
    <cfRule type="expression" dxfId="26485" priority="26494">
      <formula>OR($B67="MO",$B67="ME")</formula>
    </cfRule>
    <cfRule type="expression" dxfId="26484" priority="26493">
      <formula>OR($B67="PO",$B67="PE")</formula>
    </cfRule>
    <cfRule type="expression" dxfId="26483" priority="26492">
      <formula>$B67="NC"</formula>
    </cfRule>
    <cfRule type="expression" dxfId="26482" priority="26491">
      <formula>$B67="RS"</formula>
    </cfRule>
    <cfRule type="expression" dxfId="26481" priority="26490">
      <formula>$B67="SF"</formula>
    </cfRule>
    <cfRule type="expression" dxfId="26480" priority="26489">
      <formula>OR($B67="PD",$B67="PDE")</formula>
    </cfRule>
    <cfRule type="expression" dxfId="26479" priority="26488">
      <formula>OR($B67="MD",$B67="MDE")</formula>
    </cfRule>
    <cfRule type="expression" dxfId="26478" priority="26487">
      <formula>$B67="FD.SYS"</formula>
    </cfRule>
  </conditionalFormatting>
  <conditionalFormatting sqref="D68:D69">
    <cfRule type="expression" dxfId="26477" priority="26486">
      <formula>$B68="FO.OTH"</formula>
    </cfRule>
    <cfRule type="expression" dxfId="26476" priority="26485">
      <formula>$B68="FO.FM"</formula>
    </cfRule>
    <cfRule type="expression" dxfId="26475" priority="26484">
      <formula>$B68="FO.FUEL"</formula>
    </cfRule>
    <cfRule type="expression" dxfId="26474" priority="26483">
      <formula>$B68="FO.ENV"</formula>
    </cfRule>
    <cfRule type="expression" dxfId="26473" priority="26482">
      <formula>$B68="FO.SYS"</formula>
    </cfRule>
    <cfRule type="expression" dxfId="26472" priority="26481">
      <formula>$B68="FO.OS"</formula>
    </cfRule>
    <cfRule type="expression" dxfId="26471" priority="26480">
      <formula>$B68="FO"</formula>
    </cfRule>
    <cfRule type="expression" dxfId="26470" priority="26479">
      <formula>OR($B68="MO",$B68="ME")</formula>
    </cfRule>
    <cfRule type="expression" dxfId="26469" priority="26478">
      <formula>OR($B68="PO",$B68="PE")</formula>
    </cfRule>
    <cfRule type="expression" dxfId="26468" priority="26477">
      <formula>$B68="NC"</formula>
    </cfRule>
    <cfRule type="expression" dxfId="26467" priority="26476">
      <formula>$B68="RS"</formula>
    </cfRule>
    <cfRule type="expression" dxfId="26466" priority="26475">
      <formula>$B68="SF"</formula>
    </cfRule>
    <cfRule type="expression" dxfId="26465" priority="26474">
      <formula>OR($B68="PD",$B68="PDE")</formula>
    </cfRule>
    <cfRule type="expression" dxfId="26464" priority="26473">
      <formula>OR($B68="MD",$B68="MDE")</formula>
    </cfRule>
    <cfRule type="expression" dxfId="26463" priority="26472">
      <formula>$B68="FD"</formula>
    </cfRule>
    <cfRule type="expression" dxfId="26462" priority="26471">
      <formula>$B68="FD.DS"</formula>
    </cfRule>
    <cfRule type="expression" dxfId="26461" priority="26470">
      <formula>$B68="FD.ENV"</formula>
    </cfRule>
    <cfRule type="expression" dxfId="26460" priority="26469">
      <formula>$B68="FD.FUEL"</formula>
    </cfRule>
    <cfRule type="expression" dxfId="26459" priority="26468">
      <formula>$B68="FD.MP"</formula>
    </cfRule>
    <cfRule type="expression" dxfId="26458" priority="26467">
      <formula>$B68="FD.RS"</formula>
    </cfRule>
    <cfRule type="expression" dxfId="26457" priority="26466">
      <formula>$B68="SED"</formula>
    </cfRule>
    <cfRule type="expression" dxfId="26456" priority="26465">
      <formula>$B68="SUD"</formula>
    </cfRule>
    <cfRule type="expression" dxfId="26455" priority="26464">
      <formula>$B68="SHD"</formula>
    </cfRule>
    <cfRule type="expression" dxfId="26454" priority="26463">
      <formula>$B68="FD.SYS"</formula>
    </cfRule>
  </conditionalFormatting>
  <conditionalFormatting sqref="D68:D75">
    <cfRule type="expression" dxfId="26453" priority="26362">
      <formula>$B68="FD.OTH"</formula>
    </cfRule>
  </conditionalFormatting>
  <conditionalFormatting sqref="D70">
    <cfRule type="expression" dxfId="26452" priority="26460">
      <formula>$B70="FO.FM"</formula>
    </cfRule>
    <cfRule type="expression" dxfId="26451" priority="26459">
      <formula>$B70="FO.FUEL"</formula>
    </cfRule>
    <cfRule type="expression" dxfId="26450" priority="26458">
      <formula>$B70="FO.ENV"</formula>
    </cfRule>
    <cfRule type="expression" dxfId="26449" priority="26457">
      <formula>$B70="FO.SYS"</formula>
    </cfRule>
    <cfRule type="expression" dxfId="26448" priority="26456">
      <formula>$B70="FO.OS"</formula>
    </cfRule>
    <cfRule type="expression" dxfId="26447" priority="26455">
      <formula>$B70="FO"</formula>
    </cfRule>
    <cfRule type="expression" dxfId="26446" priority="26454">
      <formula>OR($B70="MO",$B70="ME")</formula>
    </cfRule>
    <cfRule type="expression" dxfId="26445" priority="26453">
      <formula>OR($B70="PO",$B70="PE")</formula>
    </cfRule>
    <cfRule type="expression" dxfId="26444" priority="26452">
      <formula>$B70="NC"</formula>
    </cfRule>
    <cfRule type="expression" dxfId="26443" priority="26451">
      <formula>$B70="RS"</formula>
    </cfRule>
    <cfRule type="expression" dxfId="26442" priority="26450">
      <formula>$B70="SF"</formula>
    </cfRule>
    <cfRule type="expression" dxfId="26441" priority="26449">
      <formula>OR($B70="PD",$B70="PDE")</formula>
    </cfRule>
    <cfRule type="expression" dxfId="26440" priority="26448">
      <formula>OR($B70="MD",$B70="MDE")</formula>
    </cfRule>
    <cfRule type="expression" dxfId="26439" priority="26447">
      <formula>$B70="FD.MP"</formula>
    </cfRule>
    <cfRule type="expression" dxfId="26438" priority="26446">
      <formula>$B70="FD"</formula>
    </cfRule>
    <cfRule type="expression" dxfId="26437" priority="26445">
      <formula>$B70="FD.DS"</formula>
    </cfRule>
    <cfRule type="expression" dxfId="26436" priority="26444">
      <formula>$B70="FD.ENV"</formula>
    </cfRule>
    <cfRule type="expression" dxfId="26435" priority="26443">
      <formula>$B70="FD.FUEL"</formula>
    </cfRule>
    <cfRule type="expression" dxfId="26434" priority="26442">
      <formula>$B70="FD.RS"</formula>
    </cfRule>
    <cfRule type="expression" dxfId="26433" priority="26441">
      <formula>$B70="SED"</formula>
    </cfRule>
    <cfRule type="expression" dxfId="26432" priority="26440">
      <formula>$B70="SUD"</formula>
    </cfRule>
    <cfRule type="expression" dxfId="26431" priority="26439">
      <formula>$B70="SHD"</formula>
    </cfRule>
    <cfRule type="expression" dxfId="26430" priority="26438">
      <formula>$B70="FD.SYS"</formula>
    </cfRule>
    <cfRule type="expression" dxfId="26429" priority="26461">
      <formula>$B70="FO.OTH"</formula>
    </cfRule>
  </conditionalFormatting>
  <conditionalFormatting sqref="D71:D72">
    <cfRule type="expression" dxfId="26428" priority="26436">
      <formula>$B71="FO.OTH"</formula>
    </cfRule>
    <cfRule type="expression" dxfId="26427" priority="26434">
      <formula>$B71="FO.FUEL"</formula>
    </cfRule>
    <cfRule type="expression" dxfId="26426" priority="26433">
      <formula>$B71="FO.ENV"</formula>
    </cfRule>
    <cfRule type="expression" dxfId="26425" priority="26432">
      <formula>$B71="FO.SYS"</formula>
    </cfRule>
    <cfRule type="expression" dxfId="26424" priority="26431">
      <formula>$B71="FO.OS"</formula>
    </cfRule>
    <cfRule type="expression" dxfId="26423" priority="26430">
      <formula>$B71="FO"</formula>
    </cfRule>
    <cfRule type="expression" dxfId="26422" priority="26429">
      <formula>OR($B71="MO",$B71="ME")</formula>
    </cfRule>
    <cfRule type="expression" dxfId="26421" priority="26428">
      <formula>OR($B71="PO",$B71="PE")</formula>
    </cfRule>
    <cfRule type="expression" dxfId="26420" priority="26427">
      <formula>$B71="NC"</formula>
    </cfRule>
    <cfRule type="expression" dxfId="26419" priority="26426">
      <formula>$B71="RS"</formula>
    </cfRule>
    <cfRule type="expression" dxfId="26418" priority="26425">
      <formula>$B71="SF"</formula>
    </cfRule>
    <cfRule type="expression" dxfId="26417" priority="26424">
      <formula>OR($B71="PD",$B71="PDE")</formula>
    </cfRule>
    <cfRule type="expression" dxfId="26416" priority="26423">
      <formula>OR($B71="MD",$B71="MDE")</formula>
    </cfRule>
    <cfRule type="expression" dxfId="26415" priority="26422">
      <formula>$B71="FD"</formula>
    </cfRule>
    <cfRule type="expression" dxfId="26414" priority="26421">
      <formula>$B71="FD.DS"</formula>
    </cfRule>
    <cfRule type="expression" dxfId="26413" priority="26420">
      <formula>$B71="FD.ENV"</formula>
    </cfRule>
    <cfRule type="expression" dxfId="26412" priority="26419">
      <formula>$B71="FD.FUEL"</formula>
    </cfRule>
    <cfRule type="expression" dxfId="26411" priority="26418">
      <formula>$B71="FD.MP"</formula>
    </cfRule>
    <cfRule type="expression" dxfId="26410" priority="26417">
      <formula>$B71="FD.RS"</formula>
    </cfRule>
    <cfRule type="expression" dxfId="26409" priority="26416">
      <formula>$B71="SED"</formula>
    </cfRule>
    <cfRule type="expression" dxfId="26408" priority="26415">
      <formula>$B71="SUD"</formula>
    </cfRule>
    <cfRule type="expression" dxfId="26407" priority="26414">
      <formula>$B71="SHD"</formula>
    </cfRule>
    <cfRule type="expression" dxfId="26406" priority="26413">
      <formula>$B71="FD.SYS"</formula>
    </cfRule>
    <cfRule type="expression" dxfId="26405" priority="26435">
      <formula>$B71="FO.FM"</formula>
    </cfRule>
  </conditionalFormatting>
  <conditionalFormatting sqref="D73">
    <cfRule type="expression" dxfId="26404" priority="26410">
      <formula>$B73="FO.FM"</formula>
    </cfRule>
    <cfRule type="expression" dxfId="26403" priority="26409">
      <formula>$B73="FO.FUEL"</formula>
    </cfRule>
    <cfRule type="expression" dxfId="26402" priority="26408">
      <formula>$B73="FO.ENV"</formula>
    </cfRule>
    <cfRule type="expression" dxfId="26401" priority="26407">
      <formula>$B73="FO.SYS"</formula>
    </cfRule>
    <cfRule type="expression" dxfId="26400" priority="26406">
      <formula>$B73="FO.OS"</formula>
    </cfRule>
    <cfRule type="expression" dxfId="26399" priority="26405">
      <formula>$B73="FO"</formula>
    </cfRule>
    <cfRule type="expression" dxfId="26398" priority="26404">
      <formula>OR($B73="MO",$B73="ME")</formula>
    </cfRule>
    <cfRule type="expression" dxfId="26397" priority="26403">
      <formula>OR($B73="PO",$B73="PE")</formula>
    </cfRule>
    <cfRule type="expression" dxfId="26396" priority="26402">
      <formula>$B73="NC"</formula>
    </cfRule>
    <cfRule type="expression" dxfId="26395" priority="26401">
      <formula>$B73="RS"</formula>
    </cfRule>
    <cfRule type="expression" dxfId="26394" priority="26400">
      <formula>$B73="SF"</formula>
    </cfRule>
    <cfRule type="expression" dxfId="26393" priority="26399">
      <formula>OR($B73="PD",$B73="PDE")</formula>
    </cfRule>
    <cfRule type="expression" dxfId="26392" priority="26398">
      <formula>OR($B73="MD",$B73="MDE")</formula>
    </cfRule>
    <cfRule type="expression" dxfId="26391" priority="26397">
      <formula>$B73="FD"</formula>
    </cfRule>
    <cfRule type="expression" dxfId="26390" priority="26396">
      <formula>$B73="FD.DS"</formula>
    </cfRule>
    <cfRule type="expression" dxfId="26389" priority="26395">
      <formula>$B73="FD.ENV"</formula>
    </cfRule>
    <cfRule type="expression" dxfId="26388" priority="26394">
      <formula>$B73="FD.FUEL"</formula>
    </cfRule>
    <cfRule type="expression" dxfId="26387" priority="26393">
      <formula>$B73="FD.MP"</formula>
    </cfRule>
    <cfRule type="expression" dxfId="26386" priority="26392">
      <formula>$B73="FD.RS"</formula>
    </cfRule>
    <cfRule type="expression" dxfId="26385" priority="26391">
      <formula>$B73="SED"</formula>
    </cfRule>
    <cfRule type="expression" dxfId="26384" priority="26390">
      <formula>$B73="SUD"</formula>
    </cfRule>
    <cfRule type="expression" dxfId="26383" priority="26389">
      <formula>$B73="SHD"</formula>
    </cfRule>
    <cfRule type="expression" dxfId="26382" priority="26388">
      <formula>$B73="FD.SYS"</formula>
    </cfRule>
    <cfRule type="expression" dxfId="26381" priority="26411">
      <formula>$B73="FO.OTH"</formula>
    </cfRule>
  </conditionalFormatting>
  <conditionalFormatting sqref="D74:D75">
    <cfRule type="expression" dxfId="26380" priority="26386">
      <formula>$B74="FO.OTH"</formula>
    </cfRule>
    <cfRule type="expression" dxfId="26379" priority="26384">
      <formula>$B74="FO.FUEL"</formula>
    </cfRule>
    <cfRule type="expression" dxfId="26378" priority="26383">
      <formula>$B74="FO.ENV"</formula>
    </cfRule>
    <cfRule type="expression" dxfId="26377" priority="26382">
      <formula>$B74="FO.SYS"</formula>
    </cfRule>
    <cfRule type="expression" dxfId="26376" priority="26381">
      <formula>$B74="FO.OS"</formula>
    </cfRule>
    <cfRule type="expression" dxfId="26375" priority="26380">
      <formula>$B74="FO"</formula>
    </cfRule>
    <cfRule type="expression" dxfId="26374" priority="26379">
      <formula>OR($B74="MO",$B74="ME")</formula>
    </cfRule>
    <cfRule type="expression" dxfId="26373" priority="26378">
      <formula>OR($B74="PO",$B74="PE")</formula>
    </cfRule>
    <cfRule type="expression" dxfId="26372" priority="26377">
      <formula>$B74="NC"</formula>
    </cfRule>
    <cfRule type="expression" dxfId="26371" priority="26376">
      <formula>$B74="RS"</formula>
    </cfRule>
    <cfRule type="expression" dxfId="26370" priority="26375">
      <formula>$B74="SF"</formula>
    </cfRule>
    <cfRule type="expression" dxfId="26369" priority="26374">
      <formula>OR($B74="PD",$B74="PDE")</formula>
    </cfRule>
    <cfRule type="expression" dxfId="26368" priority="26373">
      <formula>OR($B74="MD",$B74="MDE")</formula>
    </cfRule>
    <cfRule type="expression" dxfId="26367" priority="26372">
      <formula>$B74="FD"</formula>
    </cfRule>
    <cfRule type="expression" dxfId="26366" priority="26371">
      <formula>$B74="FD.DS"</formula>
    </cfRule>
    <cfRule type="expression" dxfId="26365" priority="26370">
      <formula>$B74="FD.ENV"</formula>
    </cfRule>
    <cfRule type="expression" dxfId="26364" priority="26369">
      <formula>$B74="FD.FUEL"</formula>
    </cfRule>
    <cfRule type="expression" dxfId="26363" priority="26368">
      <formula>$B74="FD.MP"</formula>
    </cfRule>
    <cfRule type="expression" dxfId="26362" priority="26367">
      <formula>$B74="FD.RS"</formula>
    </cfRule>
    <cfRule type="expression" dxfId="26361" priority="26366">
      <formula>$B74="SED"</formula>
    </cfRule>
    <cfRule type="expression" dxfId="26360" priority="26365">
      <formula>$B74="SUD"</formula>
    </cfRule>
    <cfRule type="expression" dxfId="26359" priority="26364">
      <formula>$B74="SHD"</formula>
    </cfRule>
    <cfRule type="expression" dxfId="26358" priority="26363">
      <formula>$B74="FD.SYS"</formula>
    </cfRule>
    <cfRule type="expression" dxfId="26357" priority="26385">
      <formula>$B74="FO.FM"</formula>
    </cfRule>
  </conditionalFormatting>
  <conditionalFormatting sqref="D75 D77">
    <cfRule type="expression" dxfId="26356" priority="26360">
      <formula>$B75="FO.FM"</formula>
    </cfRule>
    <cfRule type="expression" dxfId="26355" priority="26361">
      <formula>$B75="FO.OTH"</formula>
    </cfRule>
    <cfRule type="expression" dxfId="26354" priority="26359">
      <formula>$B75="FO.FUEL"</formula>
    </cfRule>
    <cfRule type="expression" dxfId="26353" priority="26358">
      <formula>$B75="FO.ENV"</formula>
    </cfRule>
    <cfRule type="expression" dxfId="26352" priority="26357">
      <formula>$B75="FO.SYS"</formula>
    </cfRule>
    <cfRule type="expression" dxfId="26351" priority="26356">
      <formula>$B75="FO.OS"</formula>
    </cfRule>
    <cfRule type="expression" dxfId="26350" priority="26355">
      <formula>$B75="FO"</formula>
    </cfRule>
    <cfRule type="expression" dxfId="26349" priority="26354">
      <formula>OR($B75="MO",$B75="ME")</formula>
    </cfRule>
    <cfRule type="expression" dxfId="26348" priority="26353">
      <formula>OR($B75="PO",$B75="PE")</formula>
    </cfRule>
    <cfRule type="expression" dxfId="26347" priority="26352">
      <formula>$B75="NC"</formula>
    </cfRule>
    <cfRule type="expression" dxfId="26346" priority="26351">
      <formula>$B75="RS"</formula>
    </cfRule>
    <cfRule type="expression" dxfId="26345" priority="26350">
      <formula>$B75="SF"</formula>
    </cfRule>
    <cfRule type="expression" dxfId="26344" priority="26349">
      <formula>OR($B75="PD",$B75="PDE")</formula>
    </cfRule>
    <cfRule type="expression" dxfId="26343" priority="26348">
      <formula>OR($B75="MD",$B75="MDE")</formula>
    </cfRule>
    <cfRule type="expression" dxfId="26342" priority="26347">
      <formula>$B75="FD"</formula>
    </cfRule>
    <cfRule type="expression" dxfId="26341" priority="26346">
      <formula>$B75="FD.DS"</formula>
    </cfRule>
    <cfRule type="expression" dxfId="26340" priority="26345">
      <formula>$B75="FD.ENV"</formula>
    </cfRule>
    <cfRule type="expression" dxfId="26339" priority="26344">
      <formula>$B75="FD.FUEL"</formula>
    </cfRule>
    <cfRule type="expression" dxfId="26338" priority="26343">
      <formula>$B75="FD.MP"</formula>
    </cfRule>
    <cfRule type="expression" dxfId="26337" priority="26342">
      <formula>$B75="FD.RS"</formula>
    </cfRule>
    <cfRule type="expression" dxfId="26336" priority="26341">
      <formula>$B75="SED"</formula>
    </cfRule>
    <cfRule type="expression" dxfId="26335" priority="26340">
      <formula>$B75="SUD"</formula>
    </cfRule>
    <cfRule type="expression" dxfId="26334" priority="26339">
      <formula>$B75="SHD"</formula>
    </cfRule>
    <cfRule type="expression" dxfId="26333" priority="26338">
      <formula>$B75="FD.SYS"</formula>
    </cfRule>
  </conditionalFormatting>
  <conditionalFormatting sqref="D75:D77">
    <cfRule type="expression" dxfId="26332" priority="26312">
      <formula>$B75="FD.OTH"</formula>
    </cfRule>
  </conditionalFormatting>
  <conditionalFormatting sqref="D76">
    <cfRule type="expression" dxfId="26331" priority="26336">
      <formula>$B76="FO.OTH"</formula>
    </cfRule>
    <cfRule type="expression" dxfId="26330" priority="26334">
      <formula>$B76="FO.FUEL"</formula>
    </cfRule>
    <cfRule type="expression" dxfId="26329" priority="26333">
      <formula>$B76="FO.ENV"</formula>
    </cfRule>
    <cfRule type="expression" dxfId="26328" priority="26332">
      <formula>$B76="FO.SYS"</formula>
    </cfRule>
    <cfRule type="expression" dxfId="26327" priority="26331">
      <formula>$B76="FO.OS"</formula>
    </cfRule>
    <cfRule type="expression" dxfId="26326" priority="26330">
      <formula>$B76="FO"</formula>
    </cfRule>
    <cfRule type="expression" dxfId="26325" priority="26329">
      <formula>OR($B76="MO",$B76="ME")</formula>
    </cfRule>
    <cfRule type="expression" dxfId="26324" priority="26328">
      <formula>OR($B76="PO",$B76="PE")</formula>
    </cfRule>
    <cfRule type="expression" dxfId="26323" priority="26327">
      <formula>$B76="NC"</formula>
    </cfRule>
    <cfRule type="expression" dxfId="26322" priority="26326">
      <formula>$B76="RS"</formula>
    </cfRule>
    <cfRule type="expression" dxfId="26321" priority="26325">
      <formula>$B76="SF"</formula>
    </cfRule>
    <cfRule type="expression" dxfId="26320" priority="26324">
      <formula>OR($B76="PD",$B76="PDE")</formula>
    </cfRule>
    <cfRule type="expression" dxfId="26319" priority="26323">
      <formula>OR($B76="MD",$B76="MDE")</formula>
    </cfRule>
    <cfRule type="expression" dxfId="26318" priority="26322">
      <formula>$B76="FD"</formula>
    </cfRule>
    <cfRule type="expression" dxfId="26317" priority="26321">
      <formula>$B76="FD.DS"</formula>
    </cfRule>
    <cfRule type="expression" dxfId="26316" priority="26320">
      <formula>$B76="FD.ENV"</formula>
    </cfRule>
    <cfRule type="expression" dxfId="26315" priority="26319">
      <formula>$B76="FD.FUEL"</formula>
    </cfRule>
    <cfRule type="expression" dxfId="26314" priority="26318">
      <formula>$B76="FD.MP"</formula>
    </cfRule>
    <cfRule type="expression" dxfId="26313" priority="26317">
      <formula>$B76="FD.RS"</formula>
    </cfRule>
    <cfRule type="expression" dxfId="26312" priority="26316">
      <formula>$B76="SED"</formula>
    </cfRule>
    <cfRule type="expression" dxfId="26311" priority="26315">
      <formula>$B76="SUD"</formula>
    </cfRule>
    <cfRule type="expression" dxfId="26310" priority="26314">
      <formula>$B76="SHD"</formula>
    </cfRule>
    <cfRule type="expression" dxfId="26309" priority="26313">
      <formula>$B76="FD.SYS"</formula>
    </cfRule>
    <cfRule type="expression" dxfId="26308" priority="26335">
      <formula>$B76="FO.FM"</formula>
    </cfRule>
  </conditionalFormatting>
  <conditionalFormatting sqref="D76:D79">
    <cfRule type="expression" dxfId="26307" priority="26246">
      <formula>$B76="FD.DS"</formula>
    </cfRule>
    <cfRule type="expression" dxfId="26306" priority="26310">
      <formula>$B76="FO.FM"</formula>
    </cfRule>
    <cfRule type="expression" dxfId="26305" priority="26309">
      <formula>$B76="FO.FUEL"</formula>
    </cfRule>
    <cfRule type="expression" dxfId="26304" priority="26308">
      <formula>$B76="FO.ENV"</formula>
    </cfRule>
    <cfRule type="expression" dxfId="26303" priority="26307">
      <formula>$B76="FO.SYS"</formula>
    </cfRule>
    <cfRule type="expression" dxfId="26302" priority="26306">
      <formula>$B76="FO.OS"</formula>
    </cfRule>
    <cfRule type="expression" dxfId="26301" priority="26305">
      <formula>$B76="FO"</formula>
    </cfRule>
    <cfRule type="expression" dxfId="26300" priority="26304">
      <formula>OR($B76="MO",$B76="ME")</formula>
    </cfRule>
    <cfRule type="expression" dxfId="26299" priority="26303">
      <formula>OR($B76="PO",$B76="PE")</formula>
    </cfRule>
    <cfRule type="expression" dxfId="26298" priority="26302">
      <formula>$B76="NC"</formula>
    </cfRule>
    <cfRule type="expression" dxfId="26297" priority="26301">
      <formula>$B76="RS"</formula>
    </cfRule>
    <cfRule type="expression" dxfId="26296" priority="26300">
      <formula>$B76="SF"</formula>
    </cfRule>
    <cfRule type="expression" dxfId="26295" priority="26299">
      <formula>OR($B76="PD",$B76="PDE")</formula>
    </cfRule>
    <cfRule type="expression" dxfId="26294" priority="26298">
      <formula>OR($B76="MD",$B76="MDE")</formula>
    </cfRule>
    <cfRule type="expression" dxfId="26293" priority="26297">
      <formula>$B76="FD"</formula>
    </cfRule>
    <cfRule type="expression" dxfId="26292" priority="26296">
      <formula>$B76="FD.DS"</formula>
    </cfRule>
    <cfRule type="expression" dxfId="26291" priority="26295">
      <formula>$B76="FD.ENV"</formula>
    </cfRule>
    <cfRule type="expression" dxfId="26290" priority="26294">
      <formula>$B76="FD.FUEL"</formula>
    </cfRule>
    <cfRule type="expression" dxfId="26289" priority="26293">
      <formula>$B76="FD.MP"</formula>
    </cfRule>
    <cfRule type="expression" dxfId="26288" priority="26292">
      <formula>$B76="FD.RS"</formula>
    </cfRule>
    <cfRule type="expression" dxfId="26287" priority="26291">
      <formula>$B76="SED"</formula>
    </cfRule>
    <cfRule type="expression" dxfId="26286" priority="26290">
      <formula>$B76="SUD"</formula>
    </cfRule>
    <cfRule type="expression" dxfId="26285" priority="26289">
      <formula>$B76="SHD"</formula>
    </cfRule>
    <cfRule type="expression" dxfId="26284" priority="26288">
      <formula>$B76="FD.SYS"</formula>
    </cfRule>
    <cfRule type="expression" dxfId="26283" priority="26287">
      <formula>$B76="FD.OTH"</formula>
    </cfRule>
    <cfRule type="expression" dxfId="26282" priority="26286">
      <formula>$B76="FO.OTH"</formula>
    </cfRule>
    <cfRule type="expression" dxfId="26281" priority="26285">
      <formula>$B76="FO.FM"</formula>
    </cfRule>
    <cfRule type="expression" dxfId="26280" priority="26284">
      <formula>$B76="FO.FUEL"</formula>
    </cfRule>
    <cfRule type="expression" dxfId="26279" priority="26283">
      <formula>$B76="FO.ENV"</formula>
    </cfRule>
    <cfRule type="expression" dxfId="26278" priority="26282">
      <formula>$B76="FO.SYS"</formula>
    </cfRule>
    <cfRule type="expression" dxfId="26277" priority="26281">
      <formula>$B76="FO.OS"</formula>
    </cfRule>
    <cfRule type="expression" dxfId="26276" priority="26280">
      <formula>$B76="FO"</formula>
    </cfRule>
    <cfRule type="expression" dxfId="26275" priority="26279">
      <formula>OR($B76="MO",$B76="ME")</formula>
    </cfRule>
    <cfRule type="expression" dxfId="26274" priority="26278">
      <formula>OR($B76="PO",$B76="PE")</formula>
    </cfRule>
    <cfRule type="expression" dxfId="26273" priority="26277">
      <formula>$B76="NC"</formula>
    </cfRule>
    <cfRule type="expression" dxfId="26272" priority="26276">
      <formula>$B76="RS"</formula>
    </cfRule>
    <cfRule type="expression" dxfId="26271" priority="26275">
      <formula>$B76="SF"</formula>
    </cfRule>
    <cfRule type="expression" dxfId="26270" priority="26274">
      <formula>OR($B76="PD",$B76="PDE")</formula>
    </cfRule>
    <cfRule type="expression" dxfId="26269" priority="26273">
      <formula>OR($B76="MD",$B76="MDE")</formula>
    </cfRule>
    <cfRule type="expression" dxfId="26268" priority="26272">
      <formula>$B76="FD"</formula>
    </cfRule>
    <cfRule type="expression" dxfId="26267" priority="26271">
      <formula>$B76="FD.DS"</formula>
    </cfRule>
    <cfRule type="expression" dxfId="26266" priority="26270">
      <formula>$B76="FD.ENV"</formula>
    </cfRule>
    <cfRule type="expression" dxfId="26265" priority="26269">
      <formula>$B76="FD.FUEL"</formula>
    </cfRule>
    <cfRule type="expression" dxfId="26264" priority="26268">
      <formula>$B76="FD.MP"</formula>
    </cfRule>
    <cfRule type="expression" dxfId="26263" priority="26267">
      <formula>$B76="FD.RS"</formula>
    </cfRule>
    <cfRule type="expression" dxfId="26262" priority="26266">
      <formula>$B76="SED"</formula>
    </cfRule>
    <cfRule type="expression" dxfId="26261" priority="26265">
      <formula>$B76="SUD"</formula>
    </cfRule>
    <cfRule type="expression" dxfId="26260" priority="26264">
      <formula>$B76="SHD"</formula>
    </cfRule>
    <cfRule type="expression" dxfId="26259" priority="26263">
      <formula>$B76="FD.SYS"</formula>
    </cfRule>
    <cfRule type="expression" dxfId="26258" priority="26262">
      <formula>$B76="FD.OTH"</formula>
    </cfRule>
    <cfRule type="expression" dxfId="26257" priority="26261">
      <formula>$B76="FO.OTH"</formula>
    </cfRule>
    <cfRule type="expression" dxfId="26256" priority="26260">
      <formula>$B76="FO.FM"</formula>
    </cfRule>
    <cfRule type="expression" dxfId="26255" priority="26259">
      <formula>$B76="FO.FUEL"</formula>
    </cfRule>
    <cfRule type="expression" dxfId="26254" priority="26258">
      <formula>$B76="FO.ENV"</formula>
    </cfRule>
    <cfRule type="expression" dxfId="26253" priority="26257">
      <formula>$B76="FO.SYS"</formula>
    </cfRule>
    <cfRule type="expression" dxfId="26252" priority="26256">
      <formula>$B76="FO.OS"</formula>
    </cfRule>
    <cfRule type="expression" dxfId="26251" priority="26255">
      <formula>$B76="FO"</formula>
    </cfRule>
    <cfRule type="expression" dxfId="26250" priority="26254">
      <formula>OR($B76="MO",$B76="ME")</formula>
    </cfRule>
    <cfRule type="expression" dxfId="26249" priority="26253">
      <formula>OR($B76="PO",$B76="PE")</formula>
    </cfRule>
    <cfRule type="expression" dxfId="26248" priority="26252">
      <formula>$B76="NC"</formula>
    </cfRule>
    <cfRule type="expression" dxfId="26247" priority="26251">
      <formula>$B76="RS"</formula>
    </cfRule>
    <cfRule type="expression" dxfId="26246" priority="26250">
      <formula>$B76="SF"</formula>
    </cfRule>
    <cfRule type="expression" dxfId="26245" priority="26249">
      <formula>OR($B76="PD",$B76="PDE")</formula>
    </cfRule>
    <cfRule type="expression" dxfId="26244" priority="26248">
      <formula>OR($B76="MD",$B76="MDE")</formula>
    </cfRule>
    <cfRule type="expression" dxfId="26243" priority="26247">
      <formula>$B76="FD"</formula>
    </cfRule>
    <cfRule type="expression" dxfId="26242" priority="26311">
      <formula>$B76="FO.OTH"</formula>
    </cfRule>
    <cfRule type="expression" dxfId="26241" priority="26245">
      <formula>$B76="FD.ENV"</formula>
    </cfRule>
    <cfRule type="expression" dxfId="26240" priority="26244">
      <formula>$B76="FD.FUEL"</formula>
    </cfRule>
    <cfRule type="expression" dxfId="26239" priority="26243">
      <formula>$B76="FD.MP"</formula>
    </cfRule>
    <cfRule type="expression" dxfId="26238" priority="26242">
      <formula>$B76="FD.RS"</formula>
    </cfRule>
    <cfRule type="expression" dxfId="26237" priority="26241">
      <formula>$B76="SED"</formula>
    </cfRule>
    <cfRule type="expression" dxfId="26236" priority="26240">
      <formula>$B76="SUD"</formula>
    </cfRule>
    <cfRule type="expression" dxfId="26235" priority="26239">
      <formula>$B76="SHD"</formula>
    </cfRule>
    <cfRule type="expression" dxfId="26234" priority="26238">
      <formula>$B76="FD.SYS"</formula>
    </cfRule>
    <cfRule type="expression" dxfId="26233" priority="26237">
      <formula>$B76="FD.OTH"</formula>
    </cfRule>
  </conditionalFormatting>
  <conditionalFormatting sqref="D78 D80:D81">
    <cfRule type="expression" dxfId="26232" priority="26236">
      <formula>$B78="FO.OTH"</formula>
    </cfRule>
    <cfRule type="expression" dxfId="26231" priority="26235">
      <formula>$B78="FO.FM"</formula>
    </cfRule>
    <cfRule type="expression" dxfId="26230" priority="26234">
      <formula>$B78="FO.FUEL"</formula>
    </cfRule>
    <cfRule type="expression" dxfId="26229" priority="26233">
      <formula>$B78="FO.ENV"</formula>
    </cfRule>
    <cfRule type="expression" dxfId="26228" priority="26232">
      <formula>$B78="FO.SYS"</formula>
    </cfRule>
    <cfRule type="expression" dxfId="26227" priority="26231">
      <formula>$B78="FO.OS"</formula>
    </cfRule>
    <cfRule type="expression" dxfId="26226" priority="26230">
      <formula>$B78="FO"</formula>
    </cfRule>
    <cfRule type="expression" dxfId="26225" priority="26229">
      <formula>OR($B78="MO",$B78="ME")</formula>
    </cfRule>
    <cfRule type="expression" dxfId="26224" priority="26228">
      <formula>OR($B78="PO",$B78="PE")</formula>
    </cfRule>
    <cfRule type="expression" dxfId="26223" priority="26227">
      <formula>$B78="NC"</formula>
    </cfRule>
    <cfRule type="expression" dxfId="26222" priority="26226">
      <formula>$B78="RS"</formula>
    </cfRule>
    <cfRule type="expression" dxfId="26221" priority="26225">
      <formula>$B78="SF"</formula>
    </cfRule>
    <cfRule type="expression" dxfId="26220" priority="26224">
      <formula>OR($B78="PD",$B78="PDE")</formula>
    </cfRule>
    <cfRule type="expression" dxfId="26219" priority="26223">
      <formula>OR($B78="MD",$B78="MDE")</formula>
    </cfRule>
    <cfRule type="expression" dxfId="26218" priority="26222">
      <formula>$B78="FD"</formula>
    </cfRule>
    <cfRule type="expression" dxfId="26217" priority="26221">
      <formula>$B78="FD.DS"</formula>
    </cfRule>
    <cfRule type="expression" dxfId="26216" priority="26220">
      <formula>$B78="FD.ENV"</formula>
    </cfRule>
    <cfRule type="expression" dxfId="26215" priority="26219">
      <formula>$B78="FD.FUEL"</formula>
    </cfRule>
    <cfRule type="expression" dxfId="26214" priority="26218">
      <formula>$B78="FD.MP"</formula>
    </cfRule>
    <cfRule type="expression" dxfId="26213" priority="26217">
      <formula>$B78="FD.RS"</formula>
    </cfRule>
    <cfRule type="expression" dxfId="26212" priority="26216">
      <formula>$B78="SED"</formula>
    </cfRule>
    <cfRule type="expression" dxfId="26211" priority="26215">
      <formula>$B78="SUD"</formula>
    </cfRule>
    <cfRule type="expression" dxfId="26210" priority="26214">
      <formula>$B78="SHD"</formula>
    </cfRule>
    <cfRule type="expression" dxfId="26209" priority="26213">
      <formula>$B78="FD.SYS"</formula>
    </cfRule>
  </conditionalFormatting>
  <conditionalFormatting sqref="D78:D81">
    <cfRule type="expression" dxfId="26208" priority="26187">
      <formula>$B78="FD.OTH"</formula>
    </cfRule>
  </conditionalFormatting>
  <conditionalFormatting sqref="D79">
    <cfRule type="expression" dxfId="26207" priority="26211">
      <formula>$B79="FO.OTH"</formula>
    </cfRule>
    <cfRule type="expression" dxfId="26206" priority="26210">
      <formula>$B79="FO.FM"</formula>
    </cfRule>
    <cfRule type="expression" dxfId="26205" priority="26209">
      <formula>$B79="FO.FUEL"</formula>
    </cfRule>
    <cfRule type="expression" dxfId="26204" priority="26208">
      <formula>$B79="FO.ENV"</formula>
    </cfRule>
    <cfRule type="expression" dxfId="26203" priority="26207">
      <formula>$B79="FO.SYS"</formula>
    </cfRule>
    <cfRule type="expression" dxfId="26202" priority="26206">
      <formula>$B79="FO.OS"</formula>
    </cfRule>
    <cfRule type="expression" dxfId="26201" priority="26205">
      <formula>$B79="FO"</formula>
    </cfRule>
    <cfRule type="expression" dxfId="26200" priority="26204">
      <formula>OR($B79="MO",$B79="ME")</formula>
    </cfRule>
    <cfRule type="expression" dxfId="26199" priority="26203">
      <formula>OR($B79="PO",$B79="PE")</formula>
    </cfRule>
    <cfRule type="expression" dxfId="26198" priority="26202">
      <formula>$B79="NC"</formula>
    </cfRule>
    <cfRule type="expression" dxfId="26197" priority="26201">
      <formula>$B79="RS"</formula>
    </cfRule>
    <cfRule type="expression" dxfId="26196" priority="26200">
      <formula>$B79="SF"</formula>
    </cfRule>
    <cfRule type="expression" dxfId="26195" priority="26199">
      <formula>OR($B79="PD",$B79="PDE")</formula>
    </cfRule>
    <cfRule type="expression" dxfId="26194" priority="26198">
      <formula>OR($B79="MD",$B79="MDE")</formula>
    </cfRule>
    <cfRule type="expression" dxfId="26193" priority="26197">
      <formula>$B79="FD"</formula>
    </cfRule>
    <cfRule type="expression" dxfId="26192" priority="26196">
      <formula>$B79="FD.DS"</formula>
    </cfRule>
    <cfRule type="expression" dxfId="26191" priority="26195">
      <formula>$B79="FD.ENV"</formula>
    </cfRule>
    <cfRule type="expression" dxfId="26190" priority="26194">
      <formula>$B79="FD.FUEL"</formula>
    </cfRule>
    <cfRule type="expression" dxfId="26189" priority="26193">
      <formula>$B79="FD.MP"</formula>
    </cfRule>
    <cfRule type="expression" dxfId="26188" priority="26192">
      <formula>$B79="FD.RS"</formula>
    </cfRule>
    <cfRule type="expression" dxfId="26187" priority="26191">
      <formula>$B79="SED"</formula>
    </cfRule>
    <cfRule type="expression" dxfId="26186" priority="26190">
      <formula>$B79="SUD"</formula>
    </cfRule>
    <cfRule type="expression" dxfId="26185" priority="26189">
      <formula>$B79="SHD"</formula>
    </cfRule>
    <cfRule type="expression" dxfId="26184" priority="26188">
      <formula>$B79="FD.SYS"</formula>
    </cfRule>
  </conditionalFormatting>
  <conditionalFormatting sqref="D80:D81">
    <cfRule type="expression" dxfId="26183" priority="26186">
      <formula>$B80="FO.OTH"</formula>
    </cfRule>
    <cfRule type="expression" dxfId="26182" priority="26185">
      <formula>$B80="FO.FM"</formula>
    </cfRule>
    <cfRule type="expression" dxfId="26181" priority="26184">
      <formula>$B80="FO.FUEL"</formula>
    </cfRule>
    <cfRule type="expression" dxfId="26180" priority="26183">
      <formula>$B80="FO.ENV"</formula>
    </cfRule>
    <cfRule type="expression" dxfId="26179" priority="26182">
      <formula>$B80="FO.SYS"</formula>
    </cfRule>
    <cfRule type="expression" dxfId="26178" priority="26181">
      <formula>$B80="FO.OS"</formula>
    </cfRule>
    <cfRule type="expression" dxfId="26177" priority="26180">
      <formula>$B80="FO"</formula>
    </cfRule>
    <cfRule type="expression" dxfId="26176" priority="26179">
      <formula>OR($B80="MO",$B80="ME")</formula>
    </cfRule>
    <cfRule type="expression" dxfId="26175" priority="26178">
      <formula>OR($B80="PO",$B80="PE")</formula>
    </cfRule>
    <cfRule type="expression" dxfId="26174" priority="26177">
      <formula>$B80="NC"</formula>
    </cfRule>
    <cfRule type="expression" dxfId="26173" priority="26176">
      <formula>$B80="RS"</formula>
    </cfRule>
    <cfRule type="expression" dxfId="26172" priority="26175">
      <formula>$B80="SF"</formula>
    </cfRule>
    <cfRule type="expression" dxfId="26171" priority="26174">
      <formula>OR($B80="PD",$B80="PDE")</formula>
    </cfRule>
    <cfRule type="expression" dxfId="26170" priority="26173">
      <formula>OR($B80="MD",$B80="MDE")</formula>
    </cfRule>
    <cfRule type="expression" dxfId="26169" priority="26172">
      <formula>$B80="FD"</formula>
    </cfRule>
    <cfRule type="expression" dxfId="26168" priority="26171">
      <formula>$B80="FD.DS"</formula>
    </cfRule>
    <cfRule type="expression" dxfId="26167" priority="26170">
      <formula>$B80="FD.ENV"</formula>
    </cfRule>
    <cfRule type="expression" dxfId="26166" priority="26169">
      <formula>$B80="FD.FUEL"</formula>
    </cfRule>
    <cfRule type="expression" dxfId="26165" priority="26168">
      <formula>$B80="FD.MP"</formula>
    </cfRule>
    <cfRule type="expression" dxfId="26164" priority="26167">
      <formula>$B80="FD.RS"</formula>
    </cfRule>
    <cfRule type="expression" dxfId="26163" priority="26166">
      <formula>$B80="SED"</formula>
    </cfRule>
    <cfRule type="expression" dxfId="26162" priority="26165">
      <formula>$B80="SUD"</formula>
    </cfRule>
    <cfRule type="expression" dxfId="26161" priority="26164">
      <formula>$B80="SHD"</formula>
    </cfRule>
    <cfRule type="expression" dxfId="26160" priority="26163">
      <formula>$B80="FD.SYS"</formula>
    </cfRule>
    <cfRule type="expression" dxfId="26159" priority="26162">
      <formula>$B80="FD.OTH"</formula>
    </cfRule>
    <cfRule type="expression" dxfId="26158" priority="26161">
      <formula>$B80="FO.OTH"</formula>
    </cfRule>
    <cfRule type="expression" dxfId="26157" priority="26160">
      <formula>$B80="FO.FM"</formula>
    </cfRule>
    <cfRule type="expression" dxfId="26156" priority="26159">
      <formula>$B80="FO.FUEL"</formula>
    </cfRule>
    <cfRule type="expression" dxfId="26155" priority="26158">
      <formula>$B80="FO.ENV"</formula>
    </cfRule>
    <cfRule type="expression" dxfId="26154" priority="26157">
      <formula>$B80="FO.SYS"</formula>
    </cfRule>
    <cfRule type="expression" dxfId="26153" priority="26156">
      <formula>$B80="FO.OS"</formula>
    </cfRule>
    <cfRule type="expression" dxfId="26152" priority="26155">
      <formula>$B80="FO"</formula>
    </cfRule>
    <cfRule type="expression" dxfId="26151" priority="26154">
      <formula>OR($B80="MO",$B80="ME")</formula>
    </cfRule>
    <cfRule type="expression" dxfId="26150" priority="26153">
      <formula>OR($B80="PO",$B80="PE")</formula>
    </cfRule>
    <cfRule type="expression" dxfId="26149" priority="26152">
      <formula>$B80="NC"</formula>
    </cfRule>
    <cfRule type="expression" dxfId="26148" priority="26151">
      <formula>$B80="RS"</formula>
    </cfRule>
    <cfRule type="expression" dxfId="26147" priority="26150">
      <formula>$B80="SF"</formula>
    </cfRule>
    <cfRule type="expression" dxfId="26146" priority="26149">
      <formula>OR($B80="PD",$B80="PDE")</formula>
    </cfRule>
    <cfRule type="expression" dxfId="26145" priority="26148">
      <formula>OR($B80="MD",$B80="MDE")</formula>
    </cfRule>
    <cfRule type="expression" dxfId="26144" priority="26147">
      <formula>$B80="FD"</formula>
    </cfRule>
    <cfRule type="expression" dxfId="26143" priority="26146">
      <formula>$B80="FD.DS"</formula>
    </cfRule>
    <cfRule type="expression" dxfId="26142" priority="26145">
      <formula>$B80="FD.ENV"</formula>
    </cfRule>
    <cfRule type="expression" dxfId="26141" priority="26144">
      <formula>$B80="FD.FUEL"</formula>
    </cfRule>
    <cfRule type="expression" dxfId="26140" priority="26143">
      <formula>$B80="FD.MP"</formula>
    </cfRule>
    <cfRule type="expression" dxfId="26139" priority="26142">
      <formula>$B80="FD.RS"</formula>
    </cfRule>
    <cfRule type="expression" dxfId="26138" priority="26141">
      <formula>$B80="SED"</formula>
    </cfRule>
    <cfRule type="expression" dxfId="26137" priority="26140">
      <formula>$B80="SUD"</formula>
    </cfRule>
    <cfRule type="expression" dxfId="26136" priority="26139">
      <formula>$B80="SHD"</formula>
    </cfRule>
    <cfRule type="expression" dxfId="26135" priority="26138">
      <formula>$B80="FD.SYS"</formula>
    </cfRule>
    <cfRule type="expression" dxfId="26134" priority="26137">
      <formula>$B80="FD.OTH"</formula>
    </cfRule>
    <cfRule type="expression" dxfId="26133" priority="26136">
      <formula>$B80="FO.OTH"</formula>
    </cfRule>
    <cfRule type="expression" dxfId="26132" priority="26135">
      <formula>$B80="FO.FM"</formula>
    </cfRule>
    <cfRule type="expression" dxfId="26131" priority="26134">
      <formula>$B80="FO.FUEL"</formula>
    </cfRule>
    <cfRule type="expression" dxfId="26130" priority="26133">
      <formula>$B80="FO.ENV"</formula>
    </cfRule>
    <cfRule type="expression" dxfId="26129" priority="26132">
      <formula>$B80="FO.SYS"</formula>
    </cfRule>
    <cfRule type="expression" dxfId="26128" priority="26131">
      <formula>$B80="FO.OS"</formula>
    </cfRule>
    <cfRule type="expression" dxfId="26127" priority="26130">
      <formula>$B80="FO"</formula>
    </cfRule>
    <cfRule type="expression" dxfId="26126" priority="26129">
      <formula>OR($B80="MO",$B80="ME")</formula>
    </cfRule>
    <cfRule type="expression" dxfId="26125" priority="26128">
      <formula>OR($B80="PO",$B80="PE")</formula>
    </cfRule>
    <cfRule type="expression" dxfId="26124" priority="26127">
      <formula>$B80="NC"</formula>
    </cfRule>
    <cfRule type="expression" dxfId="26123" priority="26126">
      <formula>$B80="RS"</formula>
    </cfRule>
    <cfRule type="expression" dxfId="26122" priority="26125">
      <formula>$B80="SF"</formula>
    </cfRule>
    <cfRule type="expression" dxfId="26121" priority="26124">
      <formula>OR($B80="PD",$B80="PDE")</formula>
    </cfRule>
    <cfRule type="expression" dxfId="26120" priority="26123">
      <formula>OR($B80="MD",$B80="MDE")</formula>
    </cfRule>
    <cfRule type="expression" dxfId="26119" priority="26122">
      <formula>$B80="FD"</formula>
    </cfRule>
    <cfRule type="expression" dxfId="26118" priority="26121">
      <formula>$B80="FD.DS"</formula>
    </cfRule>
    <cfRule type="expression" dxfId="26117" priority="26120">
      <formula>$B80="FD.ENV"</formula>
    </cfRule>
    <cfRule type="expression" dxfId="26116" priority="26119">
      <formula>$B80="FD.FUEL"</formula>
    </cfRule>
    <cfRule type="expression" dxfId="26115" priority="26118">
      <formula>$B80="FD.MP"</formula>
    </cfRule>
    <cfRule type="expression" dxfId="26114" priority="26117">
      <formula>$B80="FD.RS"</formula>
    </cfRule>
    <cfRule type="expression" dxfId="26113" priority="26116">
      <formula>$B80="SED"</formula>
    </cfRule>
    <cfRule type="expression" dxfId="26112" priority="26115">
      <formula>$B80="SUD"</formula>
    </cfRule>
    <cfRule type="expression" dxfId="26111" priority="26114">
      <formula>$B80="SHD"</formula>
    </cfRule>
    <cfRule type="expression" dxfId="26110" priority="26113">
      <formula>$B80="FD.SYS"</formula>
    </cfRule>
    <cfRule type="expression" dxfId="26109" priority="26112">
      <formula>$B80="FD.OTH"</formula>
    </cfRule>
    <cfRule type="expression" dxfId="26108" priority="26111">
      <formula>$B80="FO.OTH"</formula>
    </cfRule>
    <cfRule type="expression" dxfId="26107" priority="26110">
      <formula>$B80="FO.FM"</formula>
    </cfRule>
    <cfRule type="expression" dxfId="26106" priority="26109">
      <formula>$B80="FO.FUEL"</formula>
    </cfRule>
    <cfRule type="expression" dxfId="26105" priority="26108">
      <formula>$B80="FO.ENV"</formula>
    </cfRule>
    <cfRule type="expression" dxfId="26104" priority="26107">
      <formula>$B80="FO.SYS"</formula>
    </cfRule>
    <cfRule type="expression" dxfId="26103" priority="26106">
      <formula>$B80="FO.OS"</formula>
    </cfRule>
    <cfRule type="expression" dxfId="26102" priority="26105">
      <formula>$B80="FO"</formula>
    </cfRule>
    <cfRule type="expression" dxfId="26101" priority="26104">
      <formula>OR($B80="MO",$B80="ME")</formula>
    </cfRule>
    <cfRule type="expression" dxfId="26100" priority="26103">
      <formula>OR($B80="PO",$B80="PE")</formula>
    </cfRule>
    <cfRule type="expression" dxfId="26099" priority="26102">
      <formula>$B80="NC"</formula>
    </cfRule>
    <cfRule type="expression" dxfId="26098" priority="26101">
      <formula>$B80="RS"</formula>
    </cfRule>
    <cfRule type="expression" dxfId="26097" priority="26100">
      <formula>$B80="SF"</formula>
    </cfRule>
    <cfRule type="expression" dxfId="26096" priority="26099">
      <formula>OR($B80="PD",$B80="PDE")</formula>
    </cfRule>
    <cfRule type="expression" dxfId="26095" priority="26098">
      <formula>OR($B80="MD",$B80="MDE")</formula>
    </cfRule>
    <cfRule type="expression" dxfId="26094" priority="26097">
      <formula>$B80="FD"</formula>
    </cfRule>
    <cfRule type="expression" dxfId="26093" priority="26096">
      <formula>$B80="FD.DS"</formula>
    </cfRule>
    <cfRule type="expression" dxfId="26092" priority="26095">
      <formula>$B80="FD.ENV"</formula>
    </cfRule>
    <cfRule type="expression" dxfId="26091" priority="26094">
      <formula>$B80="FD.FUEL"</formula>
    </cfRule>
    <cfRule type="expression" dxfId="26090" priority="26093">
      <formula>$B80="FD.MP"</formula>
    </cfRule>
    <cfRule type="expression" dxfId="26089" priority="26092">
      <formula>$B80="FD.RS"</formula>
    </cfRule>
    <cfRule type="expression" dxfId="26088" priority="26091">
      <formula>$B80="SED"</formula>
    </cfRule>
    <cfRule type="expression" dxfId="26087" priority="26090">
      <formula>$B80="SUD"</formula>
    </cfRule>
    <cfRule type="expression" dxfId="26086" priority="26089">
      <formula>$B80="SHD"</formula>
    </cfRule>
    <cfRule type="expression" dxfId="26085" priority="26088">
      <formula>$B80="FD.SYS"</formula>
    </cfRule>
  </conditionalFormatting>
  <conditionalFormatting sqref="D80:D84">
    <cfRule type="expression" dxfId="26084" priority="26037">
      <formula>$B80="FD.OTH"</formula>
    </cfRule>
  </conditionalFormatting>
  <conditionalFormatting sqref="D82">
    <cfRule type="expression" dxfId="26083" priority="26086">
      <formula>$B82="FO.OTH"</formula>
    </cfRule>
    <cfRule type="expression" dxfId="26082" priority="26085">
      <formula>$B82="FD.SYS"</formula>
    </cfRule>
    <cfRule type="expression" dxfId="26081" priority="26084">
      <formula>$B82="FO.FM"</formula>
    </cfRule>
    <cfRule type="expression" dxfId="26080" priority="26083">
      <formula>$B82="FO.FUEL"</formula>
    </cfRule>
    <cfRule type="expression" dxfId="26079" priority="26082">
      <formula>$B82="FO.ENV"</formula>
    </cfRule>
    <cfRule type="expression" dxfId="26078" priority="26081">
      <formula>$B82="FO.SYS"</formula>
    </cfRule>
    <cfRule type="expression" dxfId="26077" priority="26080">
      <formula>$B82="FO.OS"</formula>
    </cfRule>
    <cfRule type="expression" dxfId="26076" priority="26079">
      <formula>$B82="FO"</formula>
    </cfRule>
    <cfRule type="expression" dxfId="26075" priority="26078">
      <formula>OR($B82="MO",$B82="ME")</formula>
    </cfRule>
    <cfRule type="expression" dxfId="26074" priority="26077">
      <formula>OR($B82="PO",$B82="PE")</formula>
    </cfRule>
    <cfRule type="expression" dxfId="26073" priority="26076">
      <formula>$B82="NC"</formula>
    </cfRule>
    <cfRule type="expression" dxfId="26072" priority="26075">
      <formula>$B82="RS"</formula>
    </cfRule>
    <cfRule type="expression" dxfId="26071" priority="26074">
      <formula>$B82="SF"</formula>
    </cfRule>
    <cfRule type="expression" dxfId="26070" priority="26073">
      <formula>OR($B82="PD",$B82="PDE")</formula>
    </cfRule>
    <cfRule type="expression" dxfId="26069" priority="26072">
      <formula>OR($B82="MD",$B82="MDE")</formula>
    </cfRule>
    <cfRule type="expression" dxfId="26068" priority="26071">
      <formula>$B82="FD"</formula>
    </cfRule>
    <cfRule type="expression" dxfId="26067" priority="26070">
      <formula>$B82="FD.DS"</formula>
    </cfRule>
    <cfRule type="expression" dxfId="26066" priority="26069">
      <formula>$B82="FD.ENV"</formula>
    </cfRule>
    <cfRule type="expression" dxfId="26065" priority="26068">
      <formula>$B82="FD.FUEL"</formula>
    </cfRule>
    <cfRule type="expression" dxfId="26064" priority="26067">
      <formula>$B82="FD.MP"</formula>
    </cfRule>
    <cfRule type="expression" dxfId="26063" priority="26066">
      <formula>$B82="FD.RS"</formula>
    </cfRule>
    <cfRule type="expression" dxfId="26062" priority="26065">
      <formula>$B82="SED"</formula>
    </cfRule>
    <cfRule type="expression" dxfId="26061" priority="26064">
      <formula>$B82="SUD"</formula>
    </cfRule>
    <cfRule type="expression" dxfId="26060" priority="26063">
      <formula>$B82="SHD"</formula>
    </cfRule>
  </conditionalFormatting>
  <conditionalFormatting sqref="D83:D84">
    <cfRule type="expression" dxfId="26059" priority="26060">
      <formula>$B83="FO.FM"</formula>
    </cfRule>
    <cfRule type="expression" dxfId="26058" priority="25938">
      <formula>$B83="FD.SYS"</formula>
    </cfRule>
    <cfRule type="expression" dxfId="26057" priority="26058">
      <formula>$B83="FO.ENV"</formula>
    </cfRule>
    <cfRule type="expression" dxfId="26056" priority="26057">
      <formula>$B83="FO.SYS"</formula>
    </cfRule>
    <cfRule type="expression" dxfId="26055" priority="26056">
      <formula>$B83="FO.OS"</formula>
    </cfRule>
    <cfRule type="expression" dxfId="26054" priority="26055">
      <formula>$B83="FO"</formula>
    </cfRule>
    <cfRule type="expression" dxfId="26053" priority="26054">
      <formula>OR($B83="MO",$B83="ME")</formula>
    </cfRule>
    <cfRule type="expression" dxfId="26052" priority="26053">
      <formula>OR($B83="PO",$B83="PE")</formula>
    </cfRule>
    <cfRule type="expression" dxfId="26051" priority="26052">
      <formula>$B83="NC"</formula>
    </cfRule>
    <cfRule type="expression" dxfId="26050" priority="26051">
      <formula>$B83="RS"</formula>
    </cfRule>
    <cfRule type="expression" dxfId="26049" priority="26050">
      <formula>$B83="SF"</formula>
    </cfRule>
    <cfRule type="expression" dxfId="26048" priority="26049">
      <formula>OR($B83="PD",$B83="PDE")</formula>
    </cfRule>
    <cfRule type="expression" dxfId="26047" priority="26048">
      <formula>OR($B83="MD",$B83="MDE")</formula>
    </cfRule>
    <cfRule type="expression" dxfId="26046" priority="26047">
      <formula>$B83="FD"</formula>
    </cfRule>
    <cfRule type="expression" dxfId="26045" priority="26046">
      <formula>$B83="FD.DS"</formula>
    </cfRule>
    <cfRule type="expression" dxfId="26044" priority="26045">
      <formula>$B83="FD.ENV"</formula>
    </cfRule>
    <cfRule type="expression" dxfId="26043" priority="26044">
      <formula>$B83="FD.FUEL"</formula>
    </cfRule>
    <cfRule type="expression" dxfId="26042" priority="26043">
      <formula>$B83="FD.MP"</formula>
    </cfRule>
    <cfRule type="expression" dxfId="26041" priority="26042">
      <formula>$B83="FD.RS"</formula>
    </cfRule>
    <cfRule type="expression" dxfId="26040" priority="26041">
      <formula>$B83="SED"</formula>
    </cfRule>
    <cfRule type="expression" dxfId="26039" priority="26040">
      <formula>$B83="SUD"</formula>
    </cfRule>
    <cfRule type="expression" dxfId="26038" priority="26039">
      <formula>$B83="SHD"</formula>
    </cfRule>
    <cfRule type="expression" dxfId="26037" priority="26038">
      <formula>$B83="FD.SYS"</formula>
    </cfRule>
    <cfRule type="expression" dxfId="26036" priority="26061">
      <formula>$B83="FO.OTH"</formula>
    </cfRule>
    <cfRule type="expression" dxfId="26035" priority="26036">
      <formula>$B83="FO.OTH"</formula>
    </cfRule>
    <cfRule type="expression" dxfId="26034" priority="26035">
      <formula>$B83="FO.FM"</formula>
    </cfRule>
    <cfRule type="expression" dxfId="26033" priority="26034">
      <formula>$B83="FO.FUEL"</formula>
    </cfRule>
    <cfRule type="expression" dxfId="26032" priority="26033">
      <formula>$B83="FO.ENV"</formula>
    </cfRule>
    <cfRule type="expression" dxfId="26031" priority="26032">
      <formula>$B83="FO.SYS"</formula>
    </cfRule>
    <cfRule type="expression" dxfId="26030" priority="26031">
      <formula>$B83="FO.OS"</formula>
    </cfRule>
    <cfRule type="expression" dxfId="26029" priority="26030">
      <formula>$B83="FO"</formula>
    </cfRule>
    <cfRule type="expression" dxfId="26028" priority="26029">
      <formula>OR($B83="MO",$B83="ME")</formula>
    </cfRule>
    <cfRule type="expression" dxfId="26027" priority="26028">
      <formula>OR($B83="PO",$B83="PE")</formula>
    </cfRule>
    <cfRule type="expression" dxfId="26026" priority="26027">
      <formula>$B83="NC"</formula>
    </cfRule>
    <cfRule type="expression" dxfId="26025" priority="26026">
      <formula>$B83="RS"</formula>
    </cfRule>
    <cfRule type="expression" dxfId="26024" priority="26025">
      <formula>$B83="SF"</formula>
    </cfRule>
    <cfRule type="expression" dxfId="26023" priority="26024">
      <formula>OR($B83="PD",$B83="PDE")</formula>
    </cfRule>
    <cfRule type="expression" dxfId="26022" priority="26023">
      <formula>OR($B83="MD",$B83="MDE")</formula>
    </cfRule>
    <cfRule type="expression" dxfId="26021" priority="26022">
      <formula>$B83="FD"</formula>
    </cfRule>
    <cfRule type="expression" dxfId="26020" priority="26021">
      <formula>$B83="FD.DS"</formula>
    </cfRule>
    <cfRule type="expression" dxfId="26019" priority="26020">
      <formula>$B83="FD.ENV"</formula>
    </cfRule>
    <cfRule type="expression" dxfId="26018" priority="26019">
      <formula>$B83="FD.FUEL"</formula>
    </cfRule>
    <cfRule type="expression" dxfId="26017" priority="26018">
      <formula>$B83="FD.MP"</formula>
    </cfRule>
    <cfRule type="expression" dxfId="26016" priority="26017">
      <formula>$B83="FD.RS"</formula>
    </cfRule>
    <cfRule type="expression" dxfId="26015" priority="26016">
      <formula>$B83="SED"</formula>
    </cfRule>
    <cfRule type="expression" dxfId="26014" priority="26015">
      <formula>$B83="SUD"</formula>
    </cfRule>
    <cfRule type="expression" dxfId="26013" priority="26014">
      <formula>$B83="SHD"</formula>
    </cfRule>
    <cfRule type="expression" dxfId="26012" priority="26013">
      <formula>$B83="FD.SYS"</formula>
    </cfRule>
    <cfRule type="expression" dxfId="26011" priority="26012">
      <formula>$B83="FD.OTH"</formula>
    </cfRule>
    <cfRule type="expression" dxfId="26010" priority="26011">
      <formula>$B83="FO.OTH"</formula>
    </cfRule>
    <cfRule type="expression" dxfId="26009" priority="26010">
      <formula>$B83="FO.FM"</formula>
    </cfRule>
    <cfRule type="expression" dxfId="26008" priority="26009">
      <formula>$B83="FO.FUEL"</formula>
    </cfRule>
    <cfRule type="expression" dxfId="26007" priority="26008">
      <formula>$B83="FO.ENV"</formula>
    </cfRule>
    <cfRule type="expression" dxfId="26006" priority="26007">
      <formula>$B83="FO.SYS"</formula>
    </cfRule>
    <cfRule type="expression" dxfId="26005" priority="26006">
      <formula>$B83="FO.OS"</formula>
    </cfRule>
    <cfRule type="expression" dxfId="26004" priority="26005">
      <formula>$B83="FO"</formula>
    </cfRule>
    <cfRule type="expression" dxfId="26003" priority="26004">
      <formula>OR($B83="MO",$B83="ME")</formula>
    </cfRule>
    <cfRule type="expression" dxfId="26002" priority="26003">
      <formula>OR($B83="PO",$B83="PE")</formula>
    </cfRule>
    <cfRule type="expression" dxfId="26001" priority="26002">
      <formula>$B83="NC"</formula>
    </cfRule>
    <cfRule type="expression" dxfId="26000" priority="26001">
      <formula>$B83="RS"</formula>
    </cfRule>
    <cfRule type="expression" dxfId="25999" priority="26000">
      <formula>$B83="SF"</formula>
    </cfRule>
    <cfRule type="expression" dxfId="25998" priority="25999">
      <formula>OR($B83="PD",$B83="PDE")</formula>
    </cfRule>
    <cfRule type="expression" dxfId="25997" priority="25998">
      <formula>OR($B83="MD",$B83="MDE")</formula>
    </cfRule>
    <cfRule type="expression" dxfId="25996" priority="25997">
      <formula>$B83="FD"</formula>
    </cfRule>
    <cfRule type="expression" dxfId="25995" priority="25996">
      <formula>$B83="FD.DS"</formula>
    </cfRule>
    <cfRule type="expression" dxfId="25994" priority="25995">
      <formula>$B83="FD.ENV"</formula>
    </cfRule>
    <cfRule type="expression" dxfId="25993" priority="25994">
      <formula>$B83="FD.FUEL"</formula>
    </cfRule>
    <cfRule type="expression" dxfId="25992" priority="25993">
      <formula>$B83="FD.MP"</formula>
    </cfRule>
    <cfRule type="expression" dxfId="25991" priority="25992">
      <formula>$B83="FD.RS"</formula>
    </cfRule>
    <cfRule type="expression" dxfId="25990" priority="25991">
      <formula>$B83="SED"</formula>
    </cfRule>
    <cfRule type="expression" dxfId="25989" priority="25990">
      <formula>$B83="SUD"</formula>
    </cfRule>
    <cfRule type="expression" dxfId="25988" priority="25989">
      <formula>$B83="SHD"</formula>
    </cfRule>
    <cfRule type="expression" dxfId="25987" priority="25988">
      <formula>$B83="FD.SYS"</formula>
    </cfRule>
    <cfRule type="expression" dxfId="25986" priority="25987">
      <formula>$B83="FD.OTH"</formula>
    </cfRule>
    <cfRule type="expression" dxfId="25985" priority="25986">
      <formula>$B83="FO.OTH"</formula>
    </cfRule>
    <cfRule type="expression" dxfId="25984" priority="25985">
      <formula>$B83="FO.FM"</formula>
    </cfRule>
    <cfRule type="expression" dxfId="25983" priority="25984">
      <formula>$B83="FO.FUEL"</formula>
    </cfRule>
    <cfRule type="expression" dxfId="25982" priority="25983">
      <formula>$B83="FO.ENV"</formula>
    </cfRule>
    <cfRule type="expression" dxfId="25981" priority="25982">
      <formula>$B83="FO.SYS"</formula>
    </cfRule>
    <cfRule type="expression" dxfId="25980" priority="25981">
      <formula>$B83="FO.OS"</formula>
    </cfRule>
    <cfRule type="expression" dxfId="25979" priority="25980">
      <formula>$B83="FO"</formula>
    </cfRule>
    <cfRule type="expression" dxfId="25978" priority="25979">
      <formula>OR($B83="MO",$B83="ME")</formula>
    </cfRule>
    <cfRule type="expression" dxfId="25977" priority="25978">
      <formula>OR($B83="PO",$B83="PE")</formula>
    </cfRule>
    <cfRule type="expression" dxfId="25976" priority="25977">
      <formula>$B83="NC"</formula>
    </cfRule>
    <cfRule type="expression" dxfId="25975" priority="25976">
      <formula>$B83="RS"</formula>
    </cfRule>
    <cfRule type="expression" dxfId="25974" priority="25975">
      <formula>$B83="SF"</formula>
    </cfRule>
    <cfRule type="expression" dxfId="25973" priority="25974">
      <formula>OR($B83="PD",$B83="PDE")</formula>
    </cfRule>
    <cfRule type="expression" dxfId="25972" priority="25973">
      <formula>OR($B83="MD",$B83="MDE")</formula>
    </cfRule>
    <cfRule type="expression" dxfId="25971" priority="25972">
      <formula>$B83="FD"</formula>
    </cfRule>
    <cfRule type="expression" dxfId="25970" priority="25971">
      <formula>$B83="FD.DS"</formula>
    </cfRule>
    <cfRule type="expression" dxfId="25969" priority="25970">
      <formula>$B83="FD.ENV"</formula>
    </cfRule>
    <cfRule type="expression" dxfId="25968" priority="25969">
      <formula>$B83="FD.FUEL"</formula>
    </cfRule>
    <cfRule type="expression" dxfId="25967" priority="25968">
      <formula>$B83="FD.MP"</formula>
    </cfRule>
    <cfRule type="expression" dxfId="25966" priority="25967">
      <formula>$B83="FD.RS"</formula>
    </cfRule>
    <cfRule type="expression" dxfId="25965" priority="25966">
      <formula>$B83="SED"</formula>
    </cfRule>
    <cfRule type="expression" dxfId="25964" priority="25965">
      <formula>$B83="SUD"</formula>
    </cfRule>
    <cfRule type="expression" dxfId="25963" priority="25964">
      <formula>$B83="SHD"</formula>
    </cfRule>
    <cfRule type="expression" dxfId="25962" priority="25963">
      <formula>$B83="FD.SYS"</formula>
    </cfRule>
    <cfRule type="expression" dxfId="25961" priority="25962">
      <formula>$B83="FD.OTH"</formula>
    </cfRule>
    <cfRule type="expression" dxfId="25960" priority="25961">
      <formula>$B83="FO.OTH"</formula>
    </cfRule>
    <cfRule type="expression" dxfId="25959" priority="25960">
      <formula>$B83="FO.FM"</formula>
    </cfRule>
    <cfRule type="expression" dxfId="25958" priority="25959">
      <formula>$B83="FO.FUEL"</formula>
    </cfRule>
    <cfRule type="expression" dxfId="25957" priority="25958">
      <formula>$B83="FO.ENV"</formula>
    </cfRule>
    <cfRule type="expression" dxfId="25956" priority="25957">
      <formula>$B83="FO.SYS"</formula>
    </cfRule>
    <cfRule type="expression" dxfId="25955" priority="25956">
      <formula>$B83="FO.OS"</formula>
    </cfRule>
    <cfRule type="expression" dxfId="25954" priority="25955">
      <formula>$B83="FO"</formula>
    </cfRule>
    <cfRule type="expression" dxfId="25953" priority="25954">
      <formula>OR($B83="MO",$B83="ME")</formula>
    </cfRule>
    <cfRule type="expression" dxfId="25952" priority="25953">
      <formula>OR($B83="PO",$B83="PE")</formula>
    </cfRule>
    <cfRule type="expression" dxfId="25951" priority="25952">
      <formula>$B83="NC"</formula>
    </cfRule>
    <cfRule type="expression" dxfId="25950" priority="25951">
      <formula>$B83="RS"</formula>
    </cfRule>
    <cfRule type="expression" dxfId="25949" priority="25950">
      <formula>$B83="SF"</formula>
    </cfRule>
    <cfRule type="expression" dxfId="25948" priority="25949">
      <formula>OR($B83="PD",$B83="PDE")</formula>
    </cfRule>
    <cfRule type="expression" dxfId="25947" priority="25948">
      <formula>OR($B83="MD",$B83="MDE")</formula>
    </cfRule>
    <cfRule type="expression" dxfId="25946" priority="25947">
      <formula>$B83="FD"</formula>
    </cfRule>
    <cfRule type="expression" dxfId="25945" priority="25946">
      <formula>$B83="FD.DS"</formula>
    </cfRule>
    <cfRule type="expression" dxfId="25944" priority="25945">
      <formula>$B83="FD.ENV"</formula>
    </cfRule>
    <cfRule type="expression" dxfId="25943" priority="25944">
      <formula>$B83="FD.FUEL"</formula>
    </cfRule>
    <cfRule type="expression" dxfId="25942" priority="25943">
      <formula>$B83="FD.MP"</formula>
    </cfRule>
    <cfRule type="expression" dxfId="25941" priority="25942">
      <formula>$B83="FD.RS"</formula>
    </cfRule>
    <cfRule type="expression" dxfId="25940" priority="25941">
      <formula>$B83="SED"</formula>
    </cfRule>
    <cfRule type="expression" dxfId="25939" priority="25940">
      <formula>$B83="SUD"</formula>
    </cfRule>
    <cfRule type="expression" dxfId="25938" priority="25939">
      <formula>$B83="SHD"</formula>
    </cfRule>
    <cfRule type="expression" dxfId="25937" priority="26059">
      <formula>$B83="FO.FUEL"</formula>
    </cfRule>
  </conditionalFormatting>
  <conditionalFormatting sqref="D83:D85">
    <cfRule type="expression" dxfId="25936" priority="25912">
      <formula>$B83="FD.OTH"</formula>
    </cfRule>
  </conditionalFormatting>
  <conditionalFormatting sqref="D85">
    <cfRule type="expression" dxfId="25935" priority="25935">
      <formula>$B85="FO.FM"</formula>
    </cfRule>
    <cfRule type="expression" dxfId="25934" priority="25812">
      <formula>$B85="FD.OTH"</formula>
    </cfRule>
    <cfRule type="expression" dxfId="25933" priority="25933">
      <formula>$B85="FO.ENV"</formula>
    </cfRule>
    <cfRule type="expression" dxfId="25932" priority="25932">
      <formula>$B85="FO.SYS"</formula>
    </cfRule>
    <cfRule type="expression" dxfId="25931" priority="25931">
      <formula>$B85="FO.OS"</formula>
    </cfRule>
    <cfRule type="expression" dxfId="25930" priority="25930">
      <formula>$B85="FO"</formula>
    </cfRule>
    <cfRule type="expression" dxfId="25929" priority="25929">
      <formula>OR($B85="MO",$B85="ME")</formula>
    </cfRule>
    <cfRule type="expression" dxfId="25928" priority="25928">
      <formula>OR($B85="PO",$B85="PE")</formula>
    </cfRule>
    <cfRule type="expression" dxfId="25927" priority="25927">
      <formula>$B85="NC"</formula>
    </cfRule>
    <cfRule type="expression" dxfId="25926" priority="25926">
      <formula>$B85="RS"</formula>
    </cfRule>
    <cfRule type="expression" dxfId="25925" priority="25925">
      <formula>$B85="SF"</formula>
    </cfRule>
    <cfRule type="expression" dxfId="25924" priority="25924">
      <formula>OR($B85="PD",$B85="PDE")</formula>
    </cfRule>
    <cfRule type="expression" dxfId="25923" priority="25923">
      <formula>OR($B85="MD",$B85="MDE")</formula>
    </cfRule>
    <cfRule type="expression" dxfId="25922" priority="25922">
      <formula>$B85="FD"</formula>
    </cfRule>
    <cfRule type="expression" dxfId="25921" priority="25921">
      <formula>$B85="FD.DS"</formula>
    </cfRule>
    <cfRule type="expression" dxfId="25920" priority="25920">
      <formula>$B85="FD.ENV"</formula>
    </cfRule>
    <cfRule type="expression" dxfId="25919" priority="25919">
      <formula>$B85="FD.FUEL"</formula>
    </cfRule>
    <cfRule type="expression" dxfId="25918" priority="25918">
      <formula>$B85="FD.MP"</formula>
    </cfRule>
    <cfRule type="expression" dxfId="25917" priority="25917">
      <formula>$B85="FD.RS"</formula>
    </cfRule>
    <cfRule type="expression" dxfId="25916" priority="25916">
      <formula>$B85="SED"</formula>
    </cfRule>
    <cfRule type="expression" dxfId="25915" priority="25915">
      <formula>$B85="SUD"</formula>
    </cfRule>
    <cfRule type="expression" dxfId="25914" priority="25914">
      <formula>$B85="SHD"</formula>
    </cfRule>
    <cfRule type="expression" dxfId="25913" priority="25913">
      <formula>$B85="FD.SYS"</formula>
    </cfRule>
    <cfRule type="expression" dxfId="25912" priority="25936">
      <formula>$B85="FO.OTH"</formula>
    </cfRule>
    <cfRule type="expression" dxfId="25911" priority="25911">
      <formula>$B85="FO.OTH"</formula>
    </cfRule>
    <cfRule type="expression" dxfId="25910" priority="25910">
      <formula>$B85="FO.FM"</formula>
    </cfRule>
    <cfRule type="expression" dxfId="25909" priority="25909">
      <formula>$B85="FO.FUEL"</formula>
    </cfRule>
    <cfRule type="expression" dxfId="25908" priority="25908">
      <formula>$B85="FO.ENV"</formula>
    </cfRule>
    <cfRule type="expression" dxfId="25907" priority="25907">
      <formula>$B85="FO.SYS"</formula>
    </cfRule>
    <cfRule type="expression" dxfId="25906" priority="25906">
      <formula>$B85="FO.OS"</formula>
    </cfRule>
    <cfRule type="expression" dxfId="25905" priority="25905">
      <formula>$B85="FO"</formula>
    </cfRule>
    <cfRule type="expression" dxfId="25904" priority="25904">
      <formula>OR($B85="MO",$B85="ME")</formula>
    </cfRule>
    <cfRule type="expression" dxfId="25903" priority="25903">
      <formula>OR($B85="PO",$B85="PE")</formula>
    </cfRule>
    <cfRule type="expression" dxfId="25902" priority="25902">
      <formula>$B85="NC"</formula>
    </cfRule>
    <cfRule type="expression" dxfId="25901" priority="25901">
      <formula>$B85="RS"</formula>
    </cfRule>
    <cfRule type="expression" dxfId="25900" priority="25900">
      <formula>$B85="SF"</formula>
    </cfRule>
    <cfRule type="expression" dxfId="25899" priority="25899">
      <formula>OR($B85="PD",$B85="PDE")</formula>
    </cfRule>
    <cfRule type="expression" dxfId="25898" priority="25898">
      <formula>OR($B85="MD",$B85="MDE")</formula>
    </cfRule>
    <cfRule type="expression" dxfId="25897" priority="25897">
      <formula>$B85="FD"</formula>
    </cfRule>
    <cfRule type="expression" dxfId="25896" priority="25896">
      <formula>$B85="FD.DS"</formula>
    </cfRule>
    <cfRule type="expression" dxfId="25895" priority="25895">
      <formula>$B85="FD.ENV"</formula>
    </cfRule>
    <cfRule type="expression" dxfId="25894" priority="25894">
      <formula>$B85="FD.FUEL"</formula>
    </cfRule>
    <cfRule type="expression" dxfId="25893" priority="25893">
      <formula>$B85="FD.MP"</formula>
    </cfRule>
    <cfRule type="expression" dxfId="25892" priority="25892">
      <formula>$B85="FD.RS"</formula>
    </cfRule>
    <cfRule type="expression" dxfId="25891" priority="25891">
      <formula>$B85="SED"</formula>
    </cfRule>
    <cfRule type="expression" dxfId="25890" priority="25890">
      <formula>$B85="SUD"</formula>
    </cfRule>
    <cfRule type="expression" dxfId="25889" priority="25889">
      <formula>$B85="SHD"</formula>
    </cfRule>
    <cfRule type="expression" dxfId="25888" priority="25888">
      <formula>$B85="FD.SYS"</formula>
    </cfRule>
    <cfRule type="expression" dxfId="25887" priority="25887">
      <formula>$B85="FD.OTH"</formula>
    </cfRule>
    <cfRule type="expression" dxfId="25886" priority="25886">
      <formula>$B85="FO.OTH"</formula>
    </cfRule>
    <cfRule type="expression" dxfId="25885" priority="25885">
      <formula>$B85="FO.FM"</formula>
    </cfRule>
    <cfRule type="expression" dxfId="25884" priority="25884">
      <formula>$B85="FO.FUEL"</formula>
    </cfRule>
    <cfRule type="expression" dxfId="25883" priority="25883">
      <formula>$B85="FO.ENV"</formula>
    </cfRule>
    <cfRule type="expression" dxfId="25882" priority="25882">
      <formula>$B85="FO.SYS"</formula>
    </cfRule>
    <cfRule type="expression" dxfId="25881" priority="25881">
      <formula>$B85="FO.OS"</formula>
    </cfRule>
    <cfRule type="expression" dxfId="25880" priority="25880">
      <formula>$B85="FO"</formula>
    </cfRule>
    <cfRule type="expression" dxfId="25879" priority="25879">
      <formula>OR($B85="MO",$B85="ME")</formula>
    </cfRule>
    <cfRule type="expression" dxfId="25878" priority="25878">
      <formula>OR($B85="PO",$B85="PE")</formula>
    </cfRule>
    <cfRule type="expression" dxfId="25877" priority="25877">
      <formula>$B85="NC"</formula>
    </cfRule>
    <cfRule type="expression" dxfId="25876" priority="25876">
      <formula>$B85="RS"</formula>
    </cfRule>
    <cfRule type="expression" dxfId="25875" priority="25875">
      <formula>$B85="SF"</formula>
    </cfRule>
    <cfRule type="expression" dxfId="25874" priority="25874">
      <formula>OR($B85="PD",$B85="PDE")</formula>
    </cfRule>
    <cfRule type="expression" dxfId="25873" priority="25873">
      <formula>OR($B85="MD",$B85="MDE")</formula>
    </cfRule>
    <cfRule type="expression" dxfId="25872" priority="25872">
      <formula>$B85="FD"</formula>
    </cfRule>
    <cfRule type="expression" dxfId="25871" priority="25871">
      <formula>$B85="FD.DS"</formula>
    </cfRule>
    <cfRule type="expression" dxfId="25870" priority="25870">
      <formula>$B85="FD.ENV"</formula>
    </cfRule>
    <cfRule type="expression" dxfId="25869" priority="25869">
      <formula>$B85="FD.FUEL"</formula>
    </cfRule>
    <cfRule type="expression" dxfId="25868" priority="25868">
      <formula>$B85="FD.MP"</formula>
    </cfRule>
    <cfRule type="expression" dxfId="25867" priority="25867">
      <formula>$B85="FD.RS"</formula>
    </cfRule>
    <cfRule type="expression" dxfId="25866" priority="25866">
      <formula>$B85="SED"</formula>
    </cfRule>
    <cfRule type="expression" dxfId="25865" priority="25865">
      <formula>$B85="SUD"</formula>
    </cfRule>
    <cfRule type="expression" dxfId="25864" priority="25864">
      <formula>$B85="SHD"</formula>
    </cfRule>
    <cfRule type="expression" dxfId="25863" priority="25863">
      <formula>$B85="FD.SYS"</formula>
    </cfRule>
    <cfRule type="expression" dxfId="25862" priority="25862">
      <formula>$B85="FD.OTH"</formula>
    </cfRule>
    <cfRule type="expression" dxfId="25861" priority="25861">
      <formula>$B85="FO.OTH"</formula>
    </cfRule>
    <cfRule type="expression" dxfId="25860" priority="25860">
      <formula>$B85="FO.FM"</formula>
    </cfRule>
    <cfRule type="expression" dxfId="25859" priority="25859">
      <formula>$B85="FO.FUEL"</formula>
    </cfRule>
    <cfRule type="expression" dxfId="25858" priority="25858">
      <formula>$B85="FO.ENV"</formula>
    </cfRule>
    <cfRule type="expression" dxfId="25857" priority="25857">
      <formula>$B85="FO.SYS"</formula>
    </cfRule>
    <cfRule type="expression" dxfId="25856" priority="25856">
      <formula>$B85="FO.OS"</formula>
    </cfRule>
    <cfRule type="expression" dxfId="25855" priority="25855">
      <formula>$B85="FO"</formula>
    </cfRule>
    <cfRule type="expression" dxfId="25854" priority="25854">
      <formula>OR($B85="MO",$B85="ME")</formula>
    </cfRule>
    <cfRule type="expression" dxfId="25853" priority="25853">
      <formula>OR($B85="PO",$B85="PE")</formula>
    </cfRule>
    <cfRule type="expression" dxfId="25852" priority="25852">
      <formula>$B85="NC"</formula>
    </cfRule>
    <cfRule type="expression" dxfId="25851" priority="25851">
      <formula>$B85="RS"</formula>
    </cfRule>
    <cfRule type="expression" dxfId="25850" priority="25850">
      <formula>$B85="SF"</formula>
    </cfRule>
    <cfRule type="expression" dxfId="25849" priority="25849">
      <formula>OR($B85="PD",$B85="PDE")</formula>
    </cfRule>
    <cfRule type="expression" dxfId="25848" priority="25848">
      <formula>OR($B85="MD",$B85="MDE")</formula>
    </cfRule>
    <cfRule type="expression" dxfId="25847" priority="25847">
      <formula>$B85="FD"</formula>
    </cfRule>
    <cfRule type="expression" dxfId="25846" priority="25846">
      <formula>$B85="FD.DS"</formula>
    </cfRule>
    <cfRule type="expression" dxfId="25845" priority="25845">
      <formula>$B85="FD.ENV"</formula>
    </cfRule>
    <cfRule type="expression" dxfId="25844" priority="25844">
      <formula>$B85="FD.FUEL"</formula>
    </cfRule>
    <cfRule type="expression" dxfId="25843" priority="25843">
      <formula>$B85="FD.MP"</formula>
    </cfRule>
    <cfRule type="expression" dxfId="25842" priority="25842">
      <formula>$B85="FD.RS"</formula>
    </cfRule>
    <cfRule type="expression" dxfId="25841" priority="25841">
      <formula>$B85="SED"</formula>
    </cfRule>
    <cfRule type="expression" dxfId="25840" priority="25840">
      <formula>$B85="SUD"</formula>
    </cfRule>
    <cfRule type="expression" dxfId="25839" priority="25839">
      <formula>$B85="SHD"</formula>
    </cfRule>
    <cfRule type="expression" dxfId="25838" priority="25838">
      <formula>$B85="FD.SYS"</formula>
    </cfRule>
    <cfRule type="expression" dxfId="25837" priority="25837">
      <formula>$B85="FD.OTH"</formula>
    </cfRule>
    <cfRule type="expression" dxfId="25836" priority="25836">
      <formula>$B85="FO.OTH"</formula>
    </cfRule>
    <cfRule type="expression" dxfId="25835" priority="25835">
      <formula>$B85="FO.FM"</formula>
    </cfRule>
    <cfRule type="expression" dxfId="25834" priority="25834">
      <formula>$B85="FO.FUEL"</formula>
    </cfRule>
    <cfRule type="expression" dxfId="25833" priority="25833">
      <formula>$B85="FO.ENV"</formula>
    </cfRule>
    <cfRule type="expression" dxfId="25832" priority="25832">
      <formula>$B85="FO.SYS"</formula>
    </cfRule>
    <cfRule type="expression" dxfId="25831" priority="25831">
      <formula>$B85="FO.OS"</formula>
    </cfRule>
    <cfRule type="expression" dxfId="25830" priority="25830">
      <formula>$B85="FO"</formula>
    </cfRule>
    <cfRule type="expression" dxfId="25829" priority="25829">
      <formula>OR($B85="MO",$B85="ME")</formula>
    </cfRule>
    <cfRule type="expression" dxfId="25828" priority="25828">
      <formula>OR($B85="PO",$B85="PE")</formula>
    </cfRule>
    <cfRule type="expression" dxfId="25827" priority="25827">
      <formula>$B85="NC"</formula>
    </cfRule>
    <cfRule type="expression" dxfId="25826" priority="25826">
      <formula>$B85="RS"</formula>
    </cfRule>
    <cfRule type="expression" dxfId="25825" priority="25825">
      <formula>$B85="SF"</formula>
    </cfRule>
    <cfRule type="expression" dxfId="25824" priority="25824">
      <formula>OR($B85="PD",$B85="PDE")</formula>
    </cfRule>
    <cfRule type="expression" dxfId="25823" priority="25823">
      <formula>OR($B85="MD",$B85="MDE")</formula>
    </cfRule>
    <cfRule type="expression" dxfId="25822" priority="25822">
      <formula>$B85="FD"</formula>
    </cfRule>
    <cfRule type="expression" dxfId="25821" priority="25821">
      <formula>$B85="FD.DS"</formula>
    </cfRule>
    <cfRule type="expression" dxfId="25820" priority="25820">
      <formula>$B85="FD.ENV"</formula>
    </cfRule>
    <cfRule type="expression" dxfId="25819" priority="25819">
      <formula>$B85="FD.FUEL"</formula>
    </cfRule>
    <cfRule type="expression" dxfId="25818" priority="25818">
      <formula>$B85="FD.MP"</formula>
    </cfRule>
    <cfRule type="expression" dxfId="25817" priority="25817">
      <formula>$B85="FD.RS"</formula>
    </cfRule>
    <cfRule type="expression" dxfId="25816" priority="25816">
      <formula>$B85="SED"</formula>
    </cfRule>
    <cfRule type="expression" dxfId="25815" priority="25815">
      <formula>$B85="SUD"</formula>
    </cfRule>
    <cfRule type="expression" dxfId="25814" priority="25814">
      <formula>$B85="SHD"</formula>
    </cfRule>
    <cfRule type="expression" dxfId="25813" priority="25813">
      <formula>$B85="FD.SYS"</formula>
    </cfRule>
    <cfRule type="expression" dxfId="25812" priority="25934">
      <formula>$B85="FO.FUEL"</formula>
    </cfRule>
  </conditionalFormatting>
  <conditionalFormatting sqref="D86">
    <cfRule type="expression" dxfId="25811" priority="25718">
      <formula>$B86="FD.MP"</formula>
    </cfRule>
    <cfRule type="expression" dxfId="25810" priority="25785">
      <formula>$B86="FO.FM"</formula>
    </cfRule>
    <cfRule type="expression" dxfId="25809" priority="25783">
      <formula>$B86="FO.ENV"</formula>
    </cfRule>
    <cfRule type="expression" dxfId="25808" priority="25782">
      <formula>$B86="FO.SYS"</formula>
    </cfRule>
    <cfRule type="expression" dxfId="25807" priority="25811">
      <formula>$B86="FO.OTH"</formula>
    </cfRule>
    <cfRule type="expression" dxfId="25806" priority="25810">
      <formula>$B86="FO.FM"</formula>
    </cfRule>
    <cfRule type="expression" dxfId="25805" priority="25809">
      <formula>$B86="FO.FUEL"</formula>
    </cfRule>
    <cfRule type="expression" dxfId="25804" priority="25808">
      <formula>$B86="FO.ENV"</formula>
    </cfRule>
    <cfRule type="expression" dxfId="25803" priority="25807">
      <formula>$B86="FO.SYS"</formula>
    </cfRule>
    <cfRule type="expression" dxfId="25802" priority="25806">
      <formula>$B86="FO.OS"</formula>
    </cfRule>
    <cfRule type="expression" dxfId="25801" priority="25805">
      <formula>$B86="FO"</formula>
    </cfRule>
    <cfRule type="expression" dxfId="25800" priority="25804">
      <formula>OR($B86="MO",$B86="ME")</formula>
    </cfRule>
    <cfRule type="expression" dxfId="25799" priority="25803">
      <formula>OR($B86="PO",$B86="PE")</formula>
    </cfRule>
    <cfRule type="expression" dxfId="25798" priority="25802">
      <formula>$B86="NC"</formula>
    </cfRule>
    <cfRule type="expression" dxfId="25797" priority="25801">
      <formula>$B86="RS"</formula>
    </cfRule>
    <cfRule type="expression" dxfId="25796" priority="25800">
      <formula>$B86="SF"</formula>
    </cfRule>
    <cfRule type="expression" dxfId="25795" priority="25799">
      <formula>OR($B86="PD",$B86="PDE")</formula>
    </cfRule>
    <cfRule type="expression" dxfId="25794" priority="25798">
      <formula>OR($B86="MD",$B86="MDE")</formula>
    </cfRule>
    <cfRule type="expression" dxfId="25793" priority="25797">
      <formula>$B86="FD"</formula>
    </cfRule>
    <cfRule type="expression" dxfId="25792" priority="25796">
      <formula>$B86="FD.DS"</formula>
    </cfRule>
    <cfRule type="expression" dxfId="25791" priority="25795">
      <formula>$B86="FD.ENV"</formula>
    </cfRule>
    <cfRule type="expression" dxfId="25790" priority="25794">
      <formula>$B86="FD.FUEL"</formula>
    </cfRule>
    <cfRule type="expression" dxfId="25789" priority="25793">
      <formula>$B86="FD.MP"</formula>
    </cfRule>
    <cfRule type="expression" dxfId="25788" priority="25792">
      <formula>$B86="FD.RS"</formula>
    </cfRule>
    <cfRule type="expression" dxfId="25787" priority="25791">
      <formula>$B86="SED"</formula>
    </cfRule>
    <cfRule type="expression" dxfId="25786" priority="25790">
      <formula>$B86="SUD"</formula>
    </cfRule>
    <cfRule type="expression" dxfId="25785" priority="25789">
      <formula>$B86="SHD"</formula>
    </cfRule>
    <cfRule type="expression" dxfId="25784" priority="25781">
      <formula>$B86="FO.OS"</formula>
    </cfRule>
    <cfRule type="expression" dxfId="25783" priority="25780">
      <formula>$B86="FO"</formula>
    </cfRule>
    <cfRule type="expression" dxfId="25782" priority="25779">
      <formula>OR($B86="MO",$B86="ME")</formula>
    </cfRule>
    <cfRule type="expression" dxfId="25781" priority="25778">
      <formula>OR($B86="PO",$B86="PE")</formula>
    </cfRule>
    <cfRule type="expression" dxfId="25780" priority="25777">
      <formula>$B86="NC"</formula>
    </cfRule>
    <cfRule type="expression" dxfId="25779" priority="25776">
      <formula>$B86="RS"</formula>
    </cfRule>
    <cfRule type="expression" dxfId="25778" priority="25775">
      <formula>$B86="SF"</formula>
    </cfRule>
    <cfRule type="expression" dxfId="25777" priority="25774">
      <formula>OR($B86="PD",$B86="PDE")</formula>
    </cfRule>
    <cfRule type="expression" dxfId="25776" priority="25773">
      <formula>OR($B86="MD",$B86="MDE")</formula>
    </cfRule>
    <cfRule type="expression" dxfId="25775" priority="25772">
      <formula>$B86="FD"</formula>
    </cfRule>
    <cfRule type="expression" dxfId="25774" priority="25771">
      <formula>$B86="FD.DS"</formula>
    </cfRule>
    <cfRule type="expression" dxfId="25773" priority="25770">
      <formula>$B86="FD.ENV"</formula>
    </cfRule>
    <cfRule type="expression" dxfId="25772" priority="25769">
      <formula>$B86="FD.FUEL"</formula>
    </cfRule>
    <cfRule type="expression" dxfId="25771" priority="25768">
      <formula>$B86="FD.MP"</formula>
    </cfRule>
    <cfRule type="expression" dxfId="25770" priority="25767">
      <formula>$B86="FD.RS"</formula>
    </cfRule>
    <cfRule type="expression" dxfId="25769" priority="25766">
      <formula>$B86="SED"</formula>
    </cfRule>
    <cfRule type="expression" dxfId="25768" priority="25765">
      <formula>$B86="SUD"</formula>
    </cfRule>
    <cfRule type="expression" dxfId="25767" priority="25764">
      <formula>$B86="SHD"</formula>
    </cfRule>
    <cfRule type="expression" dxfId="25766" priority="25763">
      <formula>$B86="FD.SYS"</formula>
    </cfRule>
    <cfRule type="expression" dxfId="25765" priority="25762">
      <formula>$B86="FD.OTH"</formula>
    </cfRule>
    <cfRule type="expression" dxfId="25764" priority="25761">
      <formula>$B86="FO.OTH"</formula>
    </cfRule>
    <cfRule type="expression" dxfId="25763" priority="25760">
      <formula>$B86="FO.FM"</formula>
    </cfRule>
    <cfRule type="expression" dxfId="25762" priority="25759">
      <formula>$B86="FO.FUEL"</formula>
    </cfRule>
    <cfRule type="expression" dxfId="25761" priority="25758">
      <formula>$B86="FO.ENV"</formula>
    </cfRule>
    <cfRule type="expression" dxfId="25760" priority="25757">
      <formula>$B86="FO.SYS"</formula>
    </cfRule>
    <cfRule type="expression" dxfId="25759" priority="25756">
      <formula>$B86="FO.OS"</formula>
    </cfRule>
    <cfRule type="expression" dxfId="25758" priority="25755">
      <formula>$B86="FO"</formula>
    </cfRule>
    <cfRule type="expression" dxfId="25757" priority="25754">
      <formula>OR($B86="MO",$B86="ME")</formula>
    </cfRule>
    <cfRule type="expression" dxfId="25756" priority="25753">
      <formula>OR($B86="PO",$B86="PE")</formula>
    </cfRule>
    <cfRule type="expression" dxfId="25755" priority="25752">
      <formula>$B86="NC"</formula>
    </cfRule>
    <cfRule type="expression" dxfId="25754" priority="25751">
      <formula>$B86="RS"</formula>
    </cfRule>
    <cfRule type="expression" dxfId="25753" priority="25750">
      <formula>$B86="SF"</formula>
    </cfRule>
    <cfRule type="expression" dxfId="25752" priority="25749">
      <formula>OR($B86="PD",$B86="PDE")</formula>
    </cfRule>
    <cfRule type="expression" dxfId="25751" priority="25748">
      <formula>OR($B86="MD",$B86="MDE")</formula>
    </cfRule>
    <cfRule type="expression" dxfId="25750" priority="25747">
      <formula>$B86="FD"</formula>
    </cfRule>
    <cfRule type="expression" dxfId="25749" priority="25746">
      <formula>$B86="FD.DS"</formula>
    </cfRule>
    <cfRule type="expression" dxfId="25748" priority="25745">
      <formula>$B86="FD.ENV"</formula>
    </cfRule>
    <cfRule type="expression" dxfId="25747" priority="25744">
      <formula>$B86="FD.FUEL"</formula>
    </cfRule>
    <cfRule type="expression" dxfId="25746" priority="25743">
      <formula>$B86="FD.MP"</formula>
    </cfRule>
    <cfRule type="expression" dxfId="25745" priority="25742">
      <formula>$B86="FD.RS"</formula>
    </cfRule>
    <cfRule type="expression" dxfId="25744" priority="25741">
      <formula>$B86="SED"</formula>
    </cfRule>
    <cfRule type="expression" dxfId="25743" priority="25740">
      <formula>$B86="SUD"</formula>
    </cfRule>
    <cfRule type="expression" dxfId="25742" priority="25739">
      <formula>$B86="SHD"</formula>
    </cfRule>
    <cfRule type="expression" dxfId="25741" priority="25738">
      <formula>$B86="FD.SYS"</formula>
    </cfRule>
    <cfRule type="expression" dxfId="25740" priority="25737">
      <formula>$B86="FD.OTH"</formula>
    </cfRule>
    <cfRule type="expression" dxfId="25739" priority="25736">
      <formula>$B86="FO.OTH"</formula>
    </cfRule>
    <cfRule type="expression" dxfId="25738" priority="25735">
      <formula>$B86="FO.FM"</formula>
    </cfRule>
    <cfRule type="expression" dxfId="25737" priority="25734">
      <formula>$B86="FO.FUEL"</formula>
    </cfRule>
    <cfRule type="expression" dxfId="25736" priority="25733">
      <formula>$B86="FO.ENV"</formula>
    </cfRule>
    <cfRule type="expression" dxfId="25735" priority="25732">
      <formula>$B86="FO.SYS"</formula>
    </cfRule>
    <cfRule type="expression" dxfId="25734" priority="25731">
      <formula>$B86="FO.OS"</formula>
    </cfRule>
    <cfRule type="expression" dxfId="25733" priority="25730">
      <formula>$B86="FO"</formula>
    </cfRule>
    <cfRule type="expression" dxfId="25732" priority="25729">
      <formula>OR($B86="MO",$B86="ME")</formula>
    </cfRule>
    <cfRule type="expression" dxfId="25731" priority="25728">
      <formula>OR($B86="PO",$B86="PE")</formula>
    </cfRule>
    <cfRule type="expression" dxfId="25730" priority="25727">
      <formula>$B86="NC"</formula>
    </cfRule>
    <cfRule type="expression" dxfId="25729" priority="25726">
      <formula>$B86="RS"</formula>
    </cfRule>
    <cfRule type="expression" dxfId="25728" priority="25725">
      <formula>$B86="SF"</formula>
    </cfRule>
    <cfRule type="expression" dxfId="25727" priority="25724">
      <formula>OR($B86="PD",$B86="PDE")</formula>
    </cfRule>
    <cfRule type="expression" dxfId="25726" priority="25723">
      <formula>OR($B86="MD",$B86="MDE")</formula>
    </cfRule>
    <cfRule type="expression" dxfId="25725" priority="25722">
      <formula>$B86="FD"</formula>
    </cfRule>
    <cfRule type="expression" dxfId="25724" priority="25721">
      <formula>$B86="FD.DS"</formula>
    </cfRule>
    <cfRule type="expression" dxfId="25723" priority="25720">
      <formula>$B86="FD.ENV"</formula>
    </cfRule>
    <cfRule type="expression" dxfId="25722" priority="25719">
      <formula>$B86="FD.FUEL"</formula>
    </cfRule>
    <cfRule type="expression" dxfId="25721" priority="25786">
      <formula>$B86="FO.OTH"</formula>
    </cfRule>
    <cfRule type="expression" dxfId="25720" priority="25717">
      <formula>$B86="FD.RS"</formula>
    </cfRule>
    <cfRule type="expression" dxfId="25719" priority="25716">
      <formula>$B86="SED"</formula>
    </cfRule>
    <cfRule type="expression" dxfId="25718" priority="25715">
      <formula>$B86="SUD"</formula>
    </cfRule>
    <cfRule type="expression" dxfId="25717" priority="25714">
      <formula>$B86="SHD"</formula>
    </cfRule>
    <cfRule type="expression" dxfId="25716" priority="25713">
      <formula>$B86="FD.SYS"</formula>
    </cfRule>
    <cfRule type="expression" dxfId="25715" priority="25712">
      <formula>$B86="FD.OTH"</formula>
    </cfRule>
    <cfRule type="expression" dxfId="25714" priority="25711">
      <formula>$B86="FO.OTH"</formula>
    </cfRule>
    <cfRule type="expression" dxfId="25713" priority="25710">
      <formula>$B86="FO.FM"</formula>
    </cfRule>
    <cfRule type="expression" dxfId="25712" priority="25709">
      <formula>$B86="FO.FUEL"</formula>
    </cfRule>
    <cfRule type="expression" dxfId="25711" priority="25708">
      <formula>$B86="FO.ENV"</formula>
    </cfRule>
    <cfRule type="expression" dxfId="25710" priority="25707">
      <formula>$B86="FO.SYS"</formula>
    </cfRule>
    <cfRule type="expression" dxfId="25709" priority="25706">
      <formula>$B86="FO.OS"</formula>
    </cfRule>
    <cfRule type="expression" dxfId="25708" priority="25705">
      <formula>$B86="FO"</formula>
    </cfRule>
    <cfRule type="expression" dxfId="25707" priority="25704">
      <formula>OR($B86="MO",$B86="ME")</formula>
    </cfRule>
    <cfRule type="expression" dxfId="25706" priority="25703">
      <formula>OR($B86="PO",$B86="PE")</formula>
    </cfRule>
    <cfRule type="expression" dxfId="25705" priority="25702">
      <formula>$B86="NC"</formula>
    </cfRule>
    <cfRule type="expression" dxfId="25704" priority="25701">
      <formula>$B86="RS"</formula>
    </cfRule>
    <cfRule type="expression" dxfId="25703" priority="25700">
      <formula>$B86="SF"</formula>
    </cfRule>
    <cfRule type="expression" dxfId="25702" priority="25699">
      <formula>OR($B86="PD",$B86="PDE")</formula>
    </cfRule>
    <cfRule type="expression" dxfId="25701" priority="25698">
      <formula>OR($B86="MD",$B86="MDE")</formula>
    </cfRule>
    <cfRule type="expression" dxfId="25700" priority="25697">
      <formula>$B86="FD"</formula>
    </cfRule>
    <cfRule type="expression" dxfId="25699" priority="25696">
      <formula>$B86="FD.DS"</formula>
    </cfRule>
    <cfRule type="expression" dxfId="25698" priority="25695">
      <formula>$B86="FD.ENV"</formula>
    </cfRule>
    <cfRule type="expression" dxfId="25697" priority="25694">
      <formula>$B86="FD.FUEL"</formula>
    </cfRule>
    <cfRule type="expression" dxfId="25696" priority="25693">
      <formula>$B86="FD.MP"</formula>
    </cfRule>
    <cfRule type="expression" dxfId="25695" priority="25692">
      <formula>$B86="FD.RS"</formula>
    </cfRule>
    <cfRule type="expression" dxfId="25694" priority="25691">
      <formula>$B86="SED"</formula>
    </cfRule>
    <cfRule type="expression" dxfId="25693" priority="25690">
      <formula>$B86="SUD"</formula>
    </cfRule>
    <cfRule type="expression" dxfId="25692" priority="25689">
      <formula>$B86="SHD"</formula>
    </cfRule>
    <cfRule type="expression" dxfId="25691" priority="25688">
      <formula>$B86="FD.SYS"</formula>
    </cfRule>
    <cfRule type="expression" dxfId="25690" priority="25687">
      <formula>$B86="FD.OTH"</formula>
    </cfRule>
    <cfRule type="expression" dxfId="25689" priority="25787">
      <formula>$B86="FD.OTH"</formula>
    </cfRule>
    <cfRule type="expression" dxfId="25688" priority="25788">
      <formula>$B86="FD.SYS"</formula>
    </cfRule>
    <cfRule type="expression" dxfId="25687" priority="25784">
      <formula>$B86="FO.FUEL"</formula>
    </cfRule>
  </conditionalFormatting>
  <conditionalFormatting sqref="D87">
    <cfRule type="expression" dxfId="25686" priority="25665">
      <formula>$B87="SUD"</formula>
    </cfRule>
    <cfRule type="expression" dxfId="25685" priority="25680">
      <formula>$B87="FO"</formula>
    </cfRule>
    <cfRule type="expression" dxfId="25684" priority="25678">
      <formula>OR($B87="PO",$B87="PE")</formula>
    </cfRule>
    <cfRule type="expression" dxfId="25683" priority="25677">
      <formula>$B87="NC"</formula>
    </cfRule>
    <cfRule type="expression" dxfId="25682" priority="25676">
      <formula>$B87="RS"</formula>
    </cfRule>
    <cfRule type="expression" dxfId="25681" priority="25686">
      <formula>$B87="FO.OTH"</formula>
    </cfRule>
    <cfRule type="expression" dxfId="25680" priority="25685">
      <formula>$B87="FO.FM"</formula>
    </cfRule>
    <cfRule type="expression" dxfId="25679" priority="25675">
      <formula>$B87="SF"</formula>
    </cfRule>
    <cfRule type="expression" dxfId="25678" priority="25674">
      <formula>OR($B87="PD",$B87="PDE")</formula>
    </cfRule>
    <cfRule type="expression" dxfId="25677" priority="25673">
      <formula>OR($B87="MD",$B87="MDE")</formula>
    </cfRule>
    <cfRule type="expression" dxfId="25676" priority="25672">
      <formula>$B87="FD"</formula>
    </cfRule>
    <cfRule type="expression" dxfId="25675" priority="25671">
      <formula>$B87="FD.DS"</formula>
    </cfRule>
    <cfRule type="expression" dxfId="25674" priority="25670">
      <formula>$B87="FD.ENV"</formula>
    </cfRule>
    <cfRule type="expression" dxfId="25673" priority="25669">
      <formula>$B87="FD.FUEL"</formula>
    </cfRule>
    <cfRule type="expression" dxfId="25672" priority="25668">
      <formula>$B87="FD.MP"</formula>
    </cfRule>
    <cfRule type="expression" dxfId="25671" priority="25681">
      <formula>$B87="FO.OS"</formula>
    </cfRule>
    <cfRule type="expression" dxfId="25670" priority="25684">
      <formula>$B87="FO.FUEL"</formula>
    </cfRule>
    <cfRule type="expression" dxfId="25669" priority="25683">
      <formula>$B87="FO.ENV"</formula>
    </cfRule>
    <cfRule type="expression" dxfId="25668" priority="25667">
      <formula>$B87="FD.RS"</formula>
    </cfRule>
    <cfRule type="expression" dxfId="25667" priority="25666">
      <formula>$B87="SED"</formula>
    </cfRule>
    <cfRule type="expression" dxfId="25666" priority="25682">
      <formula>$B87="FO.SYS"</formula>
    </cfRule>
    <cfRule type="expression" dxfId="25665" priority="25664">
      <formula>$B87="SHD"</formula>
    </cfRule>
    <cfRule type="expression" dxfId="25664" priority="25663">
      <formula>$B87="FD.SYS"</formula>
    </cfRule>
    <cfRule type="expression" dxfId="25663" priority="25662">
      <formula>$B87="FD.OTH"</formula>
    </cfRule>
    <cfRule type="expression" dxfId="25662" priority="25679">
      <formula>OR($B87="MO",$B87="ME")</formula>
    </cfRule>
  </conditionalFormatting>
  <conditionalFormatting sqref="D88 D92 D109 D117 D119 D121 D123 D145:D146 D152 D154 D156 D158 D160 D163 D148:D150 D140:D143 D165 D167:D170 D172 D174 D176 D178 D181:D182 D126 D134 D136:D138 D184:D185 D187:D189 D191:D500 D7 D9:D31 D34:D39 D41:D56">
    <cfRule type="expression" dxfId="25661" priority="25661">
      <formula>$B7="FD.SYS"</formula>
    </cfRule>
  </conditionalFormatting>
  <conditionalFormatting sqref="D89">
    <cfRule type="expression" dxfId="25660" priority="25659">
      <formula>$B89="FD.SYS"</formula>
    </cfRule>
    <cfRule type="expression" dxfId="25659" priority="25660">
      <formula>$B89="FD.SYS"</formula>
    </cfRule>
  </conditionalFormatting>
  <conditionalFormatting sqref="D90">
    <cfRule type="expression" dxfId="25658" priority="25652">
      <formula>$B90="FO"</formula>
    </cfRule>
    <cfRule type="expression" dxfId="25657" priority="25654">
      <formula>$B90="FO.SYS"</formula>
    </cfRule>
    <cfRule type="expression" dxfId="25656" priority="25657">
      <formula>$B90="FO.FM"</formula>
    </cfRule>
    <cfRule type="expression" dxfId="25655" priority="25658">
      <formula>$B90="FO.OTH"</formula>
    </cfRule>
    <cfRule type="expression" dxfId="25654" priority="25655">
      <formula>$B90="FO.ENV"</formula>
    </cfRule>
    <cfRule type="expression" dxfId="25653" priority="25651">
      <formula>OR($B90="MO",$B90="ME")</formula>
    </cfRule>
    <cfRule type="expression" dxfId="25652" priority="25653">
      <formula>$B90="FO.OS"</formula>
    </cfRule>
    <cfRule type="expression" dxfId="25651" priority="25650">
      <formula>OR($B90="PO",$B90="PE")</formula>
    </cfRule>
    <cfRule type="expression" dxfId="25650" priority="25649">
      <formula>$B90="NC"</formula>
    </cfRule>
    <cfRule type="expression" dxfId="25649" priority="25648">
      <formula>$B90="RS"</formula>
    </cfRule>
    <cfRule type="expression" dxfId="25648" priority="25647">
      <formula>$B90="SF"</formula>
    </cfRule>
    <cfRule type="expression" dxfId="25647" priority="25646">
      <formula>OR($B90="PD",$B90="PDE")</formula>
    </cfRule>
    <cfRule type="expression" dxfId="25646" priority="25642">
      <formula>$B90="FD.ENV"</formula>
    </cfRule>
    <cfRule type="expression" dxfId="25645" priority="25641">
      <formula>$B90="FD.FUEL"</formula>
    </cfRule>
    <cfRule type="expression" dxfId="25644" priority="25640">
      <formula>$B90="FD.MP"</formula>
    </cfRule>
    <cfRule type="expression" dxfId="25643" priority="25639">
      <formula>$B90="FD.RS"</formula>
    </cfRule>
    <cfRule type="expression" dxfId="25642" priority="25638">
      <formula>$B90="SED"</formula>
    </cfRule>
    <cfRule type="expression" dxfId="25641" priority="25637">
      <formula>$B90="SUD"</formula>
    </cfRule>
    <cfRule type="expression" dxfId="25640" priority="25636">
      <formula>$B90="SHD"</formula>
    </cfRule>
    <cfRule type="expression" dxfId="25639" priority="25635">
      <formula>$B90="FD.SYS"</formula>
    </cfRule>
    <cfRule type="expression" dxfId="25638" priority="25634">
      <formula>$B90="FD.OTH"</formula>
    </cfRule>
    <cfRule type="expression" dxfId="25637" priority="25644">
      <formula>$B90="FD"</formula>
    </cfRule>
    <cfRule type="expression" dxfId="25636" priority="25645">
      <formula>OR($B90="MD",$B90="MDE")</formula>
    </cfRule>
    <cfRule type="expression" dxfId="25635" priority="25643">
      <formula>$B90="FD.DS"</formula>
    </cfRule>
    <cfRule type="expression" dxfId="25634" priority="25656">
      <formula>$B90="FO.FUEL"</formula>
    </cfRule>
  </conditionalFormatting>
  <conditionalFormatting sqref="D92 D94 D96 D98">
    <cfRule type="expression" dxfId="25633" priority="25628">
      <formula>$B92="FO.OS"</formula>
    </cfRule>
    <cfRule type="expression" dxfId="25632" priority="25629">
      <formula>$B92="FO.SYS"</formula>
    </cfRule>
    <cfRule type="expression" dxfId="25631" priority="25625">
      <formula>OR($B92="PO",$B92="PE")</formula>
    </cfRule>
    <cfRule type="expression" dxfId="25630" priority="25626">
      <formula>OR($B92="MO",$B92="ME")</formula>
    </cfRule>
    <cfRule type="expression" dxfId="25629" priority="25627">
      <formula>$B92="FO"</formula>
    </cfRule>
    <cfRule type="expression" dxfId="25628" priority="25633">
      <formula>$B92="FO.OTH"</formula>
    </cfRule>
    <cfRule type="expression" dxfId="25627" priority="25632">
      <formula>$B92="FO.FM"</formula>
    </cfRule>
    <cfRule type="expression" dxfId="25626" priority="25623">
      <formula>$B92="RS"</formula>
    </cfRule>
    <cfRule type="expression" dxfId="25625" priority="25622">
      <formula>$B92="SF"</formula>
    </cfRule>
    <cfRule type="expression" dxfId="25624" priority="25621">
      <formula>OR($B92="PD",$B92="PDE")</formula>
    </cfRule>
    <cfRule type="expression" dxfId="25623" priority="25620">
      <formula>OR($B92="MD",$B92="MDE")</formula>
    </cfRule>
    <cfRule type="expression" dxfId="25622" priority="25619">
      <formula>$B92="FD"</formula>
    </cfRule>
    <cfRule type="expression" dxfId="25621" priority="25618">
      <formula>$B92="FD.DS"</formula>
    </cfRule>
    <cfRule type="expression" dxfId="25620" priority="25617">
      <formula>$B92="FD.ENV"</formula>
    </cfRule>
    <cfRule type="expression" dxfId="25619" priority="25616">
      <formula>$B92="FD.FUEL"</formula>
    </cfRule>
    <cfRule type="expression" dxfId="25618" priority="25615">
      <formula>$B92="FD.MP"</formula>
    </cfRule>
    <cfRule type="expression" dxfId="25617" priority="25614">
      <formula>$B92="FD.RS"</formula>
    </cfRule>
    <cfRule type="expression" dxfId="25616" priority="25613">
      <formula>$B92="SED"</formula>
    </cfRule>
    <cfRule type="expression" dxfId="25615" priority="25612">
      <formula>$B92="SUD"</formula>
    </cfRule>
    <cfRule type="expression" dxfId="25614" priority="25611">
      <formula>$B92="SHD"</formula>
    </cfRule>
    <cfRule type="expression" dxfId="25613" priority="25610">
      <formula>$B92="FD.SYS"</formula>
    </cfRule>
    <cfRule type="expression" dxfId="25612" priority="25624">
      <formula>$B92="NC"</formula>
    </cfRule>
    <cfRule type="expression" dxfId="25611" priority="25630">
      <formula>$B92="FO.ENV"</formula>
    </cfRule>
    <cfRule type="expression" dxfId="25610" priority="25631">
      <formula>$B92="FO.FUEL"</formula>
    </cfRule>
  </conditionalFormatting>
  <conditionalFormatting sqref="D93 D91">
    <cfRule type="expression" dxfId="25609" priority="25577">
      <formula>OR($B91="MO",$B91="ME")</formula>
    </cfRule>
    <cfRule type="expression" dxfId="25608" priority="25603">
      <formula>$B91="FO"</formula>
    </cfRule>
    <cfRule type="expression" dxfId="25607" priority="25607">
      <formula>$B91="FO.FUEL"</formula>
    </cfRule>
    <cfRule type="expression" dxfId="25606" priority="25608">
      <formula>$B91="FO.FM"</formula>
    </cfRule>
    <cfRule type="expression" dxfId="25605" priority="25602">
      <formula>OR($B91="MO",$B91="ME")</formula>
    </cfRule>
    <cfRule type="expression" dxfId="25604" priority="25601">
      <formula>OR($B91="PO",$B91="PE")</formula>
    </cfRule>
    <cfRule type="expression" dxfId="25603" priority="25600">
      <formula>$B91="NC"</formula>
    </cfRule>
    <cfRule type="expression" dxfId="25602" priority="25599">
      <formula>$B91="RS"</formula>
    </cfRule>
    <cfRule type="expression" dxfId="25601" priority="25598">
      <formula>$B91="SF"</formula>
    </cfRule>
    <cfRule type="expression" dxfId="25600" priority="25597">
      <formula>OR($B91="PD",$B91="PDE")</formula>
    </cfRule>
    <cfRule type="expression" dxfId="25599" priority="25596">
      <formula>OR($B91="MD",$B91="MDE")</formula>
    </cfRule>
    <cfRule type="expression" dxfId="25598" priority="25595">
      <formula>$B91="FD"</formula>
    </cfRule>
    <cfRule type="expression" dxfId="25597" priority="25594">
      <formula>$B91="FD.DS"</formula>
    </cfRule>
    <cfRule type="expression" dxfId="25596" priority="25593">
      <formula>$B91="FD.ENV"</formula>
    </cfRule>
    <cfRule type="expression" dxfId="25595" priority="25592">
      <formula>$B91="FD.FUEL"</formula>
    </cfRule>
    <cfRule type="expression" dxfId="25594" priority="25591">
      <formula>$B91="FD.MP"</formula>
    </cfRule>
    <cfRule type="expression" dxfId="25593" priority="25590">
      <formula>$B91="FD.RS"</formula>
    </cfRule>
    <cfRule type="expression" dxfId="25592" priority="25589">
      <formula>$B91="SED"</formula>
    </cfRule>
    <cfRule type="expression" dxfId="25591" priority="25588">
      <formula>$B91="SUD"</formula>
    </cfRule>
    <cfRule type="expression" dxfId="25590" priority="25587">
      <formula>$B91="SHD"</formula>
    </cfRule>
    <cfRule type="expression" dxfId="25589" priority="25586">
      <formula>$B91="FD.SYS"</formula>
    </cfRule>
    <cfRule type="expression" dxfId="25588" priority="25585">
      <formula>$B91="FD.OTH"</formula>
    </cfRule>
    <cfRule type="expression" dxfId="25587" priority="25584">
      <formula>$B91="FO.OTH"</formula>
    </cfRule>
    <cfRule type="expression" dxfId="25586" priority="25583">
      <formula>$B91="FO.FM"</formula>
    </cfRule>
    <cfRule type="expression" dxfId="25585" priority="25582">
      <formula>$B91="FO.FUEL"</formula>
    </cfRule>
    <cfRule type="expression" dxfId="25584" priority="25581">
      <formula>$B91="FO.ENV"</formula>
    </cfRule>
    <cfRule type="expression" dxfId="25583" priority="25580">
      <formula>$B91="FO.SYS"</formula>
    </cfRule>
    <cfRule type="expression" dxfId="25582" priority="25579">
      <formula>$B91="FO.OS"</formula>
    </cfRule>
    <cfRule type="expression" dxfId="25581" priority="25578">
      <formula>$B91="FO"</formula>
    </cfRule>
    <cfRule type="expression" dxfId="25580" priority="25609">
      <formula>$B91="FO.OTH"</formula>
    </cfRule>
    <cfRule type="expression" dxfId="25579" priority="25576">
      <formula>OR($B91="PO",$B91="PE")</formula>
    </cfRule>
    <cfRule type="expression" dxfId="25578" priority="25575">
      <formula>$B91="NC"</formula>
    </cfRule>
    <cfRule type="expression" dxfId="25577" priority="25574">
      <formula>$B91="RS"</formula>
    </cfRule>
    <cfRule type="expression" dxfId="25576" priority="25573">
      <formula>$B91="SF"</formula>
    </cfRule>
    <cfRule type="expression" dxfId="25575" priority="25572">
      <formula>OR($B91="PD",$B91="PDE")</formula>
    </cfRule>
    <cfRule type="expression" dxfId="25574" priority="25571">
      <formula>OR($B91="MD",$B91="MDE")</formula>
    </cfRule>
    <cfRule type="expression" dxfId="25573" priority="25570">
      <formula>$B91="FD"</formula>
    </cfRule>
    <cfRule type="expression" dxfId="25572" priority="25569">
      <formula>$B91="FD.DS"</formula>
    </cfRule>
    <cfRule type="expression" dxfId="25571" priority="25568">
      <formula>$B91="FD.ENV"</formula>
    </cfRule>
    <cfRule type="expression" dxfId="25570" priority="25567">
      <formula>$B91="FD.FUEL"</formula>
    </cfRule>
    <cfRule type="expression" dxfId="25569" priority="25566">
      <formula>$B91="FD.MP"</formula>
    </cfRule>
    <cfRule type="expression" dxfId="25568" priority="25565">
      <formula>$B91="FD.RS"</formula>
    </cfRule>
    <cfRule type="expression" dxfId="25567" priority="25564">
      <formula>$B91="SED"</formula>
    </cfRule>
    <cfRule type="expression" dxfId="25566" priority="25563">
      <formula>$B91="SUD"</formula>
    </cfRule>
    <cfRule type="expression" dxfId="25565" priority="25562">
      <formula>$B91="SHD"</formula>
    </cfRule>
    <cfRule type="expression" dxfId="25564" priority="25561">
      <formula>$B91="FD.SYS"</formula>
    </cfRule>
    <cfRule type="expression" dxfId="25563" priority="25560">
      <formula>$B91="FD.OTH"</formula>
    </cfRule>
    <cfRule type="expression" dxfId="25562" priority="25559">
      <formula>$B91="FO.OTH"</formula>
    </cfRule>
    <cfRule type="expression" dxfId="25561" priority="25558">
      <formula>$B91="FO.FM"</formula>
    </cfRule>
    <cfRule type="expression" dxfId="25560" priority="25557">
      <formula>$B91="FO.FUEL"</formula>
    </cfRule>
    <cfRule type="expression" dxfId="25559" priority="25556">
      <formula>$B91="FO.ENV"</formula>
    </cfRule>
    <cfRule type="expression" dxfId="25558" priority="25555">
      <formula>$B91="FO.SYS"</formula>
    </cfRule>
    <cfRule type="expression" dxfId="25557" priority="25554">
      <formula>$B91="FO.OS"</formula>
    </cfRule>
    <cfRule type="expression" dxfId="25556" priority="25553">
      <formula>$B91="FO"</formula>
    </cfRule>
    <cfRule type="expression" dxfId="25555" priority="25552">
      <formula>OR($B91="MO",$B91="ME")</formula>
    </cfRule>
    <cfRule type="expression" dxfId="25554" priority="25551">
      <formula>OR($B91="PO",$B91="PE")</formula>
    </cfRule>
    <cfRule type="expression" dxfId="25553" priority="25550">
      <formula>$B91="NC"</formula>
    </cfRule>
    <cfRule type="expression" dxfId="25552" priority="25549">
      <formula>$B91="RS"</formula>
    </cfRule>
    <cfRule type="expression" dxfId="25551" priority="25548">
      <formula>$B91="SF"</formula>
    </cfRule>
    <cfRule type="expression" dxfId="25550" priority="25547">
      <formula>OR($B91="PD",$B91="PDE")</formula>
    </cfRule>
    <cfRule type="expression" dxfId="25549" priority="25546">
      <formula>OR($B91="MD",$B91="MDE")</formula>
    </cfRule>
    <cfRule type="expression" dxfId="25548" priority="25545">
      <formula>$B91="FD"</formula>
    </cfRule>
    <cfRule type="expression" dxfId="25547" priority="25544">
      <formula>$B91="FD.DS"</formula>
    </cfRule>
    <cfRule type="expression" dxfId="25546" priority="25543">
      <formula>$B91="FD.ENV"</formula>
    </cfRule>
    <cfRule type="expression" dxfId="25545" priority="25542">
      <formula>$B91="FD.FUEL"</formula>
    </cfRule>
    <cfRule type="expression" dxfId="25544" priority="25541">
      <formula>$B91="FD.MP"</formula>
    </cfRule>
    <cfRule type="expression" dxfId="25543" priority="25540">
      <formula>$B91="FD.RS"</formula>
    </cfRule>
    <cfRule type="expression" dxfId="25542" priority="25539">
      <formula>$B91="SED"</formula>
    </cfRule>
    <cfRule type="expression" dxfId="25541" priority="25538">
      <formula>$B91="SUD"</formula>
    </cfRule>
    <cfRule type="expression" dxfId="25540" priority="25537">
      <formula>$B91="SHD"</formula>
    </cfRule>
    <cfRule type="expression" dxfId="25539" priority="25536">
      <formula>$B91="FD.SYS"</formula>
    </cfRule>
    <cfRule type="expression" dxfId="25538" priority="25535">
      <formula>$B91="FD.OTH"</formula>
    </cfRule>
    <cfRule type="expression" dxfId="25537" priority="25604">
      <formula>$B91="FO.OS"</formula>
    </cfRule>
    <cfRule type="expression" dxfId="25536" priority="25605">
      <formula>$B91="FO.SYS"</formula>
    </cfRule>
    <cfRule type="expression" dxfId="25535" priority="25606">
      <formula>$B91="FO.ENV"</formula>
    </cfRule>
  </conditionalFormatting>
  <conditionalFormatting sqref="D95">
    <cfRule type="expression" dxfId="25534" priority="25533">
      <formula>$B95="FD.SYS"</formula>
    </cfRule>
    <cfRule type="expression" dxfId="25533" priority="25534">
      <formula>$B95="FD.SYS"</formula>
    </cfRule>
  </conditionalFormatting>
  <conditionalFormatting sqref="D97">
    <cfRule type="expression" dxfId="25532" priority="25531">
      <formula>$B97="FD.SYS"</formula>
    </cfRule>
    <cfRule type="expression" dxfId="25531" priority="25532">
      <formula>$B97="FD.SYS"</formula>
    </cfRule>
  </conditionalFormatting>
  <conditionalFormatting sqref="D99">
    <cfRule type="expression" dxfId="25530" priority="25530">
      <formula>$B99="FD.SYS"</formula>
    </cfRule>
    <cfRule type="expression" dxfId="25529" priority="25529">
      <formula>$B99="FD.SYS"</formula>
    </cfRule>
  </conditionalFormatting>
  <conditionalFormatting sqref="D100">
    <cfRule type="expression" dxfId="25528" priority="25503">
      <formula>$B100="FO.ENV"</formula>
    </cfRule>
    <cfRule type="expression" dxfId="25527" priority="25485">
      <formula>$B100="FD.SYS"</formula>
    </cfRule>
    <cfRule type="expression" dxfId="25526" priority="25505">
      <formula>$B100="FO.FM"</formula>
    </cfRule>
    <cfRule type="expression" dxfId="25525" priority="25504">
      <formula>$B100="FO.FUEL"</formula>
    </cfRule>
    <cfRule type="expression" dxfId="25524" priority="25528">
      <formula>$B100="FO.OTH"</formula>
    </cfRule>
    <cfRule type="expression" dxfId="25523" priority="25527">
      <formula>$B100="FO.FM"</formula>
    </cfRule>
    <cfRule type="expression" dxfId="25522" priority="25526">
      <formula>$B100="FO.FUEL"</formula>
    </cfRule>
    <cfRule type="expression" dxfId="25521" priority="25525">
      <formula>$B100="FO.ENV"</formula>
    </cfRule>
    <cfRule type="expression" dxfId="25520" priority="25524">
      <formula>$B100="FO.SYS"</formula>
    </cfRule>
    <cfRule type="expression" dxfId="25519" priority="25523">
      <formula>$B100="FO.OS"</formula>
    </cfRule>
    <cfRule type="expression" dxfId="25518" priority="25522">
      <formula>$B100="FO"</formula>
    </cfRule>
    <cfRule type="expression" dxfId="25517" priority="25521">
      <formula>OR($B100="MO",$B100="ME")</formula>
    </cfRule>
    <cfRule type="expression" dxfId="25516" priority="25520">
      <formula>OR($B100="PO",$B100="PE")</formula>
    </cfRule>
    <cfRule type="expression" dxfId="25515" priority="25519">
      <formula>$B100="NC"</formula>
    </cfRule>
    <cfRule type="expression" dxfId="25514" priority="25518">
      <formula>$B100="RS"</formula>
    </cfRule>
    <cfRule type="expression" dxfId="25513" priority="25517">
      <formula>$B100="SF"</formula>
    </cfRule>
    <cfRule type="expression" dxfId="25512" priority="25516">
      <formula>OR($B100="PD",$B100="PDE")</formula>
    </cfRule>
    <cfRule type="expression" dxfId="25511" priority="25515">
      <formula>OR($B100="MD",$B100="MDE")</formula>
    </cfRule>
    <cfRule type="expression" dxfId="25510" priority="25514">
      <formula>$B100="FD"</formula>
    </cfRule>
    <cfRule type="expression" dxfId="25509" priority="25513">
      <formula>$B100="FD.DS"</formula>
    </cfRule>
    <cfRule type="expression" dxfId="25508" priority="25512">
      <formula>$B100="FD.ENV"</formula>
    </cfRule>
    <cfRule type="expression" dxfId="25507" priority="25511">
      <formula>$B100="FD.FUEL"</formula>
    </cfRule>
    <cfRule type="expression" dxfId="25506" priority="25510">
      <formula>$B100="FD.MP"</formula>
    </cfRule>
    <cfRule type="expression" dxfId="25505" priority="25509">
      <formula>$B100="FD.RS"</formula>
    </cfRule>
    <cfRule type="expression" dxfId="25504" priority="25508">
      <formula>$B100="SED"</formula>
    </cfRule>
    <cfRule type="expression" dxfId="25503" priority="25507">
      <formula>$B100="FD.SYS"</formula>
    </cfRule>
    <cfRule type="expression" dxfId="25502" priority="25506">
      <formula>$B100="FO.OTH"</formula>
    </cfRule>
    <cfRule type="expression" dxfId="25501" priority="25501">
      <formula>$B100="FO.OS"</formula>
    </cfRule>
    <cfRule type="expression" dxfId="25500" priority="25500">
      <formula>$B100="FO"</formula>
    </cfRule>
    <cfRule type="expression" dxfId="25499" priority="25499">
      <formula>OR($B100="MO",$B100="ME")</formula>
    </cfRule>
    <cfRule type="expression" dxfId="25498" priority="25498">
      <formula>OR($B100="PO",$B100="PE")</formula>
    </cfRule>
    <cfRule type="expression" dxfId="25497" priority="25497">
      <formula>$B100="NC"</formula>
    </cfRule>
    <cfRule type="expression" dxfId="25496" priority="25496">
      <formula>$B100="RS"</formula>
    </cfRule>
    <cfRule type="expression" dxfId="25495" priority="25495">
      <formula>$B100="SF"</formula>
    </cfRule>
    <cfRule type="expression" dxfId="25494" priority="25494">
      <formula>OR($B100="PD",$B100="PDE")</formula>
    </cfRule>
    <cfRule type="expression" dxfId="25493" priority="25493">
      <formula>OR($B100="MD",$B100="MDE")</formula>
    </cfRule>
    <cfRule type="expression" dxfId="25492" priority="25492">
      <formula>$B100="FD"</formula>
    </cfRule>
    <cfRule type="expression" dxfId="25491" priority="25491">
      <formula>$B100="FD.DS"</formula>
    </cfRule>
    <cfRule type="expression" dxfId="25490" priority="25490">
      <formula>$B100="FD.ENV"</formula>
    </cfRule>
    <cfRule type="expression" dxfId="25489" priority="25489">
      <formula>$B100="FD.FUEL"</formula>
    </cfRule>
    <cfRule type="expression" dxfId="25488" priority="25488">
      <formula>$B100="FD.MP"</formula>
    </cfRule>
    <cfRule type="expression" dxfId="25487" priority="25487">
      <formula>$B100="FD.RS"</formula>
    </cfRule>
    <cfRule type="expression" dxfId="25486" priority="25486">
      <formula>$B100="SED"</formula>
    </cfRule>
    <cfRule type="expression" dxfId="25485" priority="25502">
      <formula>$B100="FO.SYS"</formula>
    </cfRule>
  </conditionalFormatting>
  <conditionalFormatting sqref="D101">
    <cfRule type="expression" dxfId="25484" priority="25484">
      <formula>$B101="FD.SYS"</formula>
    </cfRule>
  </conditionalFormatting>
  <conditionalFormatting sqref="D102">
    <cfRule type="expression" dxfId="25483" priority="25465">
      <formula>$B102="FD.MP"</formula>
    </cfRule>
    <cfRule type="expression" dxfId="25482" priority="25440">
      <formula>$B102="FD.SYS"</formula>
    </cfRule>
    <cfRule type="expression" dxfId="25481" priority="25481">
      <formula>$B102="FO.FUEL"</formula>
    </cfRule>
    <cfRule type="expression" dxfId="25480" priority="25480">
      <formula>$B102="FO.ENV"</formula>
    </cfRule>
    <cfRule type="expression" dxfId="25479" priority="25479">
      <formula>$B102="FO.SYS"</formula>
    </cfRule>
    <cfRule type="expression" dxfId="25478" priority="25478">
      <formula>$B102="FO.OS"</formula>
    </cfRule>
    <cfRule type="expression" dxfId="25477" priority="25477">
      <formula>$B102="FO"</formula>
    </cfRule>
    <cfRule type="expression" dxfId="25476" priority="25476">
      <formula>OR($B102="MO",$B102="ME")</formula>
    </cfRule>
    <cfRule type="expression" dxfId="25475" priority="25475">
      <formula>OR($B102="PO",$B102="PE")</formula>
    </cfRule>
    <cfRule type="expression" dxfId="25474" priority="25474">
      <formula>$B102="NC"</formula>
    </cfRule>
    <cfRule type="expression" dxfId="25473" priority="25473">
      <formula>$B102="RS"</formula>
    </cfRule>
    <cfRule type="expression" dxfId="25472" priority="25472">
      <formula>$B102="SF"</formula>
    </cfRule>
    <cfRule type="expression" dxfId="25471" priority="25471">
      <formula>OR($B102="PD",$B102="PDE")</formula>
    </cfRule>
    <cfRule type="expression" dxfId="25470" priority="25470">
      <formula>OR($B102="MD",$B102="MDE")</formula>
    </cfRule>
    <cfRule type="expression" dxfId="25469" priority="25469">
      <formula>$B102="FD"</formula>
    </cfRule>
    <cfRule type="expression" dxfId="25468" priority="25468">
      <formula>$B102="FD.DS"</formula>
    </cfRule>
    <cfRule type="expression" dxfId="25467" priority="25467">
      <formula>$B102="FD.ENV"</formula>
    </cfRule>
    <cfRule type="expression" dxfId="25466" priority="25466">
      <formula>$B102="FD.FUEL"</formula>
    </cfRule>
    <cfRule type="expression" dxfId="25465" priority="25482">
      <formula>$B102="FO.FM"</formula>
    </cfRule>
    <cfRule type="expression" dxfId="25464" priority="25464">
      <formula>$B102="FD.RS"</formula>
    </cfRule>
    <cfRule type="expression" dxfId="25463" priority="25463">
      <formula>$B102="SED"</formula>
    </cfRule>
    <cfRule type="expression" dxfId="25462" priority="25462">
      <formula>$B102="FD.SYS"</formula>
    </cfRule>
    <cfRule type="expression" dxfId="25461" priority="25461">
      <formula>$B102="FO.OTH"</formula>
    </cfRule>
    <cfRule type="expression" dxfId="25460" priority="25460">
      <formula>$B102="FO.FM"</formula>
    </cfRule>
    <cfRule type="expression" dxfId="25459" priority="25459">
      <formula>$B102="FO.FUEL"</formula>
    </cfRule>
    <cfRule type="expression" dxfId="25458" priority="25458">
      <formula>$B102="FO.ENV"</formula>
    </cfRule>
    <cfRule type="expression" dxfId="25457" priority="25457">
      <formula>$B102="FO.SYS"</formula>
    </cfRule>
    <cfRule type="expression" dxfId="25456" priority="25456">
      <formula>$B102="FO.OS"</formula>
    </cfRule>
    <cfRule type="expression" dxfId="25455" priority="25455">
      <formula>$B102="FO"</formula>
    </cfRule>
    <cfRule type="expression" dxfId="25454" priority="25454">
      <formula>OR($B102="MO",$B102="ME")</formula>
    </cfRule>
    <cfRule type="expression" dxfId="25453" priority="25453">
      <formula>OR($B102="PO",$B102="PE")</formula>
    </cfRule>
    <cfRule type="expression" dxfId="25452" priority="25452">
      <formula>$B102="NC"</formula>
    </cfRule>
    <cfRule type="expression" dxfId="25451" priority="25451">
      <formula>$B102="RS"</formula>
    </cfRule>
    <cfRule type="expression" dxfId="25450" priority="25450">
      <formula>$B102="SF"</formula>
    </cfRule>
    <cfRule type="expression" dxfId="25449" priority="25449">
      <formula>OR($B102="PD",$B102="PDE")</formula>
    </cfRule>
    <cfRule type="expression" dxfId="25448" priority="25448">
      <formula>OR($B102="MD",$B102="MDE")</formula>
    </cfRule>
    <cfRule type="expression" dxfId="25447" priority="25447">
      <formula>$B102="FD"</formula>
    </cfRule>
    <cfRule type="expression" dxfId="25446" priority="25446">
      <formula>$B102="FD.DS"</formula>
    </cfRule>
    <cfRule type="expression" dxfId="25445" priority="25445">
      <formula>$B102="FD.ENV"</formula>
    </cfRule>
    <cfRule type="expression" dxfId="25444" priority="25444">
      <formula>$B102="FD.FUEL"</formula>
    </cfRule>
    <cfRule type="expression" dxfId="25443" priority="25443">
      <formula>$B102="FD.MP"</formula>
    </cfRule>
    <cfRule type="expression" dxfId="25442" priority="25442">
      <formula>$B102="FD.RS"</formula>
    </cfRule>
    <cfRule type="expression" dxfId="25441" priority="25441">
      <formula>$B102="SED"</formula>
    </cfRule>
    <cfRule type="expression" dxfId="25440" priority="25483">
      <formula>$B102="FO.OTH"</formula>
    </cfRule>
  </conditionalFormatting>
  <conditionalFormatting sqref="D103:D104">
    <cfRule type="expression" dxfId="25439" priority="25365">
      <formula>$B103="FD.OTH"</formula>
    </cfRule>
    <cfRule type="expression" dxfId="25438" priority="25366">
      <formula>$B103="FD.SYS"</formula>
    </cfRule>
    <cfRule type="expression" dxfId="25437" priority="25437">
      <formula>$B103="FO.FUEL"</formula>
    </cfRule>
    <cfRule type="expression" dxfId="25436" priority="25436">
      <formula>$B103="FO.ENV"</formula>
    </cfRule>
    <cfRule type="expression" dxfId="25435" priority="25435">
      <formula>$B103="FO.SYS"</formula>
    </cfRule>
    <cfRule type="expression" dxfId="25434" priority="25434">
      <formula>$B103="FO.OS"</formula>
    </cfRule>
    <cfRule type="expression" dxfId="25433" priority="25433">
      <formula>$B103="FO"</formula>
    </cfRule>
    <cfRule type="expression" dxfId="25432" priority="25432">
      <formula>OR($B103="MO",$B103="ME")</formula>
    </cfRule>
    <cfRule type="expression" dxfId="25431" priority="25431">
      <formula>OR($B103="PO",$B103="PE")</formula>
    </cfRule>
    <cfRule type="expression" dxfId="25430" priority="25430">
      <formula>$B103="NC"</formula>
    </cfRule>
    <cfRule type="expression" dxfId="25429" priority="25429">
      <formula>$B103="RS"</formula>
    </cfRule>
    <cfRule type="expression" dxfId="25428" priority="25428">
      <formula>$B103="SF"</formula>
    </cfRule>
    <cfRule type="expression" dxfId="25427" priority="25427">
      <formula>OR($B103="PD",$B103="PDE")</formula>
    </cfRule>
    <cfRule type="expression" dxfId="25426" priority="25426">
      <formula>OR($B103="MD",$B103="MDE")</formula>
    </cfRule>
    <cfRule type="expression" dxfId="25425" priority="25425">
      <formula>$B103="FD"</formula>
    </cfRule>
    <cfRule type="expression" dxfId="25424" priority="25424">
      <formula>$B103="FD.DS"</formula>
    </cfRule>
    <cfRule type="expression" dxfId="25423" priority="25423">
      <formula>$B103="FD.ENV"</formula>
    </cfRule>
    <cfRule type="expression" dxfId="25422" priority="25422">
      <formula>$B103="FD.FUEL"</formula>
    </cfRule>
    <cfRule type="expression" dxfId="25421" priority="25421">
      <formula>$B103="FD.MP"</formula>
    </cfRule>
    <cfRule type="expression" dxfId="25420" priority="25420">
      <formula>$B103="FD.RS"</formula>
    </cfRule>
    <cfRule type="expression" dxfId="25419" priority="25419">
      <formula>$B103="SED"</formula>
    </cfRule>
    <cfRule type="expression" dxfId="25418" priority="25418">
      <formula>$B103="SUD"</formula>
    </cfRule>
    <cfRule type="expression" dxfId="25417" priority="25417">
      <formula>$B103="SHD"</formula>
    </cfRule>
    <cfRule type="expression" dxfId="25416" priority="25416">
      <formula>$B103="FD.SYS"</formula>
    </cfRule>
    <cfRule type="expression" dxfId="25415" priority="25415">
      <formula>$B103="FD.OTH"</formula>
    </cfRule>
    <cfRule type="expression" dxfId="25414" priority="25414">
      <formula>$B103="FO.OTH"</formula>
    </cfRule>
    <cfRule type="expression" dxfId="25413" priority="25413">
      <formula>$B103="FO.FM"</formula>
    </cfRule>
    <cfRule type="expression" dxfId="25412" priority="25412">
      <formula>$B103="FO.FUEL"</formula>
    </cfRule>
    <cfRule type="expression" dxfId="25411" priority="25411">
      <formula>$B103="FO.ENV"</formula>
    </cfRule>
    <cfRule type="expression" dxfId="25410" priority="25410">
      <formula>$B103="FO.SYS"</formula>
    </cfRule>
    <cfRule type="expression" dxfId="25409" priority="25409">
      <formula>$B103="FO.OS"</formula>
    </cfRule>
    <cfRule type="expression" dxfId="25408" priority="25408">
      <formula>$B103="FO"</formula>
    </cfRule>
    <cfRule type="expression" dxfId="25407" priority="25407">
      <formula>OR($B103="MO",$B103="ME")</formula>
    </cfRule>
    <cfRule type="expression" dxfId="25406" priority="25406">
      <formula>OR($B103="PO",$B103="PE")</formula>
    </cfRule>
    <cfRule type="expression" dxfId="25405" priority="25405">
      <formula>$B103="NC"</formula>
    </cfRule>
    <cfRule type="expression" dxfId="25404" priority="25404">
      <formula>$B103="RS"</formula>
    </cfRule>
    <cfRule type="expression" dxfId="25403" priority="25403">
      <formula>$B103="SF"</formula>
    </cfRule>
    <cfRule type="expression" dxfId="25402" priority="25402">
      <formula>OR($B103="PD",$B103="PDE")</formula>
    </cfRule>
    <cfRule type="expression" dxfId="25401" priority="25401">
      <formula>OR($B103="MD",$B103="MDE")</formula>
    </cfRule>
    <cfRule type="expression" dxfId="25400" priority="25400">
      <formula>$B103="FD"</formula>
    </cfRule>
    <cfRule type="expression" dxfId="25399" priority="25399">
      <formula>$B103="FD.DS"</formula>
    </cfRule>
    <cfRule type="expression" dxfId="25398" priority="25398">
      <formula>$B103="FD.ENV"</formula>
    </cfRule>
    <cfRule type="expression" dxfId="25397" priority="25397">
      <formula>$B103="FD.FUEL"</formula>
    </cfRule>
    <cfRule type="expression" dxfId="25396" priority="25396">
      <formula>$B103="FD.MP"</formula>
    </cfRule>
    <cfRule type="expression" dxfId="25395" priority="25395">
      <formula>$B103="FD.RS"</formula>
    </cfRule>
    <cfRule type="expression" dxfId="25394" priority="25394">
      <formula>$B103="SED"</formula>
    </cfRule>
    <cfRule type="expression" dxfId="25393" priority="25393">
      <formula>$B103="SUD"</formula>
    </cfRule>
    <cfRule type="expression" dxfId="25392" priority="25392">
      <formula>$B103="SHD"</formula>
    </cfRule>
    <cfRule type="expression" dxfId="25391" priority="25391">
      <formula>$B103="FD.SYS"</formula>
    </cfRule>
    <cfRule type="expression" dxfId="25390" priority="25390">
      <formula>$B103="FD.OTH"</formula>
    </cfRule>
    <cfRule type="expression" dxfId="25389" priority="25389">
      <formula>$B103="FO.OTH"</formula>
    </cfRule>
    <cfRule type="expression" dxfId="25388" priority="25388">
      <formula>$B103="FO.FM"</formula>
    </cfRule>
    <cfRule type="expression" dxfId="25387" priority="25387">
      <formula>$B103="FO.FUEL"</formula>
    </cfRule>
    <cfRule type="expression" dxfId="25386" priority="25386">
      <formula>$B103="FO.ENV"</formula>
    </cfRule>
    <cfRule type="expression" dxfId="25385" priority="25385">
      <formula>$B103="FO.SYS"</formula>
    </cfRule>
    <cfRule type="expression" dxfId="25384" priority="25384">
      <formula>$B103="FO.OS"</formula>
    </cfRule>
    <cfRule type="expression" dxfId="25383" priority="25383">
      <formula>$B103="FO"</formula>
    </cfRule>
    <cfRule type="expression" dxfId="25382" priority="25382">
      <formula>OR($B103="MO",$B103="ME")</formula>
    </cfRule>
    <cfRule type="expression" dxfId="25381" priority="25381">
      <formula>OR($B103="PO",$B103="PE")</formula>
    </cfRule>
    <cfRule type="expression" dxfId="25380" priority="25380">
      <formula>$B103="NC"</formula>
    </cfRule>
    <cfRule type="expression" dxfId="25379" priority="25379">
      <formula>$B103="RS"</formula>
    </cfRule>
    <cfRule type="expression" dxfId="25378" priority="25378">
      <formula>$B103="SF"</formula>
    </cfRule>
    <cfRule type="expression" dxfId="25377" priority="25377">
      <formula>OR($B103="PD",$B103="PDE")</formula>
    </cfRule>
    <cfRule type="expression" dxfId="25376" priority="25439">
      <formula>$B103="FO.OTH"</formula>
    </cfRule>
    <cfRule type="expression" dxfId="25375" priority="25376">
      <formula>OR($B103="MD",$B103="MDE")</formula>
    </cfRule>
    <cfRule type="expression" dxfId="25374" priority="25375">
      <formula>$B103="FD"</formula>
    </cfRule>
    <cfRule type="expression" dxfId="25373" priority="25374">
      <formula>$B103="FD.DS"</formula>
    </cfRule>
    <cfRule type="expression" dxfId="25372" priority="25373">
      <formula>$B103="FD.ENV"</formula>
    </cfRule>
    <cfRule type="expression" dxfId="25371" priority="25372">
      <formula>$B103="FD.FUEL"</formula>
    </cfRule>
    <cfRule type="expression" dxfId="25370" priority="25371">
      <formula>$B103="FD.MP"</formula>
    </cfRule>
    <cfRule type="expression" dxfId="25369" priority="25370">
      <formula>$B103="FD.RS"</formula>
    </cfRule>
    <cfRule type="expression" dxfId="25368" priority="25369">
      <formula>$B103="SED"</formula>
    </cfRule>
    <cfRule type="expression" dxfId="25367" priority="25368">
      <formula>$B103="SUD"</formula>
    </cfRule>
    <cfRule type="expression" dxfId="25366" priority="25367">
      <formula>$B103="SHD"</formula>
    </cfRule>
    <cfRule type="expression" dxfId="25365" priority="25438">
      <formula>$B103="FO.FM"</formula>
    </cfRule>
  </conditionalFormatting>
  <conditionalFormatting sqref="D105">
    <cfRule type="expression" dxfId="25364" priority="25303">
      <formula>OR($B105="PD",$B105="PDE")</formula>
    </cfRule>
    <cfRule type="expression" dxfId="25363" priority="25291">
      <formula>$B105="FD.OTH"</formula>
    </cfRule>
    <cfRule type="expression" dxfId="25362" priority="25363">
      <formula>$B105="FO.FM"</formula>
    </cfRule>
    <cfRule type="expression" dxfId="25361" priority="25362">
      <formula>$B105="FO.FUEL"</formula>
    </cfRule>
    <cfRule type="expression" dxfId="25360" priority="25361">
      <formula>$B105="FO.ENV"</formula>
    </cfRule>
    <cfRule type="expression" dxfId="25359" priority="25360">
      <formula>$B105="FO.SYS"</formula>
    </cfRule>
    <cfRule type="expression" dxfId="25358" priority="25359">
      <formula>$B105="FO.OS"</formula>
    </cfRule>
    <cfRule type="expression" dxfId="25357" priority="25358">
      <formula>$B105="FO"</formula>
    </cfRule>
    <cfRule type="expression" dxfId="25356" priority="25357">
      <formula>OR($B105="MO",$B105="ME")</formula>
    </cfRule>
    <cfRule type="expression" dxfId="25355" priority="25356">
      <formula>OR($B105="PO",$B105="PE")</formula>
    </cfRule>
    <cfRule type="expression" dxfId="25354" priority="25355">
      <formula>$B105="NC"</formula>
    </cfRule>
    <cfRule type="expression" dxfId="25353" priority="25354">
      <formula>$B105="RS"</formula>
    </cfRule>
    <cfRule type="expression" dxfId="25352" priority="25353">
      <formula>$B105="SF"</formula>
    </cfRule>
    <cfRule type="expression" dxfId="25351" priority="25352">
      <formula>OR($B105="PD",$B105="PDE")</formula>
    </cfRule>
    <cfRule type="expression" dxfId="25350" priority="25351">
      <formula>OR($B105="MD",$B105="MDE")</formula>
    </cfRule>
    <cfRule type="expression" dxfId="25349" priority="25350">
      <formula>$B105="FD"</formula>
    </cfRule>
    <cfRule type="expression" dxfId="25348" priority="25349">
      <formula>$B105="FD.DS"</formula>
    </cfRule>
    <cfRule type="expression" dxfId="25347" priority="25348">
      <formula>$B105="FD.ENV"</formula>
    </cfRule>
    <cfRule type="expression" dxfId="25346" priority="25347">
      <formula>$B105="FD.FUEL"</formula>
    </cfRule>
    <cfRule type="expression" dxfId="25345" priority="25346">
      <formula>$B105="FD.MP"</formula>
    </cfRule>
    <cfRule type="expression" dxfId="25344" priority="25345">
      <formula>$B105="FD.RS"</formula>
    </cfRule>
    <cfRule type="expression" dxfId="25343" priority="25344">
      <formula>$B105="SED"</formula>
    </cfRule>
    <cfRule type="expression" dxfId="25342" priority="25343">
      <formula>$B105="SUD"</formula>
    </cfRule>
    <cfRule type="expression" dxfId="25341" priority="25342">
      <formula>$B105="SHD"</formula>
    </cfRule>
    <cfRule type="expression" dxfId="25340" priority="25341">
      <formula>$B105="FD.SYS"</formula>
    </cfRule>
    <cfRule type="expression" dxfId="25339" priority="25340">
      <formula>$B105="FO.OTH"</formula>
    </cfRule>
    <cfRule type="expression" dxfId="25338" priority="25339">
      <formula>$B105="FO.FM"</formula>
    </cfRule>
    <cfRule type="expression" dxfId="25337" priority="25338">
      <formula>$B105="FO.FUEL"</formula>
    </cfRule>
    <cfRule type="expression" dxfId="25336" priority="25337">
      <formula>$B105="FO.ENV"</formula>
    </cfRule>
    <cfRule type="expression" dxfId="25335" priority="25336">
      <formula>$B105="FO.SYS"</formula>
    </cfRule>
    <cfRule type="expression" dxfId="25334" priority="25335">
      <formula>$B105="FO.OS"</formula>
    </cfRule>
    <cfRule type="expression" dxfId="25333" priority="25334">
      <formula>$B105="FO"</formula>
    </cfRule>
    <cfRule type="expression" dxfId="25332" priority="25333">
      <formula>OR($B105="MO",$B105="ME")</formula>
    </cfRule>
    <cfRule type="expression" dxfId="25331" priority="25332">
      <formula>OR($B105="PO",$B105="PE")</formula>
    </cfRule>
    <cfRule type="expression" dxfId="25330" priority="25331">
      <formula>$B105="NC"</formula>
    </cfRule>
    <cfRule type="expression" dxfId="25329" priority="25330">
      <formula>$B105="RS"</formula>
    </cfRule>
    <cfRule type="expression" dxfId="25328" priority="25329">
      <formula>$B105="SF"</formula>
    </cfRule>
    <cfRule type="expression" dxfId="25327" priority="25328">
      <formula>OR($B105="PD",$B105="PDE")</formula>
    </cfRule>
    <cfRule type="expression" dxfId="25326" priority="25327">
      <formula>OR($B105="MD",$B105="MDE")</formula>
    </cfRule>
    <cfRule type="expression" dxfId="25325" priority="25326">
      <formula>$B105="FD"</formula>
    </cfRule>
    <cfRule type="expression" dxfId="25324" priority="25325">
      <formula>$B105="FD.DS"</formula>
    </cfRule>
    <cfRule type="expression" dxfId="25323" priority="25324">
      <formula>$B105="FD.ENV"</formula>
    </cfRule>
    <cfRule type="expression" dxfId="25322" priority="25323">
      <formula>$B105="FD.FUEL"</formula>
    </cfRule>
    <cfRule type="expression" dxfId="25321" priority="25322">
      <formula>$B105="FD.MP"</formula>
    </cfRule>
    <cfRule type="expression" dxfId="25320" priority="25321">
      <formula>$B105="FD.RS"</formula>
    </cfRule>
    <cfRule type="expression" dxfId="25319" priority="25320">
      <formula>$B105="SED"</formula>
    </cfRule>
    <cfRule type="expression" dxfId="25318" priority="25319">
      <formula>$B105="SUD"</formula>
    </cfRule>
    <cfRule type="expression" dxfId="25317" priority="25318">
      <formula>$B105="SHD"</formula>
    </cfRule>
    <cfRule type="expression" dxfId="25316" priority="25317">
      <formula>$B105="FD.SYS"</formula>
    </cfRule>
    <cfRule type="expression" dxfId="25315" priority="25316">
      <formula>$B105="FD.OTH"</formula>
    </cfRule>
    <cfRule type="expression" dxfId="25314" priority="25315">
      <formula>$B105="FO.OTH"</formula>
    </cfRule>
    <cfRule type="expression" dxfId="25313" priority="25314">
      <formula>$B105="FO.FM"</formula>
    </cfRule>
    <cfRule type="expression" dxfId="25312" priority="25313">
      <formula>$B105="FO.FUEL"</formula>
    </cfRule>
    <cfRule type="expression" dxfId="25311" priority="25312">
      <formula>$B105="FO.ENV"</formula>
    </cfRule>
    <cfRule type="expression" dxfId="25310" priority="25311">
      <formula>$B105="FO.SYS"</formula>
    </cfRule>
    <cfRule type="expression" dxfId="25309" priority="25310">
      <formula>$B105="FO.OS"</formula>
    </cfRule>
    <cfRule type="expression" dxfId="25308" priority="25309">
      <formula>$B105="FO"</formula>
    </cfRule>
    <cfRule type="expression" dxfId="25307" priority="25308">
      <formula>OR($B105="MO",$B105="ME")</formula>
    </cfRule>
    <cfRule type="expression" dxfId="25306" priority="25307">
      <formula>OR($B105="PO",$B105="PE")</formula>
    </cfRule>
    <cfRule type="expression" dxfId="25305" priority="25306">
      <formula>$B105="NC"</formula>
    </cfRule>
    <cfRule type="expression" dxfId="25304" priority="25305">
      <formula>$B105="RS"</formula>
    </cfRule>
    <cfRule type="expression" dxfId="25303" priority="25304">
      <formula>$B105="SF"</formula>
    </cfRule>
    <cfRule type="expression" dxfId="25302" priority="25364">
      <formula>$B105="FO.OTH"</formula>
    </cfRule>
    <cfRule type="expression" dxfId="25301" priority="25302">
      <formula>OR($B105="MD",$B105="MDE")</formula>
    </cfRule>
    <cfRule type="expression" dxfId="25300" priority="25301">
      <formula>$B105="FD"</formula>
    </cfRule>
    <cfRule type="expression" dxfId="25299" priority="25300">
      <formula>$B105="FD.DS"</formula>
    </cfRule>
    <cfRule type="expression" dxfId="25298" priority="25299">
      <formula>$B105="FD.ENV"</formula>
    </cfRule>
    <cfRule type="expression" dxfId="25297" priority="25298">
      <formula>$B105="FD.FUEL"</formula>
    </cfRule>
    <cfRule type="expression" dxfId="25296" priority="25297">
      <formula>$B105="FD.MP"</formula>
    </cfRule>
    <cfRule type="expression" dxfId="25295" priority="25296">
      <formula>$B105="FD.RS"</formula>
    </cfRule>
    <cfRule type="expression" dxfId="25294" priority="25295">
      <formula>$B105="SED"</formula>
    </cfRule>
    <cfRule type="expression" dxfId="25293" priority="25294">
      <formula>$B105="SUD"</formula>
    </cfRule>
    <cfRule type="expression" dxfId="25292" priority="25293">
      <formula>$B105="SHD"</formula>
    </cfRule>
    <cfRule type="expression" dxfId="25291" priority="25292">
      <formula>$B105="FD.SYS"</formula>
    </cfRule>
  </conditionalFormatting>
  <conditionalFormatting sqref="D106">
    <cfRule type="expression" dxfId="25290" priority="25266">
      <formula>$B106="FD.OTH"</formula>
    </cfRule>
    <cfRule type="expression" dxfId="25289" priority="25290">
      <formula>$B106="FO.OTH"</formula>
    </cfRule>
    <cfRule type="expression" dxfId="25288" priority="25289">
      <formula>$B106="FO.FM"</formula>
    </cfRule>
    <cfRule type="expression" dxfId="25287" priority="25288">
      <formula>$B106="FO.FUEL"</formula>
    </cfRule>
    <cfRule type="expression" dxfId="25286" priority="25287">
      <formula>$B106="FO.ENV"</formula>
    </cfRule>
    <cfRule type="expression" dxfId="25285" priority="25286">
      <formula>$B106="FO.SYS"</formula>
    </cfRule>
    <cfRule type="expression" dxfId="25284" priority="25285">
      <formula>$B106="FO.OS"</formula>
    </cfRule>
    <cfRule type="expression" dxfId="25283" priority="25284">
      <formula>$B106="FO"</formula>
    </cfRule>
    <cfRule type="expression" dxfId="25282" priority="25283">
      <formula>OR($B106="MO",$B106="ME")</formula>
    </cfRule>
    <cfRule type="expression" dxfId="25281" priority="25282">
      <formula>OR($B106="PO",$B106="PE")</formula>
    </cfRule>
    <cfRule type="expression" dxfId="25280" priority="25281">
      <formula>$B106="NC"</formula>
    </cfRule>
    <cfRule type="expression" dxfId="25279" priority="25280">
      <formula>$B106="RS"</formula>
    </cfRule>
    <cfRule type="expression" dxfId="25278" priority="25279">
      <formula>$B106="SF"</formula>
    </cfRule>
    <cfRule type="expression" dxfId="25277" priority="25278">
      <formula>OR($B106="PD",$B106="PDE")</formula>
    </cfRule>
    <cfRule type="expression" dxfId="25276" priority="25277">
      <formula>OR($B106="MD",$B106="MDE")</formula>
    </cfRule>
    <cfRule type="expression" dxfId="25275" priority="25276">
      <formula>$B106="FD"</formula>
    </cfRule>
    <cfRule type="expression" dxfId="25274" priority="25275">
      <formula>$B106="FD.DS"</formula>
    </cfRule>
    <cfRule type="expression" dxfId="25273" priority="25274">
      <formula>$B106="FD.ENV"</formula>
    </cfRule>
    <cfRule type="expression" dxfId="25272" priority="25273">
      <formula>$B106="FD.FUEL"</formula>
    </cfRule>
    <cfRule type="expression" dxfId="25271" priority="25272">
      <formula>$B106="FD.MP"</formula>
    </cfRule>
    <cfRule type="expression" dxfId="25270" priority="25271">
      <formula>$B106="FD.RS"</formula>
    </cfRule>
    <cfRule type="expression" dxfId="25269" priority="25270">
      <formula>$B106="SED"</formula>
    </cfRule>
    <cfRule type="expression" dxfId="25268" priority="25269">
      <formula>$B106="SUD"</formula>
    </cfRule>
    <cfRule type="expression" dxfId="25267" priority="25268">
      <formula>$B106="SHD"</formula>
    </cfRule>
    <cfRule type="expression" dxfId="25266" priority="25267">
      <formula>$B106="FD.SYS"</formula>
    </cfRule>
  </conditionalFormatting>
  <conditionalFormatting sqref="D107">
    <cfRule type="expression" dxfId="25265" priority="25244">
      <formula>$B107="SUD"</formula>
    </cfRule>
    <cfRule type="expression" dxfId="25264" priority="25194">
      <formula>$B107="SUD"</formula>
    </cfRule>
    <cfRule type="expression" dxfId="25263" priority="25264">
      <formula>$B107="FO.FM"</formula>
    </cfRule>
    <cfRule type="expression" dxfId="25262" priority="25263">
      <formula>$B107="FO.FUEL"</formula>
    </cfRule>
    <cfRule type="expression" dxfId="25261" priority="25262">
      <formula>$B107="FO.ENV"</formula>
    </cfRule>
    <cfRule type="expression" dxfId="25260" priority="25261">
      <formula>$B107="FO.SYS"</formula>
    </cfRule>
    <cfRule type="expression" dxfId="25259" priority="25260">
      <formula>$B107="FO.OS"</formula>
    </cfRule>
    <cfRule type="expression" dxfId="25258" priority="25259">
      <formula>$B107="FO"</formula>
    </cfRule>
    <cfRule type="expression" dxfId="25257" priority="25258">
      <formula>OR($B107="MO",$B107="ME")</formula>
    </cfRule>
    <cfRule type="expression" dxfId="25256" priority="25257">
      <formula>OR($B107="PO",$B107="PE")</formula>
    </cfRule>
    <cfRule type="expression" dxfId="25255" priority="25256">
      <formula>$B107="NC"</formula>
    </cfRule>
    <cfRule type="expression" dxfId="25254" priority="25255">
      <formula>$B107="RS"</formula>
    </cfRule>
    <cfRule type="expression" dxfId="25253" priority="25254">
      <formula>$B107="SF"</formula>
    </cfRule>
    <cfRule type="expression" dxfId="25252" priority="25253">
      <formula>OR($B107="PD",$B107="PDE")</formula>
    </cfRule>
    <cfRule type="expression" dxfId="25251" priority="25191">
      <formula>$B107="FD.OTH"</formula>
    </cfRule>
    <cfRule type="expression" dxfId="25250" priority="25252">
      <formula>OR($B107="MD",$B107="MDE")</formula>
    </cfRule>
    <cfRule type="expression" dxfId="25249" priority="25251">
      <formula>$B107="FD"</formula>
    </cfRule>
    <cfRule type="expression" dxfId="25248" priority="25250">
      <formula>$B107="FD.DS"</formula>
    </cfRule>
    <cfRule type="expression" dxfId="25247" priority="25249">
      <formula>$B107="FD.ENV"</formula>
    </cfRule>
    <cfRule type="expression" dxfId="25246" priority="25248">
      <formula>$B107="FD.FUEL"</formula>
    </cfRule>
    <cfRule type="expression" dxfId="25245" priority="25247">
      <formula>$B107="FD.MP"</formula>
    </cfRule>
    <cfRule type="expression" dxfId="25244" priority="25246">
      <formula>$B107="FD.RS"</formula>
    </cfRule>
    <cfRule type="expression" dxfId="25243" priority="25245">
      <formula>$B107="SED"</formula>
    </cfRule>
    <cfRule type="expression" dxfId="25242" priority="25192">
      <formula>$B107="FD.SYS"</formula>
    </cfRule>
    <cfRule type="expression" dxfId="25241" priority="25243">
      <formula>$B107="SHD"</formula>
    </cfRule>
    <cfRule type="expression" dxfId="25240" priority="25242">
      <formula>$B107="FD.SYS"</formula>
    </cfRule>
    <cfRule type="expression" dxfId="25239" priority="25241">
      <formula>$B107="FD.OTH"</formula>
    </cfRule>
    <cfRule type="expression" dxfId="25238" priority="25240">
      <formula>$B107="FO.OTH"</formula>
    </cfRule>
    <cfRule type="expression" dxfId="25237" priority="25239">
      <formula>$B107="FO.FM"</formula>
    </cfRule>
    <cfRule type="expression" dxfId="25236" priority="25238">
      <formula>$B107="FO.FUEL"</formula>
    </cfRule>
    <cfRule type="expression" dxfId="25235" priority="25237">
      <formula>$B107="FO.ENV"</formula>
    </cfRule>
    <cfRule type="expression" dxfId="25234" priority="25236">
      <formula>$B107="FO.SYS"</formula>
    </cfRule>
    <cfRule type="expression" dxfId="25233" priority="25235">
      <formula>$B107="FO.OS"</formula>
    </cfRule>
    <cfRule type="expression" dxfId="25232" priority="25234">
      <formula>$B107="FO"</formula>
    </cfRule>
    <cfRule type="expression" dxfId="25231" priority="25233">
      <formula>OR($B107="MO",$B107="ME")</formula>
    </cfRule>
    <cfRule type="expression" dxfId="25230" priority="25232">
      <formula>OR($B107="PO",$B107="PE")</formula>
    </cfRule>
    <cfRule type="expression" dxfId="25229" priority="25231">
      <formula>$B107="NC"</formula>
    </cfRule>
    <cfRule type="expression" dxfId="25228" priority="25230">
      <formula>$B107="RS"</formula>
    </cfRule>
    <cfRule type="expression" dxfId="25227" priority="25229">
      <formula>$B107="SF"</formula>
    </cfRule>
    <cfRule type="expression" dxfId="25226" priority="25193">
      <formula>$B107="SHD"</formula>
    </cfRule>
    <cfRule type="expression" dxfId="25225" priority="25228">
      <formula>OR($B107="PD",$B107="PDE")</formula>
    </cfRule>
    <cfRule type="expression" dxfId="25224" priority="25227">
      <formula>OR($B107="MD",$B107="MDE")</formula>
    </cfRule>
    <cfRule type="expression" dxfId="25223" priority="25226">
      <formula>$B107="FD"</formula>
    </cfRule>
    <cfRule type="expression" dxfId="25222" priority="25225">
      <formula>$B107="FD.DS"</formula>
    </cfRule>
    <cfRule type="expression" dxfId="25221" priority="25224">
      <formula>$B107="FD.ENV"</formula>
    </cfRule>
    <cfRule type="expression" dxfId="25220" priority="25223">
      <formula>$B107="FD.FUEL"</formula>
    </cfRule>
    <cfRule type="expression" dxfId="25219" priority="25222">
      <formula>$B107="FD.MP"</formula>
    </cfRule>
    <cfRule type="expression" dxfId="25218" priority="25221">
      <formula>$B107="FD.RS"</formula>
    </cfRule>
    <cfRule type="expression" dxfId="25217" priority="25220">
      <formula>$B107="SED"</formula>
    </cfRule>
    <cfRule type="expression" dxfId="25216" priority="25219">
      <formula>$B107="SUD"</formula>
    </cfRule>
    <cfRule type="expression" dxfId="25215" priority="25218">
      <formula>$B107="SHD"</formula>
    </cfRule>
    <cfRule type="expression" dxfId="25214" priority="25217">
      <formula>$B107="FD.SYS"</formula>
    </cfRule>
    <cfRule type="expression" dxfId="25213" priority="25216">
      <formula>$B107="FD.OTH"</formula>
    </cfRule>
    <cfRule type="expression" dxfId="25212" priority="25215">
      <formula>$B107="FO.OTH"</formula>
    </cfRule>
    <cfRule type="expression" dxfId="25211" priority="25214">
      <formula>$B107="FO.FM"</formula>
    </cfRule>
    <cfRule type="expression" dxfId="25210" priority="25213">
      <formula>$B107="FO.FUEL"</formula>
    </cfRule>
    <cfRule type="expression" dxfId="25209" priority="25212">
      <formula>$B107="FO.ENV"</formula>
    </cfRule>
    <cfRule type="expression" dxfId="25208" priority="25211">
      <formula>$B107="FO.SYS"</formula>
    </cfRule>
    <cfRule type="expression" dxfId="25207" priority="25210">
      <formula>$B107="FO.OS"</formula>
    </cfRule>
    <cfRule type="expression" dxfId="25206" priority="25209">
      <formula>$B107="FO"</formula>
    </cfRule>
    <cfRule type="expression" dxfId="25205" priority="25208">
      <formula>OR($B107="MO",$B107="ME")</formula>
    </cfRule>
    <cfRule type="expression" dxfId="25204" priority="25207">
      <formula>OR($B107="PO",$B107="PE")</formula>
    </cfRule>
    <cfRule type="expression" dxfId="25203" priority="25206">
      <formula>$B107="NC"</formula>
    </cfRule>
    <cfRule type="expression" dxfId="25202" priority="25205">
      <formula>$B107="RS"</formula>
    </cfRule>
    <cfRule type="expression" dxfId="25201" priority="25204">
      <formula>$B107="SF"</formula>
    </cfRule>
    <cfRule type="expression" dxfId="25200" priority="25203">
      <formula>OR($B107="PD",$B107="PDE")</formula>
    </cfRule>
    <cfRule type="expression" dxfId="25199" priority="25202">
      <formula>OR($B107="MD",$B107="MDE")</formula>
    </cfRule>
    <cfRule type="expression" dxfId="25198" priority="25201">
      <formula>$B107="FD"</formula>
    </cfRule>
    <cfRule type="expression" dxfId="25197" priority="25200">
      <formula>$B107="FD.DS"</formula>
    </cfRule>
    <cfRule type="expression" dxfId="25196" priority="25199">
      <formula>$B107="FD.ENV"</formula>
    </cfRule>
    <cfRule type="expression" dxfId="25195" priority="25198">
      <formula>$B107="FD.FUEL"</formula>
    </cfRule>
    <cfRule type="expression" dxfId="25194" priority="25197">
      <formula>$B107="FD.MP"</formula>
    </cfRule>
    <cfRule type="expression" dxfId="25193" priority="25265">
      <formula>$B107="FO.OTH"</formula>
    </cfRule>
    <cfRule type="expression" dxfId="25192" priority="25195">
      <formula>$B107="SED"</formula>
    </cfRule>
    <cfRule type="expression" dxfId="25191" priority="25196">
      <formula>$B107="FD.RS"</formula>
    </cfRule>
  </conditionalFormatting>
  <conditionalFormatting sqref="D108 D110">
    <cfRule type="expression" dxfId="25190" priority="25168">
      <formula>$B108="SHD"</formula>
    </cfRule>
    <cfRule type="expression" dxfId="25189" priority="25166">
      <formula>$B108="FD.OTH"</formula>
    </cfRule>
    <cfRule type="expression" dxfId="25188" priority="25167">
      <formula>$B108="FD.SYS"</formula>
    </cfRule>
    <cfRule type="expression" dxfId="25187" priority="25190">
      <formula>$B108="FO.OTH"</formula>
    </cfRule>
    <cfRule type="expression" dxfId="25186" priority="25189">
      <formula>$B108="FO.FM"</formula>
    </cfRule>
    <cfRule type="expression" dxfId="25185" priority="25188">
      <formula>$B108="FO.FUEL"</formula>
    </cfRule>
    <cfRule type="expression" dxfId="25184" priority="25187">
      <formula>$B108="FO.ENV"</formula>
    </cfRule>
    <cfRule type="expression" dxfId="25183" priority="25186">
      <formula>$B108="FO.SYS"</formula>
    </cfRule>
    <cfRule type="expression" dxfId="25182" priority="25185">
      <formula>$B108="FO.OS"</formula>
    </cfRule>
    <cfRule type="expression" dxfId="25181" priority="25184">
      <formula>$B108="FO"</formula>
    </cfRule>
    <cfRule type="expression" dxfId="25180" priority="25183">
      <formula>OR($B108="MO",$B108="ME")</formula>
    </cfRule>
    <cfRule type="expression" dxfId="25179" priority="25182">
      <formula>OR($B108="PO",$B108="PE")</formula>
    </cfRule>
    <cfRule type="expression" dxfId="25178" priority="25181">
      <formula>$B108="NC"</formula>
    </cfRule>
    <cfRule type="expression" dxfId="25177" priority="25180">
      <formula>$B108="RS"</formula>
    </cfRule>
    <cfRule type="expression" dxfId="25176" priority="25179">
      <formula>$B108="SF"</formula>
    </cfRule>
    <cfRule type="expression" dxfId="25175" priority="25178">
      <formula>OR($B108="PD",$B108="PDE")</formula>
    </cfRule>
    <cfRule type="expression" dxfId="25174" priority="25177">
      <formula>OR($B108="MD",$B108="MDE")</formula>
    </cfRule>
    <cfRule type="expression" dxfId="25173" priority="25176">
      <formula>$B108="FD"</formula>
    </cfRule>
    <cfRule type="expression" dxfId="25172" priority="25175">
      <formula>$B108="FD.DS"</formula>
    </cfRule>
    <cfRule type="expression" dxfId="25171" priority="25174">
      <formula>$B108="FD.ENV"</formula>
    </cfRule>
    <cfRule type="expression" dxfId="25170" priority="25173">
      <formula>$B108="FD.FUEL"</formula>
    </cfRule>
    <cfRule type="expression" dxfId="25169" priority="25172">
      <formula>$B108="FD.MP"</formula>
    </cfRule>
    <cfRule type="expression" dxfId="25168" priority="25171">
      <formula>$B108="FD.RS"</formula>
    </cfRule>
    <cfRule type="expression" dxfId="25167" priority="25170">
      <formula>$B108="SED"</formula>
    </cfRule>
    <cfRule type="expression" dxfId="25166" priority="25169">
      <formula>$B108="SUD"</formula>
    </cfRule>
  </conditionalFormatting>
  <conditionalFormatting sqref="D108">
    <cfRule type="expression" dxfId="25165" priority="25123">
      <formula>$B108="SED"</formula>
    </cfRule>
    <cfRule type="expression" dxfId="25164" priority="25125">
      <formula>$B108="FD.MP"</formula>
    </cfRule>
    <cfRule type="expression" dxfId="25163" priority="25124">
      <formula>$B108="FD.RS"</formula>
    </cfRule>
    <cfRule type="expression" dxfId="25162" priority="25165">
      <formula>$B108="FO.OTH"</formula>
    </cfRule>
    <cfRule type="expression" dxfId="25161" priority="25164">
      <formula>$B108="FO.FM"</formula>
    </cfRule>
    <cfRule type="expression" dxfId="25160" priority="25163">
      <formula>$B108="FO.FUEL"</formula>
    </cfRule>
    <cfRule type="expression" dxfId="25159" priority="25162">
      <formula>$B108="FO.ENV"</formula>
    </cfRule>
    <cfRule type="expression" dxfId="25158" priority="25161">
      <formula>$B108="FO.SYS"</formula>
    </cfRule>
    <cfRule type="expression" dxfId="25157" priority="25160">
      <formula>$B108="FO.OS"</formula>
    </cfRule>
    <cfRule type="expression" dxfId="25156" priority="25159">
      <formula>$B108="FO"</formula>
    </cfRule>
    <cfRule type="expression" dxfId="25155" priority="25158">
      <formula>OR($B108="MO",$B108="ME")</formula>
    </cfRule>
    <cfRule type="expression" dxfId="25154" priority="25157">
      <formula>OR($B108="PO",$B108="PE")</formula>
    </cfRule>
    <cfRule type="expression" dxfId="25153" priority="25156">
      <formula>$B108="NC"</formula>
    </cfRule>
    <cfRule type="expression" dxfId="25152" priority="25155">
      <formula>$B108="RS"</formula>
    </cfRule>
    <cfRule type="expression" dxfId="25151" priority="25154">
      <formula>$B108="SF"</formula>
    </cfRule>
    <cfRule type="expression" dxfId="25150" priority="25153">
      <formula>OR($B108="PD",$B108="PDE")</formula>
    </cfRule>
    <cfRule type="expression" dxfId="25149" priority="25152">
      <formula>OR($B108="MD",$B108="MDE")</formula>
    </cfRule>
    <cfRule type="expression" dxfId="25148" priority="25151">
      <formula>$B108="FD"</formula>
    </cfRule>
    <cfRule type="expression" dxfId="25147" priority="25150">
      <formula>$B108="FD.DS"</formula>
    </cfRule>
    <cfRule type="expression" dxfId="25146" priority="25149">
      <formula>$B108="FD.ENV"</formula>
    </cfRule>
    <cfRule type="expression" dxfId="25145" priority="25148">
      <formula>$B108="FD.FUEL"</formula>
    </cfRule>
    <cfRule type="expression" dxfId="25144" priority="25147">
      <formula>$B108="FD.MP"</formula>
    </cfRule>
    <cfRule type="expression" dxfId="25143" priority="25146">
      <formula>$B108="FD.RS"</formula>
    </cfRule>
    <cfRule type="expression" dxfId="25142" priority="25145">
      <formula>$B108="SED"</formula>
    </cfRule>
    <cfRule type="expression" dxfId="25141" priority="25144">
      <formula>$B108="FD.SYS"</formula>
    </cfRule>
    <cfRule type="expression" dxfId="25140" priority="25143">
      <formula>$B108="FO.OTH"</formula>
    </cfRule>
    <cfRule type="expression" dxfId="25139" priority="25142">
      <formula>$B108="FO.FM"</formula>
    </cfRule>
    <cfRule type="expression" dxfId="25138" priority="25141">
      <formula>$B108="FO.FUEL"</formula>
    </cfRule>
    <cfRule type="expression" dxfId="25137" priority="25140">
      <formula>$B108="FO.ENV"</formula>
    </cfRule>
    <cfRule type="expression" dxfId="25136" priority="25139">
      <formula>$B108="FO.SYS"</formula>
    </cfRule>
    <cfRule type="expression" dxfId="25135" priority="25138">
      <formula>$B108="FO.OS"</formula>
    </cfRule>
    <cfRule type="expression" dxfId="25134" priority="25137">
      <formula>$B108="FO"</formula>
    </cfRule>
    <cfRule type="expression" dxfId="25133" priority="25136">
      <formula>OR($B108="MO",$B108="ME")</formula>
    </cfRule>
    <cfRule type="expression" dxfId="25132" priority="25135">
      <formula>OR($B108="PO",$B108="PE")</formula>
    </cfRule>
    <cfRule type="expression" dxfId="25131" priority="25134">
      <formula>$B108="NC"</formula>
    </cfRule>
    <cfRule type="expression" dxfId="25130" priority="25133">
      <formula>$B108="RS"</formula>
    </cfRule>
    <cfRule type="expression" dxfId="25129" priority="25132">
      <formula>$B108="SF"</formula>
    </cfRule>
    <cfRule type="expression" dxfId="25128" priority="25131">
      <formula>OR($B108="PD",$B108="PDE")</formula>
    </cfRule>
    <cfRule type="expression" dxfId="25127" priority="25130">
      <formula>OR($B108="MD",$B108="MDE")</formula>
    </cfRule>
    <cfRule type="expression" dxfId="25126" priority="25129">
      <formula>$B108="FD"</formula>
    </cfRule>
    <cfRule type="expression" dxfId="25125" priority="25128">
      <formula>$B108="FD.DS"</formula>
    </cfRule>
    <cfRule type="expression" dxfId="25124" priority="25127">
      <formula>$B108="FD.ENV"</formula>
    </cfRule>
    <cfRule type="expression" dxfId="25123" priority="25126">
      <formula>$B108="FD.FUEL"</formula>
    </cfRule>
    <cfRule type="expression" dxfId="25122" priority="25122">
      <formula>$B108="FD.SYS"</formula>
    </cfRule>
  </conditionalFormatting>
  <conditionalFormatting sqref="D109">
    <cfRule type="expression" dxfId="25121" priority="25055">
      <formula>$B109="FD.FUEL"</formula>
    </cfRule>
    <cfRule type="expression" dxfId="25120" priority="25002">
      <formula>$B109="SED"</formula>
    </cfRule>
    <cfRule type="expression" dxfId="25119" priority="25051">
      <formula>$B109="SUD"</formula>
    </cfRule>
    <cfRule type="expression" dxfId="25118" priority="25121">
      <formula>$B109="FO.OTH"</formula>
    </cfRule>
    <cfRule type="expression" dxfId="25117" priority="25120">
      <formula>$B109="FO.FM"</formula>
    </cfRule>
    <cfRule type="expression" dxfId="25116" priority="25119">
      <formula>$B109="FO.FUEL"</formula>
    </cfRule>
    <cfRule type="expression" dxfId="25115" priority="25118">
      <formula>$B109="FO.ENV"</formula>
    </cfRule>
    <cfRule type="expression" dxfId="25114" priority="25117">
      <formula>$B109="FO.SYS"</formula>
    </cfRule>
    <cfRule type="expression" dxfId="25113" priority="25116">
      <formula>$B109="FO.OS"</formula>
    </cfRule>
    <cfRule type="expression" dxfId="25112" priority="25115">
      <formula>$B109="FO"</formula>
    </cfRule>
    <cfRule type="expression" dxfId="25111" priority="25114">
      <formula>OR($B109="MO",$B109="ME")</formula>
    </cfRule>
    <cfRule type="expression" dxfId="25110" priority="25113">
      <formula>OR($B109="PO",$B109="PE")</formula>
    </cfRule>
    <cfRule type="expression" dxfId="25109" priority="25112">
      <formula>$B109="NC"</formula>
    </cfRule>
    <cfRule type="expression" dxfId="25108" priority="25111">
      <formula>$B109="RS"</formula>
    </cfRule>
    <cfRule type="expression" dxfId="25107" priority="25110">
      <formula>$B109="SF"</formula>
    </cfRule>
    <cfRule type="expression" dxfId="25106" priority="25109">
      <formula>OR($B109="PD",$B109="PDE")</formula>
    </cfRule>
    <cfRule type="expression" dxfId="25105" priority="25108">
      <formula>OR($B109="MD",$B109="MDE")</formula>
    </cfRule>
    <cfRule type="expression" dxfId="25104" priority="25107">
      <formula>$B109="FD"</formula>
    </cfRule>
    <cfRule type="expression" dxfId="25103" priority="25106">
      <formula>$B109="FD.DS"</formula>
    </cfRule>
    <cfRule type="expression" dxfId="25102" priority="25105">
      <formula>$B109="FD.ENV"</formula>
    </cfRule>
    <cfRule type="expression" dxfId="25101" priority="24998">
      <formula>$B109="FD.OTH"</formula>
    </cfRule>
    <cfRule type="expression" dxfId="25100" priority="25104">
      <formula>$B109="FD.FUEL"</formula>
    </cfRule>
    <cfRule type="expression" dxfId="25099" priority="25103">
      <formula>$B109="FD.MP"</formula>
    </cfRule>
    <cfRule type="expression" dxfId="25098" priority="25102">
      <formula>$B109="FD.RS"</formula>
    </cfRule>
    <cfRule type="expression" dxfId="25097" priority="25101">
      <formula>$B109="SED"</formula>
    </cfRule>
    <cfRule type="expression" dxfId="25096" priority="25100">
      <formula>$B109="SUD"</formula>
    </cfRule>
    <cfRule type="expression" dxfId="25095" priority="25099">
      <formula>$B109="SHD"</formula>
    </cfRule>
    <cfRule type="expression" dxfId="25094" priority="25098">
      <formula>$B109="FD.SYS"</formula>
    </cfRule>
    <cfRule type="expression" dxfId="25093" priority="25097">
      <formula>$B109="FO.OTH"</formula>
    </cfRule>
    <cfRule type="expression" dxfId="25092" priority="25096">
      <formula>$B109="FO.FM"</formula>
    </cfRule>
    <cfRule type="expression" dxfId="25091" priority="25095">
      <formula>$B109="FO.FUEL"</formula>
    </cfRule>
    <cfRule type="expression" dxfId="25090" priority="25094">
      <formula>$B109="FO.ENV"</formula>
    </cfRule>
    <cfRule type="expression" dxfId="25089" priority="25093">
      <formula>$B109="FO.SYS"</formula>
    </cfRule>
    <cfRule type="expression" dxfId="25088" priority="25092">
      <formula>$B109="FO.OS"</formula>
    </cfRule>
    <cfRule type="expression" dxfId="25087" priority="25091">
      <formula>$B109="FO"</formula>
    </cfRule>
    <cfRule type="expression" dxfId="25086" priority="25090">
      <formula>OR($B109="MO",$B109="ME")</formula>
    </cfRule>
    <cfRule type="expression" dxfId="25085" priority="25089">
      <formula>OR($B109="PO",$B109="PE")</formula>
    </cfRule>
    <cfRule type="expression" dxfId="25084" priority="25088">
      <formula>$B109="NC"</formula>
    </cfRule>
    <cfRule type="expression" dxfId="25083" priority="25087">
      <formula>$B109="RS"</formula>
    </cfRule>
    <cfRule type="expression" dxfId="25082" priority="25086">
      <formula>$B109="SF"</formula>
    </cfRule>
    <cfRule type="expression" dxfId="25081" priority="25085">
      <formula>OR($B109="PD",$B109="PDE")</formula>
    </cfRule>
    <cfRule type="expression" dxfId="25080" priority="25084">
      <formula>OR($B109="MD",$B109="MDE")</formula>
    </cfRule>
    <cfRule type="expression" dxfId="25079" priority="25083">
      <formula>$B109="FD"</formula>
    </cfRule>
    <cfRule type="expression" dxfId="25078" priority="25082">
      <formula>$B109="FD.DS"</formula>
    </cfRule>
    <cfRule type="expression" dxfId="25077" priority="25081">
      <formula>$B109="FD.ENV"</formula>
    </cfRule>
    <cfRule type="expression" dxfId="25076" priority="25080">
      <formula>$B109="FD.FUEL"</formula>
    </cfRule>
    <cfRule type="expression" dxfId="25075" priority="25079">
      <formula>$B109="FD.MP"</formula>
    </cfRule>
    <cfRule type="expression" dxfId="25074" priority="25078">
      <formula>$B109="FD.RS"</formula>
    </cfRule>
    <cfRule type="expression" dxfId="25073" priority="25077">
      <formula>$B109="SED"</formula>
    </cfRule>
    <cfRule type="expression" dxfId="25072" priority="25076">
      <formula>$B109="SUD"</formula>
    </cfRule>
    <cfRule type="expression" dxfId="25071" priority="25075">
      <formula>$B109="SHD"</formula>
    </cfRule>
    <cfRule type="expression" dxfId="25070" priority="25074">
      <formula>$B109="FD.SYS"</formula>
    </cfRule>
    <cfRule type="expression" dxfId="25069" priority="25073">
      <formula>$B109="FD.OTH"</formula>
    </cfRule>
    <cfRule type="expression" dxfId="25068" priority="25072">
      <formula>$B109="FO.OTH"</formula>
    </cfRule>
    <cfRule type="expression" dxfId="25067" priority="25071">
      <formula>$B109="FO.FM"</formula>
    </cfRule>
    <cfRule type="expression" dxfId="25066" priority="25070">
      <formula>$B109="FO.FUEL"</formula>
    </cfRule>
    <cfRule type="expression" dxfId="25065" priority="25069">
      <formula>$B109="FO.ENV"</formula>
    </cfRule>
    <cfRule type="expression" dxfId="25064" priority="25068">
      <formula>$B109="FO.SYS"</formula>
    </cfRule>
    <cfRule type="expression" dxfId="25063" priority="25067">
      <formula>$B109="FO.OS"</formula>
    </cfRule>
    <cfRule type="expression" dxfId="25062" priority="25066">
      <formula>$B109="FO"</formula>
    </cfRule>
    <cfRule type="expression" dxfId="25061" priority="25065">
      <formula>OR($B109="MO",$B109="ME")</formula>
    </cfRule>
    <cfRule type="expression" dxfId="25060" priority="25064">
      <formula>OR($B109="PO",$B109="PE")</formula>
    </cfRule>
    <cfRule type="expression" dxfId="25059" priority="25063">
      <formula>$B109="NC"</formula>
    </cfRule>
    <cfRule type="expression" dxfId="25058" priority="25062">
      <formula>$B109="RS"</formula>
    </cfRule>
    <cfRule type="expression" dxfId="25057" priority="25061">
      <formula>$B109="SF"</formula>
    </cfRule>
    <cfRule type="expression" dxfId="25056" priority="25060">
      <formula>OR($B109="PD",$B109="PDE")</formula>
    </cfRule>
    <cfRule type="expression" dxfId="25055" priority="25059">
      <formula>OR($B109="MD",$B109="MDE")</formula>
    </cfRule>
    <cfRule type="expression" dxfId="25054" priority="25058">
      <formula>$B109="FD"</formula>
    </cfRule>
    <cfRule type="expression" dxfId="25053" priority="25057">
      <formula>$B109="FD.DS"</formula>
    </cfRule>
    <cfRule type="expression" dxfId="25052" priority="25056">
      <formula>$B109="FD.ENV"</formula>
    </cfRule>
    <cfRule type="expression" dxfId="25051" priority="24999">
      <formula>$B109="FD.SYS"</formula>
    </cfRule>
    <cfRule type="expression" dxfId="25050" priority="25054">
      <formula>$B109="FD.MP"</formula>
    </cfRule>
    <cfRule type="expression" dxfId="25049" priority="25053">
      <formula>$B109="FD.RS"</formula>
    </cfRule>
    <cfRule type="expression" dxfId="25048" priority="25052">
      <formula>$B109="SED"</formula>
    </cfRule>
    <cfRule type="expression" dxfId="25047" priority="25049">
      <formula>$B109="FD.SYS"</formula>
    </cfRule>
    <cfRule type="expression" dxfId="25046" priority="25050">
      <formula>$B109="SHD"</formula>
    </cfRule>
    <cfRule type="expression" dxfId="25045" priority="25000">
      <formula>$B109="SHD"</formula>
    </cfRule>
    <cfRule type="expression" dxfId="25044" priority="25048">
      <formula>$B109="FD.OTH"</formula>
    </cfRule>
    <cfRule type="expression" dxfId="25043" priority="25047">
      <formula>$B109="FO.OTH"</formula>
    </cfRule>
    <cfRule type="expression" dxfId="25042" priority="25046">
      <formula>$B109="FO.FM"</formula>
    </cfRule>
    <cfRule type="expression" dxfId="25041" priority="25045">
      <formula>$B109="FO.FUEL"</formula>
    </cfRule>
    <cfRule type="expression" dxfId="25040" priority="25044">
      <formula>$B109="FO.ENV"</formula>
    </cfRule>
    <cfRule type="expression" dxfId="25039" priority="25043">
      <formula>$B109="FO.SYS"</formula>
    </cfRule>
    <cfRule type="expression" dxfId="25038" priority="25042">
      <formula>$B109="FO.OS"</formula>
    </cfRule>
    <cfRule type="expression" dxfId="25037" priority="25041">
      <formula>$B109="FO"</formula>
    </cfRule>
    <cfRule type="expression" dxfId="25036" priority="25040">
      <formula>OR($B109="MO",$B109="ME")</formula>
    </cfRule>
    <cfRule type="expression" dxfId="25035" priority="25039">
      <formula>OR($B109="PO",$B109="PE")</formula>
    </cfRule>
    <cfRule type="expression" dxfId="25034" priority="25038">
      <formula>$B109="NC"</formula>
    </cfRule>
    <cfRule type="expression" dxfId="25033" priority="25037">
      <formula>$B109="RS"</formula>
    </cfRule>
    <cfRule type="expression" dxfId="25032" priority="25036">
      <formula>$B109="SF"</formula>
    </cfRule>
    <cfRule type="expression" dxfId="25031" priority="25035">
      <formula>OR($B109="PD",$B109="PDE")</formula>
    </cfRule>
    <cfRule type="expression" dxfId="25030" priority="25034">
      <formula>OR($B109="MD",$B109="MDE")</formula>
    </cfRule>
    <cfRule type="expression" dxfId="25029" priority="25033">
      <formula>$B109="FD"</formula>
    </cfRule>
    <cfRule type="expression" dxfId="25028" priority="25032">
      <formula>$B109="FD.DS"</formula>
    </cfRule>
    <cfRule type="expression" dxfId="25027" priority="25031">
      <formula>$B109="FD.ENV"</formula>
    </cfRule>
    <cfRule type="expression" dxfId="25026" priority="25030">
      <formula>$B109="FD.FUEL"</formula>
    </cfRule>
    <cfRule type="expression" dxfId="25025" priority="25029">
      <formula>$B109="FD.MP"</formula>
    </cfRule>
    <cfRule type="expression" dxfId="25024" priority="25028">
      <formula>$B109="FD.RS"</formula>
    </cfRule>
    <cfRule type="expression" dxfId="25023" priority="25027">
      <formula>$B109="SED"</formula>
    </cfRule>
    <cfRule type="expression" dxfId="25022" priority="25026">
      <formula>$B109="SUD"</formula>
    </cfRule>
    <cfRule type="expression" dxfId="25021" priority="25025">
      <formula>$B109="SHD"</formula>
    </cfRule>
    <cfRule type="expression" dxfId="25020" priority="25024">
      <formula>$B109="FD.SYS"</formula>
    </cfRule>
    <cfRule type="expression" dxfId="25019" priority="25023">
      <formula>$B109="FD.OTH"</formula>
    </cfRule>
    <cfRule type="expression" dxfId="25018" priority="25022">
      <formula>$B109="FO.OTH"</formula>
    </cfRule>
    <cfRule type="expression" dxfId="25017" priority="25021">
      <formula>$B109="FO.FM"</formula>
    </cfRule>
    <cfRule type="expression" dxfId="25016" priority="25020">
      <formula>$B109="FO.FUEL"</formula>
    </cfRule>
    <cfRule type="expression" dxfId="25015" priority="25019">
      <formula>$B109="FO.ENV"</formula>
    </cfRule>
    <cfRule type="expression" dxfId="25014" priority="25018">
      <formula>$B109="FO.SYS"</formula>
    </cfRule>
    <cfRule type="expression" dxfId="25013" priority="25017">
      <formula>$B109="FO.OS"</formula>
    </cfRule>
    <cfRule type="expression" dxfId="25012" priority="25016">
      <formula>$B109="FO"</formula>
    </cfRule>
    <cfRule type="expression" dxfId="25011" priority="25015">
      <formula>OR($B109="MO",$B109="ME")</formula>
    </cfRule>
    <cfRule type="expression" dxfId="25010" priority="25014">
      <formula>OR($B109="PO",$B109="PE")</formula>
    </cfRule>
    <cfRule type="expression" dxfId="25009" priority="25013">
      <formula>$B109="NC"</formula>
    </cfRule>
    <cfRule type="expression" dxfId="25008" priority="25012">
      <formula>$B109="RS"</formula>
    </cfRule>
    <cfRule type="expression" dxfId="25007" priority="25011">
      <formula>$B109="SF"</formula>
    </cfRule>
    <cfRule type="expression" dxfId="25006" priority="25010">
      <formula>OR($B109="PD",$B109="PDE")</formula>
    </cfRule>
    <cfRule type="expression" dxfId="25005" priority="25009">
      <formula>OR($B109="MD",$B109="MDE")</formula>
    </cfRule>
    <cfRule type="expression" dxfId="25004" priority="25008">
      <formula>$B109="FD"</formula>
    </cfRule>
    <cfRule type="expression" dxfId="25003" priority="25007">
      <formula>$B109="FD.DS"</formula>
    </cfRule>
    <cfRule type="expression" dxfId="25002" priority="25006">
      <formula>$B109="FD.ENV"</formula>
    </cfRule>
    <cfRule type="expression" dxfId="25001" priority="25005">
      <formula>$B109="FD.FUEL"</formula>
    </cfRule>
    <cfRule type="expression" dxfId="25000" priority="25004">
      <formula>$B109="FD.MP"</formula>
    </cfRule>
    <cfRule type="expression" dxfId="24999" priority="25003">
      <formula>$B109="FD.RS"</formula>
    </cfRule>
    <cfRule type="expression" dxfId="24998" priority="25001">
      <formula>$B109="SUD"</formula>
    </cfRule>
  </conditionalFormatting>
  <conditionalFormatting sqref="D110 D108">
    <cfRule type="expression" dxfId="24997" priority="24992">
      <formula>$B108="FO.OS"</formula>
    </cfRule>
    <cfRule type="expression" dxfId="24996" priority="24978">
      <formula>$B108="FD.RS"</formula>
    </cfRule>
    <cfRule type="expression" dxfId="24995" priority="24974">
      <formula>$B108="FD.SYS"</formula>
    </cfRule>
    <cfRule type="expression" dxfId="24994" priority="24973">
      <formula>$B108="FD.OTH"</formula>
    </cfRule>
    <cfRule type="expression" dxfId="24993" priority="24997">
      <formula>$B108="FO.OTH"</formula>
    </cfRule>
    <cfRule type="expression" dxfId="24992" priority="24996">
      <formula>$B108="FO.FM"</formula>
    </cfRule>
    <cfRule type="expression" dxfId="24991" priority="24995">
      <formula>$B108="FO.FUEL"</formula>
    </cfRule>
    <cfRule type="expression" dxfId="24990" priority="24994">
      <formula>$B108="FO.ENV"</formula>
    </cfRule>
    <cfRule type="expression" dxfId="24989" priority="24993">
      <formula>$B108="FO.SYS"</formula>
    </cfRule>
    <cfRule type="expression" dxfId="24988" priority="24990">
      <formula>OR($B108="MO",$B108="ME")</formula>
    </cfRule>
    <cfRule type="expression" dxfId="24987" priority="24991">
      <formula>$B108="FO"</formula>
    </cfRule>
    <cfRule type="expression" dxfId="24986" priority="24975">
      <formula>$B108="SHD"</formula>
    </cfRule>
    <cfRule type="expression" dxfId="24985" priority="24989">
      <formula>OR($B108="PO",$B108="PE")</formula>
    </cfRule>
    <cfRule type="expression" dxfId="24984" priority="24988">
      <formula>$B108="NC"</formula>
    </cfRule>
    <cfRule type="expression" dxfId="24983" priority="24987">
      <formula>$B108="RS"</formula>
    </cfRule>
    <cfRule type="expression" dxfId="24982" priority="24986">
      <formula>$B108="SF"</formula>
    </cfRule>
    <cfRule type="expression" dxfId="24981" priority="24985">
      <formula>OR($B108="PD",$B108="PDE")</formula>
    </cfRule>
    <cfRule type="expression" dxfId="24980" priority="24984">
      <formula>OR($B108="MD",$B108="MDE")</formula>
    </cfRule>
    <cfRule type="expression" dxfId="24979" priority="24983">
      <formula>$B108="FD"</formula>
    </cfRule>
    <cfRule type="expression" dxfId="24978" priority="24982">
      <formula>$B108="FD.DS"</formula>
    </cfRule>
    <cfRule type="expression" dxfId="24977" priority="24981">
      <formula>$B108="FD.ENV"</formula>
    </cfRule>
    <cfRule type="expression" dxfId="24976" priority="24976">
      <formula>$B108="SUD"</formula>
    </cfRule>
    <cfRule type="expression" dxfId="24975" priority="24980">
      <formula>$B108="FD.FUEL"</formula>
    </cfRule>
    <cfRule type="expression" dxfId="24974" priority="24979">
      <formula>$B108="FD.MP"</formula>
    </cfRule>
    <cfRule type="expression" dxfId="24973" priority="24977">
      <formula>$B108="SED"</formula>
    </cfRule>
  </conditionalFormatting>
  <conditionalFormatting sqref="D110">
    <cfRule type="expression" dxfId="24972" priority="24854">
      <formula>$B110="FD.OTH"</formula>
    </cfRule>
    <cfRule type="expression" dxfId="24971" priority="24862">
      <formula>$B110="FD.ENV"</formula>
    </cfRule>
    <cfRule type="expression" dxfId="24970" priority="24861">
      <formula>$B110="FD.FUEL"</formula>
    </cfRule>
    <cfRule type="expression" dxfId="24969" priority="24856">
      <formula>$B110="SHD"</formula>
    </cfRule>
    <cfRule type="expression" dxfId="24968" priority="24855">
      <formula>$B110="FD.SYS"</formula>
    </cfRule>
    <cfRule type="expression" dxfId="24967" priority="24972">
      <formula>$B110="FO.OTH"</formula>
    </cfRule>
    <cfRule type="expression" dxfId="24966" priority="24971">
      <formula>$B110="FO.FM"</formula>
    </cfRule>
    <cfRule type="expression" dxfId="24965" priority="24970">
      <formula>$B110="FO.FUEL"</formula>
    </cfRule>
    <cfRule type="expression" dxfId="24964" priority="24969">
      <formula>$B110="FO.ENV"</formula>
    </cfRule>
    <cfRule type="expression" dxfId="24963" priority="24968">
      <formula>$B110="FO.SYS"</formula>
    </cfRule>
    <cfRule type="expression" dxfId="24962" priority="24967">
      <formula>$B110="FO.OS"</formula>
    </cfRule>
    <cfRule type="expression" dxfId="24961" priority="24966">
      <formula>$B110="FO"</formula>
    </cfRule>
    <cfRule type="expression" dxfId="24960" priority="24965">
      <formula>OR($B110="MO",$B110="ME")</formula>
    </cfRule>
    <cfRule type="expression" dxfId="24959" priority="24964">
      <formula>OR($B110="PO",$B110="PE")</formula>
    </cfRule>
    <cfRule type="expression" dxfId="24958" priority="24963">
      <formula>$B110="NC"</formula>
    </cfRule>
    <cfRule type="expression" dxfId="24957" priority="24962">
      <formula>$B110="RS"</formula>
    </cfRule>
    <cfRule type="expression" dxfId="24956" priority="24961">
      <formula>$B110="SF"</formula>
    </cfRule>
    <cfRule type="expression" dxfId="24955" priority="24960">
      <formula>OR($B110="PD",$B110="PDE")</formula>
    </cfRule>
    <cfRule type="expression" dxfId="24954" priority="24959">
      <formula>OR($B110="MD",$B110="MDE")</formula>
    </cfRule>
    <cfRule type="expression" dxfId="24953" priority="24958">
      <formula>$B110="FD"</formula>
    </cfRule>
    <cfRule type="expression" dxfId="24952" priority="24957">
      <formula>$B110="FD.DS"</formula>
    </cfRule>
    <cfRule type="expression" dxfId="24951" priority="24956">
      <formula>$B110="FD.ENV"</formula>
    </cfRule>
    <cfRule type="expression" dxfId="24950" priority="24955">
      <formula>$B110="FD.FUEL"</formula>
    </cfRule>
    <cfRule type="expression" dxfId="24949" priority="24954">
      <formula>$B110="FD.MP"</formula>
    </cfRule>
    <cfRule type="expression" dxfId="24948" priority="24953">
      <formula>$B110="FD.RS"</formula>
    </cfRule>
    <cfRule type="expression" dxfId="24947" priority="24952">
      <formula>$B110="SED"</formula>
    </cfRule>
    <cfRule type="expression" dxfId="24946" priority="24951">
      <formula>$B110="FD.SYS"</formula>
    </cfRule>
    <cfRule type="expression" dxfId="24945" priority="24950">
      <formula>$B110="FO.OTH"</formula>
    </cfRule>
    <cfRule type="expression" dxfId="24944" priority="24949">
      <formula>$B110="FO.FM"</formula>
    </cfRule>
    <cfRule type="expression" dxfId="24943" priority="24948">
      <formula>$B110="FO.FUEL"</formula>
    </cfRule>
    <cfRule type="expression" dxfId="24942" priority="24947">
      <formula>$B110="FO.ENV"</formula>
    </cfRule>
    <cfRule type="expression" dxfId="24941" priority="24946">
      <formula>$B110="FO.SYS"</formula>
    </cfRule>
    <cfRule type="expression" dxfId="24940" priority="24945">
      <formula>$B110="FO.OS"</formula>
    </cfRule>
    <cfRule type="expression" dxfId="24939" priority="24944">
      <formula>$B110="FO"</formula>
    </cfRule>
    <cfRule type="expression" dxfId="24938" priority="24943">
      <formula>OR($B110="MO",$B110="ME")</formula>
    </cfRule>
    <cfRule type="expression" dxfId="24937" priority="24942">
      <formula>OR($B110="PO",$B110="PE")</formula>
    </cfRule>
    <cfRule type="expression" dxfId="24936" priority="24941">
      <formula>$B110="NC"</formula>
    </cfRule>
    <cfRule type="expression" dxfId="24935" priority="24940">
      <formula>$B110="RS"</formula>
    </cfRule>
    <cfRule type="expression" dxfId="24934" priority="24939">
      <formula>$B110="SF"</formula>
    </cfRule>
    <cfRule type="expression" dxfId="24933" priority="24938">
      <formula>OR($B110="PD",$B110="PDE")</formula>
    </cfRule>
    <cfRule type="expression" dxfId="24932" priority="24937">
      <formula>OR($B110="MD",$B110="MDE")</formula>
    </cfRule>
    <cfRule type="expression" dxfId="24931" priority="24936">
      <formula>$B110="FD"</formula>
    </cfRule>
    <cfRule type="expression" dxfId="24930" priority="24935">
      <formula>$B110="FD.DS"</formula>
    </cfRule>
    <cfRule type="expression" dxfId="24929" priority="24934">
      <formula>$B110="FD.ENV"</formula>
    </cfRule>
    <cfRule type="expression" dxfId="24928" priority="24933">
      <formula>$B110="FD.FUEL"</formula>
    </cfRule>
    <cfRule type="expression" dxfId="24927" priority="24932">
      <formula>$B110="FD.MP"</formula>
    </cfRule>
    <cfRule type="expression" dxfId="24926" priority="24858">
      <formula>$B110="SED"</formula>
    </cfRule>
    <cfRule type="expression" dxfId="24925" priority="24931">
      <formula>$B110="FD.RS"</formula>
    </cfRule>
    <cfRule type="expression" dxfId="24924" priority="24930">
      <formula>$B110="SED"</formula>
    </cfRule>
    <cfRule type="expression" dxfId="24923" priority="24929">
      <formula>$B110="FD.SYS"</formula>
    </cfRule>
    <cfRule type="expression" dxfId="24922" priority="24928">
      <formula>$B110="FO.OTH"</formula>
    </cfRule>
    <cfRule type="expression" dxfId="24921" priority="24927">
      <formula>$B110="FO.FM"</formula>
    </cfRule>
    <cfRule type="expression" dxfId="24920" priority="24926">
      <formula>$B110="FO.FUEL"</formula>
    </cfRule>
    <cfRule type="expression" dxfId="24919" priority="24925">
      <formula>$B110="FO.ENV"</formula>
    </cfRule>
    <cfRule type="expression" dxfId="24918" priority="24924">
      <formula>$B110="FO.SYS"</formula>
    </cfRule>
    <cfRule type="expression" dxfId="24917" priority="24923">
      <formula>$B110="FO.OS"</formula>
    </cfRule>
    <cfRule type="expression" dxfId="24916" priority="24922">
      <formula>$B110="FO"</formula>
    </cfRule>
    <cfRule type="expression" dxfId="24915" priority="24921">
      <formula>OR($B110="MO",$B110="ME")</formula>
    </cfRule>
    <cfRule type="expression" dxfId="24914" priority="24920">
      <formula>OR($B110="PO",$B110="PE")</formula>
    </cfRule>
    <cfRule type="expression" dxfId="24913" priority="24919">
      <formula>$B110="NC"</formula>
    </cfRule>
    <cfRule type="expression" dxfId="24912" priority="24918">
      <formula>$B110="RS"</formula>
    </cfRule>
    <cfRule type="expression" dxfId="24911" priority="24917">
      <formula>$B110="SF"</formula>
    </cfRule>
    <cfRule type="expression" dxfId="24910" priority="24916">
      <formula>OR($B110="PD",$B110="PDE")</formula>
    </cfRule>
    <cfRule type="expression" dxfId="24909" priority="24915">
      <formula>OR($B110="MD",$B110="MDE")</formula>
    </cfRule>
    <cfRule type="expression" dxfId="24908" priority="24914">
      <formula>$B110="FD"</formula>
    </cfRule>
    <cfRule type="expression" dxfId="24907" priority="24913">
      <formula>$B110="FD.DS"</formula>
    </cfRule>
    <cfRule type="expression" dxfId="24906" priority="24912">
      <formula>$B110="FD.ENV"</formula>
    </cfRule>
    <cfRule type="expression" dxfId="24905" priority="24911">
      <formula>$B110="FD.FUEL"</formula>
    </cfRule>
    <cfRule type="expression" dxfId="24904" priority="24910">
      <formula>$B110="FD.MP"</formula>
    </cfRule>
    <cfRule type="expression" dxfId="24903" priority="24909">
      <formula>$B110="FD.RS"</formula>
    </cfRule>
    <cfRule type="expression" dxfId="24902" priority="24908">
      <formula>$B110="SED"</formula>
    </cfRule>
    <cfRule type="expression" dxfId="24901" priority="24859">
      <formula>$B110="FD.RS"</formula>
    </cfRule>
    <cfRule type="expression" dxfId="24900" priority="24907">
      <formula>$B110="SUD"</formula>
    </cfRule>
    <cfRule type="expression" dxfId="24899" priority="24906">
      <formula>$B110="SHD"</formula>
    </cfRule>
    <cfRule type="expression" dxfId="24898" priority="24905">
      <formula>$B110="FD.SYS"</formula>
    </cfRule>
    <cfRule type="expression" dxfId="24897" priority="24904">
      <formula>$B110="FD.OTH"</formula>
    </cfRule>
    <cfRule type="expression" dxfId="24896" priority="24903">
      <formula>$B110="FO.OTH"</formula>
    </cfRule>
    <cfRule type="expression" dxfId="24895" priority="24902">
      <formula>$B110="FO.FM"</formula>
    </cfRule>
    <cfRule type="expression" dxfId="24894" priority="24901">
      <formula>$B110="FO.FUEL"</formula>
    </cfRule>
    <cfRule type="expression" dxfId="24893" priority="24900">
      <formula>$B110="FO.ENV"</formula>
    </cfRule>
    <cfRule type="expression" dxfId="24892" priority="24899">
      <formula>$B110="FO.SYS"</formula>
    </cfRule>
    <cfRule type="expression" dxfId="24891" priority="24898">
      <formula>$B110="FO.OS"</formula>
    </cfRule>
    <cfRule type="expression" dxfId="24890" priority="24897">
      <formula>$B110="FO"</formula>
    </cfRule>
    <cfRule type="expression" dxfId="24889" priority="24896">
      <formula>OR($B110="MO",$B110="ME")</formula>
    </cfRule>
    <cfRule type="expression" dxfId="24888" priority="24895">
      <formula>OR($B110="PO",$B110="PE")</formula>
    </cfRule>
    <cfRule type="expression" dxfId="24887" priority="24894">
      <formula>$B110="NC"</formula>
    </cfRule>
    <cfRule type="expression" dxfId="24886" priority="24893">
      <formula>$B110="RS"</formula>
    </cfRule>
    <cfRule type="expression" dxfId="24885" priority="24892">
      <formula>$B110="SF"</formula>
    </cfRule>
    <cfRule type="expression" dxfId="24884" priority="24891">
      <formula>OR($B110="PD",$B110="PDE")</formula>
    </cfRule>
    <cfRule type="expression" dxfId="24883" priority="24890">
      <formula>OR($B110="MD",$B110="MDE")</formula>
    </cfRule>
    <cfRule type="expression" dxfId="24882" priority="24889">
      <formula>$B110="FD"</formula>
    </cfRule>
    <cfRule type="expression" dxfId="24881" priority="24888">
      <formula>$B110="FD.DS"</formula>
    </cfRule>
    <cfRule type="expression" dxfId="24880" priority="24887">
      <formula>$B110="FD.ENV"</formula>
    </cfRule>
    <cfRule type="expression" dxfId="24879" priority="24886">
      <formula>$B110="FD.FUEL"</formula>
    </cfRule>
    <cfRule type="expression" dxfId="24878" priority="24885">
      <formula>$B110="FD.MP"</formula>
    </cfRule>
    <cfRule type="expression" dxfId="24877" priority="24884">
      <formula>$B110="FD.RS"</formula>
    </cfRule>
    <cfRule type="expression" dxfId="24876" priority="24860">
      <formula>$B110="FD.MP"</formula>
    </cfRule>
    <cfRule type="expression" dxfId="24875" priority="24883">
      <formula>$B110="SED"</formula>
    </cfRule>
    <cfRule type="expression" dxfId="24874" priority="24882">
      <formula>$B110="SUD"</formula>
    </cfRule>
    <cfRule type="expression" dxfId="24873" priority="24881">
      <formula>$B110="SHD"</formula>
    </cfRule>
    <cfRule type="expression" dxfId="24872" priority="24880">
      <formula>$B110="FD.SYS"</formula>
    </cfRule>
    <cfRule type="expression" dxfId="24871" priority="24879">
      <formula>$B110="FD.OTH"</formula>
    </cfRule>
    <cfRule type="expression" dxfId="24870" priority="24878">
      <formula>$B110="FO.OTH"</formula>
    </cfRule>
    <cfRule type="expression" dxfId="24869" priority="24877">
      <formula>$B110="FO.FM"</formula>
    </cfRule>
    <cfRule type="expression" dxfId="24868" priority="24876">
      <formula>$B110="FO.FUEL"</formula>
    </cfRule>
    <cfRule type="expression" dxfId="24867" priority="24875">
      <formula>$B110="FO.ENV"</formula>
    </cfRule>
    <cfRule type="expression" dxfId="24866" priority="24874">
      <formula>$B110="FO.SYS"</formula>
    </cfRule>
    <cfRule type="expression" dxfId="24865" priority="24873">
      <formula>$B110="FO.OS"</formula>
    </cfRule>
    <cfRule type="expression" dxfId="24864" priority="24872">
      <formula>$B110="FO"</formula>
    </cfRule>
    <cfRule type="expression" dxfId="24863" priority="24871">
      <formula>OR($B110="MO",$B110="ME")</formula>
    </cfRule>
    <cfRule type="expression" dxfId="24862" priority="24870">
      <formula>OR($B110="PO",$B110="PE")</formula>
    </cfRule>
    <cfRule type="expression" dxfId="24861" priority="24869">
      <formula>$B110="NC"</formula>
    </cfRule>
    <cfRule type="expression" dxfId="24860" priority="24868">
      <formula>$B110="RS"</formula>
    </cfRule>
    <cfRule type="expression" dxfId="24859" priority="24867">
      <formula>$B110="SF"</formula>
    </cfRule>
    <cfRule type="expression" dxfId="24858" priority="24866">
      <formula>OR($B110="PD",$B110="PDE")</formula>
    </cfRule>
    <cfRule type="expression" dxfId="24857" priority="24865">
      <formula>OR($B110="MD",$B110="MDE")</formula>
    </cfRule>
    <cfRule type="expression" dxfId="24856" priority="24864">
      <formula>$B110="FD"</formula>
    </cfRule>
    <cfRule type="expression" dxfId="24855" priority="24863">
      <formula>$B110="FD.DS"</formula>
    </cfRule>
    <cfRule type="expression" dxfId="24854" priority="24857">
      <formula>$B110="SUD"</formula>
    </cfRule>
  </conditionalFormatting>
  <conditionalFormatting sqref="D111:D113">
    <cfRule type="expression" dxfId="24853" priority="24729">
      <formula>$B111="FD.OTH"</formula>
    </cfRule>
    <cfRule type="expression" dxfId="24852" priority="24689">
      <formula>$B111="FD"</formula>
    </cfRule>
    <cfRule type="expression" dxfId="24851" priority="24679">
      <formula>$B111="FD.OTH"</formula>
    </cfRule>
    <cfRule type="expression" dxfId="24850" priority="24680">
      <formula>$B111="FD.SYS"</formula>
    </cfRule>
    <cfRule type="expression" dxfId="24849" priority="24681">
      <formula>$B111="SHD"</formula>
    </cfRule>
    <cfRule type="expression" dxfId="24848" priority="24682">
      <formula>$B111="SUD"</formula>
    </cfRule>
    <cfRule type="expression" dxfId="24847" priority="24683">
      <formula>$B111="SED"</formula>
    </cfRule>
    <cfRule type="expression" dxfId="24846" priority="24684">
      <formula>$B111="FD.RS"</formula>
    </cfRule>
    <cfRule type="expression" dxfId="24845" priority="24718">
      <formula>$B111="RS"</formula>
    </cfRule>
    <cfRule type="expression" dxfId="24844" priority="24853">
      <formula>$B111="FO.OTH"</formula>
    </cfRule>
    <cfRule type="expression" dxfId="24843" priority="24852">
      <formula>$B111="FO.FM"</formula>
    </cfRule>
    <cfRule type="expression" dxfId="24842" priority="24851">
      <formula>$B111="FO.FUEL"</formula>
    </cfRule>
    <cfRule type="expression" dxfId="24841" priority="24850">
      <formula>$B111="FO.ENV"</formula>
    </cfRule>
    <cfRule type="expression" dxfId="24840" priority="24849">
      <formula>$B111="FO.SYS"</formula>
    </cfRule>
    <cfRule type="expression" dxfId="24839" priority="24848">
      <formula>$B111="FO.OS"</formula>
    </cfRule>
    <cfRule type="expression" dxfId="24838" priority="24847">
      <formula>$B111="FO"</formula>
    </cfRule>
    <cfRule type="expression" dxfId="24837" priority="24846">
      <formula>OR($B111="MO",$B111="ME")</formula>
    </cfRule>
    <cfRule type="expression" dxfId="24836" priority="24845">
      <formula>OR($B111="PO",$B111="PE")</formula>
    </cfRule>
    <cfRule type="expression" dxfId="24835" priority="24844">
      <formula>$B111="NC"</formula>
    </cfRule>
    <cfRule type="expression" dxfId="24834" priority="24843">
      <formula>$B111="RS"</formula>
    </cfRule>
    <cfRule type="expression" dxfId="24833" priority="24842">
      <formula>$B111="SF"</formula>
    </cfRule>
    <cfRule type="expression" dxfId="24832" priority="24841">
      <formula>OR($B111="PD",$B111="PDE")</formula>
    </cfRule>
    <cfRule type="expression" dxfId="24831" priority="24840">
      <formula>OR($B111="MD",$B111="MDE")</formula>
    </cfRule>
    <cfRule type="expression" dxfId="24830" priority="24839">
      <formula>$B111="FD"</formula>
    </cfRule>
    <cfRule type="expression" dxfId="24829" priority="24838">
      <formula>$B111="FD.DS"</formula>
    </cfRule>
    <cfRule type="expression" dxfId="24828" priority="24837">
      <formula>$B111="FD.ENV"</formula>
    </cfRule>
    <cfRule type="expression" dxfId="24827" priority="24836">
      <formula>$B111="FD.FUEL"</formula>
    </cfRule>
    <cfRule type="expression" dxfId="24826" priority="24835">
      <formula>$B111="FD.MP"</formula>
    </cfRule>
    <cfRule type="expression" dxfId="24825" priority="24834">
      <formula>$B111="FD.RS"</formula>
    </cfRule>
    <cfRule type="expression" dxfId="24824" priority="24833">
      <formula>$B111="SED"</formula>
    </cfRule>
    <cfRule type="expression" dxfId="24823" priority="24832">
      <formula>$B111="SUD"</formula>
    </cfRule>
    <cfRule type="expression" dxfId="24822" priority="24831">
      <formula>$B111="SHD"</formula>
    </cfRule>
    <cfRule type="expression" dxfId="24821" priority="24830">
      <formula>$B111="FD.SYS"</formula>
    </cfRule>
    <cfRule type="expression" dxfId="24820" priority="24829">
      <formula>$B111="FD.OTH"</formula>
    </cfRule>
    <cfRule type="expression" dxfId="24819" priority="24828">
      <formula>$B111="FO.OTH"</formula>
    </cfRule>
    <cfRule type="expression" dxfId="24818" priority="24827">
      <formula>$B111="FO.FM"</formula>
    </cfRule>
    <cfRule type="expression" dxfId="24817" priority="24826">
      <formula>$B111="FO.FUEL"</formula>
    </cfRule>
    <cfRule type="expression" dxfId="24816" priority="24825">
      <formula>$B111="FO.ENV"</formula>
    </cfRule>
    <cfRule type="expression" dxfId="24815" priority="24824">
      <formula>$B111="FO.SYS"</formula>
    </cfRule>
    <cfRule type="expression" dxfId="24814" priority="24823">
      <formula>$B111="FO.OS"</formula>
    </cfRule>
    <cfRule type="expression" dxfId="24813" priority="24822">
      <formula>$B111="FO"</formula>
    </cfRule>
    <cfRule type="expression" dxfId="24812" priority="24821">
      <formula>OR($B111="MO",$B111="ME")</formula>
    </cfRule>
    <cfRule type="expression" dxfId="24811" priority="24820">
      <formula>OR($B111="PO",$B111="PE")</formula>
    </cfRule>
    <cfRule type="expression" dxfId="24810" priority="24819">
      <formula>$B111="NC"</formula>
    </cfRule>
    <cfRule type="expression" dxfId="24809" priority="24818">
      <formula>$B111="RS"</formula>
    </cfRule>
    <cfRule type="expression" dxfId="24808" priority="24817">
      <formula>$B111="SF"</formula>
    </cfRule>
    <cfRule type="expression" dxfId="24807" priority="24816">
      <formula>OR($B111="PD",$B111="PDE")</formula>
    </cfRule>
    <cfRule type="expression" dxfId="24806" priority="24815">
      <formula>OR($B111="MD",$B111="MDE")</formula>
    </cfRule>
    <cfRule type="expression" dxfId="24805" priority="24814">
      <formula>$B111="FD"</formula>
    </cfRule>
    <cfRule type="expression" dxfId="24804" priority="24813">
      <formula>$B111="FD.DS"</formula>
    </cfRule>
    <cfRule type="expression" dxfId="24803" priority="24812">
      <formula>$B111="FD.ENV"</formula>
    </cfRule>
    <cfRule type="expression" dxfId="24802" priority="24811">
      <formula>$B111="FD.FUEL"</formula>
    </cfRule>
    <cfRule type="expression" dxfId="24801" priority="24810">
      <formula>$B111="FD.MP"</formula>
    </cfRule>
    <cfRule type="expression" dxfId="24800" priority="24809">
      <formula>$B111="FD.RS"</formula>
    </cfRule>
    <cfRule type="expression" dxfId="24799" priority="24808">
      <formula>$B111="SED"</formula>
    </cfRule>
    <cfRule type="expression" dxfId="24798" priority="24807">
      <formula>$B111="SUD"</formula>
    </cfRule>
    <cfRule type="expression" dxfId="24797" priority="24806">
      <formula>$B111="SHD"</formula>
    </cfRule>
    <cfRule type="expression" dxfId="24796" priority="24805">
      <formula>$B111="FD.SYS"</formula>
    </cfRule>
    <cfRule type="expression" dxfId="24795" priority="24804">
      <formula>$B111="FD.OTH"</formula>
    </cfRule>
    <cfRule type="expression" dxfId="24794" priority="24803">
      <formula>$B111="FO.OTH"</formula>
    </cfRule>
    <cfRule type="expression" dxfId="24793" priority="24802">
      <formula>$B111="FO.FM"</formula>
    </cfRule>
    <cfRule type="expression" dxfId="24792" priority="24801">
      <formula>$B111="FO.FUEL"</formula>
    </cfRule>
    <cfRule type="expression" dxfId="24791" priority="24800">
      <formula>$B111="FO.ENV"</formula>
    </cfRule>
    <cfRule type="expression" dxfId="24790" priority="24799">
      <formula>$B111="FO.SYS"</formula>
    </cfRule>
    <cfRule type="expression" dxfId="24789" priority="24798">
      <formula>$B111="FO.OS"</formula>
    </cfRule>
    <cfRule type="expression" dxfId="24788" priority="24797">
      <formula>$B111="FO"</formula>
    </cfRule>
    <cfRule type="expression" dxfId="24787" priority="24796">
      <formula>OR($B111="MO",$B111="ME")</formula>
    </cfRule>
    <cfRule type="expression" dxfId="24786" priority="24795">
      <formula>OR($B111="PO",$B111="PE")</formula>
    </cfRule>
    <cfRule type="expression" dxfId="24785" priority="24794">
      <formula>$B111="NC"</formula>
    </cfRule>
    <cfRule type="expression" dxfId="24784" priority="24793">
      <formula>$B111="RS"</formula>
    </cfRule>
    <cfRule type="expression" dxfId="24783" priority="24792">
      <formula>$B111="SF"</formula>
    </cfRule>
    <cfRule type="expression" dxfId="24782" priority="24791">
      <formula>OR($B111="PD",$B111="PDE")</formula>
    </cfRule>
    <cfRule type="expression" dxfId="24781" priority="24790">
      <formula>OR($B111="MD",$B111="MDE")</formula>
    </cfRule>
    <cfRule type="expression" dxfId="24780" priority="24789">
      <formula>$B111="FD"</formula>
    </cfRule>
    <cfRule type="expression" dxfId="24779" priority="24788">
      <formula>$B111="FD.DS"</formula>
    </cfRule>
    <cfRule type="expression" dxfId="24778" priority="24787">
      <formula>$B111="FD.ENV"</formula>
    </cfRule>
    <cfRule type="expression" dxfId="24777" priority="24786">
      <formula>$B111="FD.FUEL"</formula>
    </cfRule>
    <cfRule type="expression" dxfId="24776" priority="24785">
      <formula>$B111="FD.MP"</formula>
    </cfRule>
    <cfRule type="expression" dxfId="24775" priority="24784">
      <formula>$B111="FD.RS"</formula>
    </cfRule>
    <cfRule type="expression" dxfId="24774" priority="24783">
      <formula>$B111="SED"</formula>
    </cfRule>
    <cfRule type="expression" dxfId="24773" priority="24782">
      <formula>$B111="SUD"</formula>
    </cfRule>
    <cfRule type="expression" dxfId="24772" priority="24781">
      <formula>$B111="SHD"</formula>
    </cfRule>
    <cfRule type="expression" dxfId="24771" priority="24780">
      <formula>$B111="FD.SYS"</formula>
    </cfRule>
    <cfRule type="expression" dxfId="24770" priority="24779">
      <formula>$B111="FD.OTH"</formula>
    </cfRule>
    <cfRule type="expression" dxfId="24769" priority="24778">
      <formula>$B111="FO.OTH"</formula>
    </cfRule>
    <cfRule type="expression" dxfId="24768" priority="24777">
      <formula>$B111="FO.FM"</formula>
    </cfRule>
    <cfRule type="expression" dxfId="24767" priority="24776">
      <formula>$B111="FO.FUEL"</formula>
    </cfRule>
    <cfRule type="expression" dxfId="24766" priority="24775">
      <formula>$B111="FO.ENV"</formula>
    </cfRule>
    <cfRule type="expression" dxfId="24765" priority="24688">
      <formula>$B111="FD.DS"</formula>
    </cfRule>
    <cfRule type="expression" dxfId="24764" priority="24773">
      <formula>$B111="FO.OS"</formula>
    </cfRule>
    <cfRule type="expression" dxfId="24763" priority="24772">
      <formula>$B111="FO"</formula>
    </cfRule>
    <cfRule type="expression" dxfId="24762" priority="24771">
      <formula>OR($B111="MO",$B111="ME")</formula>
    </cfRule>
    <cfRule type="expression" dxfId="24761" priority="24770">
      <formula>OR($B111="PO",$B111="PE")</formula>
    </cfRule>
    <cfRule type="expression" dxfId="24760" priority="24769">
      <formula>$B111="NC"</formula>
    </cfRule>
    <cfRule type="expression" dxfId="24759" priority="24768">
      <formula>$B111="RS"</formula>
    </cfRule>
    <cfRule type="expression" dxfId="24758" priority="24767">
      <formula>$B111="SF"</formula>
    </cfRule>
    <cfRule type="expression" dxfId="24757" priority="24766">
      <formula>OR($B111="PD",$B111="PDE")</formula>
    </cfRule>
    <cfRule type="expression" dxfId="24756" priority="24765">
      <formula>OR($B111="MD",$B111="MDE")</formula>
    </cfRule>
    <cfRule type="expression" dxfId="24755" priority="24764">
      <formula>$B111="FD"</formula>
    </cfRule>
    <cfRule type="expression" dxfId="24754" priority="24763">
      <formula>$B111="FD.DS"</formula>
    </cfRule>
    <cfRule type="expression" dxfId="24753" priority="24762">
      <formula>$B111="FD.ENV"</formula>
    </cfRule>
    <cfRule type="expression" dxfId="24752" priority="24761">
      <formula>$B111="FD.FUEL"</formula>
    </cfRule>
    <cfRule type="expression" dxfId="24751" priority="24760">
      <formula>$B111="FD.MP"</formula>
    </cfRule>
    <cfRule type="expression" dxfId="24750" priority="24759">
      <formula>$B111="FD.RS"</formula>
    </cfRule>
    <cfRule type="expression" dxfId="24749" priority="24758">
      <formula>$B111="SED"</formula>
    </cfRule>
    <cfRule type="expression" dxfId="24748" priority="24757">
      <formula>$B111="SUD"</formula>
    </cfRule>
    <cfRule type="expression" dxfId="24747" priority="24756">
      <formula>$B111="SHD"</formula>
    </cfRule>
    <cfRule type="expression" dxfId="24746" priority="24755">
      <formula>$B111="FD.SYS"</formula>
    </cfRule>
    <cfRule type="expression" dxfId="24745" priority="24754">
      <formula>$B111="FD.OTH"</formula>
    </cfRule>
    <cfRule type="expression" dxfId="24744" priority="24753">
      <formula>$B111="FO.OTH"</formula>
    </cfRule>
    <cfRule type="expression" dxfId="24743" priority="24752">
      <formula>$B111="FO.FM"</formula>
    </cfRule>
    <cfRule type="expression" dxfId="24742" priority="24751">
      <formula>$B111="FO.FUEL"</formula>
    </cfRule>
    <cfRule type="expression" dxfId="24741" priority="24750">
      <formula>$B111="FO.ENV"</formula>
    </cfRule>
    <cfRule type="expression" dxfId="24740" priority="24749">
      <formula>$B111="FO.SYS"</formula>
    </cfRule>
    <cfRule type="expression" dxfId="24739" priority="24748">
      <formula>$B111="FO.OS"</formula>
    </cfRule>
    <cfRule type="expression" dxfId="24738" priority="24747">
      <formula>$B111="FO"</formula>
    </cfRule>
    <cfRule type="expression" dxfId="24737" priority="24746">
      <formula>OR($B111="MO",$B111="ME")</formula>
    </cfRule>
    <cfRule type="expression" dxfId="24736" priority="24745">
      <formula>OR($B111="PO",$B111="PE")</formula>
    </cfRule>
    <cfRule type="expression" dxfId="24735" priority="24744">
      <formula>$B111="NC"</formula>
    </cfRule>
    <cfRule type="expression" dxfId="24734" priority="24743">
      <formula>$B111="RS"</formula>
    </cfRule>
    <cfRule type="expression" dxfId="24733" priority="24742">
      <formula>$B111="SF"</formula>
    </cfRule>
    <cfRule type="expression" dxfId="24732" priority="24741">
      <formula>OR($B111="PD",$B111="PDE")</formula>
    </cfRule>
    <cfRule type="expression" dxfId="24731" priority="24740">
      <formula>OR($B111="MD",$B111="MDE")</formula>
    </cfRule>
    <cfRule type="expression" dxfId="24730" priority="24739">
      <formula>$B111="FD"</formula>
    </cfRule>
    <cfRule type="expression" dxfId="24729" priority="24738">
      <formula>$B111="FD.DS"</formula>
    </cfRule>
    <cfRule type="expression" dxfId="24728" priority="24737">
      <formula>$B111="FD.ENV"</formula>
    </cfRule>
    <cfRule type="expression" dxfId="24727" priority="24685">
      <formula>$B111="FD.MP"</formula>
    </cfRule>
    <cfRule type="expression" dxfId="24726" priority="24736">
      <formula>$B111="FD.FUEL"</formula>
    </cfRule>
    <cfRule type="expression" dxfId="24725" priority="24735">
      <formula>$B111="FD.MP"</formula>
    </cfRule>
    <cfRule type="expression" dxfId="24724" priority="24734">
      <formula>$B111="FD.RS"</formula>
    </cfRule>
    <cfRule type="expression" dxfId="24723" priority="24733">
      <formula>$B111="SED"</formula>
    </cfRule>
    <cfRule type="expression" dxfId="24722" priority="24732">
      <formula>$B111="SUD"</formula>
    </cfRule>
    <cfRule type="expression" dxfId="24721" priority="24731">
      <formula>$B111="SHD"</formula>
    </cfRule>
    <cfRule type="expression" dxfId="24720" priority="24730">
      <formula>$B111="FD.SYS"</formula>
    </cfRule>
    <cfRule type="expression" dxfId="24719" priority="24686">
      <formula>$B111="FD.FUEL"</formula>
    </cfRule>
    <cfRule type="expression" dxfId="24718" priority="24728">
      <formula>$B111="FO.OTH"</formula>
    </cfRule>
    <cfRule type="expression" dxfId="24717" priority="24727">
      <formula>$B111="FO.FM"</formula>
    </cfRule>
    <cfRule type="expression" dxfId="24716" priority="24726">
      <formula>$B111="FO.FUEL"</formula>
    </cfRule>
    <cfRule type="expression" dxfId="24715" priority="24725">
      <formula>$B111="FO.ENV"</formula>
    </cfRule>
    <cfRule type="expression" dxfId="24714" priority="24724">
      <formula>$B111="FO.SYS"</formula>
    </cfRule>
    <cfRule type="expression" dxfId="24713" priority="24723">
      <formula>$B111="FO.OS"</formula>
    </cfRule>
    <cfRule type="expression" dxfId="24712" priority="24722">
      <formula>$B111="FO"</formula>
    </cfRule>
    <cfRule type="expression" dxfId="24711" priority="24721">
      <formula>OR($B111="MO",$B111="ME")</formula>
    </cfRule>
    <cfRule type="expression" dxfId="24710" priority="24720">
      <formula>OR($B111="PO",$B111="PE")</formula>
    </cfRule>
    <cfRule type="expression" dxfId="24709" priority="24719">
      <formula>$B111="NC"</formula>
    </cfRule>
    <cfRule type="expression" dxfId="24708" priority="24716">
      <formula>OR($B111="PD",$B111="PDE")</formula>
    </cfRule>
    <cfRule type="expression" dxfId="24707" priority="24717">
      <formula>$B111="SF"</formula>
    </cfRule>
    <cfRule type="expression" dxfId="24706" priority="24687">
      <formula>$B111="FD.ENV"</formula>
    </cfRule>
    <cfRule type="expression" dxfId="24705" priority="24715">
      <formula>OR($B111="MD",$B111="MDE")</formula>
    </cfRule>
    <cfRule type="expression" dxfId="24704" priority="24714">
      <formula>$B111="FD"</formula>
    </cfRule>
    <cfRule type="expression" dxfId="24703" priority="24713">
      <formula>$B111="FD.DS"</formula>
    </cfRule>
    <cfRule type="expression" dxfId="24702" priority="24712">
      <formula>$B111="FD.ENV"</formula>
    </cfRule>
    <cfRule type="expression" dxfId="24701" priority="24711">
      <formula>$B111="FD.FUEL"</formula>
    </cfRule>
    <cfRule type="expression" dxfId="24700" priority="24710">
      <formula>$B111="FD.MP"</formula>
    </cfRule>
    <cfRule type="expression" dxfId="24699" priority="24709">
      <formula>$B111="FD.RS"</formula>
    </cfRule>
    <cfRule type="expression" dxfId="24698" priority="24708">
      <formula>$B111="SED"</formula>
    </cfRule>
    <cfRule type="expression" dxfId="24697" priority="24707">
      <formula>$B111="SUD"</formula>
    </cfRule>
    <cfRule type="expression" dxfId="24696" priority="24706">
      <formula>$B111="SHD"</formula>
    </cfRule>
    <cfRule type="expression" dxfId="24695" priority="24705">
      <formula>$B111="FD.SYS"</formula>
    </cfRule>
    <cfRule type="expression" dxfId="24694" priority="24704">
      <formula>$B111="FD.OTH"</formula>
    </cfRule>
    <cfRule type="expression" dxfId="24693" priority="24703">
      <formula>$B111="FO.OTH"</formula>
    </cfRule>
    <cfRule type="expression" dxfId="24692" priority="24702">
      <formula>$B111="FO.FM"</formula>
    </cfRule>
    <cfRule type="expression" dxfId="24691" priority="24701">
      <formula>$B111="FO.FUEL"</formula>
    </cfRule>
    <cfRule type="expression" dxfId="24690" priority="24700">
      <formula>$B111="FO.ENV"</formula>
    </cfRule>
    <cfRule type="expression" dxfId="24689" priority="24699">
      <formula>$B111="FO.SYS"</formula>
    </cfRule>
    <cfRule type="expression" dxfId="24688" priority="24698">
      <formula>$B111="FO.OS"</formula>
    </cfRule>
    <cfRule type="expression" dxfId="24687" priority="24697">
      <formula>$B111="FO"</formula>
    </cfRule>
    <cfRule type="expression" dxfId="24686" priority="24696">
      <formula>OR($B111="MO",$B111="ME")</formula>
    </cfRule>
    <cfRule type="expression" dxfId="24685" priority="24695">
      <formula>OR($B111="PO",$B111="PE")</formula>
    </cfRule>
    <cfRule type="expression" dxfId="24684" priority="24694">
      <formula>$B111="NC"</formula>
    </cfRule>
    <cfRule type="expression" dxfId="24683" priority="24693">
      <formula>$B111="RS"</formula>
    </cfRule>
    <cfRule type="expression" dxfId="24682" priority="24692">
      <formula>$B111="SF"</formula>
    </cfRule>
    <cfRule type="expression" dxfId="24681" priority="24691">
      <formula>OR($B111="PD",$B111="PDE")</formula>
    </cfRule>
    <cfRule type="expression" dxfId="24680" priority="24690">
      <formula>OR($B111="MD",$B111="MDE")</formula>
    </cfRule>
    <cfRule type="expression" dxfId="24679" priority="24774">
      <formula>$B111="FO.SYS"</formula>
    </cfRule>
  </conditionalFormatting>
  <conditionalFormatting sqref="D114:D115">
    <cfRule type="expression" dxfId="24678" priority="24607">
      <formula>$B114="SUD"</formula>
    </cfRule>
    <cfRule type="expression" dxfId="24677" priority="24514">
      <formula>$B114="FD"</formula>
    </cfRule>
    <cfRule type="expression" dxfId="24676" priority="24521">
      <formula>OR($B114="MO",$B114="ME")</formula>
    </cfRule>
    <cfRule type="expression" dxfId="24675" priority="24519">
      <formula>$B114="NC"</formula>
    </cfRule>
    <cfRule type="expression" dxfId="24674" priority="24504">
      <formula>$B114="FD.OTH"</formula>
    </cfRule>
    <cfRule type="expression" dxfId="24673" priority="24505">
      <formula>$B114="FD.SYS"</formula>
    </cfRule>
    <cfRule type="expression" dxfId="24672" priority="24506">
      <formula>$B114="SHD"</formula>
    </cfRule>
    <cfRule type="expression" dxfId="24671" priority="24507">
      <formula>$B114="SUD"</formula>
    </cfRule>
    <cfRule type="expression" dxfId="24670" priority="24595">
      <formula>OR($B114="PO",$B114="PE")</formula>
    </cfRule>
    <cfRule type="expression" dxfId="24669" priority="24597">
      <formula>$B114="FO"</formula>
    </cfRule>
    <cfRule type="expression" dxfId="24668" priority="24678">
      <formula>$B114="FO.OTH"</formula>
    </cfRule>
    <cfRule type="expression" dxfId="24667" priority="24677">
      <formula>$B114="FO.FM"</formula>
    </cfRule>
    <cfRule type="expression" dxfId="24666" priority="24676">
      <formula>$B114="FO.FUEL"</formula>
    </cfRule>
    <cfRule type="expression" dxfId="24665" priority="24675">
      <formula>$B114="FO.ENV"</formula>
    </cfRule>
    <cfRule type="expression" dxfId="24664" priority="24674">
      <formula>$B114="FO.SYS"</formula>
    </cfRule>
    <cfRule type="expression" dxfId="24663" priority="24673">
      <formula>$B114="FO.OS"</formula>
    </cfRule>
    <cfRule type="expression" dxfId="24662" priority="24672">
      <formula>$B114="FO"</formula>
    </cfRule>
    <cfRule type="expression" dxfId="24661" priority="24671">
      <formula>OR($B114="MO",$B114="ME")</formula>
    </cfRule>
    <cfRule type="expression" dxfId="24660" priority="24670">
      <formula>OR($B114="PO",$B114="PE")</formula>
    </cfRule>
    <cfRule type="expression" dxfId="24659" priority="24669">
      <formula>$B114="NC"</formula>
    </cfRule>
    <cfRule type="expression" dxfId="24658" priority="24668">
      <formula>$B114="RS"</formula>
    </cfRule>
    <cfRule type="expression" dxfId="24657" priority="24667">
      <formula>$B114="SF"</formula>
    </cfRule>
    <cfRule type="expression" dxfId="24656" priority="24666">
      <formula>OR($B114="PD",$B114="PDE")</formula>
    </cfRule>
    <cfRule type="expression" dxfId="24655" priority="24665">
      <formula>OR($B114="MD",$B114="MDE")</formula>
    </cfRule>
    <cfRule type="expression" dxfId="24654" priority="24664">
      <formula>$B114="FD"</formula>
    </cfRule>
    <cfRule type="expression" dxfId="24653" priority="24663">
      <formula>$B114="FD.DS"</formula>
    </cfRule>
    <cfRule type="expression" dxfId="24652" priority="24662">
      <formula>$B114="FD.ENV"</formula>
    </cfRule>
    <cfRule type="expression" dxfId="24651" priority="24661">
      <formula>$B114="FD.FUEL"</formula>
    </cfRule>
    <cfRule type="expression" dxfId="24650" priority="24660">
      <formula>$B114="FD.MP"</formula>
    </cfRule>
    <cfRule type="expression" dxfId="24649" priority="24659">
      <formula>$B114="FD.RS"</formula>
    </cfRule>
    <cfRule type="expression" dxfId="24648" priority="24658">
      <formula>$B114="SED"</formula>
    </cfRule>
    <cfRule type="expression" dxfId="24647" priority="24657">
      <formula>$B114="SUD"</formula>
    </cfRule>
    <cfRule type="expression" dxfId="24646" priority="24656">
      <formula>$B114="SHD"</formula>
    </cfRule>
    <cfRule type="expression" dxfId="24645" priority="24655">
      <formula>$B114="FD.SYS"</formula>
    </cfRule>
    <cfRule type="expression" dxfId="24644" priority="24654">
      <formula>$B114="FD.OTH"</formula>
    </cfRule>
    <cfRule type="expression" dxfId="24643" priority="24653">
      <formula>$B114="FO.OTH"</formula>
    </cfRule>
    <cfRule type="expression" dxfId="24642" priority="24652">
      <formula>$B114="FO.FM"</formula>
    </cfRule>
    <cfRule type="expression" dxfId="24641" priority="24651">
      <formula>$B114="FO.FUEL"</formula>
    </cfRule>
    <cfRule type="expression" dxfId="24640" priority="24650">
      <formula>$B114="FO.ENV"</formula>
    </cfRule>
    <cfRule type="expression" dxfId="24639" priority="24649">
      <formula>$B114="FO.SYS"</formula>
    </cfRule>
    <cfRule type="expression" dxfId="24638" priority="24648">
      <formula>$B114="FO.OS"</formula>
    </cfRule>
    <cfRule type="expression" dxfId="24637" priority="24647">
      <formula>$B114="FO"</formula>
    </cfRule>
    <cfRule type="expression" dxfId="24636" priority="24646">
      <formula>OR($B114="MO",$B114="ME")</formula>
    </cfRule>
    <cfRule type="expression" dxfId="24635" priority="24645">
      <formula>OR($B114="PO",$B114="PE")</formula>
    </cfRule>
    <cfRule type="expression" dxfId="24634" priority="24644">
      <formula>$B114="NC"</formula>
    </cfRule>
    <cfRule type="expression" dxfId="24633" priority="24643">
      <formula>$B114="RS"</formula>
    </cfRule>
    <cfRule type="expression" dxfId="24632" priority="24642">
      <formula>$B114="SF"</formula>
    </cfRule>
    <cfRule type="expression" dxfId="24631" priority="24641">
      <formula>OR($B114="PD",$B114="PDE")</formula>
    </cfRule>
    <cfRule type="expression" dxfId="24630" priority="24640">
      <formula>OR($B114="MD",$B114="MDE")</formula>
    </cfRule>
    <cfRule type="expression" dxfId="24629" priority="24639">
      <formula>$B114="FD"</formula>
    </cfRule>
    <cfRule type="expression" dxfId="24628" priority="24638">
      <formula>$B114="FD.DS"</formula>
    </cfRule>
    <cfRule type="expression" dxfId="24627" priority="24637">
      <formula>$B114="FD.ENV"</formula>
    </cfRule>
    <cfRule type="expression" dxfId="24626" priority="24636">
      <formula>$B114="FD.FUEL"</formula>
    </cfRule>
    <cfRule type="expression" dxfId="24625" priority="24635">
      <formula>$B114="FD.MP"</formula>
    </cfRule>
    <cfRule type="expression" dxfId="24624" priority="24634">
      <formula>$B114="FD.RS"</formula>
    </cfRule>
    <cfRule type="expression" dxfId="24623" priority="24633">
      <formula>$B114="SED"</formula>
    </cfRule>
    <cfRule type="expression" dxfId="24622" priority="24632">
      <formula>$B114="SUD"</formula>
    </cfRule>
    <cfRule type="expression" dxfId="24621" priority="24631">
      <formula>$B114="SHD"</formula>
    </cfRule>
    <cfRule type="expression" dxfId="24620" priority="24630">
      <formula>$B114="FD.SYS"</formula>
    </cfRule>
    <cfRule type="expression" dxfId="24619" priority="24629">
      <formula>$B114="FD.OTH"</formula>
    </cfRule>
    <cfRule type="expression" dxfId="24618" priority="24628">
      <formula>$B114="FO.OTH"</formula>
    </cfRule>
    <cfRule type="expression" dxfId="24617" priority="24627">
      <formula>$B114="FO.FM"</formula>
    </cfRule>
    <cfRule type="expression" dxfId="24616" priority="24626">
      <formula>$B114="FO.FUEL"</formula>
    </cfRule>
    <cfRule type="expression" dxfId="24615" priority="24625">
      <formula>$B114="FO.ENV"</formula>
    </cfRule>
    <cfRule type="expression" dxfId="24614" priority="24624">
      <formula>$B114="FO.SYS"</formula>
    </cfRule>
    <cfRule type="expression" dxfId="24613" priority="24623">
      <formula>$B114="FO.OS"</formula>
    </cfRule>
    <cfRule type="expression" dxfId="24612" priority="24622">
      <formula>$B114="FO"</formula>
    </cfRule>
    <cfRule type="expression" dxfId="24611" priority="24621">
      <formula>OR($B114="MO",$B114="ME")</formula>
    </cfRule>
    <cfRule type="expression" dxfId="24610" priority="24620">
      <formula>OR($B114="PO",$B114="PE")</formula>
    </cfRule>
    <cfRule type="expression" dxfId="24609" priority="24619">
      <formula>$B114="NC"</formula>
    </cfRule>
    <cfRule type="expression" dxfId="24608" priority="24618">
      <formula>$B114="RS"</formula>
    </cfRule>
    <cfRule type="expression" dxfId="24607" priority="24617">
      <formula>$B114="SF"</formula>
    </cfRule>
    <cfRule type="expression" dxfId="24606" priority="24616">
      <formula>OR($B114="PD",$B114="PDE")</formula>
    </cfRule>
    <cfRule type="expression" dxfId="24605" priority="24615">
      <formula>OR($B114="MD",$B114="MDE")</formula>
    </cfRule>
    <cfRule type="expression" dxfId="24604" priority="24614">
      <formula>$B114="FD"</formula>
    </cfRule>
    <cfRule type="expression" dxfId="24603" priority="24613">
      <formula>$B114="FD.DS"</formula>
    </cfRule>
    <cfRule type="expression" dxfId="24602" priority="24612">
      <formula>$B114="FD.ENV"</formula>
    </cfRule>
    <cfRule type="expression" dxfId="24601" priority="24611">
      <formula>$B114="FD.FUEL"</formula>
    </cfRule>
    <cfRule type="expression" dxfId="24600" priority="24610">
      <formula>$B114="FD.MP"</formula>
    </cfRule>
    <cfRule type="expression" dxfId="24599" priority="24609">
      <formula>$B114="FD.RS"</formula>
    </cfRule>
    <cfRule type="expression" dxfId="24598" priority="24608">
      <formula>$B114="SED"</formula>
    </cfRule>
    <cfRule type="expression" dxfId="24597" priority="24508">
      <formula>$B114="SED"</formula>
    </cfRule>
    <cfRule type="expression" dxfId="24596" priority="24606">
      <formula>$B114="SHD"</formula>
    </cfRule>
    <cfRule type="expression" dxfId="24595" priority="24605">
      <formula>$B114="FD.SYS"</formula>
    </cfRule>
    <cfRule type="expression" dxfId="24594" priority="24604">
      <formula>$B114="FD.OTH"</formula>
    </cfRule>
    <cfRule type="expression" dxfId="24593" priority="24603">
      <formula>$B114="FO.OTH"</formula>
    </cfRule>
    <cfRule type="expression" dxfId="24592" priority="24602">
      <formula>$B114="FO.FM"</formula>
    </cfRule>
    <cfRule type="expression" dxfId="24591" priority="24601">
      <formula>$B114="FO.FUEL"</formula>
    </cfRule>
    <cfRule type="expression" dxfId="24590" priority="24600">
      <formula>$B114="FO.ENV"</formula>
    </cfRule>
    <cfRule type="expression" dxfId="24589" priority="24599">
      <formula>$B114="FO.SYS"</formula>
    </cfRule>
    <cfRule type="expression" dxfId="24588" priority="24598">
      <formula>$B114="FO.OS"</formula>
    </cfRule>
    <cfRule type="expression" dxfId="24587" priority="24509">
      <formula>$B114="FD.RS"</formula>
    </cfRule>
    <cfRule type="expression" dxfId="24586" priority="24596">
      <formula>OR($B114="MO",$B114="ME")</formula>
    </cfRule>
    <cfRule type="expression" dxfId="24585" priority="24510">
      <formula>$B114="FD.MP"</formula>
    </cfRule>
    <cfRule type="expression" dxfId="24584" priority="24594">
      <formula>$B114="NC"</formula>
    </cfRule>
    <cfRule type="expression" dxfId="24583" priority="24593">
      <formula>$B114="RS"</formula>
    </cfRule>
    <cfRule type="expression" dxfId="24582" priority="24592">
      <formula>$B114="SF"</formula>
    </cfRule>
    <cfRule type="expression" dxfId="24581" priority="24591">
      <formula>OR($B114="PD",$B114="PDE")</formula>
    </cfRule>
    <cfRule type="expression" dxfId="24580" priority="24590">
      <formula>OR($B114="MD",$B114="MDE")</formula>
    </cfRule>
    <cfRule type="expression" dxfId="24579" priority="24589">
      <formula>$B114="FD"</formula>
    </cfRule>
    <cfRule type="expression" dxfId="24578" priority="24588">
      <formula>$B114="FD.DS"</formula>
    </cfRule>
    <cfRule type="expression" dxfId="24577" priority="24587">
      <formula>$B114="FD.ENV"</formula>
    </cfRule>
    <cfRule type="expression" dxfId="24576" priority="24586">
      <formula>$B114="FD.FUEL"</formula>
    </cfRule>
    <cfRule type="expression" dxfId="24575" priority="24585">
      <formula>$B114="FD.MP"</formula>
    </cfRule>
    <cfRule type="expression" dxfId="24574" priority="24584">
      <formula>$B114="FD.RS"</formula>
    </cfRule>
    <cfRule type="expression" dxfId="24573" priority="24583">
      <formula>$B114="SED"</formula>
    </cfRule>
    <cfRule type="expression" dxfId="24572" priority="24582">
      <formula>$B114="SUD"</formula>
    </cfRule>
    <cfRule type="expression" dxfId="24571" priority="24581">
      <formula>$B114="SHD"</formula>
    </cfRule>
    <cfRule type="expression" dxfId="24570" priority="24580">
      <formula>$B114="FD.SYS"</formula>
    </cfRule>
    <cfRule type="expression" dxfId="24569" priority="24579">
      <formula>$B114="FD.OTH"</formula>
    </cfRule>
    <cfRule type="expression" dxfId="24568" priority="24578">
      <formula>$B114="FO.OTH"</formula>
    </cfRule>
    <cfRule type="expression" dxfId="24567" priority="24577">
      <formula>$B114="FO.FM"</formula>
    </cfRule>
    <cfRule type="expression" dxfId="24566" priority="24576">
      <formula>$B114="FO.FUEL"</formula>
    </cfRule>
    <cfRule type="expression" dxfId="24565" priority="24575">
      <formula>$B114="FO.ENV"</formula>
    </cfRule>
    <cfRule type="expression" dxfId="24564" priority="24574">
      <formula>$B114="FO.SYS"</formula>
    </cfRule>
    <cfRule type="expression" dxfId="24563" priority="24573">
      <formula>$B114="FO.OS"</formula>
    </cfRule>
    <cfRule type="expression" dxfId="24562" priority="24572">
      <formula>$B114="FO"</formula>
    </cfRule>
    <cfRule type="expression" dxfId="24561" priority="24571">
      <formula>OR($B114="MO",$B114="ME")</formula>
    </cfRule>
    <cfRule type="expression" dxfId="24560" priority="24570">
      <formula>OR($B114="PO",$B114="PE")</formula>
    </cfRule>
    <cfRule type="expression" dxfId="24559" priority="24569">
      <formula>$B114="NC"</formula>
    </cfRule>
    <cfRule type="expression" dxfId="24558" priority="24568">
      <formula>$B114="RS"</formula>
    </cfRule>
    <cfRule type="expression" dxfId="24557" priority="24567">
      <formula>$B114="SF"</formula>
    </cfRule>
    <cfRule type="expression" dxfId="24556" priority="24566">
      <formula>OR($B114="PD",$B114="PDE")</formula>
    </cfRule>
    <cfRule type="expression" dxfId="24555" priority="24565">
      <formula>OR($B114="MD",$B114="MDE")</formula>
    </cfRule>
    <cfRule type="expression" dxfId="24554" priority="24564">
      <formula>$B114="FD"</formula>
    </cfRule>
    <cfRule type="expression" dxfId="24553" priority="24563">
      <formula>$B114="FD.DS"</formula>
    </cfRule>
    <cfRule type="expression" dxfId="24552" priority="24562">
      <formula>$B114="FD.ENV"</formula>
    </cfRule>
    <cfRule type="expression" dxfId="24551" priority="24561">
      <formula>$B114="FD.FUEL"</formula>
    </cfRule>
    <cfRule type="expression" dxfId="24550" priority="24560">
      <formula>$B114="FD.MP"</formula>
    </cfRule>
    <cfRule type="expression" dxfId="24549" priority="24559">
      <formula>$B114="FD.RS"</formula>
    </cfRule>
    <cfRule type="expression" dxfId="24548" priority="24558">
      <formula>$B114="SED"</formula>
    </cfRule>
    <cfRule type="expression" dxfId="24547" priority="24557">
      <formula>$B114="SUD"</formula>
    </cfRule>
    <cfRule type="expression" dxfId="24546" priority="24556">
      <formula>$B114="SHD"</formula>
    </cfRule>
    <cfRule type="expression" dxfId="24545" priority="24555">
      <formula>$B114="FD.SYS"</formula>
    </cfRule>
    <cfRule type="expression" dxfId="24544" priority="24554">
      <formula>$B114="FD.OTH"</formula>
    </cfRule>
    <cfRule type="expression" dxfId="24543" priority="24553">
      <formula>$B114="FO.OTH"</formula>
    </cfRule>
    <cfRule type="expression" dxfId="24542" priority="24552">
      <formula>$B114="FO.FM"</formula>
    </cfRule>
    <cfRule type="expression" dxfId="24541" priority="24551">
      <formula>$B114="FO.FUEL"</formula>
    </cfRule>
    <cfRule type="expression" dxfId="24540" priority="24550">
      <formula>$B114="FO.ENV"</formula>
    </cfRule>
    <cfRule type="expression" dxfId="24539" priority="24549">
      <formula>$B114="FO.SYS"</formula>
    </cfRule>
    <cfRule type="expression" dxfId="24538" priority="24548">
      <formula>$B114="FO.OS"</formula>
    </cfRule>
    <cfRule type="expression" dxfId="24537" priority="24547">
      <formula>$B114="FO"</formula>
    </cfRule>
    <cfRule type="expression" dxfId="24536" priority="24546">
      <formula>OR($B114="MO",$B114="ME")</formula>
    </cfRule>
    <cfRule type="expression" dxfId="24535" priority="24545">
      <formula>OR($B114="PO",$B114="PE")</formula>
    </cfRule>
    <cfRule type="expression" dxfId="24534" priority="24544">
      <formula>$B114="NC"</formula>
    </cfRule>
    <cfRule type="expression" dxfId="24533" priority="24543">
      <formula>$B114="RS"</formula>
    </cfRule>
    <cfRule type="expression" dxfId="24532" priority="24542">
      <formula>$B114="SF"</formula>
    </cfRule>
    <cfRule type="expression" dxfId="24531" priority="24511">
      <formula>$B114="FD.FUEL"</formula>
    </cfRule>
    <cfRule type="expression" dxfId="24530" priority="24540">
      <formula>OR($B114="MD",$B114="MDE")</formula>
    </cfRule>
    <cfRule type="expression" dxfId="24529" priority="24539">
      <formula>$B114="FD"</formula>
    </cfRule>
    <cfRule type="expression" dxfId="24528" priority="24538">
      <formula>$B114="FD.DS"</formula>
    </cfRule>
    <cfRule type="expression" dxfId="24527" priority="24537">
      <formula>$B114="FD.ENV"</formula>
    </cfRule>
    <cfRule type="expression" dxfId="24526" priority="24536">
      <formula>$B114="FD.FUEL"</formula>
    </cfRule>
    <cfRule type="expression" dxfId="24525" priority="24535">
      <formula>$B114="FD.MP"</formula>
    </cfRule>
    <cfRule type="expression" dxfId="24524" priority="24534">
      <formula>$B114="FD.RS"</formula>
    </cfRule>
    <cfRule type="expression" dxfId="24523" priority="24533">
      <formula>$B114="SED"</formula>
    </cfRule>
    <cfRule type="expression" dxfId="24522" priority="24532">
      <formula>$B114="SUD"</formula>
    </cfRule>
    <cfRule type="expression" dxfId="24521" priority="24531">
      <formula>$B114="SHD"</formula>
    </cfRule>
    <cfRule type="expression" dxfId="24520" priority="24530">
      <formula>$B114="FD.SYS"</formula>
    </cfRule>
    <cfRule type="expression" dxfId="24519" priority="24529">
      <formula>$B114="FD.OTH"</formula>
    </cfRule>
    <cfRule type="expression" dxfId="24518" priority="24528">
      <formula>$B114="FO.OTH"</formula>
    </cfRule>
    <cfRule type="expression" dxfId="24517" priority="24527">
      <formula>$B114="FO.FM"</formula>
    </cfRule>
    <cfRule type="expression" dxfId="24516" priority="24526">
      <formula>$B114="FO.FUEL"</formula>
    </cfRule>
    <cfRule type="expression" dxfId="24515" priority="24525">
      <formula>$B114="FO.ENV"</formula>
    </cfRule>
    <cfRule type="expression" dxfId="24514" priority="24524">
      <formula>$B114="FO.SYS"</formula>
    </cfRule>
    <cfRule type="expression" dxfId="24513" priority="24523">
      <formula>$B114="FO.OS"</formula>
    </cfRule>
    <cfRule type="expression" dxfId="24512" priority="24522">
      <formula>$B114="FO"</formula>
    </cfRule>
    <cfRule type="expression" dxfId="24511" priority="24512">
      <formula>$B114="FD.ENV"</formula>
    </cfRule>
    <cfRule type="expression" dxfId="24510" priority="24520">
      <formula>OR($B114="PO",$B114="PE")</formula>
    </cfRule>
    <cfRule type="expression" dxfId="24509" priority="24513">
      <formula>$B114="FD.DS"</formula>
    </cfRule>
    <cfRule type="expression" dxfId="24508" priority="24518">
      <formula>$B114="RS"</formula>
    </cfRule>
    <cfRule type="expression" dxfId="24507" priority="24517">
      <formula>$B114="SF"</formula>
    </cfRule>
    <cfRule type="expression" dxfId="24506" priority="24516">
      <formula>OR($B114="PD",$B114="PDE")</formula>
    </cfRule>
    <cfRule type="expression" dxfId="24505" priority="24515">
      <formula>OR($B114="MD",$B114="MDE")</formula>
    </cfRule>
    <cfRule type="expression" dxfId="24504" priority="24541">
      <formula>OR($B114="PD",$B114="PDE")</formula>
    </cfRule>
  </conditionalFormatting>
  <conditionalFormatting sqref="D116">
    <cfRule type="expression" dxfId="24503" priority="24469">
      <formula>OR($B116="PD",$B116="PDE")</formula>
    </cfRule>
    <cfRule type="expression" dxfId="24502" priority="24460">
      <formula>$B116="FD.SYS"</formula>
    </cfRule>
    <cfRule type="expression" dxfId="24501" priority="24461">
      <formula>$B116="SED"</formula>
    </cfRule>
    <cfRule type="expression" dxfId="24500" priority="24462">
      <formula>$B116="FD.RS"</formula>
    </cfRule>
    <cfRule type="expression" dxfId="24499" priority="24463">
      <formula>$B116="FD.MP"</formula>
    </cfRule>
    <cfRule type="expression" dxfId="24498" priority="24464">
      <formula>$B116="FD.FUEL"</formula>
    </cfRule>
    <cfRule type="expression" dxfId="24497" priority="24465">
      <formula>$B116="FD.ENV"</formula>
    </cfRule>
    <cfRule type="expression" dxfId="24496" priority="24466">
      <formula>$B116="FD.DS"</formula>
    </cfRule>
    <cfRule type="expression" dxfId="24495" priority="24467">
      <formula>$B116="FD"</formula>
    </cfRule>
    <cfRule type="expression" dxfId="24494" priority="24468">
      <formula>OR($B116="MD",$B116="MDE")</formula>
    </cfRule>
    <cfRule type="expression" dxfId="24493" priority="24503">
      <formula>$B116="FO.OTH"</formula>
    </cfRule>
    <cfRule type="expression" dxfId="24492" priority="24502">
      <formula>$B116="FO.FM"</formula>
    </cfRule>
    <cfRule type="expression" dxfId="24491" priority="24501">
      <formula>$B116="FO.FUEL"</formula>
    </cfRule>
    <cfRule type="expression" dxfId="24490" priority="24500">
      <formula>$B116="FO.ENV"</formula>
    </cfRule>
    <cfRule type="expression" dxfId="24489" priority="24499">
      <formula>$B116="FO.SYS"</formula>
    </cfRule>
    <cfRule type="expression" dxfId="24488" priority="24498">
      <formula>$B116="FO.OS"</formula>
    </cfRule>
    <cfRule type="expression" dxfId="24487" priority="24497">
      <formula>$B116="FO"</formula>
    </cfRule>
    <cfRule type="expression" dxfId="24486" priority="24496">
      <formula>OR($B116="MO",$B116="ME")</formula>
    </cfRule>
    <cfRule type="expression" dxfId="24485" priority="24495">
      <formula>OR($B116="PO",$B116="PE")</formula>
    </cfRule>
    <cfRule type="expression" dxfId="24484" priority="24494">
      <formula>$B116="NC"</formula>
    </cfRule>
    <cfRule type="expression" dxfId="24483" priority="24493">
      <formula>$B116="RS"</formula>
    </cfRule>
    <cfRule type="expression" dxfId="24482" priority="24492">
      <formula>$B116="SF"</formula>
    </cfRule>
    <cfRule type="expression" dxfId="24481" priority="24491">
      <formula>OR($B116="PD",$B116="PDE")</formula>
    </cfRule>
    <cfRule type="expression" dxfId="24480" priority="24490">
      <formula>OR($B116="MD",$B116="MDE")</formula>
    </cfRule>
    <cfRule type="expression" dxfId="24479" priority="24489">
      <formula>$B116="FD"</formula>
    </cfRule>
    <cfRule type="expression" dxfId="24478" priority="24488">
      <formula>$B116="FD.DS"</formula>
    </cfRule>
    <cfRule type="expression" dxfId="24477" priority="24487">
      <formula>$B116="FD.ENV"</formula>
    </cfRule>
    <cfRule type="expression" dxfId="24476" priority="24486">
      <formula>$B116="FD.FUEL"</formula>
    </cfRule>
    <cfRule type="expression" dxfId="24475" priority="24485">
      <formula>$B116="FD.MP"</formula>
    </cfRule>
    <cfRule type="expression" dxfId="24474" priority="24484">
      <formula>$B116="FD.RS"</formula>
    </cfRule>
    <cfRule type="expression" dxfId="24473" priority="24483">
      <formula>$B116="SED"</formula>
    </cfRule>
    <cfRule type="expression" dxfId="24472" priority="24482">
      <formula>$B116="FD.SYS"</formula>
    </cfRule>
    <cfRule type="expression" dxfId="24471" priority="24481">
      <formula>$B116="FO.OTH"</formula>
    </cfRule>
    <cfRule type="expression" dxfId="24470" priority="24480">
      <formula>$B116="FO.FM"</formula>
    </cfRule>
    <cfRule type="expression" dxfId="24469" priority="24479">
      <formula>$B116="FO.FUEL"</formula>
    </cfRule>
    <cfRule type="expression" dxfId="24468" priority="24478">
      <formula>$B116="FO.ENV"</formula>
    </cfRule>
    <cfRule type="expression" dxfId="24467" priority="24477">
      <formula>$B116="FO.SYS"</formula>
    </cfRule>
    <cfRule type="expression" dxfId="24466" priority="24476">
      <formula>$B116="FO.OS"</formula>
    </cfRule>
    <cfRule type="expression" dxfId="24465" priority="24475">
      <formula>$B116="FO"</formula>
    </cfRule>
    <cfRule type="expression" dxfId="24464" priority="24474">
      <formula>OR($B116="MO",$B116="ME")</formula>
    </cfRule>
    <cfRule type="expression" dxfId="24463" priority="24473">
      <formula>OR($B116="PO",$B116="PE")</formula>
    </cfRule>
    <cfRule type="expression" dxfId="24462" priority="24472">
      <formula>$B116="NC"</formula>
    </cfRule>
    <cfRule type="expression" dxfId="24461" priority="24471">
      <formula>$B116="RS"</formula>
    </cfRule>
    <cfRule type="expression" dxfId="24460" priority="24470">
      <formula>$B116="SF"</formula>
    </cfRule>
  </conditionalFormatting>
  <conditionalFormatting sqref="D117">
    <cfRule type="expression" dxfId="24459" priority="24445">
      <formula>$B117="FD"</formula>
    </cfRule>
    <cfRule type="expression" dxfId="24458" priority="24444">
      <formula>$B117="FD.DS"</formula>
    </cfRule>
    <cfRule type="expression" dxfId="24457" priority="24443">
      <formula>$B117="FD.ENV"</formula>
    </cfRule>
    <cfRule type="expression" dxfId="24456" priority="24442">
      <formula>$B117="FD.FUEL"</formula>
    </cfRule>
    <cfRule type="expression" dxfId="24455" priority="24441">
      <formula>$B117="FD.MP"</formula>
    </cfRule>
    <cfRule type="expression" dxfId="24454" priority="24440">
      <formula>$B117="FD.RS"</formula>
    </cfRule>
    <cfRule type="expression" dxfId="24453" priority="24439">
      <formula>$B117="SED"</formula>
    </cfRule>
    <cfRule type="expression" dxfId="24452" priority="24438">
      <formula>$B117="SUD"</formula>
    </cfRule>
    <cfRule type="expression" dxfId="24451" priority="24437">
      <formula>$B117="SHD"</formula>
    </cfRule>
    <cfRule type="expression" dxfId="24450" priority="24436">
      <formula>$B117="FD.SYS"</formula>
    </cfRule>
    <cfRule type="expression" dxfId="24449" priority="24459">
      <formula>$B117="FO.OTH"</formula>
    </cfRule>
    <cfRule type="expression" dxfId="24448" priority="24458">
      <formula>$B117="FO.FM"</formula>
    </cfRule>
    <cfRule type="expression" dxfId="24447" priority="24457">
      <formula>$B117="FO.FUEL"</formula>
    </cfRule>
    <cfRule type="expression" dxfId="24446" priority="24456">
      <formula>$B117="FO.ENV"</formula>
    </cfRule>
    <cfRule type="expression" dxfId="24445" priority="24455">
      <formula>$B117="FO.SYS"</formula>
    </cfRule>
    <cfRule type="expression" dxfId="24444" priority="24454">
      <formula>$B117="FO.OS"</formula>
    </cfRule>
    <cfRule type="expression" dxfId="24443" priority="24453">
      <formula>$B117="FO"</formula>
    </cfRule>
    <cfRule type="expression" dxfId="24442" priority="24452">
      <formula>OR($B117="MO",$B117="ME")</formula>
    </cfRule>
    <cfRule type="expression" dxfId="24441" priority="24451">
      <formula>OR($B117="PO",$B117="PE")</formula>
    </cfRule>
    <cfRule type="expression" dxfId="24440" priority="24450">
      <formula>$B117="NC"</formula>
    </cfRule>
    <cfRule type="expression" dxfId="24439" priority="24449">
      <formula>$B117="RS"</formula>
    </cfRule>
    <cfRule type="expression" dxfId="24438" priority="24448">
      <formula>$B117="SF"</formula>
    </cfRule>
    <cfRule type="expression" dxfId="24437" priority="24447">
      <formula>OR($B117="PD",$B117="PDE")</formula>
    </cfRule>
    <cfRule type="expression" dxfId="24436" priority="24446">
      <formula>OR($B117="MD",$B117="MDE")</formula>
    </cfRule>
  </conditionalFormatting>
  <conditionalFormatting sqref="D119">
    <cfRule type="expression" dxfId="24435" priority="24421">
      <formula>$B119="FD"</formula>
    </cfRule>
    <cfRule type="expression" dxfId="24434" priority="24420">
      <formula>$B119="FD.DS"</formula>
    </cfRule>
    <cfRule type="expression" dxfId="24433" priority="24419">
      <formula>$B119="FD.ENV"</formula>
    </cfRule>
    <cfRule type="expression" dxfId="24432" priority="24418">
      <formula>$B119="FD.FUEL"</formula>
    </cfRule>
    <cfRule type="expression" dxfId="24431" priority="24417">
      <formula>$B119="FD.MP"</formula>
    </cfRule>
    <cfRule type="expression" dxfId="24430" priority="24416">
      <formula>$B119="FD.RS"</formula>
    </cfRule>
    <cfRule type="expression" dxfId="24429" priority="24415">
      <formula>$B119="SED"</formula>
    </cfRule>
    <cfRule type="expression" dxfId="24428" priority="24414">
      <formula>$B119="SUD"</formula>
    </cfRule>
    <cfRule type="expression" dxfId="24427" priority="24413">
      <formula>$B119="SHD"</formula>
    </cfRule>
    <cfRule type="expression" dxfId="24426" priority="24412">
      <formula>$B119="FD.SYS"</formula>
    </cfRule>
    <cfRule type="expression" dxfId="24425" priority="24435">
      <formula>$B119="FO.OTH"</formula>
    </cfRule>
    <cfRule type="expression" dxfId="24424" priority="24434">
      <formula>$B119="FO.FM"</formula>
    </cfRule>
    <cfRule type="expression" dxfId="24423" priority="24433">
      <formula>$B119="FO.FUEL"</formula>
    </cfRule>
    <cfRule type="expression" dxfId="24422" priority="24432">
      <formula>$B119="FO.ENV"</formula>
    </cfRule>
    <cfRule type="expression" dxfId="24421" priority="24431">
      <formula>$B119="FO.SYS"</formula>
    </cfRule>
    <cfRule type="expression" dxfId="24420" priority="24430">
      <formula>$B119="FO.OS"</formula>
    </cfRule>
    <cfRule type="expression" dxfId="24419" priority="24429">
      <formula>$B119="FO"</formula>
    </cfRule>
    <cfRule type="expression" dxfId="24418" priority="24428">
      <formula>OR($B119="MO",$B119="ME")</formula>
    </cfRule>
    <cfRule type="expression" dxfId="24417" priority="24427">
      <formula>OR($B119="PO",$B119="PE")</formula>
    </cfRule>
    <cfRule type="expression" dxfId="24416" priority="24426">
      <formula>$B119="NC"</formula>
    </cfRule>
    <cfRule type="expression" dxfId="24415" priority="24425">
      <formula>$B119="RS"</formula>
    </cfRule>
    <cfRule type="expression" dxfId="24414" priority="24424">
      <formula>$B119="SF"</formula>
    </cfRule>
    <cfRule type="expression" dxfId="24413" priority="24423">
      <formula>OR($B119="PD",$B119="PDE")</formula>
    </cfRule>
    <cfRule type="expression" dxfId="24412" priority="24422">
      <formula>OR($B119="MD",$B119="MDE")</formula>
    </cfRule>
  </conditionalFormatting>
  <conditionalFormatting sqref="D121">
    <cfRule type="expression" dxfId="24411" priority="24396">
      <formula>$B121="FD.DS"</formula>
    </cfRule>
    <cfRule type="expression" dxfId="24410" priority="24388">
      <formula>$B121="FD.SYS"</formula>
    </cfRule>
    <cfRule type="expression" dxfId="24409" priority="24389">
      <formula>$B121="SHD"</formula>
    </cfRule>
    <cfRule type="expression" dxfId="24408" priority="24390">
      <formula>$B121="SUD"</formula>
    </cfRule>
    <cfRule type="expression" dxfId="24407" priority="24391">
      <formula>$B121="SED"</formula>
    </cfRule>
    <cfRule type="expression" dxfId="24406" priority="24392">
      <formula>$B121="FD.RS"</formula>
    </cfRule>
    <cfRule type="expression" dxfId="24405" priority="24393">
      <formula>$B121="FD.MP"</formula>
    </cfRule>
    <cfRule type="expression" dxfId="24404" priority="24394">
      <formula>$B121="FD.FUEL"</formula>
    </cfRule>
    <cfRule type="expression" dxfId="24403" priority="24397">
      <formula>$B121="FD"</formula>
    </cfRule>
    <cfRule type="expression" dxfId="24402" priority="24395">
      <formula>$B121="FD.ENV"</formula>
    </cfRule>
    <cfRule type="expression" dxfId="24401" priority="24411">
      <formula>$B121="FO.OTH"</formula>
    </cfRule>
    <cfRule type="expression" dxfId="24400" priority="24410">
      <formula>$B121="FO.FM"</formula>
    </cfRule>
    <cfRule type="expression" dxfId="24399" priority="24409">
      <formula>$B121="FO.FUEL"</formula>
    </cfRule>
    <cfRule type="expression" dxfId="24398" priority="24408">
      <formula>$B121="FO.ENV"</formula>
    </cfRule>
    <cfRule type="expression" dxfId="24397" priority="24407">
      <formula>$B121="FO.SYS"</formula>
    </cfRule>
    <cfRule type="expression" dxfId="24396" priority="24406">
      <formula>$B121="FO.OS"</formula>
    </cfRule>
    <cfRule type="expression" dxfId="24395" priority="24405">
      <formula>$B121="FO"</formula>
    </cfRule>
    <cfRule type="expression" dxfId="24394" priority="24404">
      <formula>OR($B121="MO",$B121="ME")</formula>
    </cfRule>
    <cfRule type="expression" dxfId="24393" priority="24403">
      <formula>OR($B121="PO",$B121="PE")</formula>
    </cfRule>
    <cfRule type="expression" dxfId="24392" priority="24402">
      <formula>$B121="NC"</formula>
    </cfRule>
    <cfRule type="expression" dxfId="24391" priority="24401">
      <formula>$B121="RS"</formula>
    </cfRule>
    <cfRule type="expression" dxfId="24390" priority="24400">
      <formula>$B121="SF"</formula>
    </cfRule>
    <cfRule type="expression" dxfId="24389" priority="24399">
      <formula>OR($B121="PD",$B121="PDE")</formula>
    </cfRule>
    <cfRule type="expression" dxfId="24388" priority="24398">
      <formula>OR($B121="MD",$B121="MDE")</formula>
    </cfRule>
  </conditionalFormatting>
  <conditionalFormatting sqref="D122 D120 D118 D124:D126">
    <cfRule type="expression" dxfId="24387" priority="24350">
      <formula>$B118="FD.DS"</formula>
    </cfRule>
    <cfRule type="expression" dxfId="24386" priority="24358">
      <formula>OR($B118="MO",$B118="ME")</formula>
    </cfRule>
    <cfRule type="expression" dxfId="24385" priority="24349">
      <formula>$B118="FD.ENV"</formula>
    </cfRule>
    <cfRule type="expression" dxfId="24384" priority="24352">
      <formula>OR($B118="MD",$B118="MDE")</formula>
    </cfRule>
    <cfRule type="expression" dxfId="24383" priority="24351">
      <formula>$B118="FD"</formula>
    </cfRule>
    <cfRule type="expression" dxfId="24382" priority="24357">
      <formula>OR($B118="PO",$B118="PE")</formula>
    </cfRule>
    <cfRule type="expression" dxfId="24381" priority="24344">
      <formula>$B118="FD.SYS"</formula>
    </cfRule>
    <cfRule type="expression" dxfId="24380" priority="24353">
      <formula>OR($B118="PD",$B118="PDE")</formula>
    </cfRule>
    <cfRule type="expression" dxfId="24379" priority="24345">
      <formula>$B118="SED"</formula>
    </cfRule>
    <cfRule type="expression" dxfId="24378" priority="24354">
      <formula>$B118="SF"</formula>
    </cfRule>
    <cfRule type="expression" dxfId="24377" priority="24355">
      <formula>$B118="RS"</formula>
    </cfRule>
    <cfRule type="expression" dxfId="24376" priority="24346">
      <formula>$B118="FD.RS"</formula>
    </cfRule>
    <cfRule type="expression" dxfId="24375" priority="24356">
      <formula>$B118="NC"</formula>
    </cfRule>
    <cfRule type="expression" dxfId="24374" priority="24347">
      <formula>$B118="FD.MP"</formula>
    </cfRule>
    <cfRule type="expression" dxfId="24373" priority="24387">
      <formula>$B118="FO.OTH"</formula>
    </cfRule>
    <cfRule type="expression" dxfId="24372" priority="24386">
      <formula>$B118="FO.FM"</formula>
    </cfRule>
    <cfRule type="expression" dxfId="24371" priority="24385">
      <formula>$B118="FO.FUEL"</formula>
    </cfRule>
    <cfRule type="expression" dxfId="24370" priority="24384">
      <formula>$B118="FO.ENV"</formula>
    </cfRule>
    <cfRule type="expression" dxfId="24369" priority="24383">
      <formula>$B118="FO.SYS"</formula>
    </cfRule>
    <cfRule type="expression" dxfId="24368" priority="24382">
      <formula>$B118="FO.OS"</formula>
    </cfRule>
    <cfRule type="expression" dxfId="24367" priority="24381">
      <formula>$B118="FO"</formula>
    </cfRule>
    <cfRule type="expression" dxfId="24366" priority="24380">
      <formula>OR($B118="MO",$B118="ME")</formula>
    </cfRule>
    <cfRule type="expression" dxfId="24365" priority="24379">
      <formula>OR($B118="PO",$B118="PE")</formula>
    </cfRule>
    <cfRule type="expression" dxfId="24364" priority="24378">
      <formula>$B118="NC"</formula>
    </cfRule>
    <cfRule type="expression" dxfId="24363" priority="24377">
      <formula>$B118="RS"</formula>
    </cfRule>
    <cfRule type="expression" dxfId="24362" priority="24376">
      <formula>$B118="SF"</formula>
    </cfRule>
    <cfRule type="expression" dxfId="24361" priority="24375">
      <formula>OR($B118="PD",$B118="PDE")</formula>
    </cfRule>
    <cfRule type="expression" dxfId="24360" priority="24374">
      <formula>OR($B118="MD",$B118="MDE")</formula>
    </cfRule>
    <cfRule type="expression" dxfId="24359" priority="24373">
      <formula>$B118="FD"</formula>
    </cfRule>
    <cfRule type="expression" dxfId="24358" priority="24372">
      <formula>$B118="FD.DS"</formula>
    </cfRule>
    <cfRule type="expression" dxfId="24357" priority="24371">
      <formula>$B118="FD.ENV"</formula>
    </cfRule>
    <cfRule type="expression" dxfId="24356" priority="24370">
      <formula>$B118="FD.FUEL"</formula>
    </cfRule>
    <cfRule type="expression" dxfId="24355" priority="24369">
      <formula>$B118="FD.MP"</formula>
    </cfRule>
    <cfRule type="expression" dxfId="24354" priority="24368">
      <formula>$B118="FD.RS"</formula>
    </cfRule>
    <cfRule type="expression" dxfId="24353" priority="24367">
      <formula>$B118="SED"</formula>
    </cfRule>
    <cfRule type="expression" dxfId="24352" priority="24366">
      <formula>$B118="FD.SYS"</formula>
    </cfRule>
    <cfRule type="expression" dxfId="24351" priority="24365">
      <formula>$B118="FO.OTH"</formula>
    </cfRule>
    <cfRule type="expression" dxfId="24350" priority="24364">
      <formula>$B118="FO.FM"</formula>
    </cfRule>
    <cfRule type="expression" dxfId="24349" priority="24363">
      <formula>$B118="FO.FUEL"</formula>
    </cfRule>
    <cfRule type="expression" dxfId="24348" priority="24362">
      <formula>$B118="FO.ENV"</formula>
    </cfRule>
    <cfRule type="expression" dxfId="24347" priority="24361">
      <formula>$B118="FO.SYS"</formula>
    </cfRule>
    <cfRule type="expression" dxfId="24346" priority="24360">
      <formula>$B118="FO.OS"</formula>
    </cfRule>
    <cfRule type="expression" dxfId="24345" priority="24359">
      <formula>$B118="FO"</formula>
    </cfRule>
    <cfRule type="expression" dxfId="24344" priority="24348">
      <formula>$B118="FD.FUEL"</formula>
    </cfRule>
  </conditionalFormatting>
  <conditionalFormatting sqref="D123">
    <cfRule type="expression" dxfId="24343" priority="24325">
      <formula>$B123="FD.MP"</formula>
    </cfRule>
    <cfRule type="expression" dxfId="24342" priority="24332">
      <formula>$B123="SF"</formula>
    </cfRule>
    <cfRule type="expression" dxfId="24341" priority="24331">
      <formula>OR($B123="PD",$B123="PDE")</formula>
    </cfRule>
    <cfRule type="expression" dxfId="24340" priority="24330">
      <formula>OR($B123="MD",$B123="MDE")</formula>
    </cfRule>
    <cfRule type="expression" dxfId="24339" priority="24329">
      <formula>$B123="FD"</formula>
    </cfRule>
    <cfRule type="expression" dxfId="24338" priority="24324">
      <formula>$B123="FD.RS"</formula>
    </cfRule>
    <cfRule type="expression" dxfId="24337" priority="24326">
      <formula>$B123="FD.FUEL"</formula>
    </cfRule>
    <cfRule type="expression" dxfId="24336" priority="24328">
      <formula>$B123="FD.DS"</formula>
    </cfRule>
    <cfRule type="expression" dxfId="24335" priority="24333">
      <formula>$B123="RS"</formula>
    </cfRule>
    <cfRule type="expression" dxfId="24334" priority="24327">
      <formula>$B123="FD.ENV"</formula>
    </cfRule>
    <cfRule type="expression" dxfId="24333" priority="24320">
      <formula>$B123="FD.SYS"</formula>
    </cfRule>
    <cfRule type="expression" dxfId="24332" priority="24321">
      <formula>$B123="SHD"</formula>
    </cfRule>
    <cfRule type="expression" dxfId="24331" priority="24322">
      <formula>$B123="SUD"</formula>
    </cfRule>
    <cfRule type="expression" dxfId="24330" priority="24323">
      <formula>$B123="SED"</formula>
    </cfRule>
    <cfRule type="expression" dxfId="24329" priority="24343">
      <formula>$B123="FO.OTH"</formula>
    </cfRule>
    <cfRule type="expression" dxfId="24328" priority="24342">
      <formula>$B123="FO.FM"</formula>
    </cfRule>
    <cfRule type="expression" dxfId="24327" priority="24341">
      <formula>$B123="FO.FUEL"</formula>
    </cfRule>
    <cfRule type="expression" dxfId="24326" priority="24340">
      <formula>$B123="FO.ENV"</formula>
    </cfRule>
    <cfRule type="expression" dxfId="24325" priority="24339">
      <formula>$B123="FO.SYS"</formula>
    </cfRule>
    <cfRule type="expression" dxfId="24324" priority="24338">
      <formula>$B123="FO.OS"</formula>
    </cfRule>
    <cfRule type="expression" dxfId="24323" priority="24337">
      <formula>$B123="FO"</formula>
    </cfRule>
    <cfRule type="expression" dxfId="24322" priority="24336">
      <formula>OR($B123="MO",$B123="ME")</formula>
    </cfRule>
    <cfRule type="expression" dxfId="24321" priority="24335">
      <formula>OR($B123="PO",$B123="PE")</formula>
    </cfRule>
    <cfRule type="expression" dxfId="24320" priority="24334">
      <formula>$B123="NC"</formula>
    </cfRule>
  </conditionalFormatting>
  <conditionalFormatting sqref="D127">
    <cfRule type="expression" dxfId="24319" priority="24295">
      <formula>$B127="FD.OTH"</formula>
    </cfRule>
    <cfRule type="expression" dxfId="24318" priority="24309">
      <formula>$B127="RS"</formula>
    </cfRule>
    <cfRule type="expression" dxfId="24317" priority="24306">
      <formula>OR($B127="MD",$B127="MDE")</formula>
    </cfRule>
    <cfRule type="expression" dxfId="24316" priority="24305">
      <formula>$B127="FD"</formula>
    </cfRule>
    <cfRule type="expression" dxfId="24315" priority="24304">
      <formula>$B127="FD.DS"</formula>
    </cfRule>
    <cfRule type="expression" dxfId="24314" priority="24296">
      <formula>$B127="FD.SYS"</formula>
    </cfRule>
    <cfRule type="expression" dxfId="24313" priority="24303">
      <formula>$B127="FD.ENV"</formula>
    </cfRule>
    <cfRule type="expression" dxfId="24312" priority="24302">
      <formula>$B127="FD.FUEL"</formula>
    </cfRule>
    <cfRule type="expression" dxfId="24311" priority="24301">
      <formula>$B127="FD.MP"</formula>
    </cfRule>
    <cfRule type="expression" dxfId="24310" priority="24300">
      <formula>$B127="FD.RS"</formula>
    </cfRule>
    <cfRule type="expression" dxfId="24309" priority="24299">
      <formula>$B127="SED"</formula>
    </cfRule>
    <cfRule type="expression" dxfId="24308" priority="24298">
      <formula>$B127="SUD"</formula>
    </cfRule>
    <cfRule type="expression" dxfId="24307" priority="24308">
      <formula>$B127="SF"</formula>
    </cfRule>
    <cfRule type="expression" dxfId="24306" priority="24297">
      <formula>$B127="SHD"</formula>
    </cfRule>
    <cfRule type="expression" dxfId="24305" priority="24319">
      <formula>$B127="FO.OTH"</formula>
    </cfRule>
    <cfRule type="expression" dxfId="24304" priority="24318">
      <formula>$B127="FO.FM"</formula>
    </cfRule>
    <cfRule type="expression" dxfId="24303" priority="24317">
      <formula>$B127="FO.FUEL"</formula>
    </cfRule>
    <cfRule type="expression" dxfId="24302" priority="24316">
      <formula>$B127="FO.ENV"</formula>
    </cfRule>
    <cfRule type="expression" dxfId="24301" priority="24315">
      <formula>$B127="FO.SYS"</formula>
    </cfRule>
    <cfRule type="expression" dxfId="24300" priority="24314">
      <formula>$B127="FO.OS"</formula>
    </cfRule>
    <cfRule type="expression" dxfId="24299" priority="24313">
      <formula>$B127="FO"</formula>
    </cfRule>
    <cfRule type="expression" dxfId="24298" priority="24312">
      <formula>OR($B127="MO",$B127="ME")</formula>
    </cfRule>
    <cfRule type="expression" dxfId="24297" priority="24311">
      <formula>OR($B127="PO",$B127="PE")</formula>
    </cfRule>
    <cfRule type="expression" dxfId="24296" priority="24310">
      <formula>$B127="NC"</formula>
    </cfRule>
    <cfRule type="expression" dxfId="24295" priority="24307">
      <formula>OR($B127="PD",$B127="PDE")</formula>
    </cfRule>
  </conditionalFormatting>
  <conditionalFormatting sqref="D128:D133">
    <cfRule type="expression" dxfId="24294" priority="24288">
      <formula>$B128="FO"</formula>
    </cfRule>
    <cfRule type="expression" dxfId="24293" priority="24284">
      <formula>$B128="RS"</formula>
    </cfRule>
    <cfRule type="expression" dxfId="24292" priority="24270">
      <formula>$B128="FD.OTH"</formula>
    </cfRule>
    <cfRule type="expression" dxfId="24291" priority="24271">
      <formula>$B128="FD.SYS"</formula>
    </cfRule>
    <cfRule type="expression" dxfId="24290" priority="24272">
      <formula>$B128="SHD"</formula>
    </cfRule>
    <cfRule type="expression" dxfId="24289" priority="24273">
      <formula>$B128="SUD"</formula>
    </cfRule>
    <cfRule type="expression" dxfId="24288" priority="24274">
      <formula>$B128="SED"</formula>
    </cfRule>
    <cfRule type="expression" dxfId="24287" priority="24275">
      <formula>$B128="FD.RS"</formula>
    </cfRule>
    <cfRule type="expression" dxfId="24286" priority="24276">
      <formula>$B128="FD.MP"</formula>
    </cfRule>
    <cfRule type="expression" dxfId="24285" priority="24277">
      <formula>$B128="FD.FUEL"</formula>
    </cfRule>
    <cfRule type="expression" dxfId="24284" priority="24278">
      <formula>$B128="FD.ENV"</formula>
    </cfRule>
    <cfRule type="expression" dxfId="24283" priority="24279">
      <formula>$B128="FD.DS"</formula>
    </cfRule>
    <cfRule type="expression" dxfId="24282" priority="24280">
      <formula>$B128="FD"</formula>
    </cfRule>
    <cfRule type="expression" dxfId="24281" priority="24281">
      <formula>OR($B128="MD",$B128="MDE")</formula>
    </cfRule>
    <cfRule type="expression" dxfId="24280" priority="24294">
      <formula>$B128="FO.OTH"</formula>
    </cfRule>
    <cfRule type="expression" dxfId="24279" priority="24293">
      <formula>$B128="FO.FM"</formula>
    </cfRule>
    <cfRule type="expression" dxfId="24278" priority="24292">
      <formula>$B128="FO.FUEL"</formula>
    </cfRule>
    <cfRule type="expression" dxfId="24277" priority="24291">
      <formula>$B128="FO.ENV"</formula>
    </cfRule>
    <cfRule type="expression" dxfId="24276" priority="24290">
      <formula>$B128="FO.SYS"</formula>
    </cfRule>
    <cfRule type="expression" dxfId="24275" priority="24289">
      <formula>$B128="FO.OS"</formula>
    </cfRule>
    <cfRule type="expression" dxfId="24274" priority="24282">
      <formula>OR($B128="PD",$B128="PDE")</formula>
    </cfRule>
    <cfRule type="expression" dxfId="24273" priority="24287">
      <formula>OR($B128="MO",$B128="ME")</formula>
    </cfRule>
    <cfRule type="expression" dxfId="24272" priority="24286">
      <formula>OR($B128="PO",$B128="PE")</formula>
    </cfRule>
    <cfRule type="expression" dxfId="24271" priority="24285">
      <formula>$B128="NC"</formula>
    </cfRule>
    <cfRule type="expression" dxfId="24270" priority="24283">
      <formula>$B128="SF"</formula>
    </cfRule>
  </conditionalFormatting>
  <conditionalFormatting sqref="D135">
    <cfRule type="expression" dxfId="24269" priority="24258">
      <formula>$B135="SF"</formula>
    </cfRule>
    <cfRule type="expression" dxfId="24268" priority="24259">
      <formula>$B135="RS"</formula>
    </cfRule>
    <cfRule type="expression" dxfId="24267" priority="24256">
      <formula>OR($B135="MD",$B135="MDE")</formula>
    </cfRule>
    <cfRule type="expression" dxfId="24266" priority="24255">
      <formula>$B135="FD"</formula>
    </cfRule>
    <cfRule type="expression" dxfId="24265" priority="24254">
      <formula>$B135="FD.DS"</formula>
    </cfRule>
    <cfRule type="expression" dxfId="24264" priority="24253">
      <formula>$B135="FD.ENV"</formula>
    </cfRule>
    <cfRule type="expression" dxfId="24263" priority="24252">
      <formula>$B135="FD.FUEL"</formula>
    </cfRule>
    <cfRule type="expression" dxfId="24262" priority="24251">
      <formula>$B135="FD.MP"</formula>
    </cfRule>
    <cfRule type="expression" dxfId="24261" priority="24250">
      <formula>$B135="FD.RS"</formula>
    </cfRule>
    <cfRule type="expression" dxfId="24260" priority="24249">
      <formula>$B135="SED"</formula>
    </cfRule>
    <cfRule type="expression" dxfId="24259" priority="24248">
      <formula>$B135="SUD"</formula>
    </cfRule>
    <cfRule type="expression" dxfId="24258" priority="24247">
      <formula>$B135="SHD"</formula>
    </cfRule>
    <cfRule type="expression" dxfId="24257" priority="24246">
      <formula>$B135="FD.SYS"</formula>
    </cfRule>
    <cfRule type="expression" dxfId="24256" priority="24245">
      <formula>$B135="FD.OTH"</formula>
    </cfRule>
    <cfRule type="expression" dxfId="24255" priority="24269">
      <formula>$B135="FO.OTH"</formula>
    </cfRule>
    <cfRule type="expression" dxfId="24254" priority="24268">
      <formula>$B135="FO.FM"</formula>
    </cfRule>
    <cfRule type="expression" dxfId="24253" priority="24267">
      <formula>$B135="FO.FUEL"</formula>
    </cfRule>
    <cfRule type="expression" dxfId="24252" priority="24266">
      <formula>$B135="FO.ENV"</formula>
    </cfRule>
    <cfRule type="expression" dxfId="24251" priority="24265">
      <formula>$B135="FO.SYS"</formula>
    </cfRule>
    <cfRule type="expression" dxfId="24250" priority="24264">
      <formula>$B135="FO.OS"</formula>
    </cfRule>
    <cfRule type="expression" dxfId="24249" priority="24263">
      <formula>$B135="FO"</formula>
    </cfRule>
    <cfRule type="expression" dxfId="24248" priority="24262">
      <formula>OR($B135="MO",$B135="ME")</formula>
    </cfRule>
    <cfRule type="expression" dxfId="24247" priority="24261">
      <formula>OR($B135="PO",$B135="PE")</formula>
    </cfRule>
    <cfRule type="expression" dxfId="24246" priority="24260">
      <formula>$B135="NC"</formula>
    </cfRule>
    <cfRule type="expression" dxfId="24245" priority="24257">
      <formula>OR($B135="PD",$B135="PDE")</formula>
    </cfRule>
  </conditionalFormatting>
  <conditionalFormatting sqref="D139 D134 D136:D137">
    <cfRule type="expression" dxfId="24244" priority="24213">
      <formula>$B134="NC"</formula>
    </cfRule>
    <cfRule type="expression" dxfId="24243" priority="24215">
      <formula>OR($B134="MO",$B134="ME")</formula>
    </cfRule>
    <cfRule type="expression" dxfId="24242" priority="24209">
      <formula>OR($B134="MD",$B134="MDE")</formula>
    </cfRule>
    <cfRule type="expression" dxfId="24241" priority="24208">
      <formula>$B134="FD"</formula>
    </cfRule>
    <cfRule type="expression" dxfId="24240" priority="24207">
      <formula>$B134="FD.DS"</formula>
    </cfRule>
    <cfRule type="expression" dxfId="24239" priority="24206">
      <formula>$B134="FD.ENV"</formula>
    </cfRule>
    <cfRule type="expression" dxfId="24238" priority="24205">
      <formula>$B134="FD.FUEL"</formula>
    </cfRule>
    <cfRule type="expression" dxfId="24237" priority="24204">
      <formula>$B134="FD.MP"</formula>
    </cfRule>
    <cfRule type="expression" dxfId="24236" priority="24203">
      <formula>$B134="FD.RS"</formula>
    </cfRule>
    <cfRule type="expression" dxfId="24235" priority="24202">
      <formula>$B134="SED"</formula>
    </cfRule>
    <cfRule type="expression" dxfId="24234" priority="24201">
      <formula>$B134="FD.SYS"</formula>
    </cfRule>
    <cfRule type="expression" dxfId="24233" priority="24214">
      <formula>OR($B134="PO",$B134="PE")</formula>
    </cfRule>
    <cfRule type="expression" dxfId="24232" priority="24234">
      <formula>$B134="RS"</formula>
    </cfRule>
    <cfRule type="expression" dxfId="24231" priority="24236">
      <formula>OR($B134="PO",$B134="PE")</formula>
    </cfRule>
    <cfRule type="expression" dxfId="24230" priority="24244">
      <formula>$B134="FO.OTH"</formula>
    </cfRule>
    <cfRule type="expression" dxfId="24229" priority="24243">
      <formula>$B134="FO.FM"</formula>
    </cfRule>
    <cfRule type="expression" dxfId="24228" priority="24242">
      <formula>$B134="FO.FUEL"</formula>
    </cfRule>
    <cfRule type="expression" dxfId="24227" priority="24241">
      <formula>$B134="FO.ENV"</formula>
    </cfRule>
    <cfRule type="expression" dxfId="24226" priority="24240">
      <formula>$B134="FO.SYS"</formula>
    </cfRule>
    <cfRule type="expression" dxfId="24225" priority="24239">
      <formula>$B134="FO.OS"</formula>
    </cfRule>
    <cfRule type="expression" dxfId="24224" priority="24238">
      <formula>$B134="FO"</formula>
    </cfRule>
    <cfRule type="expression" dxfId="24223" priority="24237">
      <formula>OR($B134="MO",$B134="ME")</formula>
    </cfRule>
    <cfRule type="expression" dxfId="24222" priority="24211">
      <formula>$B134="SF"</formula>
    </cfRule>
    <cfRule type="expression" dxfId="24221" priority="24235">
      <formula>$B134="NC"</formula>
    </cfRule>
    <cfRule type="expression" dxfId="24220" priority="24212">
      <formula>$B134="RS"</formula>
    </cfRule>
    <cfRule type="expression" dxfId="24219" priority="24233">
      <formula>$B134="SF"</formula>
    </cfRule>
    <cfRule type="expression" dxfId="24218" priority="24232">
      <formula>OR($B134="PD",$B134="PDE")</formula>
    </cfRule>
    <cfRule type="expression" dxfId="24217" priority="24231">
      <formula>OR($B134="MD",$B134="MDE")</formula>
    </cfRule>
    <cfRule type="expression" dxfId="24216" priority="24230">
      <formula>$B134="FD"</formula>
    </cfRule>
    <cfRule type="expression" dxfId="24215" priority="24229">
      <formula>$B134="FD.DS"</formula>
    </cfRule>
    <cfRule type="expression" dxfId="24214" priority="24228">
      <formula>$B134="FD.ENV"</formula>
    </cfRule>
    <cfRule type="expression" dxfId="24213" priority="24227">
      <formula>$B134="FD.FUEL"</formula>
    </cfRule>
    <cfRule type="expression" dxfId="24212" priority="24226">
      <formula>$B134="FD.MP"</formula>
    </cfRule>
    <cfRule type="expression" dxfId="24211" priority="24225">
      <formula>$B134="FD.RS"</formula>
    </cfRule>
    <cfRule type="expression" dxfId="24210" priority="24224">
      <formula>$B134="SED"</formula>
    </cfRule>
    <cfRule type="expression" dxfId="24209" priority="24223">
      <formula>$B134="FD.SYS"</formula>
    </cfRule>
    <cfRule type="expression" dxfId="24208" priority="24222">
      <formula>$B134="FO.OTH"</formula>
    </cfRule>
    <cfRule type="expression" dxfId="24207" priority="24221">
      <formula>$B134="FO.FM"</formula>
    </cfRule>
    <cfRule type="expression" dxfId="24206" priority="24220">
      <formula>$B134="FO.FUEL"</formula>
    </cfRule>
    <cfRule type="expression" dxfId="24205" priority="24219">
      <formula>$B134="FO.ENV"</formula>
    </cfRule>
    <cfRule type="expression" dxfId="24204" priority="24218">
      <formula>$B134="FO.SYS"</formula>
    </cfRule>
    <cfRule type="expression" dxfId="24203" priority="24217">
      <formula>$B134="FO.OS"</formula>
    </cfRule>
    <cfRule type="expression" dxfId="24202" priority="24216">
      <formula>$B134="FO"</formula>
    </cfRule>
    <cfRule type="expression" dxfId="24201" priority="24210">
      <formula>OR($B134="PD",$B134="PDE")</formula>
    </cfRule>
  </conditionalFormatting>
  <conditionalFormatting sqref="D139:D143">
    <cfRule type="expression" dxfId="24200" priority="24200">
      <formula>$B139="FD.OTH"</formula>
    </cfRule>
  </conditionalFormatting>
  <conditionalFormatting sqref="D144">
    <cfRule type="expression" dxfId="24199" priority="24184">
      <formula>$B144="FD.DS"</formula>
    </cfRule>
    <cfRule type="expression" dxfId="24198" priority="24189">
      <formula>$B144="RS"</formula>
    </cfRule>
    <cfRule type="expression" dxfId="24197" priority="24186">
      <formula>OR($B144="MD",$B144="MDE")</formula>
    </cfRule>
    <cfRule type="expression" dxfId="24196" priority="24175">
      <formula>$B144="FD.OTH"</formula>
    </cfRule>
    <cfRule type="expression" dxfId="24195" priority="24176">
      <formula>$B144="FD.SYS"</formula>
    </cfRule>
    <cfRule type="expression" dxfId="24194" priority="24177">
      <formula>$B144="SHD"</formula>
    </cfRule>
    <cfRule type="expression" dxfId="24193" priority="24178">
      <formula>$B144="SUD"</formula>
    </cfRule>
    <cfRule type="expression" dxfId="24192" priority="24179">
      <formula>$B144="SED"</formula>
    </cfRule>
    <cfRule type="expression" dxfId="24191" priority="24180">
      <formula>$B144="FD.RS"</formula>
    </cfRule>
    <cfRule type="expression" dxfId="24190" priority="24181">
      <formula>$B144="FD.MP"</formula>
    </cfRule>
    <cfRule type="expression" dxfId="24189" priority="24182">
      <formula>$B144="FD.FUEL"</formula>
    </cfRule>
    <cfRule type="expression" dxfId="24188" priority="24183">
      <formula>$B144="FD.ENV"</formula>
    </cfRule>
    <cfRule type="expression" dxfId="24187" priority="24185">
      <formula>$B144="FD"</formula>
    </cfRule>
    <cfRule type="expression" dxfId="24186" priority="24187">
      <formula>OR($B144="PD",$B144="PDE")</formula>
    </cfRule>
    <cfRule type="expression" dxfId="24185" priority="24199">
      <formula>$B144="FO.OTH"</formula>
    </cfRule>
    <cfRule type="expression" dxfId="24184" priority="24198">
      <formula>$B144="FO.FM"</formula>
    </cfRule>
    <cfRule type="expression" dxfId="24183" priority="24197">
      <formula>$B144="FO.FUEL"</formula>
    </cfRule>
    <cfRule type="expression" dxfId="24182" priority="24196">
      <formula>$B144="FO.ENV"</formula>
    </cfRule>
    <cfRule type="expression" dxfId="24181" priority="24195">
      <formula>$B144="FO.SYS"</formula>
    </cfRule>
    <cfRule type="expression" dxfId="24180" priority="24194">
      <formula>$B144="FO.OS"</formula>
    </cfRule>
    <cfRule type="expression" dxfId="24179" priority="24193">
      <formula>$B144="FO"</formula>
    </cfRule>
    <cfRule type="expression" dxfId="24178" priority="24192">
      <formula>OR($B144="MO",$B144="ME")</formula>
    </cfRule>
    <cfRule type="expression" dxfId="24177" priority="24191">
      <formula>OR($B144="PO",$B144="PE")</formula>
    </cfRule>
    <cfRule type="expression" dxfId="24176" priority="24190">
      <formula>$B144="NC"</formula>
    </cfRule>
    <cfRule type="expression" dxfId="24175" priority="24188">
      <formula>$B144="SF"</formula>
    </cfRule>
  </conditionalFormatting>
  <conditionalFormatting sqref="D161 D159 D157 D155 D153 D151 D147">
    <cfRule type="expression" dxfId="24174" priority="24163">
      <formula>$B147="SF"</formula>
    </cfRule>
    <cfRule type="expression" dxfId="24173" priority="24164">
      <formula>$B147="RS"</formula>
    </cfRule>
    <cfRule type="expression" dxfId="24172" priority="24161">
      <formula>OR($B147="MD",$B147="MDE")</formula>
    </cfRule>
    <cfRule type="expression" dxfId="24171" priority="24151">
      <formula>$B147="FD.SYS"</formula>
    </cfRule>
    <cfRule type="expression" dxfId="24170" priority="24162">
      <formula>OR($B147="PD",$B147="PDE")</formula>
    </cfRule>
    <cfRule type="expression" dxfId="24169" priority="24152">
      <formula>$B147="SHD"</formula>
    </cfRule>
    <cfRule type="expression" dxfId="24168" priority="24153">
      <formula>$B147="SUD"</formula>
    </cfRule>
    <cfRule type="expression" dxfId="24167" priority="24154">
      <formula>$B147="SED"</formula>
    </cfRule>
    <cfRule type="expression" dxfId="24166" priority="24155">
      <formula>$B147="FD.RS"</formula>
    </cfRule>
    <cfRule type="expression" dxfId="24165" priority="24156">
      <formula>$B147="FD.MP"</formula>
    </cfRule>
    <cfRule type="expression" dxfId="24164" priority="24157">
      <formula>$B147="FD.FUEL"</formula>
    </cfRule>
    <cfRule type="expression" dxfId="24163" priority="24158">
      <formula>$B147="FD.ENV"</formula>
    </cfRule>
    <cfRule type="expression" dxfId="24162" priority="24159">
      <formula>$B147="FD.DS"</formula>
    </cfRule>
    <cfRule type="expression" dxfId="24161" priority="24160">
      <formula>$B147="FD"</formula>
    </cfRule>
    <cfRule type="expression" dxfId="24160" priority="24174">
      <formula>$B147="FO.OTH"</formula>
    </cfRule>
    <cfRule type="expression" dxfId="24159" priority="24173">
      <formula>$B147="FO.FM"</formula>
    </cfRule>
    <cfRule type="expression" dxfId="24158" priority="24172">
      <formula>$B147="FO.FUEL"</formula>
    </cfRule>
    <cfRule type="expression" dxfId="24157" priority="24171">
      <formula>$B147="FO.ENV"</formula>
    </cfRule>
    <cfRule type="expression" dxfId="24156" priority="24170">
      <formula>$B147="FO.SYS"</formula>
    </cfRule>
    <cfRule type="expression" dxfId="24155" priority="24169">
      <formula>$B147="FO.OS"</formula>
    </cfRule>
    <cfRule type="expression" dxfId="24154" priority="24168">
      <formula>$B147="FO"</formula>
    </cfRule>
    <cfRule type="expression" dxfId="24153" priority="24167">
      <formula>OR($B147="MO",$B147="ME")</formula>
    </cfRule>
    <cfRule type="expression" dxfId="24152" priority="24166">
      <formula>OR($B147="PO",$B147="PE")</formula>
    </cfRule>
    <cfRule type="expression" dxfId="24151" priority="24165">
      <formula>$B147="NC"</formula>
    </cfRule>
    <cfRule type="expression" dxfId="24150" priority="24150">
      <formula>$B147="FD.OTH"</formula>
    </cfRule>
  </conditionalFormatting>
  <conditionalFormatting sqref="D168 D166 D164 D162">
    <cfRule type="expression" dxfId="24149" priority="24147">
      <formula>$B162="FO.FUEL"</formula>
    </cfRule>
    <cfRule type="expression" dxfId="24148" priority="24114">
      <formula>$B162="RS"</formula>
    </cfRule>
    <cfRule type="expression" dxfId="24147" priority="24149">
      <formula>$B162="FO.OTH"</formula>
    </cfRule>
    <cfRule type="expression" dxfId="24146" priority="24100">
      <formula>$B162="FD.OTH"</formula>
    </cfRule>
    <cfRule type="expression" dxfId="24145" priority="24101">
      <formula>$B162="FD.SYS"</formula>
    </cfRule>
    <cfRule type="expression" dxfId="24144" priority="24102">
      <formula>$B162="SHD"</formula>
    </cfRule>
    <cfRule type="expression" dxfId="24143" priority="24103">
      <formula>$B162="SUD"</formula>
    </cfRule>
    <cfRule type="expression" dxfId="24142" priority="24104">
      <formula>$B162="SED"</formula>
    </cfRule>
    <cfRule type="expression" dxfId="24141" priority="24105">
      <formula>$B162="FD.RS"</formula>
    </cfRule>
    <cfRule type="expression" dxfId="24140" priority="24106">
      <formula>$B162="FD.MP"</formula>
    </cfRule>
    <cfRule type="expression" dxfId="24139" priority="24107">
      <formula>$B162="FD.FUEL"</formula>
    </cfRule>
    <cfRule type="expression" dxfId="24138" priority="24108">
      <formula>$B162="FD.ENV"</formula>
    </cfRule>
    <cfRule type="expression" dxfId="24137" priority="24109">
      <formula>$B162="FD.DS"</formula>
    </cfRule>
    <cfRule type="expression" dxfId="24136" priority="24110">
      <formula>$B162="FD"</formula>
    </cfRule>
    <cfRule type="expression" dxfId="24135" priority="24111">
      <formula>OR($B162="MD",$B162="MDE")</formula>
    </cfRule>
    <cfRule type="expression" dxfId="24134" priority="24148">
      <formula>$B162="FO.FM"</formula>
    </cfRule>
    <cfRule type="expression" dxfId="24133" priority="24112">
      <formula>OR($B162="PD",$B162="PDE")</formula>
    </cfRule>
    <cfRule type="expression" dxfId="24132" priority="24146">
      <formula>$B162="FO.ENV"</formula>
    </cfRule>
    <cfRule type="expression" dxfId="24131" priority="24145">
      <formula>$B162="FO.SYS"</formula>
    </cfRule>
    <cfRule type="expression" dxfId="24130" priority="24144">
      <formula>$B162="FO.OS"</formula>
    </cfRule>
    <cfRule type="expression" dxfId="24129" priority="24143">
      <formula>$B162="FO"</formula>
    </cfRule>
    <cfRule type="expression" dxfId="24128" priority="24142">
      <formula>OR($B162="MO",$B162="ME")</formula>
    </cfRule>
    <cfRule type="expression" dxfId="24127" priority="24141">
      <formula>OR($B162="PO",$B162="PE")</formula>
    </cfRule>
    <cfRule type="expression" dxfId="24126" priority="24140">
      <formula>$B162="NC"</formula>
    </cfRule>
    <cfRule type="expression" dxfId="24125" priority="24139">
      <formula>$B162="RS"</formula>
    </cfRule>
    <cfRule type="expression" dxfId="24124" priority="24138">
      <formula>$B162="SF"</formula>
    </cfRule>
    <cfRule type="expression" dxfId="24123" priority="24137">
      <formula>OR($B162="PD",$B162="PDE")</formula>
    </cfRule>
    <cfRule type="expression" dxfId="24122" priority="24136">
      <formula>OR($B162="MD",$B162="MDE")</formula>
    </cfRule>
    <cfRule type="expression" dxfId="24121" priority="24135">
      <formula>$B162="FD"</formula>
    </cfRule>
    <cfRule type="expression" dxfId="24120" priority="24134">
      <formula>$B162="FD.DS"</formula>
    </cfRule>
    <cfRule type="expression" dxfId="24119" priority="24133">
      <formula>$B162="FD.ENV"</formula>
    </cfRule>
    <cfRule type="expression" dxfId="24118" priority="24132">
      <formula>$B162="FD.FUEL"</formula>
    </cfRule>
    <cfRule type="expression" dxfId="24117" priority="24131">
      <formula>$B162="FD.MP"</formula>
    </cfRule>
    <cfRule type="expression" dxfId="24116" priority="24130">
      <formula>$B162="FD.RS"</formula>
    </cfRule>
    <cfRule type="expression" dxfId="24115" priority="24129">
      <formula>$B162="SED"</formula>
    </cfRule>
    <cfRule type="expression" dxfId="24114" priority="24128">
      <formula>$B162="SUD"</formula>
    </cfRule>
    <cfRule type="expression" dxfId="24113" priority="24127">
      <formula>$B162="SHD"</formula>
    </cfRule>
    <cfRule type="expression" dxfId="24112" priority="24126">
      <formula>$B162="FD.SYS"</formula>
    </cfRule>
    <cfRule type="expression" dxfId="24111" priority="24125">
      <formula>$B162="FD.OTH"</formula>
    </cfRule>
    <cfRule type="expression" dxfId="24110" priority="24124">
      <formula>$B162="FO.OTH"</formula>
    </cfRule>
    <cfRule type="expression" dxfId="24109" priority="24123">
      <formula>$B162="FO.FM"</formula>
    </cfRule>
    <cfRule type="expression" dxfId="24108" priority="24122">
      <formula>$B162="FO.FUEL"</formula>
    </cfRule>
    <cfRule type="expression" dxfId="24107" priority="24121">
      <formula>$B162="FO.ENV"</formula>
    </cfRule>
    <cfRule type="expression" dxfId="24106" priority="24120">
      <formula>$B162="FO.SYS"</formula>
    </cfRule>
    <cfRule type="expression" dxfId="24105" priority="24119">
      <formula>$B162="FO.OS"</formula>
    </cfRule>
    <cfRule type="expression" dxfId="24104" priority="24118">
      <formula>$B162="FO"</formula>
    </cfRule>
    <cfRule type="expression" dxfId="24103" priority="24117">
      <formula>OR($B162="MO",$B162="ME")</formula>
    </cfRule>
    <cfRule type="expression" dxfId="24102" priority="24116">
      <formula>OR($B162="PO",$B162="PE")</formula>
    </cfRule>
    <cfRule type="expression" dxfId="24101" priority="24115">
      <formula>$B162="NC"</formula>
    </cfRule>
    <cfRule type="expression" dxfId="24100" priority="24113">
      <formula>$B162="SF"</formula>
    </cfRule>
  </conditionalFormatting>
  <conditionalFormatting sqref="D169">
    <cfRule type="expression" dxfId="24099" priority="24063">
      <formula>$B169="SF"</formula>
    </cfRule>
    <cfRule type="expression" dxfId="24098" priority="24064">
      <formula>$B169="RS"</formula>
    </cfRule>
    <cfRule type="expression" dxfId="24097" priority="24061">
      <formula>OR($B169="MD",$B169="MDE")</formula>
    </cfRule>
    <cfRule type="expression" dxfId="24096" priority="24050">
      <formula>$B169="FD.OTH"</formula>
    </cfRule>
    <cfRule type="expression" dxfId="24095" priority="24051">
      <formula>$B169="FD.SYS"</formula>
    </cfRule>
    <cfRule type="expression" dxfId="24094" priority="24052">
      <formula>$B169="SHD"</formula>
    </cfRule>
    <cfRule type="expression" dxfId="24093" priority="24053">
      <formula>$B169="SUD"</formula>
    </cfRule>
    <cfRule type="expression" dxfId="24092" priority="24054">
      <formula>$B169="SED"</formula>
    </cfRule>
    <cfRule type="expression" dxfId="24091" priority="24055">
      <formula>$B169="FD.RS"</formula>
    </cfRule>
    <cfRule type="expression" dxfId="24090" priority="24056">
      <formula>$B169="FD.MP"</formula>
    </cfRule>
    <cfRule type="expression" dxfId="24089" priority="24057">
      <formula>$B169="FD.FUEL"</formula>
    </cfRule>
    <cfRule type="expression" dxfId="24088" priority="24058">
      <formula>$B169="FD.ENV"</formula>
    </cfRule>
    <cfRule type="expression" dxfId="24087" priority="24059">
      <formula>$B169="FD.DS"</formula>
    </cfRule>
    <cfRule type="expression" dxfId="24086" priority="24060">
      <formula>$B169="FD"</formula>
    </cfRule>
    <cfRule type="expression" dxfId="24085" priority="24099">
      <formula>$B169="FO.OTH"</formula>
    </cfRule>
    <cfRule type="expression" dxfId="24084" priority="24098">
      <formula>$B169="FO.FM"</formula>
    </cfRule>
    <cfRule type="expression" dxfId="24083" priority="24097">
      <formula>$B169="FO.FUEL"</formula>
    </cfRule>
    <cfRule type="expression" dxfId="24082" priority="24096">
      <formula>$B169="FO.ENV"</formula>
    </cfRule>
    <cfRule type="expression" dxfId="24081" priority="24095">
      <formula>$B169="FO.SYS"</formula>
    </cfRule>
    <cfRule type="expression" dxfId="24080" priority="24094">
      <formula>$B169="FO.OS"</formula>
    </cfRule>
    <cfRule type="expression" dxfId="24079" priority="24093">
      <formula>$B169="FO"</formula>
    </cfRule>
    <cfRule type="expression" dxfId="24078" priority="24092">
      <formula>OR($B169="MO",$B169="ME")</formula>
    </cfRule>
    <cfRule type="expression" dxfId="24077" priority="24091">
      <formula>OR($B169="PO",$B169="PE")</formula>
    </cfRule>
    <cfRule type="expression" dxfId="24076" priority="24090">
      <formula>$B169="NC"</formula>
    </cfRule>
    <cfRule type="expression" dxfId="24075" priority="24089">
      <formula>$B169="RS"</formula>
    </cfRule>
    <cfRule type="expression" dxfId="24074" priority="24088">
      <formula>$B169="SF"</formula>
    </cfRule>
    <cfRule type="expression" dxfId="24073" priority="24087">
      <formula>OR($B169="PD",$B169="PDE")</formula>
    </cfRule>
    <cfRule type="expression" dxfId="24072" priority="24086">
      <formula>OR($B169="MD",$B169="MDE")</formula>
    </cfRule>
    <cfRule type="expression" dxfId="24071" priority="24085">
      <formula>$B169="FD"</formula>
    </cfRule>
    <cfRule type="expression" dxfId="24070" priority="24084">
      <formula>$B169="FD.DS"</formula>
    </cfRule>
    <cfRule type="expression" dxfId="24069" priority="24083">
      <formula>$B169="FD.ENV"</formula>
    </cfRule>
    <cfRule type="expression" dxfId="24068" priority="24082">
      <formula>$B169="FD.FUEL"</formula>
    </cfRule>
    <cfRule type="expression" dxfId="24067" priority="24081">
      <formula>$B169="FD.MP"</formula>
    </cfRule>
    <cfRule type="expression" dxfId="24066" priority="24080">
      <formula>$B169="FD.RS"</formula>
    </cfRule>
    <cfRule type="expression" dxfId="24065" priority="24079">
      <formula>$B169="SED"</formula>
    </cfRule>
    <cfRule type="expression" dxfId="24064" priority="24078">
      <formula>$B169="SUD"</formula>
    </cfRule>
    <cfRule type="expression" dxfId="24063" priority="24077">
      <formula>$B169="SHD"</formula>
    </cfRule>
    <cfRule type="expression" dxfId="24062" priority="24076">
      <formula>$B169="FD.SYS"</formula>
    </cfRule>
    <cfRule type="expression" dxfId="24061" priority="24075">
      <formula>$B169="FD.OTH"</formula>
    </cfRule>
    <cfRule type="expression" dxfId="24060" priority="24074">
      <formula>$B169="FO.OTH"</formula>
    </cfRule>
    <cfRule type="expression" dxfId="24059" priority="24073">
      <formula>$B169="FO.FM"</formula>
    </cfRule>
    <cfRule type="expression" dxfId="24058" priority="24072">
      <formula>$B169="FO.FUEL"</formula>
    </cfRule>
    <cfRule type="expression" dxfId="24057" priority="24071">
      <formula>$B169="FO.ENV"</formula>
    </cfRule>
    <cfRule type="expression" dxfId="24056" priority="24070">
      <formula>$B169="FO.SYS"</formula>
    </cfRule>
    <cfRule type="expression" dxfId="24055" priority="24069">
      <formula>$B169="FO.OS"</formula>
    </cfRule>
    <cfRule type="expression" dxfId="24054" priority="24068">
      <formula>$B169="FO"</formula>
    </cfRule>
    <cfRule type="expression" dxfId="24053" priority="24067">
      <formula>OR($B169="MO",$B169="ME")</formula>
    </cfRule>
    <cfRule type="expression" dxfId="24052" priority="24066">
      <formula>OR($B169="PO",$B169="PE")</formula>
    </cfRule>
    <cfRule type="expression" dxfId="24051" priority="24065">
      <formula>$B169="NC"</formula>
    </cfRule>
    <cfRule type="expression" dxfId="24050" priority="24062">
      <formula>OR($B169="PD",$B169="PDE")</formula>
    </cfRule>
  </conditionalFormatting>
  <conditionalFormatting sqref="D179 D177 D175 D173 D171">
    <cfRule type="expression" dxfId="24049" priority="23988">
      <formula>$B171="SF"</formula>
    </cfRule>
    <cfRule type="expression" dxfId="24048" priority="23989">
      <formula>$B171="RS"</formula>
    </cfRule>
    <cfRule type="expression" dxfId="24047" priority="23975">
      <formula>$B171="FD.OTH"</formula>
    </cfRule>
    <cfRule type="expression" dxfId="24046" priority="23987">
      <formula>OR($B171="PD",$B171="PDE")</formula>
    </cfRule>
    <cfRule type="expression" dxfId="24045" priority="23986">
      <formula>OR($B171="MD",$B171="MDE")</formula>
    </cfRule>
    <cfRule type="expression" dxfId="24044" priority="23985">
      <formula>$B171="FD"</formula>
    </cfRule>
    <cfRule type="expression" dxfId="24043" priority="23984">
      <formula>$B171="FD.DS"</formula>
    </cfRule>
    <cfRule type="expression" dxfId="24042" priority="23983">
      <formula>$B171="FD.ENV"</formula>
    </cfRule>
    <cfRule type="expression" dxfId="24041" priority="23982">
      <formula>$B171="FD.FUEL"</formula>
    </cfRule>
    <cfRule type="expression" dxfId="24040" priority="23981">
      <formula>$B171="FD.MP"</formula>
    </cfRule>
    <cfRule type="expression" dxfId="24039" priority="23980">
      <formula>$B171="FD.RS"</formula>
    </cfRule>
    <cfRule type="expression" dxfId="24038" priority="23979">
      <formula>$B171="SED"</formula>
    </cfRule>
    <cfRule type="expression" dxfId="24037" priority="23978">
      <formula>$B171="SUD"</formula>
    </cfRule>
    <cfRule type="expression" dxfId="24036" priority="23977">
      <formula>$B171="SHD"</formula>
    </cfRule>
    <cfRule type="expression" dxfId="24035" priority="24049">
      <formula>$B171="FO.OTH"</formula>
    </cfRule>
    <cfRule type="expression" dxfId="24034" priority="24048">
      <formula>$B171="FO.FM"</formula>
    </cfRule>
    <cfRule type="expression" dxfId="24033" priority="24047">
      <formula>$B171="FO.FUEL"</formula>
    </cfRule>
    <cfRule type="expression" dxfId="24032" priority="24046">
      <formula>$B171="FO.ENV"</formula>
    </cfRule>
    <cfRule type="expression" dxfId="24031" priority="24045">
      <formula>$B171="FO.SYS"</formula>
    </cfRule>
    <cfRule type="expression" dxfId="24030" priority="24044">
      <formula>$B171="FO.OS"</formula>
    </cfRule>
    <cfRule type="expression" dxfId="24029" priority="24043">
      <formula>$B171="FO"</formula>
    </cfRule>
    <cfRule type="expression" dxfId="24028" priority="24042">
      <formula>OR($B171="MO",$B171="ME")</formula>
    </cfRule>
    <cfRule type="expression" dxfId="24027" priority="24041">
      <formula>OR($B171="PO",$B171="PE")</formula>
    </cfRule>
    <cfRule type="expression" dxfId="24026" priority="24040">
      <formula>$B171="NC"</formula>
    </cfRule>
    <cfRule type="expression" dxfId="24025" priority="24039">
      <formula>$B171="RS"</formula>
    </cfRule>
    <cfRule type="expression" dxfId="24024" priority="24038">
      <formula>$B171="SF"</formula>
    </cfRule>
    <cfRule type="expression" dxfId="24023" priority="24037">
      <formula>OR($B171="PD",$B171="PDE")</formula>
    </cfRule>
    <cfRule type="expression" dxfId="24022" priority="24036">
      <formula>OR($B171="MD",$B171="MDE")</formula>
    </cfRule>
    <cfRule type="expression" dxfId="24021" priority="24035">
      <formula>$B171="FD"</formula>
    </cfRule>
    <cfRule type="expression" dxfId="24020" priority="24034">
      <formula>$B171="FD.DS"</formula>
    </cfRule>
    <cfRule type="expression" dxfId="24019" priority="24033">
      <formula>$B171="FD.ENV"</formula>
    </cfRule>
    <cfRule type="expression" dxfId="24018" priority="24032">
      <formula>$B171="FD.FUEL"</formula>
    </cfRule>
    <cfRule type="expression" dxfId="24017" priority="24031">
      <formula>$B171="FD.MP"</formula>
    </cfRule>
    <cfRule type="expression" dxfId="24016" priority="24030">
      <formula>$B171="FD.RS"</formula>
    </cfRule>
    <cfRule type="expression" dxfId="24015" priority="24029">
      <formula>$B171="SED"</formula>
    </cfRule>
    <cfRule type="expression" dxfId="24014" priority="24028">
      <formula>$B171="SUD"</formula>
    </cfRule>
    <cfRule type="expression" dxfId="24013" priority="24027">
      <formula>$B171="SHD"</formula>
    </cfRule>
    <cfRule type="expression" dxfId="24012" priority="24026">
      <formula>$B171="FD.SYS"</formula>
    </cfRule>
    <cfRule type="expression" dxfId="24011" priority="24025">
      <formula>$B171="FD.OTH"</formula>
    </cfRule>
    <cfRule type="expression" dxfId="24010" priority="24024">
      <formula>$B171="FO.OTH"</formula>
    </cfRule>
    <cfRule type="expression" dxfId="24009" priority="24023">
      <formula>$B171="FO.FM"</formula>
    </cfRule>
    <cfRule type="expression" dxfId="24008" priority="24022">
      <formula>$B171="FO.FUEL"</formula>
    </cfRule>
    <cfRule type="expression" dxfId="24007" priority="24021">
      <formula>$B171="FO.ENV"</formula>
    </cfRule>
    <cfRule type="expression" dxfId="24006" priority="24020">
      <formula>$B171="FO.SYS"</formula>
    </cfRule>
    <cfRule type="expression" dxfId="24005" priority="24019">
      <formula>$B171="FO.OS"</formula>
    </cfRule>
    <cfRule type="expression" dxfId="24004" priority="24018">
      <formula>$B171="FO"</formula>
    </cfRule>
    <cfRule type="expression" dxfId="24003" priority="24017">
      <formula>OR($B171="MO",$B171="ME")</formula>
    </cfRule>
    <cfRule type="expression" dxfId="24002" priority="24016">
      <formula>OR($B171="PO",$B171="PE")</formula>
    </cfRule>
    <cfRule type="expression" dxfId="24001" priority="24015">
      <formula>$B171="NC"</formula>
    </cfRule>
    <cfRule type="expression" dxfId="24000" priority="24014">
      <formula>$B171="RS"</formula>
    </cfRule>
    <cfRule type="expression" dxfId="23999" priority="24013">
      <formula>$B171="SF"</formula>
    </cfRule>
    <cfRule type="expression" dxfId="23998" priority="24012">
      <formula>OR($B171="PD",$B171="PDE")</formula>
    </cfRule>
    <cfRule type="expression" dxfId="23997" priority="24011">
      <formula>OR($B171="MD",$B171="MDE")</formula>
    </cfRule>
    <cfRule type="expression" dxfId="23996" priority="24010">
      <formula>$B171="FD"</formula>
    </cfRule>
    <cfRule type="expression" dxfId="23995" priority="24009">
      <formula>$B171="FD.DS"</formula>
    </cfRule>
    <cfRule type="expression" dxfId="23994" priority="24008">
      <formula>$B171="FD.ENV"</formula>
    </cfRule>
    <cfRule type="expression" dxfId="23993" priority="24007">
      <formula>$B171="FD.FUEL"</formula>
    </cfRule>
    <cfRule type="expression" dxfId="23992" priority="24006">
      <formula>$B171="FD.MP"</formula>
    </cfRule>
    <cfRule type="expression" dxfId="23991" priority="24005">
      <formula>$B171="FD.RS"</formula>
    </cfRule>
    <cfRule type="expression" dxfId="23990" priority="24004">
      <formula>$B171="SED"</formula>
    </cfRule>
    <cfRule type="expression" dxfId="23989" priority="24003">
      <formula>$B171="SUD"</formula>
    </cfRule>
    <cfRule type="expression" dxfId="23988" priority="24002">
      <formula>$B171="SHD"</formula>
    </cfRule>
    <cfRule type="expression" dxfId="23987" priority="24001">
      <formula>$B171="FD.SYS"</formula>
    </cfRule>
    <cfRule type="expression" dxfId="23986" priority="24000">
      <formula>$B171="FD.OTH"</formula>
    </cfRule>
    <cfRule type="expression" dxfId="23985" priority="23999">
      <formula>$B171="FO.OTH"</formula>
    </cfRule>
    <cfRule type="expression" dxfId="23984" priority="23998">
      <formula>$B171="FO.FM"</formula>
    </cfRule>
    <cfRule type="expression" dxfId="23983" priority="23997">
      <formula>$B171="FO.FUEL"</formula>
    </cfRule>
    <cfRule type="expression" dxfId="23982" priority="23996">
      <formula>$B171="FO.ENV"</formula>
    </cfRule>
    <cfRule type="expression" dxfId="23981" priority="23995">
      <formula>$B171="FO.SYS"</formula>
    </cfRule>
    <cfRule type="expression" dxfId="23980" priority="23994">
      <formula>$B171="FO.OS"</formula>
    </cfRule>
    <cfRule type="expression" dxfId="23979" priority="23993">
      <formula>$B171="FO"</formula>
    </cfRule>
    <cfRule type="expression" dxfId="23978" priority="23992">
      <formula>OR($B171="MO",$B171="ME")</formula>
    </cfRule>
    <cfRule type="expression" dxfId="23977" priority="23991">
      <formula>OR($B171="PO",$B171="PE")</formula>
    </cfRule>
    <cfRule type="expression" dxfId="23976" priority="23990">
      <formula>$B171="NC"</formula>
    </cfRule>
    <cfRule type="expression" dxfId="23975" priority="23976">
      <formula>$B171="FD.SYS"</formula>
    </cfRule>
  </conditionalFormatting>
  <conditionalFormatting sqref="D180">
    <cfRule type="expression" dxfId="23974" priority="23952">
      <formula>$B180="SHD"</formula>
    </cfRule>
    <cfRule type="expression" dxfId="23973" priority="23911">
      <formula>OR($B180="MD",$B180="MDE")</formula>
    </cfRule>
    <cfRule type="expression" dxfId="23972" priority="23914">
      <formula>$B180="RS"</formula>
    </cfRule>
    <cfRule type="expression" dxfId="23971" priority="23912">
      <formula>OR($B180="PD",$B180="PDE")</formula>
    </cfRule>
    <cfRule type="expression" dxfId="23970" priority="23900">
      <formula>$B180="FD.OTH"</formula>
    </cfRule>
    <cfRule type="expression" dxfId="23969" priority="23901">
      <formula>$B180="FD.SYS"</formula>
    </cfRule>
    <cfRule type="expression" dxfId="23968" priority="23902">
      <formula>$B180="SHD"</formula>
    </cfRule>
    <cfRule type="expression" dxfId="23967" priority="23903">
      <formula>$B180="SUD"</formula>
    </cfRule>
    <cfRule type="expression" dxfId="23966" priority="23904">
      <formula>$B180="SED"</formula>
    </cfRule>
    <cfRule type="expression" dxfId="23965" priority="23905">
      <formula>$B180="FD.RS"</formula>
    </cfRule>
    <cfRule type="expression" dxfId="23964" priority="23906">
      <formula>$B180="FD.MP"</formula>
    </cfRule>
    <cfRule type="expression" dxfId="23963" priority="23907">
      <formula>$B180="FD.FUEL"</formula>
    </cfRule>
    <cfRule type="expression" dxfId="23962" priority="23928">
      <formula>$B180="SUD"</formula>
    </cfRule>
    <cfRule type="expression" dxfId="23961" priority="23930">
      <formula>$B180="FD.RS"</formula>
    </cfRule>
    <cfRule type="expression" dxfId="23960" priority="23974">
      <formula>$B180="FO.OTH"</formula>
    </cfRule>
    <cfRule type="expression" dxfId="23959" priority="23973">
      <formula>$B180="FO.FM"</formula>
    </cfRule>
    <cfRule type="expression" dxfId="23958" priority="23972">
      <formula>$B180="FO.FUEL"</formula>
    </cfRule>
    <cfRule type="expression" dxfId="23957" priority="23971">
      <formula>$B180="FO.ENV"</formula>
    </cfRule>
    <cfRule type="expression" dxfId="23956" priority="23970">
      <formula>$B180="FO.SYS"</formula>
    </cfRule>
    <cfRule type="expression" dxfId="23955" priority="23969">
      <formula>$B180="FO.OS"</formula>
    </cfRule>
    <cfRule type="expression" dxfId="23954" priority="23968">
      <formula>$B180="FO"</formula>
    </cfRule>
    <cfRule type="expression" dxfId="23953" priority="23967">
      <formula>OR($B180="MO",$B180="ME")</formula>
    </cfRule>
    <cfRule type="expression" dxfId="23952" priority="23966">
      <formula>OR($B180="PO",$B180="PE")</formula>
    </cfRule>
    <cfRule type="expression" dxfId="23951" priority="23965">
      <formula>$B180="NC"</formula>
    </cfRule>
    <cfRule type="expression" dxfId="23950" priority="23964">
      <formula>$B180="RS"</formula>
    </cfRule>
    <cfRule type="expression" dxfId="23949" priority="23963">
      <formula>$B180="SF"</formula>
    </cfRule>
    <cfRule type="expression" dxfId="23948" priority="23962">
      <formula>OR($B180="PD",$B180="PDE")</formula>
    </cfRule>
    <cfRule type="expression" dxfId="23947" priority="23961">
      <formula>OR($B180="MD",$B180="MDE")</formula>
    </cfRule>
    <cfRule type="expression" dxfId="23946" priority="23960">
      <formula>$B180="FD"</formula>
    </cfRule>
    <cfRule type="expression" dxfId="23945" priority="23959">
      <formula>$B180="FD.DS"</formula>
    </cfRule>
    <cfRule type="expression" dxfId="23944" priority="23958">
      <formula>$B180="FD.ENV"</formula>
    </cfRule>
    <cfRule type="expression" dxfId="23943" priority="23957">
      <formula>$B180="FD.FUEL"</formula>
    </cfRule>
    <cfRule type="expression" dxfId="23942" priority="23956">
      <formula>$B180="FD.MP"</formula>
    </cfRule>
    <cfRule type="expression" dxfId="23941" priority="23955">
      <formula>$B180="FD.RS"</formula>
    </cfRule>
    <cfRule type="expression" dxfId="23940" priority="23954">
      <formula>$B180="SED"</formula>
    </cfRule>
    <cfRule type="expression" dxfId="23939" priority="23953">
      <formula>$B180="SUD"</formula>
    </cfRule>
    <cfRule type="expression" dxfId="23938" priority="23908">
      <formula>$B180="FD.ENV"</formula>
    </cfRule>
    <cfRule type="expression" dxfId="23937" priority="23951">
      <formula>$B180="FD.SYS"</formula>
    </cfRule>
    <cfRule type="expression" dxfId="23936" priority="23950">
      <formula>$B180="FD.OTH"</formula>
    </cfRule>
    <cfRule type="expression" dxfId="23935" priority="23949">
      <formula>$B180="FO.OTH"</formula>
    </cfRule>
    <cfRule type="expression" dxfId="23934" priority="23948">
      <formula>$B180="FO.FM"</formula>
    </cfRule>
    <cfRule type="expression" dxfId="23933" priority="23947">
      <formula>$B180="FO.FUEL"</formula>
    </cfRule>
    <cfRule type="expression" dxfId="23932" priority="23946">
      <formula>$B180="FO.ENV"</formula>
    </cfRule>
    <cfRule type="expression" dxfId="23931" priority="23945">
      <formula>$B180="FO.SYS"</formula>
    </cfRule>
    <cfRule type="expression" dxfId="23930" priority="23944">
      <formula>$B180="FO.OS"</formula>
    </cfRule>
    <cfRule type="expression" dxfId="23929" priority="23943">
      <formula>$B180="FO"</formula>
    </cfRule>
    <cfRule type="expression" dxfId="23928" priority="23942">
      <formula>OR($B180="MO",$B180="ME")</formula>
    </cfRule>
    <cfRule type="expression" dxfId="23927" priority="23941">
      <formula>OR($B180="PO",$B180="PE")</formula>
    </cfRule>
    <cfRule type="expression" dxfId="23926" priority="23940">
      <formula>$B180="NC"</formula>
    </cfRule>
    <cfRule type="expression" dxfId="23925" priority="23939">
      <formula>$B180="RS"</formula>
    </cfRule>
    <cfRule type="expression" dxfId="23924" priority="23938">
      <formula>$B180="SF"</formula>
    </cfRule>
    <cfRule type="expression" dxfId="23923" priority="23937">
      <formula>OR($B180="PD",$B180="PDE")</formula>
    </cfRule>
    <cfRule type="expression" dxfId="23922" priority="23936">
      <formula>OR($B180="MD",$B180="MDE")</formula>
    </cfRule>
    <cfRule type="expression" dxfId="23921" priority="23935">
      <formula>$B180="FD"</formula>
    </cfRule>
    <cfRule type="expression" dxfId="23920" priority="23934">
      <formula>$B180="FD.DS"</formula>
    </cfRule>
    <cfRule type="expression" dxfId="23919" priority="23933">
      <formula>$B180="FD.ENV"</formula>
    </cfRule>
    <cfRule type="expression" dxfId="23918" priority="23932">
      <formula>$B180="FD.FUEL"</formula>
    </cfRule>
    <cfRule type="expression" dxfId="23917" priority="23931">
      <formula>$B180="FD.MP"</formula>
    </cfRule>
    <cfRule type="expression" dxfId="23916" priority="23909">
      <formula>$B180="FD.DS"</formula>
    </cfRule>
    <cfRule type="expression" dxfId="23915" priority="23929">
      <formula>$B180="SED"</formula>
    </cfRule>
    <cfRule type="expression" dxfId="23914" priority="23910">
      <formula>$B180="FD"</formula>
    </cfRule>
    <cfRule type="expression" dxfId="23913" priority="23927">
      <formula>$B180="SHD"</formula>
    </cfRule>
    <cfRule type="expression" dxfId="23912" priority="23926">
      <formula>$B180="FD.SYS"</formula>
    </cfRule>
    <cfRule type="expression" dxfId="23911" priority="23925">
      <formula>$B180="FD.OTH"</formula>
    </cfRule>
    <cfRule type="expression" dxfId="23910" priority="23924">
      <formula>$B180="FO.OTH"</formula>
    </cfRule>
    <cfRule type="expression" dxfId="23909" priority="23923">
      <formula>$B180="FO.FM"</formula>
    </cfRule>
    <cfRule type="expression" dxfId="23908" priority="23922">
      <formula>$B180="FO.FUEL"</formula>
    </cfRule>
    <cfRule type="expression" dxfId="23907" priority="23921">
      <formula>$B180="FO.ENV"</formula>
    </cfRule>
    <cfRule type="expression" dxfId="23906" priority="23920">
      <formula>$B180="FO.SYS"</formula>
    </cfRule>
    <cfRule type="expression" dxfId="23905" priority="23919">
      <formula>$B180="FO.OS"</formula>
    </cfRule>
    <cfRule type="expression" dxfId="23904" priority="23918">
      <formula>$B180="FO"</formula>
    </cfRule>
    <cfRule type="expression" dxfId="23903" priority="23917">
      <formula>OR($B180="MO",$B180="ME")</formula>
    </cfRule>
    <cfRule type="expression" dxfId="23902" priority="23916">
      <formula>OR($B180="PO",$B180="PE")</formula>
    </cfRule>
    <cfRule type="expression" dxfId="23901" priority="23915">
      <formula>$B180="NC"</formula>
    </cfRule>
    <cfRule type="expression" dxfId="23900" priority="23913">
      <formula>$B180="SF"</formula>
    </cfRule>
  </conditionalFormatting>
  <conditionalFormatting sqref="D183">
    <cfRule type="expression" dxfId="23899" priority="23838">
      <formula>$B183="SF"</formula>
    </cfRule>
    <cfRule type="expression" dxfId="23898" priority="23839">
      <formula>$B183="RS"</formula>
    </cfRule>
    <cfRule type="expression" dxfId="23897" priority="23825">
      <formula>$B183="FD.OTH"</formula>
    </cfRule>
    <cfRule type="expression" dxfId="23896" priority="23837">
      <formula>OR($B183="PD",$B183="PDE")</formula>
    </cfRule>
    <cfRule type="expression" dxfId="23895" priority="23836">
      <formula>OR($B183="MD",$B183="MDE")</formula>
    </cfRule>
    <cfRule type="expression" dxfId="23894" priority="23835">
      <formula>$B183="FD"</formula>
    </cfRule>
    <cfRule type="expression" dxfId="23893" priority="23834">
      <formula>$B183="FD.DS"</formula>
    </cfRule>
    <cfRule type="expression" dxfId="23892" priority="23833">
      <formula>$B183="FD.ENV"</formula>
    </cfRule>
    <cfRule type="expression" dxfId="23891" priority="23832">
      <formula>$B183="FD.FUEL"</formula>
    </cfRule>
    <cfRule type="expression" dxfId="23890" priority="23831">
      <formula>$B183="FD.MP"</formula>
    </cfRule>
    <cfRule type="expression" dxfId="23889" priority="23830">
      <formula>$B183="FD.RS"</formula>
    </cfRule>
    <cfRule type="expression" dxfId="23888" priority="23829">
      <formula>$B183="SED"</formula>
    </cfRule>
    <cfRule type="expression" dxfId="23887" priority="23828">
      <formula>$B183="SUD"</formula>
    </cfRule>
    <cfRule type="expression" dxfId="23886" priority="23827">
      <formula>$B183="SHD"</formula>
    </cfRule>
    <cfRule type="expression" dxfId="23885" priority="23899">
      <formula>$B183="FO.OTH"</formula>
    </cfRule>
    <cfRule type="expression" dxfId="23884" priority="23898">
      <formula>$B183="FO.FM"</formula>
    </cfRule>
    <cfRule type="expression" dxfId="23883" priority="23897">
      <formula>$B183="FO.FUEL"</formula>
    </cfRule>
    <cfRule type="expression" dxfId="23882" priority="23896">
      <formula>$B183="FO.ENV"</formula>
    </cfRule>
    <cfRule type="expression" dxfId="23881" priority="23895">
      <formula>$B183="FO.SYS"</formula>
    </cfRule>
    <cfRule type="expression" dxfId="23880" priority="23894">
      <formula>$B183="FO.OS"</formula>
    </cfRule>
    <cfRule type="expression" dxfId="23879" priority="23893">
      <formula>$B183="FO"</formula>
    </cfRule>
    <cfRule type="expression" dxfId="23878" priority="23892">
      <formula>OR($B183="MO",$B183="ME")</formula>
    </cfRule>
    <cfRule type="expression" dxfId="23877" priority="23891">
      <formula>OR($B183="PO",$B183="PE")</formula>
    </cfRule>
    <cfRule type="expression" dxfId="23876" priority="23890">
      <formula>$B183="NC"</formula>
    </cfRule>
    <cfRule type="expression" dxfId="23875" priority="23889">
      <formula>$B183="RS"</formula>
    </cfRule>
    <cfRule type="expression" dxfId="23874" priority="23888">
      <formula>$B183="SF"</formula>
    </cfRule>
    <cfRule type="expression" dxfId="23873" priority="23887">
      <formula>OR($B183="PD",$B183="PDE")</formula>
    </cfRule>
    <cfRule type="expression" dxfId="23872" priority="23886">
      <formula>OR($B183="MD",$B183="MDE")</formula>
    </cfRule>
    <cfRule type="expression" dxfId="23871" priority="23885">
      <formula>$B183="FD"</formula>
    </cfRule>
    <cfRule type="expression" dxfId="23870" priority="23884">
      <formula>$B183="FD.DS"</formula>
    </cfRule>
    <cfRule type="expression" dxfId="23869" priority="23883">
      <formula>$B183="FD.ENV"</formula>
    </cfRule>
    <cfRule type="expression" dxfId="23868" priority="23882">
      <formula>$B183="FD.FUEL"</formula>
    </cfRule>
    <cfRule type="expression" dxfId="23867" priority="23881">
      <formula>$B183="FD.MP"</formula>
    </cfRule>
    <cfRule type="expression" dxfId="23866" priority="23880">
      <formula>$B183="FD.RS"</formula>
    </cfRule>
    <cfRule type="expression" dxfId="23865" priority="23879">
      <formula>$B183="SED"</formula>
    </cfRule>
    <cfRule type="expression" dxfId="23864" priority="23878">
      <formula>$B183="SUD"</formula>
    </cfRule>
    <cfRule type="expression" dxfId="23863" priority="23877">
      <formula>$B183="SHD"</formula>
    </cfRule>
    <cfRule type="expression" dxfId="23862" priority="23876">
      <formula>$B183="FD.SYS"</formula>
    </cfRule>
    <cfRule type="expression" dxfId="23861" priority="23875">
      <formula>$B183="FD.OTH"</formula>
    </cfRule>
    <cfRule type="expression" dxfId="23860" priority="23874">
      <formula>$B183="FO.OTH"</formula>
    </cfRule>
    <cfRule type="expression" dxfId="23859" priority="23873">
      <formula>$B183="FO.FM"</formula>
    </cfRule>
    <cfRule type="expression" dxfId="23858" priority="23872">
      <formula>$B183="FO.FUEL"</formula>
    </cfRule>
    <cfRule type="expression" dxfId="23857" priority="23871">
      <formula>$B183="FO.ENV"</formula>
    </cfRule>
    <cfRule type="expression" dxfId="23856" priority="23870">
      <formula>$B183="FO.SYS"</formula>
    </cfRule>
    <cfRule type="expression" dxfId="23855" priority="23869">
      <formula>$B183="FO.OS"</formula>
    </cfRule>
    <cfRule type="expression" dxfId="23854" priority="23868">
      <formula>$B183="FO"</formula>
    </cfRule>
    <cfRule type="expression" dxfId="23853" priority="23867">
      <formula>OR($B183="MO",$B183="ME")</formula>
    </cfRule>
    <cfRule type="expression" dxfId="23852" priority="23866">
      <formula>OR($B183="PO",$B183="PE")</formula>
    </cfRule>
    <cfRule type="expression" dxfId="23851" priority="23865">
      <formula>$B183="NC"</formula>
    </cfRule>
    <cfRule type="expression" dxfId="23850" priority="23864">
      <formula>$B183="RS"</formula>
    </cfRule>
    <cfRule type="expression" dxfId="23849" priority="23863">
      <formula>$B183="SF"</formula>
    </cfRule>
    <cfRule type="expression" dxfId="23848" priority="23862">
      <formula>OR($B183="PD",$B183="PDE")</formula>
    </cfRule>
    <cfRule type="expression" dxfId="23847" priority="23861">
      <formula>OR($B183="MD",$B183="MDE")</formula>
    </cfRule>
    <cfRule type="expression" dxfId="23846" priority="23860">
      <formula>$B183="FD"</formula>
    </cfRule>
    <cfRule type="expression" dxfId="23845" priority="23859">
      <formula>$B183="FD.DS"</formula>
    </cfRule>
    <cfRule type="expression" dxfId="23844" priority="23858">
      <formula>$B183="FD.ENV"</formula>
    </cfRule>
    <cfRule type="expression" dxfId="23843" priority="23857">
      <formula>$B183="FD.FUEL"</formula>
    </cfRule>
    <cfRule type="expression" dxfId="23842" priority="23856">
      <formula>$B183="FD.MP"</formula>
    </cfRule>
    <cfRule type="expression" dxfId="23841" priority="23855">
      <formula>$B183="FD.RS"</formula>
    </cfRule>
    <cfRule type="expression" dxfId="23840" priority="23854">
      <formula>$B183="SED"</formula>
    </cfRule>
    <cfRule type="expression" dxfId="23839" priority="23853">
      <formula>$B183="SUD"</formula>
    </cfRule>
    <cfRule type="expression" dxfId="23838" priority="23852">
      <formula>$B183="SHD"</formula>
    </cfRule>
    <cfRule type="expression" dxfId="23837" priority="23851">
      <formula>$B183="FD.SYS"</formula>
    </cfRule>
    <cfRule type="expression" dxfId="23836" priority="23850">
      <formula>$B183="FD.OTH"</formula>
    </cfRule>
    <cfRule type="expression" dxfId="23835" priority="23849">
      <formula>$B183="FO.OTH"</formula>
    </cfRule>
    <cfRule type="expression" dxfId="23834" priority="23848">
      <formula>$B183="FO.FM"</formula>
    </cfRule>
    <cfRule type="expression" dxfId="23833" priority="23847">
      <formula>$B183="FO.FUEL"</formula>
    </cfRule>
    <cfRule type="expression" dxfId="23832" priority="23846">
      <formula>$B183="FO.ENV"</formula>
    </cfRule>
    <cfRule type="expression" dxfId="23831" priority="23845">
      <formula>$B183="FO.SYS"</formula>
    </cfRule>
    <cfRule type="expression" dxfId="23830" priority="23844">
      <formula>$B183="FO.OS"</formula>
    </cfRule>
    <cfRule type="expression" dxfId="23829" priority="23843">
      <formula>$B183="FO"</formula>
    </cfRule>
    <cfRule type="expression" dxfId="23828" priority="23842">
      <formula>OR($B183="MO",$B183="ME")</formula>
    </cfRule>
    <cfRule type="expression" dxfId="23827" priority="23841">
      <formula>OR($B183="PO",$B183="PE")</formula>
    </cfRule>
    <cfRule type="expression" dxfId="23826" priority="23840">
      <formula>$B183="NC"</formula>
    </cfRule>
    <cfRule type="expression" dxfId="23825" priority="23826">
      <formula>$B183="FD.SYS"</formula>
    </cfRule>
  </conditionalFormatting>
  <conditionalFormatting sqref="D186">
    <cfRule type="expression" dxfId="23824" priority="23805">
      <formula>$B186="FD.RS"</formula>
    </cfRule>
    <cfRule type="expression" dxfId="23823" priority="23764">
      <formula>$B186="RS"</formula>
    </cfRule>
    <cfRule type="expression" dxfId="23822" priority="23750">
      <formula>$B186="FD.OTH"</formula>
    </cfRule>
    <cfRule type="expression" dxfId="23821" priority="23751">
      <formula>$B186="FD.SYS"</formula>
    </cfRule>
    <cfRule type="expression" dxfId="23820" priority="23752">
      <formula>$B186="SHD"</formula>
    </cfRule>
    <cfRule type="expression" dxfId="23819" priority="23753">
      <formula>$B186="SUD"</formula>
    </cfRule>
    <cfRule type="expression" dxfId="23818" priority="23754">
      <formula>$B186="SED"</formula>
    </cfRule>
    <cfRule type="expression" dxfId="23817" priority="23755">
      <formula>$B186="FD.RS"</formula>
    </cfRule>
    <cfRule type="expression" dxfId="23816" priority="23756">
      <formula>$B186="FD.MP"</formula>
    </cfRule>
    <cfRule type="expression" dxfId="23815" priority="23757">
      <formula>$B186="FD.FUEL"</formula>
    </cfRule>
    <cfRule type="expression" dxfId="23814" priority="23758">
      <formula>$B186="FD.ENV"</formula>
    </cfRule>
    <cfRule type="expression" dxfId="23813" priority="23759">
      <formula>$B186="FD.DS"</formula>
    </cfRule>
    <cfRule type="expression" dxfId="23812" priority="23792">
      <formula>OR($B186="MO",$B186="ME")</formula>
    </cfRule>
    <cfRule type="expression" dxfId="23811" priority="23794">
      <formula>$B186="FO.OS"</formula>
    </cfRule>
    <cfRule type="expression" dxfId="23810" priority="23824">
      <formula>$B186="FO.OTH"</formula>
    </cfRule>
    <cfRule type="expression" dxfId="23809" priority="23823">
      <formula>$B186="FO.FM"</formula>
    </cfRule>
    <cfRule type="expression" dxfId="23808" priority="23822">
      <formula>$B186="FO.FUEL"</formula>
    </cfRule>
    <cfRule type="expression" dxfId="23807" priority="23821">
      <formula>$B186="FO.ENV"</formula>
    </cfRule>
    <cfRule type="expression" dxfId="23806" priority="23820">
      <formula>$B186="FO.SYS"</formula>
    </cfRule>
    <cfRule type="expression" dxfId="23805" priority="23819">
      <formula>$B186="FO.OS"</formula>
    </cfRule>
    <cfRule type="expression" dxfId="23804" priority="23818">
      <formula>$B186="FO"</formula>
    </cfRule>
    <cfRule type="expression" dxfId="23803" priority="23817">
      <formula>OR($B186="MO",$B186="ME")</formula>
    </cfRule>
    <cfRule type="expression" dxfId="23802" priority="23816">
      <formula>OR($B186="PO",$B186="PE")</formula>
    </cfRule>
    <cfRule type="expression" dxfId="23801" priority="23815">
      <formula>$B186="NC"</formula>
    </cfRule>
    <cfRule type="expression" dxfId="23800" priority="23814">
      <formula>$B186="RS"</formula>
    </cfRule>
    <cfRule type="expression" dxfId="23799" priority="23813">
      <formula>$B186="SF"</formula>
    </cfRule>
    <cfRule type="expression" dxfId="23798" priority="23812">
      <formula>OR($B186="PD",$B186="PDE")</formula>
    </cfRule>
    <cfRule type="expression" dxfId="23797" priority="23811">
      <formula>OR($B186="MD",$B186="MDE")</formula>
    </cfRule>
    <cfRule type="expression" dxfId="23796" priority="23810">
      <formula>$B186="FD"</formula>
    </cfRule>
    <cfRule type="expression" dxfId="23795" priority="23809">
      <formula>$B186="FD.DS"</formula>
    </cfRule>
    <cfRule type="expression" dxfId="23794" priority="23808">
      <formula>$B186="FD.ENV"</formula>
    </cfRule>
    <cfRule type="expression" dxfId="23793" priority="23807">
      <formula>$B186="FD.FUEL"</formula>
    </cfRule>
    <cfRule type="expression" dxfId="23792" priority="23806">
      <formula>$B186="FD.MP"</formula>
    </cfRule>
    <cfRule type="expression" dxfId="23791" priority="23760">
      <formula>$B186="FD"</formula>
    </cfRule>
    <cfRule type="expression" dxfId="23790" priority="23804">
      <formula>$B186="SED"</formula>
    </cfRule>
    <cfRule type="expression" dxfId="23789" priority="23803">
      <formula>$B186="SUD"</formula>
    </cfRule>
    <cfRule type="expression" dxfId="23788" priority="23802">
      <formula>$B186="SHD"</formula>
    </cfRule>
    <cfRule type="expression" dxfId="23787" priority="23801">
      <formula>$B186="FD.SYS"</formula>
    </cfRule>
    <cfRule type="expression" dxfId="23786" priority="23800">
      <formula>$B186="FD.OTH"</formula>
    </cfRule>
    <cfRule type="expression" dxfId="23785" priority="23799">
      <formula>$B186="FO.OTH"</formula>
    </cfRule>
    <cfRule type="expression" dxfId="23784" priority="23798">
      <formula>$B186="FO.FM"</formula>
    </cfRule>
    <cfRule type="expression" dxfId="23783" priority="23797">
      <formula>$B186="FO.FUEL"</formula>
    </cfRule>
    <cfRule type="expression" dxfId="23782" priority="23796">
      <formula>$B186="FO.ENV"</formula>
    </cfRule>
    <cfRule type="expression" dxfId="23781" priority="23795">
      <formula>$B186="FO.SYS"</formula>
    </cfRule>
    <cfRule type="expression" dxfId="23780" priority="23761">
      <formula>OR($B186="MD",$B186="MDE")</formula>
    </cfRule>
    <cfRule type="expression" dxfId="23779" priority="23793">
      <formula>$B186="FO"</formula>
    </cfRule>
    <cfRule type="expression" dxfId="23778" priority="23762">
      <formula>OR($B186="PD",$B186="PDE")</formula>
    </cfRule>
    <cfRule type="expression" dxfId="23777" priority="23791">
      <formula>OR($B186="PO",$B186="PE")</formula>
    </cfRule>
    <cfRule type="expression" dxfId="23776" priority="23790">
      <formula>$B186="NC"</formula>
    </cfRule>
    <cfRule type="expression" dxfId="23775" priority="23789">
      <formula>$B186="RS"</formula>
    </cfRule>
    <cfRule type="expression" dxfId="23774" priority="23788">
      <formula>$B186="SF"</formula>
    </cfRule>
    <cfRule type="expression" dxfId="23773" priority="23787">
      <formula>OR($B186="PD",$B186="PDE")</formula>
    </cfRule>
    <cfRule type="expression" dxfId="23772" priority="23786">
      <formula>OR($B186="MD",$B186="MDE")</formula>
    </cfRule>
    <cfRule type="expression" dxfId="23771" priority="23785">
      <formula>$B186="FD"</formula>
    </cfRule>
    <cfRule type="expression" dxfId="23770" priority="23784">
      <formula>$B186="FD.DS"</formula>
    </cfRule>
    <cfRule type="expression" dxfId="23769" priority="23783">
      <formula>$B186="FD.ENV"</formula>
    </cfRule>
    <cfRule type="expression" dxfId="23768" priority="23782">
      <formula>$B186="FD.FUEL"</formula>
    </cfRule>
    <cfRule type="expression" dxfId="23767" priority="23781">
      <formula>$B186="FD.MP"</formula>
    </cfRule>
    <cfRule type="expression" dxfId="23766" priority="23780">
      <formula>$B186="FD.RS"</formula>
    </cfRule>
    <cfRule type="expression" dxfId="23765" priority="23779">
      <formula>$B186="SED"</formula>
    </cfRule>
    <cfRule type="expression" dxfId="23764" priority="23778">
      <formula>$B186="SUD"</formula>
    </cfRule>
    <cfRule type="expression" dxfId="23763" priority="23777">
      <formula>$B186="SHD"</formula>
    </cfRule>
    <cfRule type="expression" dxfId="23762" priority="23776">
      <formula>$B186="FD.SYS"</formula>
    </cfRule>
    <cfRule type="expression" dxfId="23761" priority="23775">
      <formula>$B186="FD.OTH"</formula>
    </cfRule>
    <cfRule type="expression" dxfId="23760" priority="23774">
      <formula>$B186="FO.OTH"</formula>
    </cfRule>
    <cfRule type="expression" dxfId="23759" priority="23773">
      <formula>$B186="FO.FM"</formula>
    </cfRule>
    <cfRule type="expression" dxfId="23758" priority="23772">
      <formula>$B186="FO.FUEL"</formula>
    </cfRule>
    <cfRule type="expression" dxfId="23757" priority="23771">
      <formula>$B186="FO.ENV"</formula>
    </cfRule>
    <cfRule type="expression" dxfId="23756" priority="23770">
      <formula>$B186="FO.SYS"</formula>
    </cfRule>
    <cfRule type="expression" dxfId="23755" priority="23769">
      <formula>$B186="FO.OS"</formula>
    </cfRule>
    <cfRule type="expression" dxfId="23754" priority="23768">
      <formula>$B186="FO"</formula>
    </cfRule>
    <cfRule type="expression" dxfId="23753" priority="23767">
      <formula>OR($B186="MO",$B186="ME")</formula>
    </cfRule>
    <cfRule type="expression" dxfId="23752" priority="23766">
      <formula>OR($B186="PO",$B186="PE")</formula>
    </cfRule>
    <cfRule type="expression" dxfId="23751" priority="23765">
      <formula>$B186="NC"</formula>
    </cfRule>
    <cfRule type="expression" dxfId="23750" priority="23763">
      <formula>$B186="SF"</formula>
    </cfRule>
  </conditionalFormatting>
  <conditionalFormatting sqref="D190">
    <cfRule type="expression" dxfId="23749" priority="23738">
      <formula>$B190="SF"</formula>
    </cfRule>
    <cfRule type="expression" dxfId="23748" priority="23689">
      <formula>$B190="RS"</formula>
    </cfRule>
    <cfRule type="expression" dxfId="23747" priority="23675">
      <formula>$B190="FD.OTH"</formula>
    </cfRule>
    <cfRule type="expression" dxfId="23746" priority="23676">
      <formula>$B190="FD.SYS"</formula>
    </cfRule>
    <cfRule type="expression" dxfId="23745" priority="23677">
      <formula>$B190="SHD"</formula>
    </cfRule>
    <cfRule type="expression" dxfId="23744" priority="23678">
      <formula>$B190="SUD"</formula>
    </cfRule>
    <cfRule type="expression" dxfId="23743" priority="23679">
      <formula>$B190="SED"</formula>
    </cfRule>
    <cfRule type="expression" dxfId="23742" priority="23680">
      <formula>$B190="FD.RS"</formula>
    </cfRule>
    <cfRule type="expression" dxfId="23741" priority="23681">
      <formula>$B190="FD.MP"</formula>
    </cfRule>
    <cfRule type="expression" dxfId="23740" priority="23682">
      <formula>$B190="FD.FUEL"</formula>
    </cfRule>
    <cfRule type="expression" dxfId="23739" priority="23683">
      <formula>$B190="FD.ENV"</formula>
    </cfRule>
    <cfRule type="expression" dxfId="23738" priority="23684">
      <formula>$B190="FD.DS"</formula>
    </cfRule>
    <cfRule type="expression" dxfId="23737" priority="23730">
      <formula>$B190="FD.RS"</formula>
    </cfRule>
    <cfRule type="expression" dxfId="23736" priority="23732">
      <formula>$B190="FD.FUEL"</formula>
    </cfRule>
    <cfRule type="expression" dxfId="23735" priority="23749">
      <formula>$B190="FO.OTH"</formula>
    </cfRule>
    <cfRule type="expression" dxfId="23734" priority="23748">
      <formula>$B190="FO.FM"</formula>
    </cfRule>
    <cfRule type="expression" dxfId="23733" priority="23747">
      <formula>$B190="FO.FUEL"</formula>
    </cfRule>
    <cfRule type="expression" dxfId="23732" priority="23746">
      <formula>$B190="FO.ENV"</formula>
    </cfRule>
    <cfRule type="expression" dxfId="23731" priority="23745">
      <formula>$B190="FO.SYS"</formula>
    </cfRule>
    <cfRule type="expression" dxfId="23730" priority="23744">
      <formula>$B190="FO.OS"</formula>
    </cfRule>
    <cfRule type="expression" dxfId="23729" priority="23743">
      <formula>$B190="FO"</formula>
    </cfRule>
    <cfRule type="expression" dxfId="23728" priority="23742">
      <formula>OR($B190="MO",$B190="ME")</formula>
    </cfRule>
    <cfRule type="expression" dxfId="23727" priority="23741">
      <formula>OR($B190="PO",$B190="PE")</formula>
    </cfRule>
    <cfRule type="expression" dxfId="23726" priority="23740">
      <formula>$B190="NC"</formula>
    </cfRule>
    <cfRule type="expression" dxfId="23725" priority="23739">
      <formula>$B190="RS"</formula>
    </cfRule>
    <cfRule type="expression" dxfId="23724" priority="23685">
      <formula>$B190="FD"</formula>
    </cfRule>
    <cfRule type="expression" dxfId="23723" priority="23737">
      <formula>OR($B190="PD",$B190="PDE")</formula>
    </cfRule>
    <cfRule type="expression" dxfId="23722" priority="23736">
      <formula>OR($B190="MD",$B190="MDE")</formula>
    </cfRule>
    <cfRule type="expression" dxfId="23721" priority="23735">
      <formula>$B190="FD"</formula>
    </cfRule>
    <cfRule type="expression" dxfId="23720" priority="23734">
      <formula>$B190="FD.DS"</formula>
    </cfRule>
    <cfRule type="expression" dxfId="23719" priority="23733">
      <formula>$B190="FD.ENV"</formula>
    </cfRule>
    <cfRule type="expression" dxfId="23718" priority="23686">
      <formula>OR($B190="MD",$B190="MDE")</formula>
    </cfRule>
    <cfRule type="expression" dxfId="23717" priority="23731">
      <formula>$B190="FD.MP"</formula>
    </cfRule>
    <cfRule type="expression" dxfId="23716" priority="23687">
      <formula>OR($B190="PD",$B190="PDE")</formula>
    </cfRule>
    <cfRule type="expression" dxfId="23715" priority="23729">
      <formula>$B190="SED"</formula>
    </cfRule>
    <cfRule type="expression" dxfId="23714" priority="23728">
      <formula>$B190="SUD"</formula>
    </cfRule>
    <cfRule type="expression" dxfId="23713" priority="23727">
      <formula>$B190="SHD"</formula>
    </cfRule>
    <cfRule type="expression" dxfId="23712" priority="23726">
      <formula>$B190="FD.SYS"</formula>
    </cfRule>
    <cfRule type="expression" dxfId="23711" priority="23725">
      <formula>$B190="FD.OTH"</formula>
    </cfRule>
    <cfRule type="expression" dxfId="23710" priority="23724">
      <formula>$B190="FO.OTH"</formula>
    </cfRule>
    <cfRule type="expression" dxfId="23709" priority="23723">
      <formula>$B190="FO.FM"</formula>
    </cfRule>
    <cfRule type="expression" dxfId="23708" priority="23722">
      <formula>$B190="FO.FUEL"</formula>
    </cfRule>
    <cfRule type="expression" dxfId="23707" priority="23721">
      <formula>$B190="FO.ENV"</formula>
    </cfRule>
    <cfRule type="expression" dxfId="23706" priority="23720">
      <formula>$B190="FO.SYS"</formula>
    </cfRule>
    <cfRule type="expression" dxfId="23705" priority="23719">
      <formula>$B190="FO.OS"</formula>
    </cfRule>
    <cfRule type="expression" dxfId="23704" priority="23718">
      <formula>$B190="FO"</formula>
    </cfRule>
    <cfRule type="expression" dxfId="23703" priority="23717">
      <formula>OR($B190="MO",$B190="ME")</formula>
    </cfRule>
    <cfRule type="expression" dxfId="23702" priority="23716">
      <formula>OR($B190="PO",$B190="PE")</formula>
    </cfRule>
    <cfRule type="expression" dxfId="23701" priority="23715">
      <formula>$B190="NC"</formula>
    </cfRule>
    <cfRule type="expression" dxfId="23700" priority="23714">
      <formula>$B190="RS"</formula>
    </cfRule>
    <cfRule type="expression" dxfId="23699" priority="23713">
      <formula>$B190="SF"</formula>
    </cfRule>
    <cfRule type="expression" dxfId="23698" priority="23712">
      <formula>OR($B190="PD",$B190="PDE")</formula>
    </cfRule>
    <cfRule type="expression" dxfId="23697" priority="23711">
      <formula>OR($B190="MD",$B190="MDE")</formula>
    </cfRule>
    <cfRule type="expression" dxfId="23696" priority="23710">
      <formula>$B190="FD"</formula>
    </cfRule>
    <cfRule type="expression" dxfId="23695" priority="23709">
      <formula>$B190="FD.DS"</formula>
    </cfRule>
    <cfRule type="expression" dxfId="23694" priority="23708">
      <formula>$B190="FD.ENV"</formula>
    </cfRule>
    <cfRule type="expression" dxfId="23693" priority="23707">
      <formula>$B190="FD.FUEL"</formula>
    </cfRule>
    <cfRule type="expression" dxfId="23692" priority="23706">
      <formula>$B190="FD.MP"</formula>
    </cfRule>
    <cfRule type="expression" dxfId="23691" priority="23705">
      <formula>$B190="FD.RS"</formula>
    </cfRule>
    <cfRule type="expression" dxfId="23690" priority="23704">
      <formula>$B190="SED"</formula>
    </cfRule>
    <cfRule type="expression" dxfId="23689" priority="23703">
      <formula>$B190="SUD"</formula>
    </cfRule>
    <cfRule type="expression" dxfId="23688" priority="23702">
      <formula>$B190="SHD"</formula>
    </cfRule>
    <cfRule type="expression" dxfId="23687" priority="23701">
      <formula>$B190="FD.SYS"</formula>
    </cfRule>
    <cfRule type="expression" dxfId="23686" priority="23700">
      <formula>$B190="FD.OTH"</formula>
    </cfRule>
    <cfRule type="expression" dxfId="23685" priority="23699">
      <formula>$B190="FO.OTH"</formula>
    </cfRule>
    <cfRule type="expression" dxfId="23684" priority="23698">
      <formula>$B190="FO.FM"</formula>
    </cfRule>
    <cfRule type="expression" dxfId="23683" priority="23697">
      <formula>$B190="FO.FUEL"</formula>
    </cfRule>
    <cfRule type="expression" dxfId="23682" priority="23696">
      <formula>$B190="FO.ENV"</formula>
    </cfRule>
    <cfRule type="expression" dxfId="23681" priority="23695">
      <formula>$B190="FO.SYS"</formula>
    </cfRule>
    <cfRule type="expression" dxfId="23680" priority="23694">
      <formula>$B190="FO.OS"</formula>
    </cfRule>
    <cfRule type="expression" dxfId="23679" priority="23693">
      <formula>$B190="FO"</formula>
    </cfRule>
    <cfRule type="expression" dxfId="23678" priority="23692">
      <formula>OR($B190="MO",$B190="ME")</formula>
    </cfRule>
    <cfRule type="expression" dxfId="23677" priority="23691">
      <formula>OR($B190="PO",$B190="PE")</formula>
    </cfRule>
    <cfRule type="expression" dxfId="23676" priority="23690">
      <formula>$B190="NC"</formula>
    </cfRule>
    <cfRule type="expression" dxfId="23675" priority="23688">
      <formula>$B190="SF"</formula>
    </cfRule>
  </conditionalFormatting>
  <conditionalFormatting sqref="D33:E33">
    <cfRule type="expression" dxfId="23674" priority="23655">
      <formula>$B33="FD.RS"</formula>
    </cfRule>
    <cfRule type="expression" dxfId="23673" priority="23666">
      <formula>OR($B33="PO",$B33="PE")</formula>
    </cfRule>
    <cfRule type="expression" dxfId="23672" priority="23653">
      <formula>$B33="SUD"</formula>
    </cfRule>
    <cfRule type="expression" dxfId="23671" priority="23652">
      <formula>$B33="SHD"</formula>
    </cfRule>
    <cfRule type="expression" dxfId="23670" priority="23656">
      <formula>$B33="FD.MP"</formula>
    </cfRule>
    <cfRule type="expression" dxfId="23669" priority="23657">
      <formula>$B33="FD.FUEL"</formula>
    </cfRule>
    <cfRule type="expression" dxfId="23668" priority="23658">
      <formula>$B33="FD.ENV"</formula>
    </cfRule>
    <cfRule type="expression" dxfId="23667" priority="23659">
      <formula>$B33="FD.DS"</formula>
    </cfRule>
    <cfRule type="expression" dxfId="23666" priority="23660">
      <formula>$B33="FD"</formula>
    </cfRule>
    <cfRule type="expression" dxfId="23665" priority="23661">
      <formula>OR($B33="MD",$B33="MDE")</formula>
    </cfRule>
    <cfRule type="expression" dxfId="23664" priority="23662">
      <formula>OR($B33="PD",$B33="PDE")</formula>
    </cfRule>
    <cfRule type="expression" dxfId="23663" priority="23663">
      <formula>$B33="SF"</formula>
    </cfRule>
    <cfRule type="expression" dxfId="23662" priority="23664">
      <formula>$B33="RS"</formula>
    </cfRule>
    <cfRule type="expression" dxfId="23661" priority="23665">
      <formula>$B33="NC"</formula>
    </cfRule>
    <cfRule type="expression" dxfId="23660" priority="23674">
      <formula>$B33="FO.OTH"</formula>
    </cfRule>
    <cfRule type="expression" dxfId="23659" priority="23673">
      <formula>$B33="FO.FM"</formula>
    </cfRule>
    <cfRule type="expression" dxfId="23658" priority="23672">
      <formula>$B33="FO.FUEL"</formula>
    </cfRule>
    <cfRule type="expression" dxfId="23657" priority="23671">
      <formula>$B33="FO.ENV"</formula>
    </cfRule>
    <cfRule type="expression" dxfId="23656" priority="23670">
      <formula>$B33="FO.SYS"</formula>
    </cfRule>
    <cfRule type="expression" dxfId="23655" priority="23669">
      <formula>$B33="FO.OS"</formula>
    </cfRule>
    <cfRule type="expression" dxfId="23654" priority="23668">
      <formula>$B33="FO"</formula>
    </cfRule>
    <cfRule type="expression" dxfId="23653" priority="23667">
      <formula>OR($B33="MO",$B33="ME")</formula>
    </cfRule>
    <cfRule type="expression" dxfId="23652" priority="23654">
      <formula>$B33="SED"</formula>
    </cfRule>
  </conditionalFormatting>
  <conditionalFormatting sqref="D108:E108">
    <cfRule type="expression" dxfId="23651" priority="23648">
      <formula>$B108="SHD"</formula>
    </cfRule>
    <cfRule type="expression" dxfId="23650" priority="23649">
      <formula>$B108="SUD"</formula>
    </cfRule>
    <cfRule type="expression" dxfId="23649" priority="23650">
      <formula>$B108="SHD"</formula>
    </cfRule>
    <cfRule type="expression" dxfId="23648" priority="23651">
      <formula>$B108="SUD"</formula>
    </cfRule>
  </conditionalFormatting>
  <conditionalFormatting sqref="D116:E116">
    <cfRule type="expression" dxfId="23647" priority="23644">
      <formula>$B116="SHD"</formula>
    </cfRule>
    <cfRule type="expression" dxfId="23646" priority="23645">
      <formula>$B116="SUD"</formula>
    </cfRule>
    <cfRule type="expression" dxfId="23645" priority="23646">
      <formula>$B116="SHD"</formula>
    </cfRule>
    <cfRule type="expression" dxfId="23644" priority="23647">
      <formula>$B116="SUD"</formula>
    </cfRule>
  </conditionalFormatting>
  <conditionalFormatting sqref="D118:E118 D120:E120 B122:E122 B124:E126">
    <cfRule type="expression" dxfId="23643" priority="23642">
      <formula>$B118="SUD"</formula>
    </cfRule>
    <cfRule type="expression" dxfId="23642" priority="23643">
      <formula>$B118="SUD"</formula>
    </cfRule>
  </conditionalFormatting>
  <conditionalFormatting sqref="D134:E134 D136:E137 B139:E139">
    <cfRule type="expression" dxfId="23641" priority="23641">
      <formula>$B134="SUD"</formula>
    </cfRule>
    <cfRule type="expression" dxfId="23640" priority="23640">
      <formula>$B134="SUD"</formula>
    </cfRule>
  </conditionalFormatting>
  <conditionalFormatting sqref="D134:E134 D136:E137">
    <cfRule type="expression" dxfId="23639" priority="23639">
      <formula>$B134="FD.OTH"</formula>
    </cfRule>
    <cfRule type="expression" dxfId="23638" priority="23638">
      <formula>$B134="FD.OTH"</formula>
    </cfRule>
  </conditionalFormatting>
  <conditionalFormatting sqref="D136:E138 E143 D145:E146">
    <cfRule type="expression" dxfId="23637" priority="23637">
      <formula>$B136="FD.OTH"</formula>
    </cfRule>
  </conditionalFormatting>
  <conditionalFormatting sqref="D27:F27">
    <cfRule type="expression" dxfId="23636" priority="23636">
      <formula>$B27="FD.OTH"</formula>
    </cfRule>
  </conditionalFormatting>
  <conditionalFormatting sqref="D28:F28">
    <cfRule type="expression" dxfId="23635" priority="23635">
      <formula>$B28="FD.OTH"</formula>
    </cfRule>
  </conditionalFormatting>
  <conditionalFormatting sqref="D29:F29">
    <cfRule type="expression" dxfId="23634" priority="23634">
      <formula>$B29="FD.OTH"</formula>
    </cfRule>
  </conditionalFormatting>
  <conditionalFormatting sqref="D30:F30">
    <cfRule type="expression" dxfId="23633" priority="23633">
      <formula>$B30="FD.OTH"</formula>
    </cfRule>
  </conditionalFormatting>
  <conditionalFormatting sqref="D31:F31">
    <cfRule type="expression" dxfId="23632" priority="23632">
      <formula>$B31="FD.OTH"</formula>
    </cfRule>
  </conditionalFormatting>
  <conditionalFormatting sqref="D33:F33 D37:F39 D41:F48">
    <cfRule type="expression" dxfId="23631" priority="23631">
      <formula>$B33="FD.OTH"</formula>
    </cfRule>
  </conditionalFormatting>
  <conditionalFormatting sqref="D34:F34">
    <cfRule type="expression" dxfId="23630" priority="23630">
      <formula>$B34="FD.OTH"</formula>
    </cfRule>
  </conditionalFormatting>
  <conditionalFormatting sqref="D35:F35">
    <cfRule type="expression" dxfId="23629" priority="23629">
      <formula>$B35="FD.OTH"</formula>
    </cfRule>
  </conditionalFormatting>
  <conditionalFormatting sqref="D36:F36">
    <cfRule type="expression" dxfId="23628" priority="23628">
      <formula>$B36="FD.OTH"</formula>
    </cfRule>
  </conditionalFormatting>
  <conditionalFormatting sqref="D49:F49">
    <cfRule type="expression" dxfId="23627" priority="23627">
      <formula>$B49="FD.OTH"</formula>
    </cfRule>
  </conditionalFormatting>
  <conditionalFormatting sqref="D50:F50">
    <cfRule type="expression" dxfId="23626" priority="23626">
      <formula>$B50="FD.OTH"</formula>
    </cfRule>
  </conditionalFormatting>
  <conditionalFormatting sqref="D51:F56">
    <cfRule type="expression" dxfId="23625" priority="23625">
      <formula>$B51="FD.OTH"</formula>
    </cfRule>
  </conditionalFormatting>
  <conditionalFormatting sqref="D59:F61">
    <cfRule type="expression" dxfId="23624" priority="23624">
      <formula>$B59="FD.OTH"</formula>
    </cfRule>
  </conditionalFormatting>
  <conditionalFormatting sqref="D63:F64">
    <cfRule type="expression" dxfId="23623" priority="23623">
      <formula>$B63="FD.OTH"</formula>
    </cfRule>
  </conditionalFormatting>
  <conditionalFormatting sqref="D67:F67">
    <cfRule type="expression" dxfId="23622" priority="23622">
      <formula>$B67="FD.OTH"</formula>
    </cfRule>
  </conditionalFormatting>
  <conditionalFormatting sqref="D95:F95">
    <cfRule type="expression" dxfId="23621" priority="23621">
      <formula>$B95="FD.OTH"</formula>
    </cfRule>
  </conditionalFormatting>
  <conditionalFormatting sqref="D97:F97">
    <cfRule type="expression" dxfId="23620" priority="23620">
      <formula>$B97="FD.OTH"</formula>
    </cfRule>
  </conditionalFormatting>
  <conditionalFormatting sqref="D99:F100">
    <cfRule type="expression" dxfId="23619" priority="23619">
      <formula>$B99="FD.OTH"</formula>
    </cfRule>
  </conditionalFormatting>
  <conditionalFormatting sqref="D108:F108">
    <cfRule type="expression" dxfId="23618" priority="23618">
      <formula>$B108="FD.OTH"</formula>
    </cfRule>
  </conditionalFormatting>
  <conditionalFormatting sqref="D108:F109">
    <cfRule type="expression" dxfId="23617" priority="23617">
      <formula>$B108="FD.OTH"</formula>
    </cfRule>
  </conditionalFormatting>
  <conditionalFormatting sqref="D116:F116">
    <cfRule type="expression" dxfId="23616" priority="23616">
      <formula>$B116="FD.OTH"</formula>
    </cfRule>
  </conditionalFormatting>
  <conditionalFormatting sqref="D116:F117">
    <cfRule type="expression" dxfId="23615" priority="23615">
      <formula>$B116="FD.OTH"</formula>
    </cfRule>
  </conditionalFormatting>
  <conditionalFormatting sqref="D117:F117 D119:F119 D121:F121 D123:F123 D109:F109 D126:F126 F132:F138 C7:F7 D9:F26 E113:F113 D148:F150 C152:F152 C154:F154 D156:F156 D158:F158 D160:F160 D163:F163 D165:F165 D167:F170 D172:F172 D174:F174 D176:F176 D178:F178 D181:F182 D184:F185 D187:F189 D191:F500">
    <cfRule type="expression" dxfId="23614" priority="23614">
      <formula>$B7="FD.OTH"</formula>
    </cfRule>
  </conditionalFormatting>
  <conditionalFormatting sqref="D118:F118 D120:F120 B122:F122 B124:F126">
    <cfRule type="expression" dxfId="23613" priority="23613">
      <formula>$B118="FD.OTH"</formula>
    </cfRule>
  </conditionalFormatting>
  <conditionalFormatting sqref="D118:F121 C124:F126 C122:F122">
    <cfRule type="expression" dxfId="23612" priority="26933">
      <formula>$B118="FD.OTH"</formula>
    </cfRule>
  </conditionalFormatting>
  <conditionalFormatting sqref="D123:F123">
    <cfRule type="expression" dxfId="23611" priority="23612">
      <formula>$B123="FD.OTH"</formula>
    </cfRule>
  </conditionalFormatting>
  <conditionalFormatting sqref="E5:E6">
    <cfRule type="expression" dxfId="23610" priority="23596">
      <formula>$B5="FD.DS"</formula>
    </cfRule>
    <cfRule type="expression" dxfId="23609" priority="23600">
      <formula>$B5="SF"</formula>
    </cfRule>
    <cfRule type="expression" dxfId="23608" priority="23595">
      <formula>$B5="FD.ENV"</formula>
    </cfRule>
    <cfRule type="expression" dxfId="23607" priority="23598">
      <formula>OR($B5="MD",$B5="MDE")</formula>
    </cfRule>
    <cfRule type="expression" dxfId="23606" priority="23597">
      <formula>$B5="FD"</formula>
    </cfRule>
    <cfRule type="expression" dxfId="23605" priority="23599">
      <formula>OR($B5="PD",$B5="PDE")</formula>
    </cfRule>
    <cfRule type="expression" dxfId="23604" priority="23587">
      <formula>$B5="FD.OTH"</formula>
    </cfRule>
    <cfRule type="expression" dxfId="23603" priority="23588">
      <formula>$B5="FD.SYS"</formula>
    </cfRule>
    <cfRule type="expression" dxfId="23602" priority="23589">
      <formula>$B5="SHD"</formula>
    </cfRule>
    <cfRule type="expression" dxfId="23601" priority="23590">
      <formula>$B5="SUD"</formula>
    </cfRule>
    <cfRule type="expression" dxfId="23600" priority="23591">
      <formula>$B5="SED"</formula>
    </cfRule>
    <cfRule type="expression" dxfId="23599" priority="23592">
      <formula>$B5="FD.RS"</formula>
    </cfRule>
    <cfRule type="expression" dxfId="23598" priority="23593">
      <formula>$B5="FD.MP"</formula>
    </cfRule>
    <cfRule type="expression" dxfId="23597" priority="23611">
      <formula>$B5="FO.OTH"</formula>
    </cfRule>
    <cfRule type="expression" dxfId="23596" priority="23610">
      <formula>$B5="FO.FM"</formula>
    </cfRule>
    <cfRule type="expression" dxfId="23595" priority="23609">
      <formula>$B5="FO.FUEL"</formula>
    </cfRule>
    <cfRule type="expression" dxfId="23594" priority="23608">
      <formula>$B5="FO.ENV"</formula>
    </cfRule>
    <cfRule type="expression" dxfId="23593" priority="23607">
      <formula>$B5="FO.SYS"</formula>
    </cfRule>
    <cfRule type="expression" dxfId="23592" priority="23606">
      <formula>$B5="FO.OS"</formula>
    </cfRule>
    <cfRule type="expression" dxfId="23591" priority="23605">
      <formula>$B5="FO"</formula>
    </cfRule>
    <cfRule type="expression" dxfId="23590" priority="23604">
      <formula>OR($B5="MO",$B5="ME")</formula>
    </cfRule>
    <cfRule type="expression" dxfId="23589" priority="23603">
      <formula>OR($B5="PO",$B5="PE")</formula>
    </cfRule>
    <cfRule type="expression" dxfId="23588" priority="23602">
      <formula>$B5="NC"</formula>
    </cfRule>
    <cfRule type="expression" dxfId="23587" priority="23601">
      <formula>$B5="RS"</formula>
    </cfRule>
    <cfRule type="expression" dxfId="23586" priority="23594">
      <formula>$B5="FD.FUEL"</formula>
    </cfRule>
  </conditionalFormatting>
  <conditionalFormatting sqref="E7 E9:E31 E34:E39 E41:E56 E59:E61 E88 E92 E109 E113 E117 E119 E121 E123 E126 E134 E136:E138 E140:E141 E143 E145:E146 E148:E150 E152 E154 E156 E158 E160 E163 E165 E167:E170 E172 E174 E176 E178 E181:E182 E184:E185 E187:E189 E191:E500">
    <cfRule type="expression" dxfId="23585" priority="23579">
      <formula>OR($B7="MO",$B7="ME")</formula>
    </cfRule>
    <cfRule type="expression" dxfId="23584" priority="23576">
      <formula>$B7="RS"</formula>
    </cfRule>
    <cfRule type="expression" dxfId="23583" priority="23581">
      <formula>$B7="FO.OS"</formula>
    </cfRule>
    <cfRule type="expression" dxfId="23582" priority="23571">
      <formula>$B7="SHD"</formula>
    </cfRule>
    <cfRule type="expression" dxfId="23581" priority="23572">
      <formula>$B7="SUD"</formula>
    </cfRule>
    <cfRule type="expression" dxfId="23580" priority="23573">
      <formula>OR($B7="MD",$B7="MDE")</formula>
    </cfRule>
    <cfRule type="expression" dxfId="23579" priority="23586">
      <formula>$B7="FO.OTH"</formula>
    </cfRule>
    <cfRule type="expression" dxfId="23578" priority="23585">
      <formula>$B7="FO.FM"</formula>
    </cfRule>
    <cfRule type="expression" dxfId="23577" priority="23584">
      <formula>$B7="FO.FUEL"</formula>
    </cfRule>
    <cfRule type="expression" dxfId="23576" priority="23583">
      <formula>$B7="FO.ENV"</formula>
    </cfRule>
    <cfRule type="expression" dxfId="23575" priority="23582">
      <formula>$B7="FO.SYS"</formula>
    </cfRule>
    <cfRule type="expression" dxfId="23574" priority="23574">
      <formula>OR($B7="PD",$B7="PDE")</formula>
    </cfRule>
    <cfRule type="expression" dxfId="23573" priority="23580">
      <formula>$B7="FO"</formula>
    </cfRule>
    <cfRule type="expression" dxfId="23572" priority="23575">
      <formula>$B7="SF"</formula>
    </cfRule>
    <cfRule type="expression" dxfId="23571" priority="23578">
      <formula>OR($B7="PO",$B7="PE")</formula>
    </cfRule>
    <cfRule type="expression" dxfId="23570" priority="23577">
      <formula>$B7="NC"</formula>
    </cfRule>
  </conditionalFormatting>
  <conditionalFormatting sqref="E7 E9:E31 E34:E39 E88 E92 E109 E113 E117 E119 E121 E123 E126 E134 E136:E138 E140:E141 E143 E145:E146 E148:E150 E152 E154 E156 E158 E160 E163 E165 E167:E170 E172 E174 E176 E178 E181:E182 E184:E185 E187:E189 E191:E500 E41:E56 E59:E61">
    <cfRule type="expression" dxfId="23569" priority="23565">
      <formula>$B7="FD.RS"</formula>
    </cfRule>
    <cfRule type="expression" dxfId="23568" priority="23566">
      <formula>$B7="FD.MP"</formula>
    </cfRule>
    <cfRule type="expression" dxfId="23567" priority="23567">
      <formula>$B7="FD.FUEL"</formula>
    </cfRule>
    <cfRule type="expression" dxfId="23566" priority="23568">
      <formula>$B7="FD.ENV"</formula>
    </cfRule>
    <cfRule type="expression" dxfId="23565" priority="23569">
      <formula>$B7="FD.DS"</formula>
    </cfRule>
    <cfRule type="expression" dxfId="23564" priority="23570">
      <formula>$B7="FD"</formula>
    </cfRule>
  </conditionalFormatting>
  <conditionalFormatting sqref="E7 E9:E31 E88 E92 E109 E113 E117 E119 E121 E123 E126 E134 E136:E138 E140:E141 E143 E145:E146 E148:E150 E152 E154 E156 E158 E160 E163 E165 E167:E170 E172 E174 E176 E178 E181:E182 E184:E185 E187:E189 E191:E500 E34:E39 E41:E56 E59:E61">
    <cfRule type="expression" dxfId="23563" priority="23564">
      <formula>$B7="SED"</formula>
    </cfRule>
  </conditionalFormatting>
  <conditionalFormatting sqref="E8">
    <cfRule type="expression" dxfId="23562" priority="23551">
      <formula>OR($B8="PD",$B8="PDE")</formula>
    </cfRule>
    <cfRule type="expression" dxfId="23561" priority="23552">
      <formula>$B8="SF"</formula>
    </cfRule>
    <cfRule type="expression" dxfId="23560" priority="23549">
      <formula>$B8="FD"</formula>
    </cfRule>
    <cfRule type="expression" dxfId="23559" priority="23539">
      <formula>$B8="FD.OTH"</formula>
    </cfRule>
    <cfRule type="expression" dxfId="23558" priority="23540">
      <formula>$B8="FD.SYS"</formula>
    </cfRule>
    <cfRule type="expression" dxfId="23557" priority="23541">
      <formula>$B8="SHD"</formula>
    </cfRule>
    <cfRule type="expression" dxfId="23556" priority="23542">
      <formula>$B8="SUD"</formula>
    </cfRule>
    <cfRule type="expression" dxfId="23555" priority="23543">
      <formula>$B8="SED"</formula>
    </cfRule>
    <cfRule type="expression" dxfId="23554" priority="23544">
      <formula>$B8="FD.RS"</formula>
    </cfRule>
    <cfRule type="expression" dxfId="23553" priority="23545">
      <formula>$B8="FD.MP"</formula>
    </cfRule>
    <cfRule type="expression" dxfId="23552" priority="23546">
      <formula>$B8="FD.FUEL"</formula>
    </cfRule>
    <cfRule type="expression" dxfId="23551" priority="23547">
      <formula>$B8="FD.ENV"</formula>
    </cfRule>
    <cfRule type="expression" dxfId="23550" priority="23548">
      <formula>$B8="FD.DS"</formula>
    </cfRule>
    <cfRule type="expression" dxfId="23549" priority="23563">
      <formula>$B8="FO.OTH"</formula>
    </cfRule>
    <cfRule type="expression" dxfId="23548" priority="23562">
      <formula>$B8="FO.FM"</formula>
    </cfRule>
    <cfRule type="expression" dxfId="23547" priority="23561">
      <formula>$B8="FO.FUEL"</formula>
    </cfRule>
    <cfRule type="expression" dxfId="23546" priority="23560">
      <formula>$B8="FO.ENV"</formula>
    </cfRule>
    <cfRule type="expression" dxfId="23545" priority="23559">
      <formula>$B8="FO.SYS"</formula>
    </cfRule>
    <cfRule type="expression" dxfId="23544" priority="23558">
      <formula>$B8="FO.OS"</formula>
    </cfRule>
    <cfRule type="expression" dxfId="23543" priority="23557">
      <formula>$B8="FO"</formula>
    </cfRule>
    <cfRule type="expression" dxfId="23542" priority="23556">
      <formula>OR($B8="MO",$B8="ME")</formula>
    </cfRule>
    <cfRule type="expression" dxfId="23541" priority="23555">
      <formula>OR($B8="PO",$B8="PE")</formula>
    </cfRule>
    <cfRule type="expression" dxfId="23540" priority="23554">
      <formula>$B8="NC"</formula>
    </cfRule>
    <cfRule type="expression" dxfId="23539" priority="23553">
      <formula>$B8="RS"</formula>
    </cfRule>
    <cfRule type="expression" dxfId="23538" priority="23550">
      <formula>OR($B8="MD",$B8="MDE")</formula>
    </cfRule>
  </conditionalFormatting>
  <conditionalFormatting sqref="E32">
    <cfRule type="expression" dxfId="23537" priority="23529">
      <formula>$B32="NC"</formula>
    </cfRule>
    <cfRule type="expression" dxfId="23536" priority="23527">
      <formula>$B32="SF"</formula>
    </cfRule>
    <cfRule type="expression" dxfId="23535" priority="23531">
      <formula>OR($B32="MO",$B32="ME")</formula>
    </cfRule>
    <cfRule type="expression" dxfId="23534" priority="23526">
      <formula>OR($B32="PD",$B32="PDE")</formula>
    </cfRule>
    <cfRule type="expression" dxfId="23533" priority="23514">
      <formula>$B32="FD.OTH"</formula>
    </cfRule>
    <cfRule type="expression" dxfId="23532" priority="23515">
      <formula>$B32="FD.SYS"</formula>
    </cfRule>
    <cfRule type="expression" dxfId="23531" priority="23516">
      <formula>$B32="SHD"</formula>
    </cfRule>
    <cfRule type="expression" dxfId="23530" priority="23517">
      <formula>$B32="SUD"</formula>
    </cfRule>
    <cfRule type="expression" dxfId="23529" priority="23518">
      <formula>$B32="SED"</formula>
    </cfRule>
    <cfRule type="expression" dxfId="23528" priority="23519">
      <formula>$B32="FD.RS"</formula>
    </cfRule>
    <cfRule type="expression" dxfId="23527" priority="23520">
      <formula>$B32="FD.MP"</formula>
    </cfRule>
    <cfRule type="expression" dxfId="23526" priority="23521">
      <formula>$B32="FD.FUEL"</formula>
    </cfRule>
    <cfRule type="expression" dxfId="23525" priority="23522">
      <formula>$B32="FD.ENV"</formula>
    </cfRule>
    <cfRule type="expression" dxfId="23524" priority="23538">
      <formula>$B32="FO.OTH"</formula>
    </cfRule>
    <cfRule type="expression" dxfId="23523" priority="23537">
      <formula>$B32="FO.FM"</formula>
    </cfRule>
    <cfRule type="expression" dxfId="23522" priority="23536">
      <formula>$B32="FO.FUEL"</formula>
    </cfRule>
    <cfRule type="expression" dxfId="23521" priority="23535">
      <formula>$B32="FO.ENV"</formula>
    </cfRule>
    <cfRule type="expression" dxfId="23520" priority="23534">
      <formula>$B32="FO.SYS"</formula>
    </cfRule>
    <cfRule type="expression" dxfId="23519" priority="23533">
      <formula>$B32="FO.OS"</formula>
    </cfRule>
    <cfRule type="expression" dxfId="23518" priority="23532">
      <formula>$B32="FO"</formula>
    </cfRule>
    <cfRule type="expression" dxfId="23517" priority="23523">
      <formula>$B32="FD.DS"</formula>
    </cfRule>
    <cfRule type="expression" dxfId="23516" priority="23530">
      <formula>OR($B32="PO",$B32="PE")</formula>
    </cfRule>
    <cfRule type="expression" dxfId="23515" priority="23524">
      <formula>$B32="FD"</formula>
    </cfRule>
    <cfRule type="expression" dxfId="23514" priority="23528">
      <formula>$B32="RS"</formula>
    </cfRule>
    <cfRule type="expression" dxfId="23513" priority="23525">
      <formula>OR($B32="MD",$B32="MDE")</formula>
    </cfRule>
  </conditionalFormatting>
  <conditionalFormatting sqref="E33">
    <cfRule type="expression" dxfId="23512" priority="23513">
      <formula>$B33="FD.SYS"</formula>
    </cfRule>
  </conditionalFormatting>
  <conditionalFormatting sqref="E40">
    <cfRule type="expression" dxfId="23511" priority="23500">
      <formula>OR($B40="PD",$B40="PDE")</formula>
    </cfRule>
    <cfRule type="expression" dxfId="23510" priority="23501">
      <formula>$B40="SF"</formula>
    </cfRule>
    <cfRule type="expression" dxfId="23509" priority="23498">
      <formula>$B40="FD"</formula>
    </cfRule>
    <cfRule type="expression" dxfId="23508" priority="23497">
      <formula>$B40="FD.DS"</formula>
    </cfRule>
    <cfRule type="expression" dxfId="23507" priority="23496">
      <formula>$B40="FD.ENV"</formula>
    </cfRule>
    <cfRule type="expression" dxfId="23506" priority="23495">
      <formula>$B40="FD.FUEL"</formula>
    </cfRule>
    <cfRule type="expression" dxfId="23505" priority="23494">
      <formula>$B40="FD.MP"</formula>
    </cfRule>
    <cfRule type="expression" dxfId="23504" priority="23493">
      <formula>$B40="FD.RS"</formula>
    </cfRule>
    <cfRule type="expression" dxfId="23503" priority="23492">
      <formula>$B40="SED"</formula>
    </cfRule>
    <cfRule type="expression" dxfId="23502" priority="23491">
      <formula>$B40="SUD"</formula>
    </cfRule>
    <cfRule type="expression" dxfId="23501" priority="23490">
      <formula>$B40="SHD"</formula>
    </cfRule>
    <cfRule type="expression" dxfId="23500" priority="23489">
      <formula>$B40="FD.SYS"</formula>
    </cfRule>
    <cfRule type="expression" dxfId="23499" priority="23488">
      <formula>$B40="FD.OTH"</formula>
    </cfRule>
    <cfRule type="expression" dxfId="23498" priority="23512">
      <formula>$B40="FO.OTH"</formula>
    </cfRule>
    <cfRule type="expression" dxfId="23497" priority="23511">
      <formula>$B40="FO.FM"</formula>
    </cfRule>
    <cfRule type="expression" dxfId="23496" priority="23510">
      <formula>$B40="FO.FUEL"</formula>
    </cfRule>
    <cfRule type="expression" dxfId="23495" priority="23509">
      <formula>$B40="FO.ENV"</formula>
    </cfRule>
    <cfRule type="expression" dxfId="23494" priority="23508">
      <formula>$B40="FO.SYS"</formula>
    </cfRule>
    <cfRule type="expression" dxfId="23493" priority="23507">
      <formula>$B40="FO.OS"</formula>
    </cfRule>
    <cfRule type="expression" dxfId="23492" priority="23506">
      <formula>$B40="FO"</formula>
    </cfRule>
    <cfRule type="expression" dxfId="23491" priority="23505">
      <formula>OR($B40="MO",$B40="ME")</formula>
    </cfRule>
    <cfRule type="expression" dxfId="23490" priority="23504">
      <formula>OR($B40="PO",$B40="PE")</formula>
    </cfRule>
    <cfRule type="expression" dxfId="23489" priority="23503">
      <formula>$B40="NC"</formula>
    </cfRule>
    <cfRule type="expression" dxfId="23488" priority="23502">
      <formula>$B40="RS"</formula>
    </cfRule>
    <cfRule type="expression" dxfId="23487" priority="23499">
      <formula>OR($B40="MD",$B40="MDE")</formula>
    </cfRule>
  </conditionalFormatting>
  <conditionalFormatting sqref="E57:E58">
    <cfRule type="expression" dxfId="23486" priority="23474">
      <formula>OR($B57="MD",$B57="MDE")</formula>
    </cfRule>
    <cfRule type="expression" dxfId="23485" priority="23426">
      <formula>$B57="SF"</formula>
    </cfRule>
    <cfRule type="expression" dxfId="23484" priority="23413">
      <formula>$B57="FD.OTH"</formula>
    </cfRule>
    <cfRule type="expression" dxfId="23483" priority="23414">
      <formula>$B57="FD.SYS"</formula>
    </cfRule>
    <cfRule type="expression" dxfId="23482" priority="23415">
      <formula>$B57="SHD"</formula>
    </cfRule>
    <cfRule type="expression" dxfId="23481" priority="23416">
      <formula>$B57="SUD"</formula>
    </cfRule>
    <cfRule type="expression" dxfId="23480" priority="23417">
      <formula>$B57="SED"</formula>
    </cfRule>
    <cfRule type="expression" dxfId="23479" priority="23418">
      <formula>$B57="FD.RS"</formula>
    </cfRule>
    <cfRule type="expression" dxfId="23478" priority="23419">
      <formula>$B57="FD.MP"</formula>
    </cfRule>
    <cfRule type="expression" dxfId="23477" priority="23420">
      <formula>$B57="FD.FUEL"</formula>
    </cfRule>
    <cfRule type="expression" dxfId="23476" priority="23421">
      <formula>$B57="FD.ENV"</formula>
    </cfRule>
    <cfRule type="expression" dxfId="23475" priority="23422">
      <formula>$B57="FD.DS"</formula>
    </cfRule>
    <cfRule type="expression" dxfId="23474" priority="23425">
      <formula>OR($B57="PD",$B57="PDE")</formula>
    </cfRule>
    <cfRule type="expression" dxfId="23473" priority="23487">
      <formula>$B57="FO.OTH"</formula>
    </cfRule>
    <cfRule type="expression" dxfId="23472" priority="23486">
      <formula>$B57="FO.FM"</formula>
    </cfRule>
    <cfRule type="expression" dxfId="23471" priority="23485">
      <formula>$B57="FO.FUEL"</formula>
    </cfRule>
    <cfRule type="expression" dxfId="23470" priority="23484">
      <formula>$B57="FO.ENV"</formula>
    </cfRule>
    <cfRule type="expression" dxfId="23469" priority="23483">
      <formula>$B57="FO.SYS"</formula>
    </cfRule>
    <cfRule type="expression" dxfId="23468" priority="23482">
      <formula>$B57="FO.OS"</formula>
    </cfRule>
    <cfRule type="expression" dxfId="23467" priority="23481">
      <formula>$B57="FO"</formula>
    </cfRule>
    <cfRule type="expression" dxfId="23466" priority="23480">
      <formula>OR($B57="MO",$B57="ME")</formula>
    </cfRule>
    <cfRule type="expression" dxfId="23465" priority="23479">
      <formula>OR($B57="PO",$B57="PE")</formula>
    </cfRule>
    <cfRule type="expression" dxfId="23464" priority="23478">
      <formula>$B57="NC"</formula>
    </cfRule>
    <cfRule type="expression" dxfId="23463" priority="23477">
      <formula>$B57="RS"</formula>
    </cfRule>
    <cfRule type="expression" dxfId="23462" priority="23476">
      <formula>$B57="SF"</formula>
    </cfRule>
    <cfRule type="expression" dxfId="23461" priority="23475">
      <formula>OR($B57="PD",$B57="PDE")</formula>
    </cfRule>
    <cfRule type="expression" dxfId="23460" priority="23423">
      <formula>$B57="FD"</formula>
    </cfRule>
    <cfRule type="expression" dxfId="23459" priority="23473">
      <formula>$B57="FD"</formula>
    </cfRule>
    <cfRule type="expression" dxfId="23458" priority="23472">
      <formula>$B57="FD.DS"</formula>
    </cfRule>
    <cfRule type="expression" dxfId="23457" priority="23471">
      <formula>$B57="FD.ENV"</formula>
    </cfRule>
    <cfRule type="expression" dxfId="23456" priority="23470">
      <formula>$B57="FD.FUEL"</formula>
    </cfRule>
    <cfRule type="expression" dxfId="23455" priority="23469">
      <formula>$B57="FD.MP"</formula>
    </cfRule>
    <cfRule type="expression" dxfId="23454" priority="23468">
      <formula>$B57="FD.RS"</formula>
    </cfRule>
    <cfRule type="expression" dxfId="23453" priority="23467">
      <formula>$B57="SED"</formula>
    </cfRule>
    <cfRule type="expression" dxfId="23452" priority="23466">
      <formula>$B57="SUD"</formula>
    </cfRule>
    <cfRule type="expression" dxfId="23451" priority="23465">
      <formula>$B57="SHD"</formula>
    </cfRule>
    <cfRule type="expression" dxfId="23450" priority="23464">
      <formula>$B57="FD.SYS"</formula>
    </cfRule>
    <cfRule type="expression" dxfId="23449" priority="23463">
      <formula>$B57="FD.OTH"</formula>
    </cfRule>
    <cfRule type="expression" dxfId="23448" priority="23462">
      <formula>$B57="FO.OTH"</formula>
    </cfRule>
    <cfRule type="expression" dxfId="23447" priority="23461">
      <formula>$B57="FO.FM"</formula>
    </cfRule>
    <cfRule type="expression" dxfId="23446" priority="23460">
      <formula>$B57="FO.FUEL"</formula>
    </cfRule>
    <cfRule type="expression" dxfId="23445" priority="23459">
      <formula>$B57="FO.ENV"</formula>
    </cfRule>
    <cfRule type="expression" dxfId="23444" priority="23458">
      <formula>$B57="FO.SYS"</formula>
    </cfRule>
    <cfRule type="expression" dxfId="23443" priority="23457">
      <formula>$B57="FO.OS"</formula>
    </cfRule>
    <cfRule type="expression" dxfId="23442" priority="23456">
      <formula>$B57="FO"</formula>
    </cfRule>
    <cfRule type="expression" dxfId="23441" priority="23455">
      <formula>OR($B57="MO",$B57="ME")</formula>
    </cfRule>
    <cfRule type="expression" dxfId="23440" priority="23454">
      <formula>OR($B57="PO",$B57="PE")</formula>
    </cfRule>
    <cfRule type="expression" dxfId="23439" priority="23453">
      <formula>$B57="NC"</formula>
    </cfRule>
    <cfRule type="expression" dxfId="23438" priority="23452">
      <formula>$B57="RS"</formula>
    </cfRule>
    <cfRule type="expression" dxfId="23437" priority="23451">
      <formula>$B57="SF"</formula>
    </cfRule>
    <cfRule type="expression" dxfId="23436" priority="23450">
      <formula>OR($B57="PD",$B57="PDE")</formula>
    </cfRule>
    <cfRule type="expression" dxfId="23435" priority="23449">
      <formula>OR($B57="MD",$B57="MDE")</formula>
    </cfRule>
    <cfRule type="expression" dxfId="23434" priority="23448">
      <formula>$B57="FD"</formula>
    </cfRule>
    <cfRule type="expression" dxfId="23433" priority="23447">
      <formula>$B57="FD.DS"</formula>
    </cfRule>
    <cfRule type="expression" dxfId="23432" priority="23446">
      <formula>$B57="FD.ENV"</formula>
    </cfRule>
    <cfRule type="expression" dxfId="23431" priority="23445">
      <formula>$B57="FD.FUEL"</formula>
    </cfRule>
    <cfRule type="expression" dxfId="23430" priority="23444">
      <formula>$B57="FD.MP"</formula>
    </cfRule>
    <cfRule type="expression" dxfId="23429" priority="23443">
      <formula>$B57="FD.RS"</formula>
    </cfRule>
    <cfRule type="expression" dxfId="23428" priority="23442">
      <formula>$B57="SED"</formula>
    </cfRule>
    <cfRule type="expression" dxfId="23427" priority="23441">
      <formula>$B57="SUD"</formula>
    </cfRule>
    <cfRule type="expression" dxfId="23426" priority="23440">
      <formula>$B57="SHD"</formula>
    </cfRule>
    <cfRule type="expression" dxfId="23425" priority="23439">
      <formula>$B57="FD.SYS"</formula>
    </cfRule>
    <cfRule type="expression" dxfId="23424" priority="23438">
      <formula>$B57="FD.OTH"</formula>
    </cfRule>
    <cfRule type="expression" dxfId="23423" priority="23437">
      <formula>$B57="FO.OTH"</formula>
    </cfRule>
    <cfRule type="expression" dxfId="23422" priority="23436">
      <formula>$B57="FO.FM"</formula>
    </cfRule>
    <cfRule type="expression" dxfId="23421" priority="23435">
      <formula>$B57="FO.FUEL"</formula>
    </cfRule>
    <cfRule type="expression" dxfId="23420" priority="23434">
      <formula>$B57="FO.ENV"</formula>
    </cfRule>
    <cfRule type="expression" dxfId="23419" priority="23433">
      <formula>$B57="FO.SYS"</formula>
    </cfRule>
    <cfRule type="expression" dxfId="23418" priority="23432">
      <formula>$B57="FO.OS"</formula>
    </cfRule>
    <cfRule type="expression" dxfId="23417" priority="23431">
      <formula>$B57="FO"</formula>
    </cfRule>
    <cfRule type="expression" dxfId="23416" priority="23430">
      <formula>OR($B57="MO",$B57="ME")</formula>
    </cfRule>
    <cfRule type="expression" dxfId="23415" priority="23429">
      <formula>OR($B57="PO",$B57="PE")</formula>
    </cfRule>
    <cfRule type="expression" dxfId="23414" priority="23428">
      <formula>$B57="NC"</formula>
    </cfRule>
    <cfRule type="expression" dxfId="23413" priority="23427">
      <formula>$B57="RS"</formula>
    </cfRule>
    <cfRule type="expression" dxfId="23412" priority="23424">
      <formula>OR($B57="MD",$B57="MDE")</formula>
    </cfRule>
  </conditionalFormatting>
  <conditionalFormatting sqref="E62">
    <cfRule type="expression" dxfId="23411" priority="23398">
      <formula>$B62="FD"</formula>
    </cfRule>
    <cfRule type="expression" dxfId="23410" priority="23401">
      <formula>$B62="SF"</formula>
    </cfRule>
    <cfRule type="expression" dxfId="23409" priority="23400">
      <formula>OR($B62="PD",$B62="PDE")</formula>
    </cfRule>
    <cfRule type="expression" dxfId="23408" priority="23388">
      <formula>$B62="FD.OTH"</formula>
    </cfRule>
    <cfRule type="expression" dxfId="23407" priority="23389">
      <formula>$B62="FD.SYS"</formula>
    </cfRule>
    <cfRule type="expression" dxfId="23406" priority="23390">
      <formula>$B62="SHD"</formula>
    </cfRule>
    <cfRule type="expression" dxfId="23405" priority="23391">
      <formula>$B62="SUD"</formula>
    </cfRule>
    <cfRule type="expression" dxfId="23404" priority="23392">
      <formula>$B62="SED"</formula>
    </cfRule>
    <cfRule type="expression" dxfId="23403" priority="23393">
      <formula>$B62="FD.RS"</formula>
    </cfRule>
    <cfRule type="expression" dxfId="23402" priority="23394">
      <formula>$B62="FD.MP"</formula>
    </cfRule>
    <cfRule type="expression" dxfId="23401" priority="23395">
      <formula>$B62="FD.FUEL"</formula>
    </cfRule>
    <cfRule type="expression" dxfId="23400" priority="23396">
      <formula>$B62="FD.ENV"</formula>
    </cfRule>
    <cfRule type="expression" dxfId="23399" priority="23397">
      <formula>$B62="FD.DS"</formula>
    </cfRule>
    <cfRule type="expression" dxfId="23398" priority="23412">
      <formula>$B62="FO.OTH"</formula>
    </cfRule>
    <cfRule type="expression" dxfId="23397" priority="23411">
      <formula>$B62="FO.FM"</formula>
    </cfRule>
    <cfRule type="expression" dxfId="23396" priority="23410">
      <formula>$B62="FO.FUEL"</formula>
    </cfRule>
    <cfRule type="expression" dxfId="23395" priority="23409">
      <formula>$B62="FO.ENV"</formula>
    </cfRule>
    <cfRule type="expression" dxfId="23394" priority="23408">
      <formula>$B62="FO.SYS"</formula>
    </cfRule>
    <cfRule type="expression" dxfId="23393" priority="23407">
      <formula>$B62="FO.OS"</formula>
    </cfRule>
    <cfRule type="expression" dxfId="23392" priority="23406">
      <formula>$B62="FO"</formula>
    </cfRule>
    <cfRule type="expression" dxfId="23391" priority="23405">
      <formula>OR($B62="MO",$B62="ME")</formula>
    </cfRule>
    <cfRule type="expression" dxfId="23390" priority="23404">
      <formula>OR($B62="PO",$B62="PE")</formula>
    </cfRule>
    <cfRule type="expression" dxfId="23389" priority="23403">
      <formula>$B62="NC"</formula>
    </cfRule>
    <cfRule type="expression" dxfId="23388" priority="23402">
      <formula>$B62="RS"</formula>
    </cfRule>
    <cfRule type="expression" dxfId="23387" priority="23399">
      <formula>OR($B62="MD",$B62="MDE")</formula>
    </cfRule>
  </conditionalFormatting>
  <conditionalFormatting sqref="E63:E64">
    <cfRule type="expression" dxfId="23386" priority="23387">
      <formula>$B63="FD"</formula>
    </cfRule>
    <cfRule type="expression" dxfId="23385" priority="23376">
      <formula>$B63="FO.FUEL"</formula>
    </cfRule>
    <cfRule type="expression" dxfId="23384" priority="23364">
      <formula>$B63="FD.SYS"</formula>
    </cfRule>
    <cfRule type="expression" dxfId="23383" priority="23365">
      <formula>OR($B63="MD",$B63="MDE")</formula>
    </cfRule>
    <cfRule type="expression" dxfId="23382" priority="23366">
      <formula>OR($B63="PD",$B63="PDE")</formula>
    </cfRule>
    <cfRule type="expression" dxfId="23381" priority="23367">
      <formula>$B63="SF"</formula>
    </cfRule>
    <cfRule type="expression" dxfId="23380" priority="23368">
      <formula>$B63="RS"</formula>
    </cfRule>
    <cfRule type="expression" dxfId="23379" priority="23369">
      <formula>$B63="NC"</formula>
    </cfRule>
    <cfRule type="expression" dxfId="23378" priority="23370">
      <formula>OR($B63="PO",$B63="PE")</formula>
    </cfRule>
    <cfRule type="expression" dxfId="23377" priority="23371">
      <formula>OR($B63="MO",$B63="ME")</formula>
    </cfRule>
    <cfRule type="expression" dxfId="23376" priority="23372">
      <formula>$B63="FO"</formula>
    </cfRule>
    <cfRule type="expression" dxfId="23375" priority="23373">
      <formula>$B63="FO.OS"</formula>
    </cfRule>
    <cfRule type="expression" dxfId="23374" priority="23374">
      <formula>$B63="FO.SYS"</formula>
    </cfRule>
    <cfRule type="expression" dxfId="23373" priority="23375">
      <formula>$B63="FO.ENV"</formula>
    </cfRule>
    <cfRule type="expression" dxfId="23372" priority="23386">
      <formula>$B63="FD.DS"</formula>
    </cfRule>
    <cfRule type="expression" dxfId="23371" priority="23385">
      <formula>$B63="SHD"</formula>
    </cfRule>
    <cfRule type="expression" dxfId="23370" priority="23384">
      <formula>$B63="FD.ENV"</formula>
    </cfRule>
    <cfRule type="expression" dxfId="23369" priority="23383">
      <formula>$B63="FD.FUEL"</formula>
    </cfRule>
    <cfRule type="expression" dxfId="23368" priority="23382">
      <formula>$B63="FD.MP"</formula>
    </cfRule>
    <cfRule type="expression" dxfId="23367" priority="23381">
      <formula>$B63="FD.RS"</formula>
    </cfRule>
    <cfRule type="expression" dxfId="23366" priority="23380">
      <formula>$B63="SED"</formula>
    </cfRule>
    <cfRule type="expression" dxfId="23365" priority="23379">
      <formula>$B63="SUD"</formula>
    </cfRule>
    <cfRule type="expression" dxfId="23364" priority="23378">
      <formula>$B63="FO.OTH"</formula>
    </cfRule>
    <cfRule type="expression" dxfId="23363" priority="23377">
      <formula>$B63="FO.FM"</formula>
    </cfRule>
  </conditionalFormatting>
  <conditionalFormatting sqref="E65">
    <cfRule type="expression" dxfId="23362" priority="23301">
      <formula>OR($B65="PD",$B65="PDE")</formula>
    </cfRule>
    <cfRule type="expression" dxfId="23361" priority="23302">
      <formula>$B65="SF"</formula>
    </cfRule>
    <cfRule type="expression" dxfId="23360" priority="23289">
      <formula>$B65="FD.OTH"</formula>
    </cfRule>
    <cfRule type="expression" dxfId="23359" priority="23290">
      <formula>$B65="FD.SYS"</formula>
    </cfRule>
    <cfRule type="expression" dxfId="23358" priority="23291">
      <formula>$B65="SHD"</formula>
    </cfRule>
    <cfRule type="expression" dxfId="23357" priority="23292">
      <formula>$B65="SUD"</formula>
    </cfRule>
    <cfRule type="expression" dxfId="23356" priority="23293">
      <formula>$B65="SED"</formula>
    </cfRule>
    <cfRule type="expression" dxfId="23355" priority="23294">
      <formula>$B65="FD.RS"</formula>
    </cfRule>
    <cfRule type="expression" dxfId="23354" priority="23295">
      <formula>$B65="FD.MP"</formula>
    </cfRule>
    <cfRule type="expression" dxfId="23353" priority="23296">
      <formula>$B65="FD.FUEL"</formula>
    </cfRule>
    <cfRule type="expression" dxfId="23352" priority="23297">
      <formula>$B65="FD.ENV"</formula>
    </cfRule>
    <cfRule type="expression" dxfId="23351" priority="23298">
      <formula>$B65="FD.DS"</formula>
    </cfRule>
    <cfRule type="expression" dxfId="23350" priority="23299">
      <formula>$B65="FD"</formula>
    </cfRule>
    <cfRule type="expression" dxfId="23349" priority="23363">
      <formula>$B65="FO.OTH"</formula>
    </cfRule>
    <cfRule type="expression" dxfId="23348" priority="23362">
      <formula>$B65="FO.FM"</formula>
    </cfRule>
    <cfRule type="expression" dxfId="23347" priority="23361">
      <formula>$B65="FO.FUEL"</formula>
    </cfRule>
    <cfRule type="expression" dxfId="23346" priority="23360">
      <formula>$B65="FO.ENV"</formula>
    </cfRule>
    <cfRule type="expression" dxfId="23345" priority="23359">
      <formula>$B65="FO.SYS"</formula>
    </cfRule>
    <cfRule type="expression" dxfId="23344" priority="23358">
      <formula>$B65="FO.OS"</formula>
    </cfRule>
    <cfRule type="expression" dxfId="23343" priority="23357">
      <formula>$B65="FO"</formula>
    </cfRule>
    <cfRule type="expression" dxfId="23342" priority="23356">
      <formula>OR($B65="MO",$B65="ME")</formula>
    </cfRule>
    <cfRule type="expression" dxfId="23341" priority="23355">
      <formula>OR($B65="PO",$B65="PE")</formula>
    </cfRule>
    <cfRule type="expression" dxfId="23340" priority="23354">
      <formula>$B65="NC"</formula>
    </cfRule>
    <cfRule type="expression" dxfId="23339" priority="23353">
      <formula>$B65="RS"</formula>
    </cfRule>
    <cfRule type="expression" dxfId="23338" priority="23352">
      <formula>$B65="SF"</formula>
    </cfRule>
    <cfRule type="expression" dxfId="23337" priority="23351">
      <formula>OR($B65="PD",$B65="PDE")</formula>
    </cfRule>
    <cfRule type="expression" dxfId="23336" priority="23350">
      <formula>OR($B65="MD",$B65="MDE")</formula>
    </cfRule>
    <cfRule type="expression" dxfId="23335" priority="23349">
      <formula>$B65="FD"</formula>
    </cfRule>
    <cfRule type="expression" dxfId="23334" priority="23348">
      <formula>$B65="FD.DS"</formula>
    </cfRule>
    <cfRule type="expression" dxfId="23333" priority="23347">
      <formula>$B65="FD.ENV"</formula>
    </cfRule>
    <cfRule type="expression" dxfId="23332" priority="23346">
      <formula>$B65="FD.FUEL"</formula>
    </cfRule>
    <cfRule type="expression" dxfId="23331" priority="23345">
      <formula>$B65="FD.MP"</formula>
    </cfRule>
    <cfRule type="expression" dxfId="23330" priority="23344">
      <formula>$B65="FD.RS"</formula>
    </cfRule>
    <cfRule type="expression" dxfId="23329" priority="23343">
      <formula>$B65="SED"</formula>
    </cfRule>
    <cfRule type="expression" dxfId="23328" priority="23342">
      <formula>$B65="SUD"</formula>
    </cfRule>
    <cfRule type="expression" dxfId="23327" priority="23341">
      <formula>$B65="SHD"</formula>
    </cfRule>
    <cfRule type="expression" dxfId="23326" priority="23340">
      <formula>$B65="FD.SYS"</formula>
    </cfRule>
    <cfRule type="expression" dxfId="23325" priority="23339">
      <formula>$B65="FD.OTH"</formula>
    </cfRule>
    <cfRule type="expression" dxfId="23324" priority="23338">
      <formula>$B65="FO.OTH"</formula>
    </cfRule>
    <cfRule type="expression" dxfId="23323" priority="23337">
      <formula>$B65="FO.FM"</formula>
    </cfRule>
    <cfRule type="expression" dxfId="23322" priority="23336">
      <formula>$B65="FO.FUEL"</formula>
    </cfRule>
    <cfRule type="expression" dxfId="23321" priority="23335">
      <formula>$B65="FO.ENV"</formula>
    </cfRule>
    <cfRule type="expression" dxfId="23320" priority="23334">
      <formula>$B65="FO.SYS"</formula>
    </cfRule>
    <cfRule type="expression" dxfId="23319" priority="23333">
      <formula>$B65="FO.OS"</formula>
    </cfRule>
    <cfRule type="expression" dxfId="23318" priority="23332">
      <formula>$B65="FO"</formula>
    </cfRule>
    <cfRule type="expression" dxfId="23317" priority="23331">
      <formula>OR($B65="MO",$B65="ME")</formula>
    </cfRule>
    <cfRule type="expression" dxfId="23316" priority="23330">
      <formula>OR($B65="PO",$B65="PE")</formula>
    </cfRule>
    <cfRule type="expression" dxfId="23315" priority="23329">
      <formula>$B65="NC"</formula>
    </cfRule>
    <cfRule type="expression" dxfId="23314" priority="23328">
      <formula>$B65="RS"</formula>
    </cfRule>
    <cfRule type="expression" dxfId="23313" priority="23327">
      <formula>$B65="SF"</formula>
    </cfRule>
    <cfRule type="expression" dxfId="23312" priority="23326">
      <formula>OR($B65="PD",$B65="PDE")</formula>
    </cfRule>
    <cfRule type="expression" dxfId="23311" priority="23325">
      <formula>OR($B65="MD",$B65="MDE")</formula>
    </cfRule>
    <cfRule type="expression" dxfId="23310" priority="23324">
      <formula>$B65="FD"</formula>
    </cfRule>
    <cfRule type="expression" dxfId="23309" priority="23323">
      <formula>$B65="FD.DS"</formula>
    </cfRule>
    <cfRule type="expression" dxfId="23308" priority="23322">
      <formula>$B65="FD.ENV"</formula>
    </cfRule>
    <cfRule type="expression" dxfId="23307" priority="23321">
      <formula>$B65="FD.FUEL"</formula>
    </cfRule>
    <cfRule type="expression" dxfId="23306" priority="23320">
      <formula>$B65="FD.MP"</formula>
    </cfRule>
    <cfRule type="expression" dxfId="23305" priority="23319">
      <formula>$B65="FD.RS"</formula>
    </cfRule>
    <cfRule type="expression" dxfId="23304" priority="23318">
      <formula>$B65="SED"</formula>
    </cfRule>
    <cfRule type="expression" dxfId="23303" priority="23317">
      <formula>$B65="SUD"</formula>
    </cfRule>
    <cfRule type="expression" dxfId="23302" priority="23316">
      <formula>$B65="SHD"</formula>
    </cfRule>
    <cfRule type="expression" dxfId="23301" priority="23315">
      <formula>$B65="FD.SYS"</formula>
    </cfRule>
    <cfRule type="expression" dxfId="23300" priority="23314">
      <formula>$B65="FD.OTH"</formula>
    </cfRule>
    <cfRule type="expression" dxfId="23299" priority="23313">
      <formula>$B65="FO.OTH"</formula>
    </cfRule>
    <cfRule type="expression" dxfId="23298" priority="23312">
      <formula>$B65="FO.FM"</formula>
    </cfRule>
    <cfRule type="expression" dxfId="23297" priority="23311">
      <formula>$B65="FO.FUEL"</formula>
    </cfRule>
    <cfRule type="expression" dxfId="23296" priority="23310">
      <formula>$B65="FO.ENV"</formula>
    </cfRule>
    <cfRule type="expression" dxfId="23295" priority="23309">
      <formula>$B65="FO.SYS"</formula>
    </cfRule>
    <cfRule type="expression" dxfId="23294" priority="23308">
      <formula>$B65="FO.OS"</formula>
    </cfRule>
    <cfRule type="expression" dxfId="23293" priority="23307">
      <formula>$B65="FO"</formula>
    </cfRule>
    <cfRule type="expression" dxfId="23292" priority="23306">
      <formula>OR($B65="MO",$B65="ME")</formula>
    </cfRule>
    <cfRule type="expression" dxfId="23291" priority="23305">
      <formula>OR($B65="PO",$B65="PE")</formula>
    </cfRule>
    <cfRule type="expression" dxfId="23290" priority="23304">
      <formula>$B65="NC"</formula>
    </cfRule>
    <cfRule type="expression" dxfId="23289" priority="23303">
      <formula>$B65="RS"</formula>
    </cfRule>
    <cfRule type="expression" dxfId="23288" priority="23300">
      <formula>OR($B65="MD",$B65="MDE")</formula>
    </cfRule>
  </conditionalFormatting>
  <conditionalFormatting sqref="E66">
    <cfRule type="expression" dxfId="23287" priority="23226">
      <formula>OR($B66="PD",$B66="PDE")</formula>
    </cfRule>
    <cfRule type="expression" dxfId="23286" priority="23228">
      <formula>$B66="RS"</formula>
    </cfRule>
    <cfRule type="expression" dxfId="23285" priority="23224">
      <formula>$B66="FD"</formula>
    </cfRule>
    <cfRule type="expression" dxfId="23284" priority="23223">
      <formula>$B66="FD.DS"</formula>
    </cfRule>
    <cfRule type="expression" dxfId="23283" priority="23222">
      <formula>$B66="FD.ENV"</formula>
    </cfRule>
    <cfRule type="expression" dxfId="23282" priority="23221">
      <formula>$B66="FD.FUEL"</formula>
    </cfRule>
    <cfRule type="expression" dxfId="23281" priority="23220">
      <formula>$B66="FD.MP"</formula>
    </cfRule>
    <cfRule type="expression" dxfId="23280" priority="23219">
      <formula>$B66="FD.RS"</formula>
    </cfRule>
    <cfRule type="expression" dxfId="23279" priority="23218">
      <formula>$B66="SED"</formula>
    </cfRule>
    <cfRule type="expression" dxfId="23278" priority="23217">
      <formula>$B66="SUD"</formula>
    </cfRule>
    <cfRule type="expression" dxfId="23277" priority="23216">
      <formula>$B66="SHD"</formula>
    </cfRule>
    <cfRule type="expression" dxfId="23276" priority="23215">
      <formula>$B66="FD.SYS"</formula>
    </cfRule>
    <cfRule type="expression" dxfId="23275" priority="23214">
      <formula>$B66="FD.OTH"</formula>
    </cfRule>
    <cfRule type="expression" dxfId="23274" priority="23288">
      <formula>$B66="FO.OTH"</formula>
    </cfRule>
    <cfRule type="expression" dxfId="23273" priority="23287">
      <formula>$B66="FO.FM"</formula>
    </cfRule>
    <cfRule type="expression" dxfId="23272" priority="23286">
      <formula>$B66="FO.FUEL"</formula>
    </cfRule>
    <cfRule type="expression" dxfId="23271" priority="23285">
      <formula>$B66="FO.ENV"</formula>
    </cfRule>
    <cfRule type="expression" dxfId="23270" priority="23284">
      <formula>$B66="FO.SYS"</formula>
    </cfRule>
    <cfRule type="expression" dxfId="23269" priority="23283">
      <formula>$B66="FO.OS"</formula>
    </cfRule>
    <cfRule type="expression" dxfId="23268" priority="23282">
      <formula>$B66="FO"</formula>
    </cfRule>
    <cfRule type="expression" dxfId="23267" priority="23281">
      <formula>OR($B66="MO",$B66="ME")</formula>
    </cfRule>
    <cfRule type="expression" dxfId="23266" priority="23280">
      <formula>OR($B66="PO",$B66="PE")</formula>
    </cfRule>
    <cfRule type="expression" dxfId="23265" priority="23279">
      <formula>$B66="NC"</formula>
    </cfRule>
    <cfRule type="expression" dxfId="23264" priority="23278">
      <formula>$B66="RS"</formula>
    </cfRule>
    <cfRule type="expression" dxfId="23263" priority="23277">
      <formula>$B66="SF"</formula>
    </cfRule>
    <cfRule type="expression" dxfId="23262" priority="23276">
      <formula>OR($B66="PD",$B66="PDE")</formula>
    </cfRule>
    <cfRule type="expression" dxfId="23261" priority="23275">
      <formula>OR($B66="MD",$B66="MDE")</formula>
    </cfRule>
    <cfRule type="expression" dxfId="23260" priority="23274">
      <formula>$B66="FD"</formula>
    </cfRule>
    <cfRule type="expression" dxfId="23259" priority="23273">
      <formula>$B66="FD.DS"</formula>
    </cfRule>
    <cfRule type="expression" dxfId="23258" priority="23272">
      <formula>$B66="FD.ENV"</formula>
    </cfRule>
    <cfRule type="expression" dxfId="23257" priority="23271">
      <formula>$B66="FD.FUEL"</formula>
    </cfRule>
    <cfRule type="expression" dxfId="23256" priority="23270">
      <formula>$B66="FD.MP"</formula>
    </cfRule>
    <cfRule type="expression" dxfId="23255" priority="23269">
      <formula>$B66="FD.RS"</formula>
    </cfRule>
    <cfRule type="expression" dxfId="23254" priority="23268">
      <formula>$B66="SED"</formula>
    </cfRule>
    <cfRule type="expression" dxfId="23253" priority="23267">
      <formula>$B66="SUD"</formula>
    </cfRule>
    <cfRule type="expression" dxfId="23252" priority="23266">
      <formula>$B66="SHD"</formula>
    </cfRule>
    <cfRule type="expression" dxfId="23251" priority="23265">
      <formula>$B66="FD.SYS"</formula>
    </cfRule>
    <cfRule type="expression" dxfId="23250" priority="23264">
      <formula>$B66="FD.OTH"</formula>
    </cfRule>
    <cfRule type="expression" dxfId="23249" priority="23263">
      <formula>$B66="FO.OTH"</formula>
    </cfRule>
    <cfRule type="expression" dxfId="23248" priority="23262">
      <formula>$B66="FO.FM"</formula>
    </cfRule>
    <cfRule type="expression" dxfId="23247" priority="23261">
      <formula>$B66="FO.FUEL"</formula>
    </cfRule>
    <cfRule type="expression" dxfId="23246" priority="23260">
      <formula>$B66="FO.ENV"</formula>
    </cfRule>
    <cfRule type="expression" dxfId="23245" priority="23259">
      <formula>$B66="FO.SYS"</formula>
    </cfRule>
    <cfRule type="expression" dxfId="23244" priority="23258">
      <formula>$B66="FO.OS"</formula>
    </cfRule>
    <cfRule type="expression" dxfId="23243" priority="23257">
      <formula>$B66="FO"</formula>
    </cfRule>
    <cfRule type="expression" dxfId="23242" priority="23256">
      <formula>OR($B66="MO",$B66="ME")</formula>
    </cfRule>
    <cfRule type="expression" dxfId="23241" priority="23255">
      <formula>OR($B66="PO",$B66="PE")</formula>
    </cfRule>
    <cfRule type="expression" dxfId="23240" priority="23254">
      <formula>$B66="NC"</formula>
    </cfRule>
    <cfRule type="expression" dxfId="23239" priority="23253">
      <formula>$B66="RS"</formula>
    </cfRule>
    <cfRule type="expression" dxfId="23238" priority="23252">
      <formula>$B66="SF"</formula>
    </cfRule>
    <cfRule type="expression" dxfId="23237" priority="23251">
      <formula>OR($B66="PD",$B66="PDE")</formula>
    </cfRule>
    <cfRule type="expression" dxfId="23236" priority="23225">
      <formula>OR($B66="MD",$B66="MDE")</formula>
    </cfRule>
    <cfRule type="expression" dxfId="23235" priority="23250">
      <formula>OR($B66="MD",$B66="MDE")</formula>
    </cfRule>
    <cfRule type="expression" dxfId="23234" priority="23249">
      <formula>$B66="FD"</formula>
    </cfRule>
    <cfRule type="expression" dxfId="23233" priority="23248">
      <formula>$B66="FD.DS"</formula>
    </cfRule>
    <cfRule type="expression" dxfId="23232" priority="23247">
      <formula>$B66="FD.ENV"</formula>
    </cfRule>
    <cfRule type="expression" dxfId="23231" priority="23246">
      <formula>$B66="FD.FUEL"</formula>
    </cfRule>
    <cfRule type="expression" dxfId="23230" priority="23245">
      <formula>$B66="FD.MP"</formula>
    </cfRule>
    <cfRule type="expression" dxfId="23229" priority="23244">
      <formula>$B66="FD.RS"</formula>
    </cfRule>
    <cfRule type="expression" dxfId="23228" priority="23243">
      <formula>$B66="SED"</formula>
    </cfRule>
    <cfRule type="expression" dxfId="23227" priority="23242">
      <formula>$B66="SUD"</formula>
    </cfRule>
    <cfRule type="expression" dxfId="23226" priority="23241">
      <formula>$B66="SHD"</formula>
    </cfRule>
    <cfRule type="expression" dxfId="23225" priority="23240">
      <formula>$B66="FD.SYS"</formula>
    </cfRule>
    <cfRule type="expression" dxfId="23224" priority="23239">
      <formula>$B66="FD.OTH"</formula>
    </cfRule>
    <cfRule type="expression" dxfId="23223" priority="23238">
      <formula>$B66="FO.OTH"</formula>
    </cfRule>
    <cfRule type="expression" dxfId="23222" priority="23237">
      <formula>$B66="FO.FM"</formula>
    </cfRule>
    <cfRule type="expression" dxfId="23221" priority="23236">
      <formula>$B66="FO.FUEL"</formula>
    </cfRule>
    <cfRule type="expression" dxfId="23220" priority="23235">
      <formula>$B66="FO.ENV"</formula>
    </cfRule>
    <cfRule type="expression" dxfId="23219" priority="23234">
      <formula>$B66="FO.SYS"</formula>
    </cfRule>
    <cfRule type="expression" dxfId="23218" priority="23233">
      <formula>$B66="FO.OS"</formula>
    </cfRule>
    <cfRule type="expression" dxfId="23217" priority="23232">
      <formula>$B66="FO"</formula>
    </cfRule>
    <cfRule type="expression" dxfId="23216" priority="23231">
      <formula>OR($B66="MO",$B66="ME")</formula>
    </cfRule>
    <cfRule type="expression" dxfId="23215" priority="23230">
      <formula>OR($B66="PO",$B66="PE")</formula>
    </cfRule>
    <cfRule type="expression" dxfId="23214" priority="23229">
      <formula>$B66="NC"</formula>
    </cfRule>
    <cfRule type="expression" dxfId="23213" priority="23227">
      <formula>$B66="SF"</formula>
    </cfRule>
  </conditionalFormatting>
  <conditionalFormatting sqref="E67">
    <cfRule type="expression" dxfId="23212" priority="23202">
      <formula>$B67="FO.FUEL"</formula>
    </cfRule>
    <cfRule type="expression" dxfId="23211" priority="23203">
      <formula>$B67="FO.FM"</formula>
    </cfRule>
    <cfRule type="expression" dxfId="23210" priority="23190">
      <formula>$B67="FD.SYS"</formula>
    </cfRule>
    <cfRule type="expression" dxfId="23209" priority="23191">
      <formula>OR($B67="MD",$B67="MDE")</formula>
    </cfRule>
    <cfRule type="expression" dxfId="23208" priority="23192">
      <formula>OR($B67="PD",$B67="PDE")</formula>
    </cfRule>
    <cfRule type="expression" dxfId="23207" priority="23193">
      <formula>$B67="SF"</formula>
    </cfRule>
    <cfRule type="expression" dxfId="23206" priority="23194">
      <formula>$B67="RS"</formula>
    </cfRule>
    <cfRule type="expression" dxfId="23205" priority="23195">
      <formula>$B67="NC"</formula>
    </cfRule>
    <cfRule type="expression" dxfId="23204" priority="23196">
      <formula>OR($B67="PO",$B67="PE")</formula>
    </cfRule>
    <cfRule type="expression" dxfId="23203" priority="23197">
      <formula>OR($B67="MO",$B67="ME")</formula>
    </cfRule>
    <cfRule type="expression" dxfId="23202" priority="23198">
      <formula>$B67="FO"</formula>
    </cfRule>
    <cfRule type="expression" dxfId="23201" priority="23199">
      <formula>$B67="FO.OS"</formula>
    </cfRule>
    <cfRule type="expression" dxfId="23200" priority="23200">
      <formula>$B67="FO.SYS"</formula>
    </cfRule>
    <cfRule type="expression" dxfId="23199" priority="23201">
      <formula>$B67="FO.ENV"</formula>
    </cfRule>
    <cfRule type="expression" dxfId="23198" priority="23213">
      <formula>$B67="FD"</formula>
    </cfRule>
    <cfRule type="expression" dxfId="23197" priority="23212">
      <formula>$B67="FD.DS"</formula>
    </cfRule>
    <cfRule type="expression" dxfId="23196" priority="23211">
      <formula>$B67="SHD"</formula>
    </cfRule>
    <cfRule type="expression" dxfId="23195" priority="23210">
      <formula>$B67="FD.ENV"</formula>
    </cfRule>
    <cfRule type="expression" dxfId="23194" priority="23209">
      <formula>$B67="FD.FUEL"</formula>
    </cfRule>
    <cfRule type="expression" dxfId="23193" priority="23208">
      <formula>$B67="FD.MP"</formula>
    </cfRule>
    <cfRule type="expression" dxfId="23192" priority="23207">
      <formula>$B67="FD.RS"</formula>
    </cfRule>
    <cfRule type="expression" dxfId="23191" priority="23206">
      <formula>$B67="SED"</formula>
    </cfRule>
    <cfRule type="expression" dxfId="23190" priority="23205">
      <formula>$B67="SUD"</formula>
    </cfRule>
    <cfRule type="expression" dxfId="23189" priority="23204">
      <formula>$B67="FO.OTH"</formula>
    </cfRule>
  </conditionalFormatting>
  <conditionalFormatting sqref="E68:E69">
    <cfRule type="expression" dxfId="23188" priority="23178">
      <formula>$B68="SF"</formula>
    </cfRule>
    <cfRule type="expression" dxfId="23187" priority="23179">
      <formula>$B68="RS"</formula>
    </cfRule>
    <cfRule type="expression" dxfId="23186" priority="23176">
      <formula>OR($B68="MD",$B68="MDE")</formula>
    </cfRule>
    <cfRule type="expression" dxfId="23185" priority="23175">
      <formula>$B68="FD"</formula>
    </cfRule>
    <cfRule type="expression" dxfId="23184" priority="23174">
      <formula>$B68="FD.DS"</formula>
    </cfRule>
    <cfRule type="expression" dxfId="23183" priority="23173">
      <formula>$B68="FD.ENV"</formula>
    </cfRule>
    <cfRule type="expression" dxfId="23182" priority="23172">
      <formula>$B68="FD.FUEL"</formula>
    </cfRule>
    <cfRule type="expression" dxfId="23181" priority="23171">
      <formula>$B68="FD.MP"</formula>
    </cfRule>
    <cfRule type="expression" dxfId="23180" priority="23170">
      <formula>$B68="FD.RS"</formula>
    </cfRule>
    <cfRule type="expression" dxfId="23179" priority="23169">
      <formula>$B68="SED"</formula>
    </cfRule>
    <cfRule type="expression" dxfId="23178" priority="23168">
      <formula>$B68="SUD"</formula>
    </cfRule>
    <cfRule type="expression" dxfId="23177" priority="23167">
      <formula>$B68="SHD"</formula>
    </cfRule>
    <cfRule type="expression" dxfId="23176" priority="23166">
      <formula>$B68="FD.SYS"</formula>
    </cfRule>
    <cfRule type="expression" dxfId="23175" priority="23165">
      <formula>$B68="FD.OTH"</formula>
    </cfRule>
    <cfRule type="expression" dxfId="23174" priority="23189">
      <formula>$B68="FO.OTH"</formula>
    </cfRule>
    <cfRule type="expression" dxfId="23173" priority="23188">
      <formula>$B68="FO.FM"</formula>
    </cfRule>
    <cfRule type="expression" dxfId="23172" priority="23187">
      <formula>$B68="FO.FUEL"</formula>
    </cfRule>
    <cfRule type="expression" dxfId="23171" priority="23186">
      <formula>$B68="FO.ENV"</formula>
    </cfRule>
    <cfRule type="expression" dxfId="23170" priority="23185">
      <formula>$B68="FO.SYS"</formula>
    </cfRule>
    <cfRule type="expression" dxfId="23169" priority="23184">
      <formula>$B68="FO.OS"</formula>
    </cfRule>
    <cfRule type="expression" dxfId="23168" priority="23183">
      <formula>$B68="FO"</formula>
    </cfRule>
    <cfRule type="expression" dxfId="23167" priority="23182">
      <formula>OR($B68="MO",$B68="ME")</formula>
    </cfRule>
    <cfRule type="expression" dxfId="23166" priority="23181">
      <formula>OR($B68="PO",$B68="PE")</formula>
    </cfRule>
    <cfRule type="expression" dxfId="23165" priority="23180">
      <formula>$B68="NC"</formula>
    </cfRule>
    <cfRule type="expression" dxfId="23164" priority="23177">
      <formula>OR($B68="PD",$B68="PDE")</formula>
    </cfRule>
  </conditionalFormatting>
  <conditionalFormatting sqref="E70">
    <cfRule type="expression" dxfId="23163" priority="23153">
      <formula>$B70="SF"</formula>
    </cfRule>
    <cfRule type="expression" dxfId="23162" priority="23151">
      <formula>OR($B70="MD",$B70="MDE")</formula>
    </cfRule>
    <cfRule type="expression" dxfId="23161" priority="23150">
      <formula>$B70="FD"</formula>
    </cfRule>
    <cfRule type="expression" dxfId="23160" priority="23149">
      <formula>$B70="FD.DS"</formula>
    </cfRule>
    <cfRule type="expression" dxfId="23159" priority="23148">
      <formula>$B70="FD.ENV"</formula>
    </cfRule>
    <cfRule type="expression" dxfId="23158" priority="23147">
      <formula>$B70="FD.FUEL"</formula>
    </cfRule>
    <cfRule type="expression" dxfId="23157" priority="23146">
      <formula>$B70="FD.MP"</formula>
    </cfRule>
    <cfRule type="expression" dxfId="23156" priority="23145">
      <formula>$B70="FD.RS"</formula>
    </cfRule>
    <cfRule type="expression" dxfId="23155" priority="23144">
      <formula>$B70="SED"</formula>
    </cfRule>
    <cfRule type="expression" dxfId="23154" priority="23143">
      <formula>$B70="SUD"</formula>
    </cfRule>
    <cfRule type="expression" dxfId="23153" priority="23142">
      <formula>$B70="SHD"</formula>
    </cfRule>
    <cfRule type="expression" dxfId="23152" priority="23141">
      <formula>$B70="FD.SYS"</formula>
    </cfRule>
    <cfRule type="expression" dxfId="23151" priority="23152">
      <formula>OR($B70="PD",$B70="PDE")</formula>
    </cfRule>
    <cfRule type="expression" dxfId="23150" priority="23154">
      <formula>$B70="RS"</formula>
    </cfRule>
    <cfRule type="expression" dxfId="23149" priority="23164">
      <formula>$B70="FO.OTH"</formula>
    </cfRule>
    <cfRule type="expression" dxfId="23148" priority="23163">
      <formula>$B70="FO.FM"</formula>
    </cfRule>
    <cfRule type="expression" dxfId="23147" priority="23162">
      <formula>$B70="FO.FUEL"</formula>
    </cfRule>
    <cfRule type="expression" dxfId="23146" priority="23161">
      <formula>$B70="FO.ENV"</formula>
    </cfRule>
    <cfRule type="expression" dxfId="23145" priority="23160">
      <formula>$B70="FO.SYS"</formula>
    </cfRule>
    <cfRule type="expression" dxfId="23144" priority="23159">
      <formula>$B70="FO.OS"</formula>
    </cfRule>
    <cfRule type="expression" dxfId="23143" priority="23158">
      <formula>$B70="FO"</formula>
    </cfRule>
    <cfRule type="expression" dxfId="23142" priority="23157">
      <formula>OR($B70="MO",$B70="ME")</formula>
    </cfRule>
    <cfRule type="expression" dxfId="23141" priority="23156">
      <formula>OR($B70="PO",$B70="PE")</formula>
    </cfRule>
    <cfRule type="expression" dxfId="23140" priority="23155">
      <formula>$B70="NC"</formula>
    </cfRule>
  </conditionalFormatting>
  <conditionalFormatting sqref="E71:E72">
    <cfRule type="expression" dxfId="23139" priority="23129">
      <formula>$B71="SF"</formula>
    </cfRule>
    <cfRule type="expression" dxfId="23138" priority="23130">
      <formula>$B71="RS"</formula>
    </cfRule>
    <cfRule type="expression" dxfId="23137" priority="23128">
      <formula>OR($B71="PD",$B71="PDE")</formula>
    </cfRule>
    <cfRule type="expression" dxfId="23136" priority="23126">
      <formula>$B71="FD"</formula>
    </cfRule>
    <cfRule type="expression" dxfId="23135" priority="23125">
      <formula>$B71="FD.DS"</formula>
    </cfRule>
    <cfRule type="expression" dxfId="23134" priority="23124">
      <formula>$B71="FD.ENV"</formula>
    </cfRule>
    <cfRule type="expression" dxfId="23133" priority="23123">
      <formula>$B71="FD.FUEL"</formula>
    </cfRule>
    <cfRule type="expression" dxfId="23132" priority="23122">
      <formula>$B71="FD.MP"</formula>
    </cfRule>
    <cfRule type="expression" dxfId="23131" priority="23121">
      <formula>$B71="FD.RS"</formula>
    </cfRule>
    <cfRule type="expression" dxfId="23130" priority="23120">
      <formula>$B71="SED"</formula>
    </cfRule>
    <cfRule type="expression" dxfId="23129" priority="23119">
      <formula>$B71="SUD"</formula>
    </cfRule>
    <cfRule type="expression" dxfId="23128" priority="23118">
      <formula>$B71="SHD"</formula>
    </cfRule>
    <cfRule type="expression" dxfId="23127" priority="23117">
      <formula>$B71="FD.SYS"</formula>
    </cfRule>
    <cfRule type="expression" dxfId="23126" priority="23116">
      <formula>$B71="FD.OTH"</formula>
    </cfRule>
    <cfRule type="expression" dxfId="23125" priority="23140">
      <formula>$B71="FO.OTH"</formula>
    </cfRule>
    <cfRule type="expression" dxfId="23124" priority="23139">
      <formula>$B71="FO.FM"</formula>
    </cfRule>
    <cfRule type="expression" dxfId="23123" priority="23138">
      <formula>$B71="FO.FUEL"</formula>
    </cfRule>
    <cfRule type="expression" dxfId="23122" priority="23137">
      <formula>$B71="FO.ENV"</formula>
    </cfRule>
    <cfRule type="expression" dxfId="23121" priority="23136">
      <formula>$B71="FO.SYS"</formula>
    </cfRule>
    <cfRule type="expression" dxfId="23120" priority="23135">
      <formula>$B71="FO.OS"</formula>
    </cfRule>
    <cfRule type="expression" dxfId="23119" priority="23134">
      <formula>$B71="FO"</formula>
    </cfRule>
    <cfRule type="expression" dxfId="23118" priority="23133">
      <formula>OR($B71="MO",$B71="ME")</formula>
    </cfRule>
    <cfRule type="expression" dxfId="23117" priority="23132">
      <formula>OR($B71="PO",$B71="PE")</formula>
    </cfRule>
    <cfRule type="expression" dxfId="23116" priority="23131">
      <formula>$B71="NC"</formula>
    </cfRule>
    <cfRule type="expression" dxfId="23115" priority="23127">
      <formula>OR($B71="MD",$B71="MDE")</formula>
    </cfRule>
  </conditionalFormatting>
  <conditionalFormatting sqref="E73">
    <cfRule type="expression" dxfId="23114" priority="23104">
      <formula>$B73="SF"</formula>
    </cfRule>
    <cfRule type="expression" dxfId="23113" priority="23105">
      <formula>$B73="RS"</formula>
    </cfRule>
    <cfRule type="expression" dxfId="23112" priority="23102">
      <formula>OR($B73="MD",$B73="MDE")</formula>
    </cfRule>
    <cfRule type="expression" dxfId="23111" priority="23101">
      <formula>$B73="FD"</formula>
    </cfRule>
    <cfRule type="expression" dxfId="23110" priority="23100">
      <formula>$B73="FD.DS"</formula>
    </cfRule>
    <cfRule type="expression" dxfId="23109" priority="23099">
      <formula>$B73="FD.ENV"</formula>
    </cfRule>
    <cfRule type="expression" dxfId="23108" priority="23098">
      <formula>$B73="FD.FUEL"</formula>
    </cfRule>
    <cfRule type="expression" dxfId="23107" priority="23097">
      <formula>$B73="FD.MP"</formula>
    </cfRule>
    <cfRule type="expression" dxfId="23106" priority="23096">
      <formula>$B73="FD.RS"</formula>
    </cfRule>
    <cfRule type="expression" dxfId="23105" priority="23095">
      <formula>$B73="SED"</formula>
    </cfRule>
    <cfRule type="expression" dxfId="23104" priority="23094">
      <formula>$B73="SUD"</formula>
    </cfRule>
    <cfRule type="expression" dxfId="23103" priority="23093">
      <formula>$B73="SHD"</formula>
    </cfRule>
    <cfRule type="expression" dxfId="23102" priority="23092">
      <formula>$B73="FD.SYS"</formula>
    </cfRule>
    <cfRule type="expression" dxfId="23101" priority="23091">
      <formula>$B73="FD.OTH"</formula>
    </cfRule>
    <cfRule type="expression" dxfId="23100" priority="23115">
      <formula>$B73="FO.OTH"</formula>
    </cfRule>
    <cfRule type="expression" dxfId="23099" priority="23114">
      <formula>$B73="FO.FM"</formula>
    </cfRule>
    <cfRule type="expression" dxfId="23098" priority="23113">
      <formula>$B73="FO.FUEL"</formula>
    </cfRule>
    <cfRule type="expression" dxfId="23097" priority="23112">
      <formula>$B73="FO.ENV"</formula>
    </cfRule>
    <cfRule type="expression" dxfId="23096" priority="23111">
      <formula>$B73="FO.SYS"</formula>
    </cfRule>
    <cfRule type="expression" dxfId="23095" priority="23110">
      <formula>$B73="FO.OS"</formula>
    </cfRule>
    <cfRule type="expression" dxfId="23094" priority="23109">
      <formula>$B73="FO"</formula>
    </cfRule>
    <cfRule type="expression" dxfId="23093" priority="23108">
      <formula>OR($B73="MO",$B73="ME")</formula>
    </cfRule>
    <cfRule type="expression" dxfId="23092" priority="23107">
      <formula>OR($B73="PO",$B73="PE")</formula>
    </cfRule>
    <cfRule type="expression" dxfId="23091" priority="23106">
      <formula>$B73="NC"</formula>
    </cfRule>
    <cfRule type="expression" dxfId="23090" priority="23103">
      <formula>OR($B73="PD",$B73="PDE")</formula>
    </cfRule>
  </conditionalFormatting>
  <conditionalFormatting sqref="E74:E75">
    <cfRule type="expression" dxfId="23089" priority="23080">
      <formula>$B74="RS"</formula>
    </cfRule>
    <cfRule type="expression" dxfId="23088" priority="23081">
      <formula>$B74="NC"</formula>
    </cfRule>
    <cfRule type="expression" dxfId="23087" priority="23067">
      <formula>$B74="FD.SYS"</formula>
    </cfRule>
    <cfRule type="expression" dxfId="23086" priority="23079">
      <formula>$B74="SF"</formula>
    </cfRule>
    <cfRule type="expression" dxfId="23085" priority="23077">
      <formula>OR($B74="MD",$B74="MDE")</formula>
    </cfRule>
    <cfRule type="expression" dxfId="23084" priority="23076">
      <formula>$B74="FD"</formula>
    </cfRule>
    <cfRule type="expression" dxfId="23083" priority="23075">
      <formula>$B74="FD.DS"</formula>
    </cfRule>
    <cfRule type="expression" dxfId="23082" priority="23074">
      <formula>$B74="FD.ENV"</formula>
    </cfRule>
    <cfRule type="expression" dxfId="23081" priority="23073">
      <formula>$B74="FD.FUEL"</formula>
    </cfRule>
    <cfRule type="expression" dxfId="23080" priority="23072">
      <formula>$B74="FD.MP"</formula>
    </cfRule>
    <cfRule type="expression" dxfId="23079" priority="23071">
      <formula>$B74="FD.RS"</formula>
    </cfRule>
    <cfRule type="expression" dxfId="23078" priority="23070">
      <formula>$B74="SED"</formula>
    </cfRule>
    <cfRule type="expression" dxfId="23077" priority="23069">
      <formula>$B74="SUD"</formula>
    </cfRule>
    <cfRule type="expression" dxfId="23076" priority="23068">
      <formula>$B74="SHD"</formula>
    </cfRule>
    <cfRule type="expression" dxfId="23075" priority="23066">
      <formula>$B74="FD.OTH"</formula>
    </cfRule>
    <cfRule type="expression" dxfId="23074" priority="23090">
      <formula>$B74="FO.OTH"</formula>
    </cfRule>
    <cfRule type="expression" dxfId="23073" priority="23089">
      <formula>$B74="FO.FM"</formula>
    </cfRule>
    <cfRule type="expression" dxfId="23072" priority="23088">
      <formula>$B74="FO.FUEL"</formula>
    </cfRule>
    <cfRule type="expression" dxfId="23071" priority="23087">
      <formula>$B74="FO.ENV"</formula>
    </cfRule>
    <cfRule type="expression" dxfId="23070" priority="23086">
      <formula>$B74="FO.SYS"</formula>
    </cfRule>
    <cfRule type="expression" dxfId="23069" priority="23085">
      <formula>$B74="FO.OS"</formula>
    </cfRule>
    <cfRule type="expression" dxfId="23068" priority="23084">
      <formula>$B74="FO"</formula>
    </cfRule>
    <cfRule type="expression" dxfId="23067" priority="23083">
      <formula>OR($B74="MO",$B74="ME")</formula>
    </cfRule>
    <cfRule type="expression" dxfId="23066" priority="23082">
      <formula>OR($B74="PO",$B74="PE")</formula>
    </cfRule>
    <cfRule type="expression" dxfId="23065" priority="23078">
      <formula>OR($B74="PD",$B74="PDE")</formula>
    </cfRule>
  </conditionalFormatting>
  <conditionalFormatting sqref="E75 E77">
    <cfRule type="expression" dxfId="23064" priority="23065">
      <formula>$B75="FO.OTH"</formula>
    </cfRule>
    <cfRule type="expression" dxfId="23063" priority="23056">
      <formula>$B75="NC"</formula>
    </cfRule>
    <cfRule type="expression" dxfId="23062" priority="23041">
      <formula>$B75="FD.OTH"</formula>
    </cfRule>
    <cfRule type="expression" dxfId="23061" priority="23042">
      <formula>$B75="FD.SYS"</formula>
    </cfRule>
    <cfRule type="expression" dxfId="23060" priority="23043">
      <formula>$B75="SHD"</formula>
    </cfRule>
    <cfRule type="expression" dxfId="23059" priority="23044">
      <formula>$B75="SUD"</formula>
    </cfRule>
    <cfRule type="expression" dxfId="23058" priority="23045">
      <formula>$B75="SED"</formula>
    </cfRule>
    <cfRule type="expression" dxfId="23057" priority="23046">
      <formula>$B75="FD.RS"</formula>
    </cfRule>
    <cfRule type="expression" dxfId="23056" priority="23047">
      <formula>$B75="FD.MP"</formula>
    </cfRule>
    <cfRule type="expression" dxfId="23055" priority="23048">
      <formula>$B75="FD.FUEL"</formula>
    </cfRule>
    <cfRule type="expression" dxfId="23054" priority="23049">
      <formula>$B75="FD.ENV"</formula>
    </cfRule>
    <cfRule type="expression" dxfId="23053" priority="23050">
      <formula>$B75="FD.DS"</formula>
    </cfRule>
    <cfRule type="expression" dxfId="23052" priority="23051">
      <formula>$B75="FD"</formula>
    </cfRule>
    <cfRule type="expression" dxfId="23051" priority="23052">
      <formula>OR($B75="MD",$B75="MDE")</formula>
    </cfRule>
    <cfRule type="expression" dxfId="23050" priority="23053">
      <formula>OR($B75="PD",$B75="PDE")</formula>
    </cfRule>
    <cfRule type="expression" dxfId="23049" priority="23054">
      <formula>$B75="SF"</formula>
    </cfRule>
    <cfRule type="expression" dxfId="23048" priority="23064">
      <formula>$B75="FO.FM"</formula>
    </cfRule>
    <cfRule type="expression" dxfId="23047" priority="23063">
      <formula>$B75="FO.FUEL"</formula>
    </cfRule>
    <cfRule type="expression" dxfId="23046" priority="23062">
      <formula>$B75="FO.ENV"</formula>
    </cfRule>
    <cfRule type="expression" dxfId="23045" priority="23061">
      <formula>$B75="FO.SYS"</formula>
    </cfRule>
    <cfRule type="expression" dxfId="23044" priority="23060">
      <formula>$B75="FO.OS"</formula>
    </cfRule>
    <cfRule type="expression" dxfId="23043" priority="23059">
      <formula>$B75="FO"</formula>
    </cfRule>
    <cfRule type="expression" dxfId="23042" priority="23058">
      <formula>OR($B75="MO",$B75="ME")</formula>
    </cfRule>
    <cfRule type="expression" dxfId="23041" priority="23057">
      <formula>OR($B75="PO",$B75="PE")</formula>
    </cfRule>
    <cfRule type="expression" dxfId="23040" priority="23055">
      <formula>$B75="RS"</formula>
    </cfRule>
  </conditionalFormatting>
  <conditionalFormatting sqref="E76">
    <cfRule type="expression" dxfId="23039" priority="23030">
      <formula>$B76="RS"</formula>
    </cfRule>
    <cfRule type="expression" dxfId="23038" priority="23031">
      <formula>$B76="NC"</formula>
    </cfRule>
    <cfRule type="expression" dxfId="23037" priority="23028">
      <formula>OR($B76="PD",$B76="PDE")</formula>
    </cfRule>
    <cfRule type="expression" dxfId="23036" priority="23027">
      <formula>OR($B76="MD",$B76="MDE")</formula>
    </cfRule>
    <cfRule type="expression" dxfId="23035" priority="23026">
      <formula>$B76="FD"</formula>
    </cfRule>
    <cfRule type="expression" dxfId="23034" priority="23025">
      <formula>$B76="FD.DS"</formula>
    </cfRule>
    <cfRule type="expression" dxfId="23033" priority="23024">
      <formula>$B76="FD.ENV"</formula>
    </cfRule>
    <cfRule type="expression" dxfId="23032" priority="23023">
      <formula>$B76="FD.FUEL"</formula>
    </cfRule>
    <cfRule type="expression" dxfId="23031" priority="23022">
      <formula>$B76="FD.MP"</formula>
    </cfRule>
    <cfRule type="expression" dxfId="23030" priority="23021">
      <formula>$B76="FD.RS"</formula>
    </cfRule>
    <cfRule type="expression" dxfId="23029" priority="23020">
      <formula>$B76="SED"</formula>
    </cfRule>
    <cfRule type="expression" dxfId="23028" priority="23019">
      <formula>$B76="SUD"</formula>
    </cfRule>
    <cfRule type="expression" dxfId="23027" priority="23018">
      <formula>$B76="SHD"</formula>
    </cfRule>
    <cfRule type="expression" dxfId="23026" priority="23017">
      <formula>$B76="FD.SYS"</formula>
    </cfRule>
    <cfRule type="expression" dxfId="23025" priority="23016">
      <formula>$B76="FD.OTH"</formula>
    </cfRule>
    <cfRule type="expression" dxfId="23024" priority="23040">
      <formula>$B76="FO.OTH"</formula>
    </cfRule>
    <cfRule type="expression" dxfId="23023" priority="23039">
      <formula>$B76="FO.FM"</formula>
    </cfRule>
    <cfRule type="expression" dxfId="23022" priority="23038">
      <formula>$B76="FO.FUEL"</formula>
    </cfRule>
    <cfRule type="expression" dxfId="23021" priority="23037">
      <formula>$B76="FO.ENV"</formula>
    </cfRule>
    <cfRule type="expression" dxfId="23020" priority="23036">
      <formula>$B76="FO.SYS"</formula>
    </cfRule>
    <cfRule type="expression" dxfId="23019" priority="23035">
      <formula>$B76="FO.OS"</formula>
    </cfRule>
    <cfRule type="expression" dxfId="23018" priority="23034">
      <formula>$B76="FO"</formula>
    </cfRule>
    <cfRule type="expression" dxfId="23017" priority="23033">
      <formula>OR($B76="MO",$B76="ME")</formula>
    </cfRule>
    <cfRule type="expression" dxfId="23016" priority="23032">
      <formula>OR($B76="PO",$B76="PE")</formula>
    </cfRule>
    <cfRule type="expression" dxfId="23015" priority="23029">
      <formula>$B76="SF"</formula>
    </cfRule>
  </conditionalFormatting>
  <conditionalFormatting sqref="E76:E79">
    <cfRule type="expression" dxfId="23014" priority="22956">
      <formula>$B76="NC"</formula>
    </cfRule>
    <cfRule type="expression" dxfId="23013" priority="22957">
      <formula>OR($B76="PO",$B76="PE")</formula>
    </cfRule>
    <cfRule type="expression" dxfId="23012" priority="22951">
      <formula>$B76="FD"</formula>
    </cfRule>
    <cfRule type="expression" dxfId="23011" priority="22950">
      <formula>$B76="FD.DS"</formula>
    </cfRule>
    <cfRule type="expression" dxfId="23010" priority="22949">
      <formula>$B76="FD.ENV"</formula>
    </cfRule>
    <cfRule type="expression" dxfId="23009" priority="22948">
      <formula>$B76="FD.FUEL"</formula>
    </cfRule>
    <cfRule type="expression" dxfId="23008" priority="22947">
      <formula>$B76="FD.MP"</formula>
    </cfRule>
    <cfRule type="expression" dxfId="23007" priority="22946">
      <formula>$B76="FD.RS"</formula>
    </cfRule>
    <cfRule type="expression" dxfId="23006" priority="22945">
      <formula>$B76="SED"</formula>
    </cfRule>
    <cfRule type="expression" dxfId="23005" priority="22944">
      <formula>$B76="SUD"</formula>
    </cfRule>
    <cfRule type="expression" dxfId="23004" priority="22943">
      <formula>$B76="SHD"</formula>
    </cfRule>
    <cfRule type="expression" dxfId="23003" priority="22942">
      <formula>$B76="FD.SYS"</formula>
    </cfRule>
    <cfRule type="expression" dxfId="23002" priority="22941">
      <formula>$B76="FD.OTH"</formula>
    </cfRule>
    <cfRule type="expression" dxfId="23001" priority="23004">
      <formula>$B76="SF"</formula>
    </cfRule>
    <cfRule type="expression" dxfId="23000" priority="23006">
      <formula>$B76="NC"</formula>
    </cfRule>
    <cfRule type="expression" dxfId="22999" priority="23015">
      <formula>$B76="FO.OTH"</formula>
    </cfRule>
    <cfRule type="expression" dxfId="22998" priority="23014">
      <formula>$B76="FO.FM"</formula>
    </cfRule>
    <cfRule type="expression" dxfId="22997" priority="23013">
      <formula>$B76="FO.FUEL"</formula>
    </cfRule>
    <cfRule type="expression" dxfId="22996" priority="23012">
      <formula>$B76="FO.ENV"</formula>
    </cfRule>
    <cfRule type="expression" dxfId="22995" priority="23011">
      <formula>$B76="FO.SYS"</formula>
    </cfRule>
    <cfRule type="expression" dxfId="22994" priority="23010">
      <formula>$B76="FO.OS"</formula>
    </cfRule>
    <cfRule type="expression" dxfId="22993" priority="23009">
      <formula>$B76="FO"</formula>
    </cfRule>
    <cfRule type="expression" dxfId="22992" priority="23008">
      <formula>OR($B76="MO",$B76="ME")</formula>
    </cfRule>
    <cfRule type="expression" dxfId="22991" priority="23007">
      <formula>OR($B76="PO",$B76="PE")</formula>
    </cfRule>
    <cfRule type="expression" dxfId="22990" priority="22953">
      <formula>OR($B76="PD",$B76="PDE")</formula>
    </cfRule>
    <cfRule type="expression" dxfId="22989" priority="23005">
      <formula>$B76="RS"</formula>
    </cfRule>
    <cfRule type="expression" dxfId="22988" priority="22954">
      <formula>$B76="SF"</formula>
    </cfRule>
    <cfRule type="expression" dxfId="22987" priority="23003">
      <formula>OR($B76="PD",$B76="PDE")</formula>
    </cfRule>
    <cfRule type="expression" dxfId="22986" priority="22955">
      <formula>$B76="RS"</formula>
    </cfRule>
    <cfRule type="expression" dxfId="22985" priority="23002">
      <formula>OR($B76="MD",$B76="MDE")</formula>
    </cfRule>
    <cfRule type="expression" dxfId="22984" priority="23001">
      <formula>$B76="FD"</formula>
    </cfRule>
    <cfRule type="expression" dxfId="22983" priority="23000">
      <formula>$B76="FD.DS"</formula>
    </cfRule>
    <cfRule type="expression" dxfId="22982" priority="22999">
      <formula>$B76="FD.ENV"</formula>
    </cfRule>
    <cfRule type="expression" dxfId="22981" priority="22998">
      <formula>$B76="FD.FUEL"</formula>
    </cfRule>
    <cfRule type="expression" dxfId="22980" priority="22997">
      <formula>$B76="FD.MP"</formula>
    </cfRule>
    <cfRule type="expression" dxfId="22979" priority="22996">
      <formula>$B76="FD.RS"</formula>
    </cfRule>
    <cfRule type="expression" dxfId="22978" priority="22995">
      <formula>$B76="SED"</formula>
    </cfRule>
    <cfRule type="expression" dxfId="22977" priority="22994">
      <formula>$B76="SUD"</formula>
    </cfRule>
    <cfRule type="expression" dxfId="22976" priority="22993">
      <formula>$B76="SHD"</formula>
    </cfRule>
    <cfRule type="expression" dxfId="22975" priority="22992">
      <formula>$B76="FD.SYS"</formula>
    </cfRule>
    <cfRule type="expression" dxfId="22974" priority="22991">
      <formula>$B76="FD.OTH"</formula>
    </cfRule>
    <cfRule type="expression" dxfId="22973" priority="22990">
      <formula>$B76="FO.OTH"</formula>
    </cfRule>
    <cfRule type="expression" dxfId="22972" priority="22989">
      <formula>$B76="FO.FM"</formula>
    </cfRule>
    <cfRule type="expression" dxfId="22971" priority="22988">
      <formula>$B76="FO.FUEL"</formula>
    </cfRule>
    <cfRule type="expression" dxfId="22970" priority="22987">
      <formula>$B76="FO.ENV"</formula>
    </cfRule>
    <cfRule type="expression" dxfId="22969" priority="22986">
      <formula>$B76="FO.SYS"</formula>
    </cfRule>
    <cfRule type="expression" dxfId="22968" priority="22985">
      <formula>$B76="FO.OS"</formula>
    </cfRule>
    <cfRule type="expression" dxfId="22967" priority="22984">
      <formula>$B76="FO"</formula>
    </cfRule>
    <cfRule type="expression" dxfId="22966" priority="22983">
      <formula>OR($B76="MO",$B76="ME")</formula>
    </cfRule>
    <cfRule type="expression" dxfId="22965" priority="22982">
      <formula>OR($B76="PO",$B76="PE")</formula>
    </cfRule>
    <cfRule type="expression" dxfId="22964" priority="22981">
      <formula>$B76="NC"</formula>
    </cfRule>
    <cfRule type="expression" dxfId="22963" priority="22980">
      <formula>$B76="RS"</formula>
    </cfRule>
    <cfRule type="expression" dxfId="22962" priority="22979">
      <formula>$B76="SF"</formula>
    </cfRule>
    <cfRule type="expression" dxfId="22961" priority="22978">
      <formula>OR($B76="PD",$B76="PDE")</formula>
    </cfRule>
    <cfRule type="expression" dxfId="22960" priority="22977">
      <formula>OR($B76="MD",$B76="MDE")</formula>
    </cfRule>
    <cfRule type="expression" dxfId="22959" priority="22976">
      <formula>$B76="FD"</formula>
    </cfRule>
    <cfRule type="expression" dxfId="22958" priority="22975">
      <formula>$B76="FD.DS"</formula>
    </cfRule>
    <cfRule type="expression" dxfId="22957" priority="22974">
      <formula>$B76="FD.ENV"</formula>
    </cfRule>
    <cfRule type="expression" dxfId="22956" priority="22973">
      <formula>$B76="FD.FUEL"</formula>
    </cfRule>
    <cfRule type="expression" dxfId="22955" priority="22972">
      <formula>$B76="FD.MP"</formula>
    </cfRule>
    <cfRule type="expression" dxfId="22954" priority="22971">
      <formula>$B76="FD.RS"</formula>
    </cfRule>
    <cfRule type="expression" dxfId="22953" priority="22970">
      <formula>$B76="SED"</formula>
    </cfRule>
    <cfRule type="expression" dxfId="22952" priority="22969">
      <formula>$B76="SUD"</formula>
    </cfRule>
    <cfRule type="expression" dxfId="22951" priority="22968">
      <formula>$B76="SHD"</formula>
    </cfRule>
    <cfRule type="expression" dxfId="22950" priority="22967">
      <formula>$B76="FD.SYS"</formula>
    </cfRule>
    <cfRule type="expression" dxfId="22949" priority="22966">
      <formula>$B76="FD.OTH"</formula>
    </cfRule>
    <cfRule type="expression" dxfId="22948" priority="22965">
      <formula>$B76="FO.OTH"</formula>
    </cfRule>
    <cfRule type="expression" dxfId="22947" priority="22964">
      <formula>$B76="FO.FM"</formula>
    </cfRule>
    <cfRule type="expression" dxfId="22946" priority="22963">
      <formula>$B76="FO.FUEL"</formula>
    </cfRule>
    <cfRule type="expression" dxfId="22945" priority="22962">
      <formula>$B76="FO.ENV"</formula>
    </cfRule>
    <cfRule type="expression" dxfId="22944" priority="22961">
      <formula>$B76="FO.SYS"</formula>
    </cfRule>
    <cfRule type="expression" dxfId="22943" priority="22960">
      <formula>$B76="FO.OS"</formula>
    </cfRule>
    <cfRule type="expression" dxfId="22942" priority="22959">
      <formula>$B76="FO"</formula>
    </cfRule>
    <cfRule type="expression" dxfId="22941" priority="22958">
      <formula>OR($B76="MO",$B76="ME")</formula>
    </cfRule>
    <cfRule type="expression" dxfId="22940" priority="22952">
      <formula>OR($B76="MD",$B76="MDE")</formula>
    </cfRule>
  </conditionalFormatting>
  <conditionalFormatting sqref="E78 E80:E81">
    <cfRule type="expression" dxfId="22939" priority="22927">
      <formula>OR($B78="MD",$B78="MDE")</formula>
    </cfRule>
    <cfRule type="expression" dxfId="22938" priority="22932">
      <formula>OR($B78="PO",$B78="PE")</formula>
    </cfRule>
    <cfRule type="expression" dxfId="22937" priority="22926">
      <formula>$B78="FD"</formula>
    </cfRule>
    <cfRule type="expression" dxfId="22936" priority="22931">
      <formula>$B78="NC"</formula>
    </cfRule>
    <cfRule type="expression" dxfId="22935" priority="22929">
      <formula>$B78="SF"</formula>
    </cfRule>
    <cfRule type="expression" dxfId="22934" priority="22916">
      <formula>$B78="FD.OTH"</formula>
    </cfRule>
    <cfRule type="expression" dxfId="22933" priority="22928">
      <formula>OR($B78="PD",$B78="PDE")</formula>
    </cfRule>
    <cfRule type="expression" dxfId="22932" priority="22917">
      <formula>$B78="FD.SYS"</formula>
    </cfRule>
    <cfRule type="expression" dxfId="22931" priority="22918">
      <formula>$B78="SHD"</formula>
    </cfRule>
    <cfRule type="expression" dxfId="22930" priority="22919">
      <formula>$B78="SUD"</formula>
    </cfRule>
    <cfRule type="expression" dxfId="22929" priority="22920">
      <formula>$B78="SED"</formula>
    </cfRule>
    <cfRule type="expression" dxfId="22928" priority="22921">
      <formula>$B78="FD.RS"</formula>
    </cfRule>
    <cfRule type="expression" dxfId="22927" priority="22922">
      <formula>$B78="FD.MP"</formula>
    </cfRule>
    <cfRule type="expression" dxfId="22926" priority="22923">
      <formula>$B78="FD.FUEL"</formula>
    </cfRule>
    <cfRule type="expression" dxfId="22925" priority="22924">
      <formula>$B78="FD.ENV"</formula>
    </cfRule>
    <cfRule type="expression" dxfId="22924" priority="22925">
      <formula>$B78="FD.DS"</formula>
    </cfRule>
    <cfRule type="expression" dxfId="22923" priority="22940">
      <formula>$B78="FO.OTH"</formula>
    </cfRule>
    <cfRule type="expression" dxfId="22922" priority="22939">
      <formula>$B78="FO.FM"</formula>
    </cfRule>
    <cfRule type="expression" dxfId="22921" priority="22938">
      <formula>$B78="FO.FUEL"</formula>
    </cfRule>
    <cfRule type="expression" dxfId="22920" priority="22937">
      <formula>$B78="FO.ENV"</formula>
    </cfRule>
    <cfRule type="expression" dxfId="22919" priority="22936">
      <formula>$B78="FO.SYS"</formula>
    </cfRule>
    <cfRule type="expression" dxfId="22918" priority="22935">
      <formula>$B78="FO.OS"</formula>
    </cfRule>
    <cfRule type="expression" dxfId="22917" priority="22934">
      <formula>$B78="FO"</formula>
    </cfRule>
    <cfRule type="expression" dxfId="22916" priority="22933">
      <formula>OR($B78="MO",$B78="ME")</formula>
    </cfRule>
    <cfRule type="expression" dxfId="22915" priority="22930">
      <formula>$B78="RS"</formula>
    </cfRule>
  </conditionalFormatting>
  <conditionalFormatting sqref="E79">
    <cfRule type="expression" dxfId="22914" priority="22906">
      <formula>$B79="NC"</formula>
    </cfRule>
    <cfRule type="expression" dxfId="22913" priority="22907">
      <formula>OR($B79="PO",$B79="PE")</formula>
    </cfRule>
    <cfRule type="expression" dxfId="22912" priority="22901">
      <formula>$B79="FD"</formula>
    </cfRule>
    <cfRule type="expression" dxfId="22911" priority="22902">
      <formula>OR($B79="MD",$B79="MDE")</formula>
    </cfRule>
    <cfRule type="expression" dxfId="22910" priority="22904">
      <formula>$B79="SF"</formula>
    </cfRule>
    <cfRule type="expression" dxfId="22909" priority="22903">
      <formula>OR($B79="PD",$B79="PDE")</formula>
    </cfRule>
    <cfRule type="expression" dxfId="22908" priority="22891">
      <formula>$B79="FD.OTH"</formula>
    </cfRule>
    <cfRule type="expression" dxfId="22907" priority="22892">
      <formula>$B79="FD.SYS"</formula>
    </cfRule>
    <cfRule type="expression" dxfId="22906" priority="22893">
      <formula>$B79="SHD"</formula>
    </cfRule>
    <cfRule type="expression" dxfId="22905" priority="22894">
      <formula>$B79="SUD"</formula>
    </cfRule>
    <cfRule type="expression" dxfId="22904" priority="22895">
      <formula>$B79="SED"</formula>
    </cfRule>
    <cfRule type="expression" dxfId="22903" priority="22896">
      <formula>$B79="FD.RS"</formula>
    </cfRule>
    <cfRule type="expression" dxfId="22902" priority="22897">
      <formula>$B79="FD.MP"</formula>
    </cfRule>
    <cfRule type="expression" dxfId="22901" priority="22898">
      <formula>$B79="FD.FUEL"</formula>
    </cfRule>
    <cfRule type="expression" dxfId="22900" priority="22899">
      <formula>$B79="FD.ENV"</formula>
    </cfRule>
    <cfRule type="expression" dxfId="22899" priority="22900">
      <formula>$B79="FD.DS"</formula>
    </cfRule>
    <cfRule type="expression" dxfId="22898" priority="22915">
      <formula>$B79="FO.OTH"</formula>
    </cfRule>
    <cfRule type="expression" dxfId="22897" priority="22914">
      <formula>$B79="FO.FM"</formula>
    </cfRule>
    <cfRule type="expression" dxfId="22896" priority="22913">
      <formula>$B79="FO.FUEL"</formula>
    </cfRule>
    <cfRule type="expression" dxfId="22895" priority="22912">
      <formula>$B79="FO.ENV"</formula>
    </cfRule>
    <cfRule type="expression" dxfId="22894" priority="22911">
      <formula>$B79="FO.SYS"</formula>
    </cfRule>
    <cfRule type="expression" dxfId="22893" priority="22910">
      <formula>$B79="FO.OS"</formula>
    </cfRule>
    <cfRule type="expression" dxfId="22892" priority="22909">
      <formula>$B79="FO"</formula>
    </cfRule>
    <cfRule type="expression" dxfId="22891" priority="22908">
      <formula>OR($B79="MO",$B79="ME")</formula>
    </cfRule>
    <cfRule type="expression" dxfId="22890" priority="22905">
      <formula>$B79="RS"</formula>
    </cfRule>
  </conditionalFormatting>
  <conditionalFormatting sqref="E80:E81">
    <cfRule type="expression" dxfId="22889" priority="22857">
      <formula>OR($B80="PO",$B80="PE")</formula>
    </cfRule>
    <cfRule type="expression" dxfId="22888" priority="22858">
      <formula>OR($B80="MO",$B80="ME")</formula>
    </cfRule>
    <cfRule type="expression" dxfId="22887" priority="22854">
      <formula>$B80="SF"</formula>
    </cfRule>
    <cfRule type="expression" dxfId="22886" priority="22850">
      <formula>$B80="FD.DS"</formula>
    </cfRule>
    <cfRule type="expression" dxfId="22885" priority="22853">
      <formula>OR($B80="PD",$B80="PDE")</formula>
    </cfRule>
    <cfRule type="expression" dxfId="22884" priority="22852">
      <formula>OR($B80="MD",$B80="MDE")</formula>
    </cfRule>
    <cfRule type="expression" dxfId="22883" priority="22851">
      <formula>$B80="FD"</formula>
    </cfRule>
    <cfRule type="expression" dxfId="22882" priority="22841">
      <formula>$B80="FD.OTH"</formula>
    </cfRule>
    <cfRule type="expression" dxfId="22881" priority="22842">
      <formula>$B80="FD.SYS"</formula>
    </cfRule>
    <cfRule type="expression" dxfId="22880" priority="22843">
      <formula>$B80="SHD"</formula>
    </cfRule>
    <cfRule type="expression" dxfId="22879" priority="22844">
      <formula>$B80="SUD"</formula>
    </cfRule>
    <cfRule type="expression" dxfId="22878" priority="22845">
      <formula>$B80="SED"</formula>
    </cfRule>
    <cfRule type="expression" dxfId="22877" priority="22846">
      <formula>$B80="FD.RS"</formula>
    </cfRule>
    <cfRule type="expression" dxfId="22876" priority="22847">
      <formula>$B80="FD.MP"</formula>
    </cfRule>
    <cfRule type="expression" dxfId="22875" priority="22848">
      <formula>$B80="FD.FUEL"</formula>
    </cfRule>
    <cfRule type="expression" dxfId="22874" priority="22849">
      <formula>$B80="FD.ENV"</formula>
    </cfRule>
    <cfRule type="expression" dxfId="22873" priority="22890">
      <formula>$B80="FO.OTH"</formula>
    </cfRule>
    <cfRule type="expression" dxfId="22872" priority="22889">
      <formula>$B80="FO.FM"</formula>
    </cfRule>
    <cfRule type="expression" dxfId="22871" priority="22888">
      <formula>$B80="FO.FUEL"</formula>
    </cfRule>
    <cfRule type="expression" dxfId="22870" priority="22887">
      <formula>$B80="FO.ENV"</formula>
    </cfRule>
    <cfRule type="expression" dxfId="22869" priority="22886">
      <formula>$B80="FO.SYS"</formula>
    </cfRule>
    <cfRule type="expression" dxfId="22868" priority="22885">
      <formula>$B80="FO.OS"</formula>
    </cfRule>
    <cfRule type="expression" dxfId="22867" priority="22856">
      <formula>$B80="NC"</formula>
    </cfRule>
    <cfRule type="expression" dxfId="22866" priority="22884">
      <formula>$B80="FO"</formula>
    </cfRule>
    <cfRule type="expression" dxfId="22865" priority="22883">
      <formula>OR($B80="MO",$B80="ME")</formula>
    </cfRule>
    <cfRule type="expression" dxfId="22864" priority="22882">
      <formula>OR($B80="PO",$B80="PE")</formula>
    </cfRule>
    <cfRule type="expression" dxfId="22863" priority="22881">
      <formula>$B80="NC"</formula>
    </cfRule>
    <cfRule type="expression" dxfId="22862" priority="22880">
      <formula>$B80="RS"</formula>
    </cfRule>
    <cfRule type="expression" dxfId="22861" priority="22879">
      <formula>$B80="SF"</formula>
    </cfRule>
    <cfRule type="expression" dxfId="22860" priority="22878">
      <formula>OR($B80="PD",$B80="PDE")</formula>
    </cfRule>
    <cfRule type="expression" dxfId="22859" priority="22877">
      <formula>OR($B80="MD",$B80="MDE")</formula>
    </cfRule>
    <cfRule type="expression" dxfId="22858" priority="22876">
      <formula>$B80="FD"</formula>
    </cfRule>
    <cfRule type="expression" dxfId="22857" priority="22875">
      <formula>$B80="FD.DS"</formula>
    </cfRule>
    <cfRule type="expression" dxfId="22856" priority="22874">
      <formula>$B80="FD.ENV"</formula>
    </cfRule>
    <cfRule type="expression" dxfId="22855" priority="22873">
      <formula>$B80="FD.FUEL"</formula>
    </cfRule>
    <cfRule type="expression" dxfId="22854" priority="22872">
      <formula>$B80="FD.MP"</formula>
    </cfRule>
    <cfRule type="expression" dxfId="22853" priority="22871">
      <formula>$B80="FD.RS"</formula>
    </cfRule>
    <cfRule type="expression" dxfId="22852" priority="22870">
      <formula>$B80="SED"</formula>
    </cfRule>
    <cfRule type="expression" dxfId="22851" priority="22869">
      <formula>$B80="SUD"</formula>
    </cfRule>
    <cfRule type="expression" dxfId="22850" priority="22868">
      <formula>$B80="SHD"</formula>
    </cfRule>
    <cfRule type="expression" dxfId="22849" priority="22867">
      <formula>$B80="FD.SYS"</formula>
    </cfRule>
    <cfRule type="expression" dxfId="22848" priority="22866">
      <formula>$B80="FD.OTH"</formula>
    </cfRule>
    <cfRule type="expression" dxfId="22847" priority="22865">
      <formula>$B80="FO.OTH"</formula>
    </cfRule>
    <cfRule type="expression" dxfId="22846" priority="22864">
      <formula>$B80="FO.FM"</formula>
    </cfRule>
    <cfRule type="expression" dxfId="22845" priority="22863">
      <formula>$B80="FO.FUEL"</formula>
    </cfRule>
    <cfRule type="expression" dxfId="22844" priority="22862">
      <formula>$B80="FO.ENV"</formula>
    </cfRule>
    <cfRule type="expression" dxfId="22843" priority="22861">
      <formula>$B80="FO.SYS"</formula>
    </cfRule>
    <cfRule type="expression" dxfId="22842" priority="22860">
      <formula>$B80="FO.OS"</formula>
    </cfRule>
    <cfRule type="expression" dxfId="22841" priority="22859">
      <formula>$B80="FO"</formula>
    </cfRule>
    <cfRule type="expression" dxfId="22840" priority="22855">
      <formula>$B80="RS"</formula>
    </cfRule>
  </conditionalFormatting>
  <conditionalFormatting sqref="E82">
    <cfRule type="expression" dxfId="22839" priority="22752">
      <formula>OR($B82="MD",$B82="MDE")</formula>
    </cfRule>
    <cfRule type="expression" dxfId="22838" priority="22759">
      <formula>$B82="FO"</formula>
    </cfRule>
    <cfRule type="expression" dxfId="22837" priority="22755">
      <formula>$B82="RS"</formula>
    </cfRule>
    <cfRule type="expression" dxfId="22836" priority="22754">
      <formula>$B82="SF"</formula>
    </cfRule>
    <cfRule type="expression" dxfId="22835" priority="22753">
      <formula>OR($B82="PD",$B82="PDE")</formula>
    </cfRule>
    <cfRule type="expression" dxfId="22834" priority="22750">
      <formula>$B82="FD.DS"</formula>
    </cfRule>
    <cfRule type="expression" dxfId="22833" priority="22751">
      <formula>$B82="FD"</formula>
    </cfRule>
    <cfRule type="expression" dxfId="22832" priority="22758">
      <formula>OR($B82="MO",$B82="ME")</formula>
    </cfRule>
    <cfRule type="expression" dxfId="22831" priority="22741">
      <formula>$B82="FD.OTH"</formula>
    </cfRule>
    <cfRule type="expression" dxfId="22830" priority="22742">
      <formula>$B82="FD.SYS"</formula>
    </cfRule>
    <cfRule type="expression" dxfId="22829" priority="22743">
      <formula>$B82="SHD"</formula>
    </cfRule>
    <cfRule type="expression" dxfId="22828" priority="22744">
      <formula>$B82="SUD"</formula>
    </cfRule>
    <cfRule type="expression" dxfId="22827" priority="22745">
      <formula>$B82="SED"</formula>
    </cfRule>
    <cfRule type="expression" dxfId="22826" priority="22746">
      <formula>$B82="FD.RS"</formula>
    </cfRule>
    <cfRule type="expression" dxfId="22825" priority="22747">
      <formula>$B82="FD.MP"</formula>
    </cfRule>
    <cfRule type="expression" dxfId="22824" priority="22748">
      <formula>$B82="FD.FUEL"</formula>
    </cfRule>
    <cfRule type="expression" dxfId="22823" priority="22749">
      <formula>$B82="FD.ENV"</formula>
    </cfRule>
    <cfRule type="expression" dxfId="22822" priority="22840">
      <formula>$B82="FO.OTH"</formula>
    </cfRule>
    <cfRule type="expression" dxfId="22821" priority="22839">
      <formula>$B82="FO.FM"</formula>
    </cfRule>
    <cfRule type="expression" dxfId="22820" priority="22838">
      <formula>$B82="FO.FUEL"</formula>
    </cfRule>
    <cfRule type="expression" dxfId="22819" priority="22837">
      <formula>$B82="FO.ENV"</formula>
    </cfRule>
    <cfRule type="expression" dxfId="22818" priority="22836">
      <formula>$B82="FO.SYS"</formula>
    </cfRule>
    <cfRule type="expression" dxfId="22817" priority="22835">
      <formula>$B82="FO.OS"</formula>
    </cfRule>
    <cfRule type="expression" dxfId="22816" priority="22834">
      <formula>$B82="FO"</formula>
    </cfRule>
    <cfRule type="expression" dxfId="22815" priority="22833">
      <formula>OR($B82="MO",$B82="ME")</formula>
    </cfRule>
    <cfRule type="expression" dxfId="22814" priority="22832">
      <formula>OR($B82="PO",$B82="PE")</formula>
    </cfRule>
    <cfRule type="expression" dxfId="22813" priority="22831">
      <formula>$B82="NC"</formula>
    </cfRule>
    <cfRule type="expression" dxfId="22812" priority="22830">
      <formula>$B82="RS"</formula>
    </cfRule>
    <cfRule type="expression" dxfId="22811" priority="22829">
      <formula>$B82="SF"</formula>
    </cfRule>
    <cfRule type="expression" dxfId="22810" priority="22828">
      <formula>OR($B82="PD",$B82="PDE")</formula>
    </cfRule>
    <cfRule type="expression" dxfId="22809" priority="22827">
      <formula>OR($B82="MD",$B82="MDE")</formula>
    </cfRule>
    <cfRule type="expression" dxfId="22808" priority="22826">
      <formula>$B82="FD"</formula>
    </cfRule>
    <cfRule type="expression" dxfId="22807" priority="22825">
      <formula>$B82="FD.DS"</formula>
    </cfRule>
    <cfRule type="expression" dxfId="22806" priority="22824">
      <formula>$B82="FD.ENV"</formula>
    </cfRule>
    <cfRule type="expression" dxfId="22805" priority="22823">
      <formula>$B82="FD.FUEL"</formula>
    </cfRule>
    <cfRule type="expression" dxfId="22804" priority="22822">
      <formula>$B82="FD.MP"</formula>
    </cfRule>
    <cfRule type="expression" dxfId="22803" priority="22821">
      <formula>$B82="FD.RS"</formula>
    </cfRule>
    <cfRule type="expression" dxfId="22802" priority="22820">
      <formula>$B82="SED"</formula>
    </cfRule>
    <cfRule type="expression" dxfId="22801" priority="22819">
      <formula>$B82="SUD"</formula>
    </cfRule>
    <cfRule type="expression" dxfId="22800" priority="22818">
      <formula>$B82="SHD"</formula>
    </cfRule>
    <cfRule type="expression" dxfId="22799" priority="22817">
      <formula>$B82="FD.SYS"</formula>
    </cfRule>
    <cfRule type="expression" dxfId="22798" priority="22816">
      <formula>$B82="FD.OTH"</formula>
    </cfRule>
    <cfRule type="expression" dxfId="22797" priority="22815">
      <formula>$B82="FO.OTH"</formula>
    </cfRule>
    <cfRule type="expression" dxfId="22796" priority="22814">
      <formula>$B82="FO.FM"</formula>
    </cfRule>
    <cfRule type="expression" dxfId="22795" priority="22813">
      <formula>$B82="FO.FUEL"</formula>
    </cfRule>
    <cfRule type="expression" dxfId="22794" priority="22812">
      <formula>$B82="FO.ENV"</formula>
    </cfRule>
    <cfRule type="expression" dxfId="22793" priority="22811">
      <formula>$B82="FO.SYS"</formula>
    </cfRule>
    <cfRule type="expression" dxfId="22792" priority="22810">
      <formula>$B82="FO.OS"</formula>
    </cfRule>
    <cfRule type="expression" dxfId="22791" priority="22809">
      <formula>$B82="FO"</formula>
    </cfRule>
    <cfRule type="expression" dxfId="22790" priority="22808">
      <formula>OR($B82="MO",$B82="ME")</formula>
    </cfRule>
    <cfRule type="expression" dxfId="22789" priority="22807">
      <formula>OR($B82="PO",$B82="PE")</formula>
    </cfRule>
    <cfRule type="expression" dxfId="22788" priority="22806">
      <formula>$B82="NC"</formula>
    </cfRule>
    <cfRule type="expression" dxfId="22787" priority="22805">
      <formula>$B82="RS"</formula>
    </cfRule>
    <cfRule type="expression" dxfId="22786" priority="22804">
      <formula>$B82="SF"</formula>
    </cfRule>
    <cfRule type="expression" dxfId="22785" priority="22803">
      <formula>OR($B82="PD",$B82="PDE")</formula>
    </cfRule>
    <cfRule type="expression" dxfId="22784" priority="22802">
      <formula>OR($B82="MD",$B82="MDE")</formula>
    </cfRule>
    <cfRule type="expression" dxfId="22783" priority="22801">
      <formula>$B82="FD"</formula>
    </cfRule>
    <cfRule type="expression" dxfId="22782" priority="22800">
      <formula>$B82="FD.DS"</formula>
    </cfRule>
    <cfRule type="expression" dxfId="22781" priority="22799">
      <formula>$B82="FD.ENV"</formula>
    </cfRule>
    <cfRule type="expression" dxfId="22780" priority="22798">
      <formula>$B82="FD.FUEL"</formula>
    </cfRule>
    <cfRule type="expression" dxfId="22779" priority="22797">
      <formula>$B82="FD.MP"</formula>
    </cfRule>
    <cfRule type="expression" dxfId="22778" priority="22796">
      <formula>$B82="FD.RS"</formula>
    </cfRule>
    <cfRule type="expression" dxfId="22777" priority="22795">
      <formula>$B82="SED"</formula>
    </cfRule>
    <cfRule type="expression" dxfId="22776" priority="22794">
      <formula>$B82="SUD"</formula>
    </cfRule>
    <cfRule type="expression" dxfId="22775" priority="22793">
      <formula>$B82="SHD"</formula>
    </cfRule>
    <cfRule type="expression" dxfId="22774" priority="22792">
      <formula>$B82="FD.SYS"</formula>
    </cfRule>
    <cfRule type="expression" dxfId="22773" priority="22791">
      <formula>$B82="FD.OTH"</formula>
    </cfRule>
    <cfRule type="expression" dxfId="22772" priority="22790">
      <formula>$B82="FO.OTH"</formula>
    </cfRule>
    <cfRule type="expression" dxfId="22771" priority="22789">
      <formula>$B82="FO.FM"</formula>
    </cfRule>
    <cfRule type="expression" dxfId="22770" priority="22788">
      <formula>$B82="FO.FUEL"</formula>
    </cfRule>
    <cfRule type="expression" dxfId="22769" priority="22787">
      <formula>$B82="FO.ENV"</formula>
    </cfRule>
    <cfRule type="expression" dxfId="22768" priority="22786">
      <formula>$B82="FO.SYS"</formula>
    </cfRule>
    <cfRule type="expression" dxfId="22767" priority="22785">
      <formula>$B82="FO.OS"</formula>
    </cfRule>
    <cfRule type="expression" dxfId="22766" priority="22784">
      <formula>$B82="FO"</formula>
    </cfRule>
    <cfRule type="expression" dxfId="22765" priority="22783">
      <formula>OR($B82="MO",$B82="ME")</formula>
    </cfRule>
    <cfRule type="expression" dxfId="22764" priority="22782">
      <formula>OR($B82="PO",$B82="PE")</formula>
    </cfRule>
    <cfRule type="expression" dxfId="22763" priority="22781">
      <formula>$B82="NC"</formula>
    </cfRule>
    <cfRule type="expression" dxfId="22762" priority="22780">
      <formula>$B82="RS"</formula>
    </cfRule>
    <cfRule type="expression" dxfId="22761" priority="22779">
      <formula>$B82="SF"</formula>
    </cfRule>
    <cfRule type="expression" dxfId="22760" priority="22778">
      <formula>OR($B82="PD",$B82="PDE")</formula>
    </cfRule>
    <cfRule type="expression" dxfId="22759" priority="22777">
      <formula>OR($B82="MD",$B82="MDE")</formula>
    </cfRule>
    <cfRule type="expression" dxfId="22758" priority="22776">
      <formula>$B82="FD"</formula>
    </cfRule>
    <cfRule type="expression" dxfId="22757" priority="22775">
      <formula>$B82="FD.DS"</formula>
    </cfRule>
    <cfRule type="expression" dxfId="22756" priority="22774">
      <formula>$B82="FD.ENV"</formula>
    </cfRule>
    <cfRule type="expression" dxfId="22755" priority="22773">
      <formula>$B82="FD.FUEL"</formula>
    </cfRule>
    <cfRule type="expression" dxfId="22754" priority="22772">
      <formula>$B82="FD.MP"</formula>
    </cfRule>
    <cfRule type="expression" dxfId="22753" priority="22771">
      <formula>$B82="FD.RS"</formula>
    </cfRule>
    <cfRule type="expression" dxfId="22752" priority="22770">
      <formula>$B82="SED"</formula>
    </cfRule>
    <cfRule type="expression" dxfId="22751" priority="22769">
      <formula>$B82="SUD"</formula>
    </cfRule>
    <cfRule type="expression" dxfId="22750" priority="22768">
      <formula>$B82="SHD"</formula>
    </cfRule>
    <cfRule type="expression" dxfId="22749" priority="22767">
      <formula>$B82="FD.SYS"</formula>
    </cfRule>
    <cfRule type="expression" dxfId="22748" priority="22766">
      <formula>$B82="FD.OTH"</formula>
    </cfRule>
    <cfRule type="expression" dxfId="22747" priority="22765">
      <formula>$B82="FO.OTH"</formula>
    </cfRule>
    <cfRule type="expression" dxfId="22746" priority="22764">
      <formula>$B82="FO.FM"</formula>
    </cfRule>
    <cfRule type="expression" dxfId="22745" priority="22763">
      <formula>$B82="FO.FUEL"</formula>
    </cfRule>
    <cfRule type="expression" dxfId="22744" priority="22762">
      <formula>$B82="FO.ENV"</formula>
    </cfRule>
    <cfRule type="expression" dxfId="22743" priority="22761">
      <formula>$B82="FO.SYS"</formula>
    </cfRule>
    <cfRule type="expression" dxfId="22742" priority="22760">
      <formula>$B82="FO.OS"</formula>
    </cfRule>
    <cfRule type="expression" dxfId="22741" priority="22757">
      <formula>OR($B82="PO",$B82="PE")</formula>
    </cfRule>
    <cfRule type="expression" dxfId="22740" priority="22756">
      <formula>$B82="NC"</formula>
    </cfRule>
  </conditionalFormatting>
  <conditionalFormatting sqref="E83:E84">
    <cfRule type="expression" dxfId="22739" priority="22690">
      <formula>$B83="FO.OTH"</formula>
    </cfRule>
    <cfRule type="expression" dxfId="22738" priority="22684">
      <formula>$B83="FO"</formula>
    </cfRule>
    <cfRule type="expression" dxfId="22737" priority="22666">
      <formula>$B83="FD.OTH"</formula>
    </cfRule>
    <cfRule type="expression" dxfId="22736" priority="22667">
      <formula>$B83="FD.SYS"</formula>
    </cfRule>
    <cfRule type="expression" dxfId="22735" priority="22668">
      <formula>$B83="SHD"</formula>
    </cfRule>
    <cfRule type="expression" dxfId="22734" priority="22669">
      <formula>$B83="SUD"</formula>
    </cfRule>
    <cfRule type="expression" dxfId="22733" priority="22670">
      <formula>$B83="SED"</formula>
    </cfRule>
    <cfRule type="expression" dxfId="22732" priority="22671">
      <formula>$B83="FD.RS"</formula>
    </cfRule>
    <cfRule type="expression" dxfId="22731" priority="22672">
      <formula>$B83="FD.MP"</formula>
    </cfRule>
    <cfRule type="expression" dxfId="22730" priority="22673">
      <formula>$B83="FD.FUEL"</formula>
    </cfRule>
    <cfRule type="expression" dxfId="22729" priority="22674">
      <formula>$B83="FD.ENV"</formula>
    </cfRule>
    <cfRule type="expression" dxfId="22728" priority="22675">
      <formula>$B83="FD.DS"</formula>
    </cfRule>
    <cfRule type="expression" dxfId="22727" priority="22676">
      <formula>$B83="FD"</formula>
    </cfRule>
    <cfRule type="expression" dxfId="22726" priority="22677">
      <formula>OR($B83="MD",$B83="MDE")</formula>
    </cfRule>
    <cfRule type="expression" dxfId="22725" priority="22678">
      <formula>OR($B83="PD",$B83="PDE")</formula>
    </cfRule>
    <cfRule type="expression" dxfId="22724" priority="22679">
      <formula>$B83="SF"</formula>
    </cfRule>
    <cfRule type="expression" dxfId="22723" priority="22680">
      <formula>$B83="RS"</formula>
    </cfRule>
    <cfRule type="expression" dxfId="22722" priority="22681">
      <formula>$B83="NC"</formula>
    </cfRule>
    <cfRule type="expression" dxfId="22721" priority="22740">
      <formula>$B83="FO.OTH"</formula>
    </cfRule>
    <cfRule type="expression" dxfId="22720" priority="22739">
      <formula>$B83="FO.FM"</formula>
    </cfRule>
    <cfRule type="expression" dxfId="22719" priority="22738">
      <formula>$B83="FO.FUEL"</formula>
    </cfRule>
    <cfRule type="expression" dxfId="22718" priority="22737">
      <formula>$B83="FO.ENV"</formula>
    </cfRule>
    <cfRule type="expression" dxfId="22717" priority="22736">
      <formula>$B83="FO.SYS"</formula>
    </cfRule>
    <cfRule type="expression" dxfId="22716" priority="22735">
      <formula>$B83="FO.OS"</formula>
    </cfRule>
    <cfRule type="expression" dxfId="22715" priority="22734">
      <formula>$B83="FO"</formula>
    </cfRule>
    <cfRule type="expression" dxfId="22714" priority="22733">
      <formula>OR($B83="MO",$B83="ME")</formula>
    </cfRule>
    <cfRule type="expression" dxfId="22713" priority="22732">
      <formula>OR($B83="PO",$B83="PE")</formula>
    </cfRule>
    <cfRule type="expression" dxfId="22712" priority="22731">
      <formula>$B83="NC"</formula>
    </cfRule>
    <cfRule type="expression" dxfId="22711" priority="22730">
      <formula>$B83="RS"</formula>
    </cfRule>
    <cfRule type="expression" dxfId="22710" priority="22729">
      <formula>$B83="SF"</formula>
    </cfRule>
    <cfRule type="expression" dxfId="22709" priority="22728">
      <formula>OR($B83="PD",$B83="PDE")</formula>
    </cfRule>
    <cfRule type="expression" dxfId="22708" priority="22727">
      <formula>OR($B83="MD",$B83="MDE")</formula>
    </cfRule>
    <cfRule type="expression" dxfId="22707" priority="22726">
      <formula>$B83="FD"</formula>
    </cfRule>
    <cfRule type="expression" dxfId="22706" priority="22725">
      <formula>$B83="FD.DS"</formula>
    </cfRule>
    <cfRule type="expression" dxfId="22705" priority="22724">
      <formula>$B83="FD.ENV"</formula>
    </cfRule>
    <cfRule type="expression" dxfId="22704" priority="22723">
      <formula>$B83="FD.FUEL"</formula>
    </cfRule>
    <cfRule type="expression" dxfId="22703" priority="22722">
      <formula>$B83="FD.MP"</formula>
    </cfRule>
    <cfRule type="expression" dxfId="22702" priority="22721">
      <formula>$B83="FD.RS"</formula>
    </cfRule>
    <cfRule type="expression" dxfId="22701" priority="22720">
      <formula>$B83="SED"</formula>
    </cfRule>
    <cfRule type="expression" dxfId="22700" priority="22719">
      <formula>$B83="SUD"</formula>
    </cfRule>
    <cfRule type="expression" dxfId="22699" priority="22718">
      <formula>$B83="SHD"</formula>
    </cfRule>
    <cfRule type="expression" dxfId="22698" priority="22717">
      <formula>$B83="FD.SYS"</formula>
    </cfRule>
    <cfRule type="expression" dxfId="22697" priority="22716">
      <formula>$B83="FD.OTH"</formula>
    </cfRule>
    <cfRule type="expression" dxfId="22696" priority="22715">
      <formula>$B83="FO.OTH"</formula>
    </cfRule>
    <cfRule type="expression" dxfId="22695" priority="22714">
      <formula>$B83="FO.FM"</formula>
    </cfRule>
    <cfRule type="expression" dxfId="22694" priority="22713">
      <formula>$B83="FO.FUEL"</formula>
    </cfRule>
    <cfRule type="expression" dxfId="22693" priority="22712">
      <formula>$B83="FO.ENV"</formula>
    </cfRule>
    <cfRule type="expression" dxfId="22692" priority="22711">
      <formula>$B83="FO.SYS"</formula>
    </cfRule>
    <cfRule type="expression" dxfId="22691" priority="22710">
      <formula>$B83="FO.OS"</formula>
    </cfRule>
    <cfRule type="expression" dxfId="22690" priority="22709">
      <formula>$B83="FO"</formula>
    </cfRule>
    <cfRule type="expression" dxfId="22689" priority="22708">
      <formula>OR($B83="MO",$B83="ME")</formula>
    </cfRule>
    <cfRule type="expression" dxfId="22688" priority="22707">
      <formula>OR($B83="PO",$B83="PE")</formula>
    </cfRule>
    <cfRule type="expression" dxfId="22687" priority="22706">
      <formula>$B83="NC"</formula>
    </cfRule>
    <cfRule type="expression" dxfId="22686" priority="22705">
      <formula>$B83="RS"</formula>
    </cfRule>
    <cfRule type="expression" dxfId="22685" priority="22704">
      <formula>$B83="SF"</formula>
    </cfRule>
    <cfRule type="expression" dxfId="22684" priority="22703">
      <formula>OR($B83="PD",$B83="PDE")</formula>
    </cfRule>
    <cfRule type="expression" dxfId="22683" priority="22702">
      <formula>OR($B83="MD",$B83="MDE")</formula>
    </cfRule>
    <cfRule type="expression" dxfId="22682" priority="22701">
      <formula>$B83="FD"</formula>
    </cfRule>
    <cfRule type="expression" dxfId="22681" priority="22700">
      <formula>$B83="FD.DS"</formula>
    </cfRule>
    <cfRule type="expression" dxfId="22680" priority="22699">
      <formula>$B83="FD.ENV"</formula>
    </cfRule>
    <cfRule type="expression" dxfId="22679" priority="22698">
      <formula>$B83="FD.FUEL"</formula>
    </cfRule>
    <cfRule type="expression" dxfId="22678" priority="22697">
      <formula>$B83="FD.MP"</formula>
    </cfRule>
    <cfRule type="expression" dxfId="22677" priority="22696">
      <formula>$B83="FD.RS"</formula>
    </cfRule>
    <cfRule type="expression" dxfId="22676" priority="22695">
      <formula>$B83="SED"</formula>
    </cfRule>
    <cfRule type="expression" dxfId="22675" priority="22694">
      <formula>$B83="SUD"</formula>
    </cfRule>
    <cfRule type="expression" dxfId="22674" priority="22693">
      <formula>$B83="SHD"</formula>
    </cfRule>
    <cfRule type="expression" dxfId="22673" priority="22692">
      <formula>$B83="FD.SYS"</formula>
    </cfRule>
    <cfRule type="expression" dxfId="22672" priority="22691">
      <formula>$B83="FD.OTH"</formula>
    </cfRule>
    <cfRule type="expression" dxfId="22671" priority="22682">
      <formula>OR($B83="PO",$B83="PE")</formula>
    </cfRule>
    <cfRule type="expression" dxfId="22670" priority="22689">
      <formula>$B83="FO.FM"</formula>
    </cfRule>
    <cfRule type="expression" dxfId="22669" priority="22688">
      <formula>$B83="FO.FUEL"</formula>
    </cfRule>
    <cfRule type="expression" dxfId="22668" priority="22687">
      <formula>$B83="FO.ENV"</formula>
    </cfRule>
    <cfRule type="expression" dxfId="22667" priority="22686">
      <formula>$B83="FO.SYS"</formula>
    </cfRule>
    <cfRule type="expression" dxfId="22666" priority="22685">
      <formula>$B83="FO.OS"</formula>
    </cfRule>
    <cfRule type="expression" dxfId="22665" priority="22683">
      <formula>OR($B83="MO",$B83="ME")</formula>
    </cfRule>
  </conditionalFormatting>
  <conditionalFormatting sqref="E85">
    <cfRule type="expression" dxfId="22664" priority="22619">
      <formula>$B85="SUD"</formula>
    </cfRule>
    <cfRule type="expression" dxfId="22663" priority="22610">
      <formula>$B85="FO.OS"</formula>
    </cfRule>
    <cfRule type="expression" dxfId="22662" priority="22596">
      <formula>$B85="FD.RS"</formula>
    </cfRule>
    <cfRule type="expression" dxfId="22661" priority="22594">
      <formula>$B85="SUD"</formula>
    </cfRule>
    <cfRule type="expression" dxfId="22660" priority="22591">
      <formula>$B85="FD.OTH"</formula>
    </cfRule>
    <cfRule type="expression" dxfId="22659" priority="22592">
      <formula>$B85="FD.SYS"</formula>
    </cfRule>
    <cfRule type="expression" dxfId="22658" priority="22593">
      <formula>$B85="SHD"</formula>
    </cfRule>
    <cfRule type="expression" dxfId="22657" priority="22595">
      <formula>$B85="SED"</formula>
    </cfRule>
    <cfRule type="expression" dxfId="22656" priority="22597">
      <formula>$B85="FD.MP"</formula>
    </cfRule>
    <cfRule type="expression" dxfId="22655" priority="22598">
      <formula>$B85="FD.FUEL"</formula>
    </cfRule>
    <cfRule type="expression" dxfId="22654" priority="22599">
      <formula>$B85="FD.ENV"</formula>
    </cfRule>
    <cfRule type="expression" dxfId="22653" priority="22600">
      <formula>$B85="FD.DS"</formula>
    </cfRule>
    <cfRule type="expression" dxfId="22652" priority="22601">
      <formula>$B85="FD"</formula>
    </cfRule>
    <cfRule type="expression" dxfId="22651" priority="22602">
      <formula>OR($B85="MD",$B85="MDE")</formula>
    </cfRule>
    <cfRule type="expression" dxfId="22650" priority="22603">
      <formula>OR($B85="PD",$B85="PDE")</formula>
    </cfRule>
    <cfRule type="expression" dxfId="22649" priority="22604">
      <formula>$B85="SF"</formula>
    </cfRule>
    <cfRule type="expression" dxfId="22648" priority="22607">
      <formula>OR($B85="PO",$B85="PE")</formula>
    </cfRule>
    <cfRule type="expression" dxfId="22647" priority="22609">
      <formula>$B85="FO"</formula>
    </cfRule>
    <cfRule type="expression" dxfId="22646" priority="22665">
      <formula>$B85="FO.OTH"</formula>
    </cfRule>
    <cfRule type="expression" dxfId="22645" priority="22664">
      <formula>$B85="FO.FM"</formula>
    </cfRule>
    <cfRule type="expression" dxfId="22644" priority="22663">
      <formula>$B85="FO.FUEL"</formula>
    </cfRule>
    <cfRule type="expression" dxfId="22643" priority="22662">
      <formula>$B85="FO.ENV"</formula>
    </cfRule>
    <cfRule type="expression" dxfId="22642" priority="22661">
      <formula>$B85="FO.SYS"</formula>
    </cfRule>
    <cfRule type="expression" dxfId="22641" priority="22660">
      <formula>$B85="FO.OS"</formula>
    </cfRule>
    <cfRule type="expression" dxfId="22640" priority="22659">
      <formula>$B85="FO"</formula>
    </cfRule>
    <cfRule type="expression" dxfId="22639" priority="22658">
      <formula>OR($B85="MO",$B85="ME")</formula>
    </cfRule>
    <cfRule type="expression" dxfId="22638" priority="22657">
      <formula>OR($B85="PO",$B85="PE")</formula>
    </cfRule>
    <cfRule type="expression" dxfId="22637" priority="22656">
      <formula>$B85="NC"</formula>
    </cfRule>
    <cfRule type="expression" dxfId="22636" priority="22655">
      <formula>$B85="RS"</formula>
    </cfRule>
    <cfRule type="expression" dxfId="22635" priority="22654">
      <formula>$B85="SF"</formula>
    </cfRule>
    <cfRule type="expression" dxfId="22634" priority="22653">
      <formula>OR($B85="PD",$B85="PDE")</formula>
    </cfRule>
    <cfRule type="expression" dxfId="22633" priority="22652">
      <formula>OR($B85="MD",$B85="MDE")</formula>
    </cfRule>
    <cfRule type="expression" dxfId="22632" priority="22651">
      <formula>$B85="FD"</formula>
    </cfRule>
    <cfRule type="expression" dxfId="22631" priority="22650">
      <formula>$B85="FD.DS"</formula>
    </cfRule>
    <cfRule type="expression" dxfId="22630" priority="22649">
      <formula>$B85="FD.ENV"</formula>
    </cfRule>
    <cfRule type="expression" dxfId="22629" priority="22648">
      <formula>$B85="FD.FUEL"</formula>
    </cfRule>
    <cfRule type="expression" dxfId="22628" priority="22647">
      <formula>$B85="FD.MP"</formula>
    </cfRule>
    <cfRule type="expression" dxfId="22627" priority="22646">
      <formula>$B85="FD.RS"</formula>
    </cfRule>
    <cfRule type="expression" dxfId="22626" priority="22645">
      <formula>$B85="SED"</formula>
    </cfRule>
    <cfRule type="expression" dxfId="22625" priority="22644">
      <formula>$B85="SUD"</formula>
    </cfRule>
    <cfRule type="expression" dxfId="22624" priority="22643">
      <formula>$B85="SHD"</formula>
    </cfRule>
    <cfRule type="expression" dxfId="22623" priority="22642">
      <formula>$B85="FD.SYS"</formula>
    </cfRule>
    <cfRule type="expression" dxfId="22622" priority="22605">
      <formula>$B85="RS"</formula>
    </cfRule>
    <cfRule type="expression" dxfId="22621" priority="22641">
      <formula>$B85="FD.OTH"</formula>
    </cfRule>
    <cfRule type="expression" dxfId="22620" priority="22640">
      <formula>$B85="FO.OTH"</formula>
    </cfRule>
    <cfRule type="expression" dxfId="22619" priority="22639">
      <formula>$B85="FO.FM"</formula>
    </cfRule>
    <cfRule type="expression" dxfId="22618" priority="22638">
      <formula>$B85="FO.FUEL"</formula>
    </cfRule>
    <cfRule type="expression" dxfId="22617" priority="22637">
      <formula>$B85="FO.ENV"</formula>
    </cfRule>
    <cfRule type="expression" dxfId="22616" priority="22636">
      <formula>$B85="FO.SYS"</formula>
    </cfRule>
    <cfRule type="expression" dxfId="22615" priority="22635">
      <formula>$B85="FO.OS"</formula>
    </cfRule>
    <cfRule type="expression" dxfId="22614" priority="22634">
      <formula>$B85="FO"</formula>
    </cfRule>
    <cfRule type="expression" dxfId="22613" priority="22633">
      <formula>OR($B85="MO",$B85="ME")</formula>
    </cfRule>
    <cfRule type="expression" dxfId="22612" priority="22632">
      <formula>OR($B85="PO",$B85="PE")</formula>
    </cfRule>
    <cfRule type="expression" dxfId="22611" priority="22631">
      <formula>$B85="NC"</formula>
    </cfRule>
    <cfRule type="expression" dxfId="22610" priority="22630">
      <formula>$B85="RS"</formula>
    </cfRule>
    <cfRule type="expression" dxfId="22609" priority="22629">
      <formula>$B85="SF"</formula>
    </cfRule>
    <cfRule type="expression" dxfId="22608" priority="22628">
      <formula>OR($B85="PD",$B85="PDE")</formula>
    </cfRule>
    <cfRule type="expression" dxfId="22607" priority="22627">
      <formula>OR($B85="MD",$B85="MDE")</formula>
    </cfRule>
    <cfRule type="expression" dxfId="22606" priority="22626">
      <formula>$B85="FD"</formula>
    </cfRule>
    <cfRule type="expression" dxfId="22605" priority="22625">
      <formula>$B85="FD.DS"</formula>
    </cfRule>
    <cfRule type="expression" dxfId="22604" priority="22624">
      <formula>$B85="FD.ENV"</formula>
    </cfRule>
    <cfRule type="expression" dxfId="22603" priority="22623">
      <formula>$B85="FD.FUEL"</formula>
    </cfRule>
    <cfRule type="expression" dxfId="22602" priority="22622">
      <formula>$B85="FD.MP"</formula>
    </cfRule>
    <cfRule type="expression" dxfId="22601" priority="22621">
      <formula>$B85="FD.RS"</formula>
    </cfRule>
    <cfRule type="expression" dxfId="22600" priority="22620">
      <formula>$B85="SED"</formula>
    </cfRule>
    <cfRule type="expression" dxfId="22599" priority="22606">
      <formula>$B85="NC"</formula>
    </cfRule>
    <cfRule type="expression" dxfId="22598" priority="22618">
      <formula>$B85="SHD"</formula>
    </cfRule>
    <cfRule type="expression" dxfId="22597" priority="22617">
      <formula>$B85="FD.SYS"</formula>
    </cfRule>
    <cfRule type="expression" dxfId="22596" priority="22616">
      <formula>$B85="FD.OTH"</formula>
    </cfRule>
    <cfRule type="expression" dxfId="22595" priority="22615">
      <formula>$B85="FO.OTH"</formula>
    </cfRule>
    <cfRule type="expression" dxfId="22594" priority="22614">
      <formula>$B85="FO.FM"</formula>
    </cfRule>
    <cfRule type="expression" dxfId="22593" priority="22613">
      <formula>$B85="FO.FUEL"</formula>
    </cfRule>
    <cfRule type="expression" dxfId="22592" priority="22612">
      <formula>$B85="FO.ENV"</formula>
    </cfRule>
    <cfRule type="expression" dxfId="22591" priority="22611">
      <formula>$B85="FO.SYS"</formula>
    </cfRule>
    <cfRule type="expression" dxfId="22590" priority="22608">
      <formula>OR($B85="MO",$B85="ME")</formula>
    </cfRule>
  </conditionalFormatting>
  <conditionalFormatting sqref="E86">
    <cfRule type="expression" dxfId="22589" priority="22581">
      <formula>$B86="NC"</formula>
    </cfRule>
    <cfRule type="expression" dxfId="22588" priority="22535">
      <formula>$B86="FO.OS"</formula>
    </cfRule>
    <cfRule type="expression" dxfId="22587" priority="22516">
      <formula>$B86="FD.OTH"</formula>
    </cfRule>
    <cfRule type="expression" dxfId="22586" priority="22517">
      <formula>$B86="FD.SYS"</formula>
    </cfRule>
    <cfRule type="expression" dxfId="22585" priority="22518">
      <formula>$B86="SHD"</formula>
    </cfRule>
    <cfRule type="expression" dxfId="22584" priority="22519">
      <formula>$B86="SUD"</formula>
    </cfRule>
    <cfRule type="expression" dxfId="22583" priority="22520">
      <formula>$B86="SED"</formula>
    </cfRule>
    <cfRule type="expression" dxfId="22582" priority="22521">
      <formula>$B86="FD.RS"</formula>
    </cfRule>
    <cfRule type="expression" dxfId="22581" priority="22522">
      <formula>$B86="FD.MP"</formula>
    </cfRule>
    <cfRule type="expression" dxfId="22580" priority="22523">
      <formula>$B86="FD.FUEL"</formula>
    </cfRule>
    <cfRule type="expression" dxfId="22579" priority="22524">
      <formula>$B86="FD.ENV"</formula>
    </cfRule>
    <cfRule type="expression" dxfId="22578" priority="22525">
      <formula>$B86="FD.DS"</formula>
    </cfRule>
    <cfRule type="expression" dxfId="22577" priority="22526">
      <formula>$B86="FD"</formula>
    </cfRule>
    <cfRule type="expression" dxfId="22576" priority="22583">
      <formula>OR($B86="MO",$B86="ME")</formula>
    </cfRule>
    <cfRule type="expression" dxfId="22575" priority="22527">
      <formula>OR($B86="MD",$B86="MDE")</formula>
    </cfRule>
    <cfRule type="expression" dxfId="22574" priority="22528">
      <formula>OR($B86="PD",$B86="PDE")</formula>
    </cfRule>
    <cfRule type="expression" dxfId="22573" priority="22529">
      <formula>$B86="SF"</formula>
    </cfRule>
    <cfRule type="expression" dxfId="22572" priority="22530">
      <formula>$B86="RS"</formula>
    </cfRule>
    <cfRule type="expression" dxfId="22571" priority="22531">
      <formula>$B86="NC"</formula>
    </cfRule>
    <cfRule type="expression" dxfId="22570" priority="22590">
      <formula>$B86="FO.OTH"</formula>
    </cfRule>
    <cfRule type="expression" dxfId="22569" priority="22589">
      <formula>$B86="FO.FM"</formula>
    </cfRule>
    <cfRule type="expression" dxfId="22568" priority="22588">
      <formula>$B86="FO.FUEL"</formula>
    </cfRule>
    <cfRule type="expression" dxfId="22567" priority="22587">
      <formula>$B86="FO.ENV"</formula>
    </cfRule>
    <cfRule type="expression" dxfId="22566" priority="22586">
      <formula>$B86="FO.SYS"</formula>
    </cfRule>
    <cfRule type="expression" dxfId="22565" priority="22585">
      <formula>$B86="FO.OS"</formula>
    </cfRule>
    <cfRule type="expression" dxfId="22564" priority="22584">
      <formula>$B86="FO"</formula>
    </cfRule>
    <cfRule type="expression" dxfId="22563" priority="22532">
      <formula>OR($B86="PO",$B86="PE")</formula>
    </cfRule>
    <cfRule type="expression" dxfId="22562" priority="22582">
      <formula>OR($B86="PO",$B86="PE")</formula>
    </cfRule>
    <cfRule type="expression" dxfId="22561" priority="22533">
      <formula>OR($B86="MO",$B86="ME")</formula>
    </cfRule>
    <cfRule type="expression" dxfId="22560" priority="22580">
      <formula>$B86="RS"</formula>
    </cfRule>
    <cfRule type="expression" dxfId="22559" priority="22579">
      <formula>$B86="SF"</formula>
    </cfRule>
    <cfRule type="expression" dxfId="22558" priority="22578">
      <formula>OR($B86="PD",$B86="PDE")</formula>
    </cfRule>
    <cfRule type="expression" dxfId="22557" priority="22577">
      <formula>OR($B86="MD",$B86="MDE")</formula>
    </cfRule>
    <cfRule type="expression" dxfId="22556" priority="22576">
      <formula>$B86="FD"</formula>
    </cfRule>
    <cfRule type="expression" dxfId="22555" priority="22575">
      <formula>$B86="FD.DS"</formula>
    </cfRule>
    <cfRule type="expression" dxfId="22554" priority="22574">
      <formula>$B86="FD.ENV"</formula>
    </cfRule>
    <cfRule type="expression" dxfId="22553" priority="22573">
      <formula>$B86="FD.FUEL"</formula>
    </cfRule>
    <cfRule type="expression" dxfId="22552" priority="22572">
      <formula>$B86="FD.MP"</formula>
    </cfRule>
    <cfRule type="expression" dxfId="22551" priority="22571">
      <formula>$B86="FD.RS"</formula>
    </cfRule>
    <cfRule type="expression" dxfId="22550" priority="22570">
      <formula>$B86="SED"</formula>
    </cfRule>
    <cfRule type="expression" dxfId="22549" priority="22569">
      <formula>$B86="SUD"</formula>
    </cfRule>
    <cfRule type="expression" dxfId="22548" priority="22568">
      <formula>$B86="SHD"</formula>
    </cfRule>
    <cfRule type="expression" dxfId="22547" priority="22567">
      <formula>$B86="FD.SYS"</formula>
    </cfRule>
    <cfRule type="expression" dxfId="22546" priority="22566">
      <formula>$B86="FD.OTH"</formula>
    </cfRule>
    <cfRule type="expression" dxfId="22545" priority="22565">
      <formula>$B86="FO.OTH"</formula>
    </cfRule>
    <cfRule type="expression" dxfId="22544" priority="22564">
      <formula>$B86="FO.FM"</formula>
    </cfRule>
    <cfRule type="expression" dxfId="22543" priority="22563">
      <formula>$B86="FO.FUEL"</formula>
    </cfRule>
    <cfRule type="expression" dxfId="22542" priority="22562">
      <formula>$B86="FO.ENV"</formula>
    </cfRule>
    <cfRule type="expression" dxfId="22541" priority="22561">
      <formula>$B86="FO.SYS"</formula>
    </cfRule>
    <cfRule type="expression" dxfId="22540" priority="22560">
      <formula>$B86="FO.OS"</formula>
    </cfRule>
    <cfRule type="expression" dxfId="22539" priority="22559">
      <formula>$B86="FO"</formula>
    </cfRule>
    <cfRule type="expression" dxfId="22538" priority="22558">
      <formula>OR($B86="MO",$B86="ME")</formula>
    </cfRule>
    <cfRule type="expression" dxfId="22537" priority="22557">
      <formula>OR($B86="PO",$B86="PE")</formula>
    </cfRule>
    <cfRule type="expression" dxfId="22536" priority="22556">
      <formula>$B86="NC"</formula>
    </cfRule>
    <cfRule type="expression" dxfId="22535" priority="22555">
      <formula>$B86="RS"</formula>
    </cfRule>
    <cfRule type="expression" dxfId="22534" priority="22554">
      <formula>$B86="SF"</formula>
    </cfRule>
    <cfRule type="expression" dxfId="22533" priority="22553">
      <formula>OR($B86="PD",$B86="PDE")</formula>
    </cfRule>
    <cfRule type="expression" dxfId="22532" priority="22552">
      <formula>OR($B86="MD",$B86="MDE")</formula>
    </cfRule>
    <cfRule type="expression" dxfId="22531" priority="22551">
      <formula>$B86="FD"</formula>
    </cfRule>
    <cfRule type="expression" dxfId="22530" priority="22550">
      <formula>$B86="FD.DS"</formula>
    </cfRule>
    <cfRule type="expression" dxfId="22529" priority="22549">
      <formula>$B86="FD.ENV"</formula>
    </cfRule>
    <cfRule type="expression" dxfId="22528" priority="22548">
      <formula>$B86="FD.FUEL"</formula>
    </cfRule>
    <cfRule type="expression" dxfId="22527" priority="22547">
      <formula>$B86="FD.MP"</formula>
    </cfRule>
    <cfRule type="expression" dxfId="22526" priority="22546">
      <formula>$B86="FD.RS"</formula>
    </cfRule>
    <cfRule type="expression" dxfId="22525" priority="22545">
      <formula>$B86="SED"</formula>
    </cfRule>
    <cfRule type="expression" dxfId="22524" priority="22544">
      <formula>$B86="SUD"</formula>
    </cfRule>
    <cfRule type="expression" dxfId="22523" priority="22543">
      <formula>$B86="SHD"</formula>
    </cfRule>
    <cfRule type="expression" dxfId="22522" priority="22542">
      <formula>$B86="FD.SYS"</formula>
    </cfRule>
    <cfRule type="expression" dxfId="22521" priority="22541">
      <formula>$B86="FD.OTH"</formula>
    </cfRule>
    <cfRule type="expression" dxfId="22520" priority="22540">
      <formula>$B86="FO.OTH"</formula>
    </cfRule>
    <cfRule type="expression" dxfId="22519" priority="22539">
      <formula>$B86="FO.FM"</formula>
    </cfRule>
    <cfRule type="expression" dxfId="22518" priority="22538">
      <formula>$B86="FO.FUEL"</formula>
    </cfRule>
    <cfRule type="expression" dxfId="22517" priority="22537">
      <formula>$B86="FO.ENV"</formula>
    </cfRule>
    <cfRule type="expression" dxfId="22516" priority="22536">
      <formula>$B86="FO.SYS"</formula>
    </cfRule>
    <cfRule type="expression" dxfId="22515" priority="22534">
      <formula>$B86="FO"</formula>
    </cfRule>
  </conditionalFormatting>
  <conditionalFormatting sqref="E87">
    <cfRule type="expression" dxfId="22514" priority="22502">
      <formula>OR($B87="MD",$B87="MDE")</formula>
    </cfRule>
    <cfRule type="expression" dxfId="22513" priority="22511">
      <formula>$B87="FO.SYS"</formula>
    </cfRule>
    <cfRule type="expression" dxfId="22512" priority="22504">
      <formula>$B87="SF"</formula>
    </cfRule>
    <cfRule type="expression" dxfId="22511" priority="22508">
      <formula>OR($B87="MO",$B87="ME")</formula>
    </cfRule>
    <cfRule type="expression" dxfId="22510" priority="22509">
      <formula>$B87="FO"</formula>
    </cfRule>
    <cfRule type="expression" dxfId="22509" priority="22510">
      <formula>$B87="FO.OS"</formula>
    </cfRule>
    <cfRule type="expression" dxfId="22508" priority="22507">
      <formula>OR($B87="PO",$B87="PE")</formula>
    </cfRule>
    <cfRule type="expression" dxfId="22507" priority="22491">
      <formula>$B87="FD.OTH"</formula>
    </cfRule>
    <cfRule type="expression" dxfId="22506" priority="22492">
      <formula>$B87="FD.SYS"</formula>
    </cfRule>
    <cfRule type="expression" dxfId="22505" priority="22493">
      <formula>$B87="SHD"</formula>
    </cfRule>
    <cfRule type="expression" dxfId="22504" priority="22494">
      <formula>$B87="SUD"</formula>
    </cfRule>
    <cfRule type="expression" dxfId="22503" priority="22495">
      <formula>$B87="SED"</formula>
    </cfRule>
    <cfRule type="expression" dxfId="22502" priority="22496">
      <formula>$B87="FD.RS"</formula>
    </cfRule>
    <cfRule type="expression" dxfId="22501" priority="22497">
      <formula>$B87="FD.MP"</formula>
    </cfRule>
    <cfRule type="expression" dxfId="22500" priority="22498">
      <formula>$B87="FD.FUEL"</formula>
    </cfRule>
    <cfRule type="expression" dxfId="22499" priority="22499">
      <formula>$B87="FD.ENV"</formula>
    </cfRule>
    <cfRule type="expression" dxfId="22498" priority="22500">
      <formula>$B87="FD.DS"</formula>
    </cfRule>
    <cfRule type="expression" dxfId="22497" priority="22506">
      <formula>$B87="NC"</formula>
    </cfRule>
    <cfRule type="expression" dxfId="22496" priority="22501">
      <formula>$B87="FD"</formula>
    </cfRule>
    <cfRule type="expression" dxfId="22495" priority="22503">
      <formula>OR($B87="PD",$B87="PDE")</formula>
    </cfRule>
    <cfRule type="expression" dxfId="22494" priority="22515">
      <formula>$B87="FO.OTH"</formula>
    </cfRule>
    <cfRule type="expression" dxfId="22493" priority="22514">
      <formula>$B87="FO.FM"</formula>
    </cfRule>
    <cfRule type="expression" dxfId="22492" priority="22513">
      <formula>$B87="FO.FUEL"</formula>
    </cfRule>
    <cfRule type="expression" dxfId="22491" priority="22512">
      <formula>$B87="FO.ENV"</formula>
    </cfRule>
    <cfRule type="expression" dxfId="22490" priority="22505">
      <formula>$B87="RS"</formula>
    </cfRule>
  </conditionalFormatting>
  <conditionalFormatting sqref="E88 E92 E109 E113 E117 E119 E121 E123 E140:E141 E143 E145:E146 E148:E150 E152 E154 E156 E158 E160 E163 E165 E167:E170 E172 E174 E176 E178 E181:E182 E126 E134 E136:E138 E184:E185 E187:E189 E191:E500 E7 E9:E31 E34:E39 E41:E56 E59:E61">
    <cfRule type="expression" dxfId="22489" priority="22490">
      <formula>$B7="FD.SYS"</formula>
    </cfRule>
  </conditionalFormatting>
  <conditionalFormatting sqref="E89">
    <cfRule type="expression" dxfId="22488" priority="22489">
      <formula>$B89="FD.SYS"</formula>
    </cfRule>
    <cfRule type="expression" dxfId="22487" priority="22488">
      <formula>$B89="FD.SYS"</formula>
    </cfRule>
  </conditionalFormatting>
  <conditionalFormatting sqref="E90">
    <cfRule type="expression" dxfId="22486" priority="22477">
      <formula>$B90="RS"</formula>
    </cfRule>
    <cfRule type="expression" dxfId="22485" priority="22483">
      <formula>$B90="FO.SYS"</formula>
    </cfRule>
    <cfRule type="expression" dxfId="22484" priority="22475">
      <formula>OR($B90="PD",$B90="PDE")</formula>
    </cfRule>
    <cfRule type="expression" dxfId="22483" priority="22476">
      <formula>$B90="SF"</formula>
    </cfRule>
    <cfRule type="expression" dxfId="22482" priority="22480">
      <formula>OR($B90="MO",$B90="ME")</formula>
    </cfRule>
    <cfRule type="expression" dxfId="22481" priority="22479">
      <formula>OR($B90="PO",$B90="PE")</formula>
    </cfRule>
    <cfRule type="expression" dxfId="22480" priority="22482">
      <formula>$B90="FO.OS"</formula>
    </cfRule>
    <cfRule type="expression" dxfId="22479" priority="22478">
      <formula>$B90="NC"</formula>
    </cfRule>
    <cfRule type="expression" dxfId="22478" priority="22463">
      <formula>$B90="FD.OTH"</formula>
    </cfRule>
    <cfRule type="expression" dxfId="22477" priority="22464">
      <formula>$B90="FD.SYS"</formula>
    </cfRule>
    <cfRule type="expression" dxfId="22476" priority="22465">
      <formula>$B90="SHD"</formula>
    </cfRule>
    <cfRule type="expression" dxfId="22475" priority="22466">
      <formula>$B90="SUD"</formula>
    </cfRule>
    <cfRule type="expression" dxfId="22474" priority="22467">
      <formula>$B90="SED"</formula>
    </cfRule>
    <cfRule type="expression" dxfId="22473" priority="22468">
      <formula>$B90="FD.RS"</formula>
    </cfRule>
    <cfRule type="expression" dxfId="22472" priority="22469">
      <formula>$B90="FD.MP"</formula>
    </cfRule>
    <cfRule type="expression" dxfId="22471" priority="22470">
      <formula>$B90="FD.FUEL"</formula>
    </cfRule>
    <cfRule type="expression" dxfId="22470" priority="22471">
      <formula>$B90="FD.ENV"</formula>
    </cfRule>
    <cfRule type="expression" dxfId="22469" priority="22472">
      <formula>$B90="FD.DS"</formula>
    </cfRule>
    <cfRule type="expression" dxfId="22468" priority="22473">
      <formula>$B90="FD"</formula>
    </cfRule>
    <cfRule type="expression" dxfId="22467" priority="22474">
      <formula>OR($B90="MD",$B90="MDE")</formula>
    </cfRule>
    <cfRule type="expression" dxfId="22466" priority="22487">
      <formula>$B90="FO.OTH"</formula>
    </cfRule>
    <cfRule type="expression" dxfId="22465" priority="22486">
      <formula>$B90="FO.FM"</formula>
    </cfRule>
    <cfRule type="expression" dxfId="22464" priority="22485">
      <formula>$B90="FO.FUEL"</formula>
    </cfRule>
    <cfRule type="expression" dxfId="22463" priority="22484">
      <formula>$B90="FO.ENV"</formula>
    </cfRule>
    <cfRule type="expression" dxfId="22462" priority="22481">
      <formula>$B90="FO"</formula>
    </cfRule>
  </conditionalFormatting>
  <conditionalFormatting sqref="E92 E94 E96 E98">
    <cfRule type="expression" dxfId="22461" priority="22458">
      <formula>$B92="FO.SYS"</formula>
    </cfRule>
    <cfRule type="expression" dxfId="22460" priority="22457">
      <formula>$B92="FO.OS"</formula>
    </cfRule>
    <cfRule type="expression" dxfId="22459" priority="22440">
      <formula>$B92="SHD"</formula>
    </cfRule>
    <cfRule type="expression" dxfId="22458" priority="22439">
      <formula>$B92="FD.SYS"</formula>
    </cfRule>
    <cfRule type="expression" dxfId="22457" priority="22456">
      <formula>$B92="FO"</formula>
    </cfRule>
    <cfRule type="expression" dxfId="22456" priority="22455">
      <formula>OR($B92="MO",$B92="ME")</formula>
    </cfRule>
    <cfRule type="expression" dxfId="22455" priority="22454">
      <formula>OR($B92="PO",$B92="PE")</formula>
    </cfRule>
    <cfRule type="expression" dxfId="22454" priority="22453">
      <formula>$B92="NC"</formula>
    </cfRule>
    <cfRule type="expression" dxfId="22453" priority="22452">
      <formula>$B92="RS"</formula>
    </cfRule>
    <cfRule type="expression" dxfId="22452" priority="22451">
      <formula>$B92="SF"</formula>
    </cfRule>
    <cfRule type="expression" dxfId="22451" priority="22450">
      <formula>OR($B92="PD",$B92="PDE")</formula>
    </cfRule>
    <cfRule type="expression" dxfId="22450" priority="22449">
      <formula>OR($B92="MD",$B92="MDE")</formula>
    </cfRule>
    <cfRule type="expression" dxfId="22449" priority="22448">
      <formula>$B92="FD"</formula>
    </cfRule>
    <cfRule type="expression" dxfId="22448" priority="22447">
      <formula>$B92="FD.DS"</formula>
    </cfRule>
    <cfRule type="expression" dxfId="22447" priority="22446">
      <formula>$B92="FD.ENV"</formula>
    </cfRule>
    <cfRule type="expression" dxfId="22446" priority="22445">
      <formula>$B92="FD.FUEL"</formula>
    </cfRule>
    <cfRule type="expression" dxfId="22445" priority="22444">
      <formula>$B92="FD.MP"</formula>
    </cfRule>
    <cfRule type="expression" dxfId="22444" priority="22443">
      <formula>$B92="FD.RS"</formula>
    </cfRule>
    <cfRule type="expression" dxfId="22443" priority="22442">
      <formula>$B92="SED"</formula>
    </cfRule>
    <cfRule type="expression" dxfId="22442" priority="22441">
      <formula>$B92="SUD"</formula>
    </cfRule>
    <cfRule type="expression" dxfId="22441" priority="22462">
      <formula>$B92="FO.OTH"</formula>
    </cfRule>
    <cfRule type="expression" dxfId="22440" priority="22461">
      <formula>$B92="FO.FM"</formula>
    </cfRule>
    <cfRule type="expression" dxfId="22439" priority="22460">
      <formula>$B92="FO.FUEL"</formula>
    </cfRule>
    <cfRule type="expression" dxfId="22438" priority="22459">
      <formula>$B92="FO.ENV"</formula>
    </cfRule>
  </conditionalFormatting>
  <conditionalFormatting sqref="E93 E91">
    <cfRule type="expression" dxfId="22437" priority="22436">
      <formula>$B91="FO.FUEL"</formula>
    </cfRule>
    <cfRule type="expression" dxfId="22436" priority="22385">
      <formula>$B91="FO.ENV"</formula>
    </cfRule>
    <cfRule type="expression" dxfId="22435" priority="22379">
      <formula>$B91="NC"</formula>
    </cfRule>
    <cfRule type="expression" dxfId="22434" priority="22380">
      <formula>OR($B91="PO",$B91="PE")</formula>
    </cfRule>
    <cfRule type="expression" dxfId="22433" priority="22381">
      <formula>OR($B91="MO",$B91="ME")</formula>
    </cfRule>
    <cfRule type="expression" dxfId="22432" priority="22382">
      <formula>$B91="FO"</formula>
    </cfRule>
    <cfRule type="expression" dxfId="22431" priority="22383">
      <formula>$B91="FO.OS"</formula>
    </cfRule>
    <cfRule type="expression" dxfId="22430" priority="22384">
      <formula>$B91="FO.SYS"</formula>
    </cfRule>
    <cfRule type="expression" dxfId="22429" priority="22364">
      <formula>$B91="FD.OTH"</formula>
    </cfRule>
    <cfRule type="expression" dxfId="22428" priority="22365">
      <formula>$B91="FD.SYS"</formula>
    </cfRule>
    <cfRule type="expression" dxfId="22427" priority="22366">
      <formula>$B91="SHD"</formula>
    </cfRule>
    <cfRule type="expression" dxfId="22426" priority="22367">
      <formula>$B91="SUD"</formula>
    </cfRule>
    <cfRule type="expression" dxfId="22425" priority="22368">
      <formula>$B91="SED"</formula>
    </cfRule>
    <cfRule type="expression" dxfId="22424" priority="22369">
      <formula>$B91="FD.RS"</formula>
    </cfRule>
    <cfRule type="expression" dxfId="22423" priority="22370">
      <formula>$B91="FD.MP"</formula>
    </cfRule>
    <cfRule type="expression" dxfId="22422" priority="22371">
      <formula>$B91="FD.FUEL"</formula>
    </cfRule>
    <cfRule type="expression" dxfId="22421" priority="22372">
      <formula>$B91="FD.ENV"</formula>
    </cfRule>
    <cfRule type="expression" dxfId="22420" priority="22373">
      <formula>$B91="FD.DS"</formula>
    </cfRule>
    <cfRule type="expression" dxfId="22419" priority="22399">
      <formula>$B91="FD"</formula>
    </cfRule>
    <cfRule type="expression" dxfId="22418" priority="22401">
      <formula>OR($B91="PD",$B91="PDE")</formula>
    </cfRule>
    <cfRule type="expression" dxfId="22417" priority="22438">
      <formula>$B91="FO.OTH"</formula>
    </cfRule>
    <cfRule type="expression" dxfId="22416" priority="22437">
      <formula>$B91="FO.FM"</formula>
    </cfRule>
    <cfRule type="expression" dxfId="22415" priority="22374">
      <formula>$B91="FD"</formula>
    </cfRule>
    <cfRule type="expression" dxfId="22414" priority="22435">
      <formula>$B91="FO.ENV"</formula>
    </cfRule>
    <cfRule type="expression" dxfId="22413" priority="22434">
      <formula>$B91="FO.SYS"</formula>
    </cfRule>
    <cfRule type="expression" dxfId="22412" priority="22433">
      <formula>$B91="FO.OS"</formula>
    </cfRule>
    <cfRule type="expression" dxfId="22411" priority="22432">
      <formula>$B91="FO"</formula>
    </cfRule>
    <cfRule type="expression" dxfId="22410" priority="22431">
      <formula>OR($B91="MO",$B91="ME")</formula>
    </cfRule>
    <cfRule type="expression" dxfId="22409" priority="22430">
      <formula>OR($B91="PO",$B91="PE")</formula>
    </cfRule>
    <cfRule type="expression" dxfId="22408" priority="22429">
      <formula>$B91="NC"</formula>
    </cfRule>
    <cfRule type="expression" dxfId="22407" priority="22428">
      <formula>$B91="RS"</formula>
    </cfRule>
    <cfRule type="expression" dxfId="22406" priority="22427">
      <formula>$B91="SF"</formula>
    </cfRule>
    <cfRule type="expression" dxfId="22405" priority="22426">
      <formula>OR($B91="PD",$B91="PDE")</formula>
    </cfRule>
    <cfRule type="expression" dxfId="22404" priority="22425">
      <formula>OR($B91="MD",$B91="MDE")</formula>
    </cfRule>
    <cfRule type="expression" dxfId="22403" priority="22375">
      <formula>OR($B91="MD",$B91="MDE")</formula>
    </cfRule>
    <cfRule type="expression" dxfId="22402" priority="22424">
      <formula>$B91="FD"</formula>
    </cfRule>
    <cfRule type="expression" dxfId="22401" priority="22423">
      <formula>$B91="FD.DS"</formula>
    </cfRule>
    <cfRule type="expression" dxfId="22400" priority="22422">
      <formula>$B91="FD.ENV"</formula>
    </cfRule>
    <cfRule type="expression" dxfId="22399" priority="22421">
      <formula>$B91="FD.FUEL"</formula>
    </cfRule>
    <cfRule type="expression" dxfId="22398" priority="22420">
      <formula>$B91="FD.MP"</formula>
    </cfRule>
    <cfRule type="expression" dxfId="22397" priority="22419">
      <formula>$B91="FD.RS"</formula>
    </cfRule>
    <cfRule type="expression" dxfId="22396" priority="22418">
      <formula>$B91="SED"</formula>
    </cfRule>
    <cfRule type="expression" dxfId="22395" priority="22417">
      <formula>$B91="SUD"</formula>
    </cfRule>
    <cfRule type="expression" dxfId="22394" priority="22416">
      <formula>$B91="SHD"</formula>
    </cfRule>
    <cfRule type="expression" dxfId="22393" priority="22415">
      <formula>$B91="FD.SYS"</formula>
    </cfRule>
    <cfRule type="expression" dxfId="22392" priority="22414">
      <formula>$B91="FD.OTH"</formula>
    </cfRule>
    <cfRule type="expression" dxfId="22391" priority="22413">
      <formula>$B91="FO.OTH"</formula>
    </cfRule>
    <cfRule type="expression" dxfId="22390" priority="22412">
      <formula>$B91="FO.FM"</formula>
    </cfRule>
    <cfRule type="expression" dxfId="22389" priority="22411">
      <formula>$B91="FO.FUEL"</formula>
    </cfRule>
    <cfRule type="expression" dxfId="22388" priority="22410">
      <formula>$B91="FO.ENV"</formula>
    </cfRule>
    <cfRule type="expression" dxfId="22387" priority="22409">
      <formula>$B91="FO.SYS"</formula>
    </cfRule>
    <cfRule type="expression" dxfId="22386" priority="22408">
      <formula>$B91="FO.OS"</formula>
    </cfRule>
    <cfRule type="expression" dxfId="22385" priority="22407">
      <formula>$B91="FO"</formula>
    </cfRule>
    <cfRule type="expression" dxfId="22384" priority="22406">
      <formula>OR($B91="MO",$B91="ME")</formula>
    </cfRule>
    <cfRule type="expression" dxfId="22383" priority="22405">
      <formula>OR($B91="PO",$B91="PE")</formula>
    </cfRule>
    <cfRule type="expression" dxfId="22382" priority="22404">
      <formula>$B91="NC"</formula>
    </cfRule>
    <cfRule type="expression" dxfId="22381" priority="22403">
      <formula>$B91="RS"</formula>
    </cfRule>
    <cfRule type="expression" dxfId="22380" priority="22402">
      <formula>$B91="SF"</formula>
    </cfRule>
    <cfRule type="expression" dxfId="22379" priority="22376">
      <formula>OR($B91="PD",$B91="PDE")</formula>
    </cfRule>
    <cfRule type="expression" dxfId="22378" priority="22400">
      <formula>OR($B91="MD",$B91="MDE")</formula>
    </cfRule>
    <cfRule type="expression" dxfId="22377" priority="22377">
      <formula>$B91="SF"</formula>
    </cfRule>
    <cfRule type="expression" dxfId="22376" priority="22398">
      <formula>$B91="FD.DS"</formula>
    </cfRule>
    <cfRule type="expression" dxfId="22375" priority="22397">
      <formula>$B91="FD.ENV"</formula>
    </cfRule>
    <cfRule type="expression" dxfId="22374" priority="22396">
      <formula>$B91="FD.FUEL"</formula>
    </cfRule>
    <cfRule type="expression" dxfId="22373" priority="22395">
      <formula>$B91="FD.MP"</formula>
    </cfRule>
    <cfRule type="expression" dxfId="22372" priority="22394">
      <formula>$B91="FD.RS"</formula>
    </cfRule>
    <cfRule type="expression" dxfId="22371" priority="22393">
      <formula>$B91="SED"</formula>
    </cfRule>
    <cfRule type="expression" dxfId="22370" priority="22392">
      <formula>$B91="SUD"</formula>
    </cfRule>
    <cfRule type="expression" dxfId="22369" priority="22391">
      <formula>$B91="SHD"</formula>
    </cfRule>
    <cfRule type="expression" dxfId="22368" priority="22390">
      <formula>$B91="FD.SYS"</formula>
    </cfRule>
    <cfRule type="expression" dxfId="22367" priority="22389">
      <formula>$B91="FD.OTH"</formula>
    </cfRule>
    <cfRule type="expression" dxfId="22366" priority="22388">
      <formula>$B91="FO.OTH"</formula>
    </cfRule>
    <cfRule type="expression" dxfId="22365" priority="22387">
      <formula>$B91="FO.FM"</formula>
    </cfRule>
    <cfRule type="expression" dxfId="22364" priority="22386">
      <formula>$B91="FO.FUEL"</formula>
    </cfRule>
    <cfRule type="expression" dxfId="22363" priority="22378">
      <formula>$B91="RS"</formula>
    </cfRule>
  </conditionalFormatting>
  <conditionalFormatting sqref="E95">
    <cfRule type="expression" dxfId="22362" priority="22363">
      <formula>$B95="FD.SYS"</formula>
    </cfRule>
    <cfRule type="expression" dxfId="22361" priority="22362">
      <formula>$B95="FD.SYS"</formula>
    </cfRule>
  </conditionalFormatting>
  <conditionalFormatting sqref="E97">
    <cfRule type="expression" dxfId="22360" priority="22361">
      <formula>$B97="FD.SYS"</formula>
    </cfRule>
    <cfRule type="expression" dxfId="22359" priority="22360">
      <formula>$B97="FD.SYS"</formula>
    </cfRule>
  </conditionalFormatting>
  <conditionalFormatting sqref="E99">
    <cfRule type="expression" dxfId="22358" priority="22359">
      <formula>$B99="FD.SYS"</formula>
    </cfRule>
    <cfRule type="expression" dxfId="22357" priority="22358">
      <formula>$B99="FD.SYS"</formula>
    </cfRule>
  </conditionalFormatting>
  <conditionalFormatting sqref="E100">
    <cfRule type="expression" dxfId="22356" priority="22333">
      <formula>$B100="FO.FUEL"</formula>
    </cfRule>
    <cfRule type="expression" dxfId="22355" priority="22335">
      <formula>$B100="FO.OTH"</formula>
    </cfRule>
    <cfRule type="expression" dxfId="22354" priority="22331">
      <formula>$B100="FO.SYS"</formula>
    </cfRule>
    <cfRule type="expression" dxfId="22353" priority="22330">
      <formula>$B100="FO.OS"</formula>
    </cfRule>
    <cfRule type="expression" dxfId="22352" priority="22329">
      <formula>$B100="FO"</formula>
    </cfRule>
    <cfRule type="expression" dxfId="22351" priority="22328">
      <formula>OR($B100="MO",$B100="ME")</formula>
    </cfRule>
    <cfRule type="expression" dxfId="22350" priority="22327">
      <formula>OR($B100="PO",$B100="PE")</formula>
    </cfRule>
    <cfRule type="expression" dxfId="22349" priority="22326">
      <formula>$B100="NC"</formula>
    </cfRule>
    <cfRule type="expression" dxfId="22348" priority="22325">
      <formula>$B100="RS"</formula>
    </cfRule>
    <cfRule type="expression" dxfId="22347" priority="22324">
      <formula>$B100="SF"</formula>
    </cfRule>
    <cfRule type="expression" dxfId="22346" priority="22323">
      <formula>OR($B100="PD",$B100="PDE")</formula>
    </cfRule>
    <cfRule type="expression" dxfId="22345" priority="22322">
      <formula>OR($B100="MD",$B100="MDE")</formula>
    </cfRule>
    <cfRule type="expression" dxfId="22344" priority="22321">
      <formula>$B100="FD"</formula>
    </cfRule>
    <cfRule type="expression" dxfId="22343" priority="22320">
      <formula>$B100="FD.DS"</formula>
    </cfRule>
    <cfRule type="expression" dxfId="22342" priority="22319">
      <formula>$B100="FD.ENV"</formula>
    </cfRule>
    <cfRule type="expression" dxfId="22341" priority="22318">
      <formula>$B100="FD.FUEL"</formula>
    </cfRule>
    <cfRule type="expression" dxfId="22340" priority="22317">
      <formula>$B100="FD.MP"</formula>
    </cfRule>
    <cfRule type="expression" dxfId="22339" priority="22316">
      <formula>$B100="FD.RS"</formula>
    </cfRule>
    <cfRule type="expression" dxfId="22338" priority="22315">
      <formula>$B100="SED"</formula>
    </cfRule>
    <cfRule type="expression" dxfId="22337" priority="22314">
      <formula>$B100="FD.SYS"</formula>
    </cfRule>
    <cfRule type="expression" dxfId="22336" priority="22334">
      <formula>$B100="FO.FM"</formula>
    </cfRule>
    <cfRule type="expression" dxfId="22335" priority="22357">
      <formula>$B100="FO.OTH"</formula>
    </cfRule>
    <cfRule type="expression" dxfId="22334" priority="22356">
      <formula>$B100="FO.FM"</formula>
    </cfRule>
    <cfRule type="expression" dxfId="22333" priority="22355">
      <formula>$B100="FO.FUEL"</formula>
    </cfRule>
    <cfRule type="expression" dxfId="22332" priority="22354">
      <formula>$B100="FO.ENV"</formula>
    </cfRule>
    <cfRule type="expression" dxfId="22331" priority="22353">
      <formula>$B100="FO.SYS"</formula>
    </cfRule>
    <cfRule type="expression" dxfId="22330" priority="22352">
      <formula>$B100="FO.OS"</formula>
    </cfRule>
    <cfRule type="expression" dxfId="22329" priority="22351">
      <formula>$B100="FO"</formula>
    </cfRule>
    <cfRule type="expression" dxfId="22328" priority="22350">
      <formula>OR($B100="MO",$B100="ME")</formula>
    </cfRule>
    <cfRule type="expression" dxfId="22327" priority="22349">
      <formula>OR($B100="PO",$B100="PE")</formula>
    </cfRule>
    <cfRule type="expression" dxfId="22326" priority="22348">
      <formula>$B100="NC"</formula>
    </cfRule>
    <cfRule type="expression" dxfId="22325" priority="22347">
      <formula>$B100="RS"</formula>
    </cfRule>
    <cfRule type="expression" dxfId="22324" priority="22346">
      <formula>$B100="SF"</formula>
    </cfRule>
    <cfRule type="expression" dxfId="22323" priority="22345">
      <formula>OR($B100="PD",$B100="PDE")</formula>
    </cfRule>
    <cfRule type="expression" dxfId="22322" priority="22344">
      <formula>OR($B100="MD",$B100="MDE")</formula>
    </cfRule>
    <cfRule type="expression" dxfId="22321" priority="22343">
      <formula>$B100="FD"</formula>
    </cfRule>
    <cfRule type="expression" dxfId="22320" priority="22342">
      <formula>$B100="FD.DS"</formula>
    </cfRule>
    <cfRule type="expression" dxfId="22319" priority="22341">
      <formula>$B100="FD.ENV"</formula>
    </cfRule>
    <cfRule type="expression" dxfId="22318" priority="22340">
      <formula>$B100="FD.FUEL"</formula>
    </cfRule>
    <cfRule type="expression" dxfId="22317" priority="22339">
      <formula>$B100="FD.MP"</formula>
    </cfRule>
    <cfRule type="expression" dxfId="22316" priority="22338">
      <formula>$B100="FD.RS"</formula>
    </cfRule>
    <cfRule type="expression" dxfId="22315" priority="22337">
      <formula>$B100="SED"</formula>
    </cfRule>
    <cfRule type="expression" dxfId="22314" priority="22336">
      <formula>$B100="FD.SYS"</formula>
    </cfRule>
    <cfRule type="expression" dxfId="22313" priority="22332">
      <formula>$B100="FO.ENV"</formula>
    </cfRule>
  </conditionalFormatting>
  <conditionalFormatting sqref="E101">
    <cfRule type="expression" dxfId="22312" priority="22313">
      <formula>$B101="FD.SYS"</formula>
    </cfRule>
  </conditionalFormatting>
  <conditionalFormatting sqref="E102">
    <cfRule type="expression" dxfId="22311" priority="22299">
      <formula>OR($B102="MD",$B102="MDE")</formula>
    </cfRule>
    <cfRule type="expression" dxfId="22310" priority="22291">
      <formula>$B102="FD.SYS"</formula>
    </cfRule>
    <cfRule type="expression" dxfId="22309" priority="22269">
      <formula>$B102="FD.SYS"</formula>
    </cfRule>
    <cfRule type="expression" dxfId="22308" priority="22270">
      <formula>$B102="SED"</formula>
    </cfRule>
    <cfRule type="expression" dxfId="22307" priority="22271">
      <formula>$B102="FD.RS"</formula>
    </cfRule>
    <cfRule type="expression" dxfId="22306" priority="22272">
      <formula>$B102="FD.MP"</formula>
    </cfRule>
    <cfRule type="expression" dxfId="22305" priority="22273">
      <formula>$B102="FD.FUEL"</formula>
    </cfRule>
    <cfRule type="expression" dxfId="22304" priority="22274">
      <formula>$B102="FD.ENV"</formula>
    </cfRule>
    <cfRule type="expression" dxfId="22303" priority="22275">
      <formula>$B102="FD.DS"</formula>
    </cfRule>
    <cfRule type="expression" dxfId="22302" priority="22276">
      <formula>$B102="FD"</formula>
    </cfRule>
    <cfRule type="expression" dxfId="22301" priority="22277">
      <formula>OR($B102="MD",$B102="MDE")</formula>
    </cfRule>
    <cfRule type="expression" dxfId="22300" priority="22278">
      <formula>OR($B102="PD",$B102="PDE")</formula>
    </cfRule>
    <cfRule type="expression" dxfId="22299" priority="22279">
      <formula>$B102="SF"</formula>
    </cfRule>
    <cfRule type="expression" dxfId="22298" priority="22280">
      <formula>$B102="RS"</formula>
    </cfRule>
    <cfRule type="expression" dxfId="22297" priority="22281">
      <formula>$B102="NC"</formula>
    </cfRule>
    <cfRule type="expression" dxfId="22296" priority="22282">
      <formula>OR($B102="PO",$B102="PE")</formula>
    </cfRule>
    <cfRule type="expression" dxfId="22295" priority="22283">
      <formula>OR($B102="MO",$B102="ME")</formula>
    </cfRule>
    <cfRule type="expression" dxfId="22294" priority="22284">
      <formula>$B102="FO"</formula>
    </cfRule>
    <cfRule type="expression" dxfId="22293" priority="22285">
      <formula>$B102="FO.OS"</formula>
    </cfRule>
    <cfRule type="expression" dxfId="22292" priority="22286">
      <formula>$B102="FO.SYS"</formula>
    </cfRule>
    <cfRule type="expression" dxfId="22291" priority="22287">
      <formula>$B102="FO.ENV"</formula>
    </cfRule>
    <cfRule type="expression" dxfId="22290" priority="22289">
      <formula>$B102="FO.FM"</formula>
    </cfRule>
    <cfRule type="expression" dxfId="22289" priority="22312">
      <formula>$B102="FO.OTH"</formula>
    </cfRule>
    <cfRule type="expression" dxfId="22288" priority="22311">
      <formula>$B102="FO.FM"</formula>
    </cfRule>
    <cfRule type="expression" dxfId="22287" priority="22310">
      <formula>$B102="FO.FUEL"</formula>
    </cfRule>
    <cfRule type="expression" dxfId="22286" priority="22309">
      <formula>$B102="FO.ENV"</formula>
    </cfRule>
    <cfRule type="expression" dxfId="22285" priority="22308">
      <formula>$B102="FO.SYS"</formula>
    </cfRule>
    <cfRule type="expression" dxfId="22284" priority="22307">
      <formula>$B102="FO.OS"</formula>
    </cfRule>
    <cfRule type="expression" dxfId="22283" priority="22306">
      <formula>$B102="FO"</formula>
    </cfRule>
    <cfRule type="expression" dxfId="22282" priority="22305">
      <formula>OR($B102="MO",$B102="ME")</formula>
    </cfRule>
    <cfRule type="expression" dxfId="22281" priority="22304">
      <formula>OR($B102="PO",$B102="PE")</formula>
    </cfRule>
    <cfRule type="expression" dxfId="22280" priority="22303">
      <formula>$B102="NC"</formula>
    </cfRule>
    <cfRule type="expression" dxfId="22279" priority="22302">
      <formula>$B102="RS"</formula>
    </cfRule>
    <cfRule type="expression" dxfId="22278" priority="22301">
      <formula>$B102="SF"</formula>
    </cfRule>
    <cfRule type="expression" dxfId="22277" priority="22300">
      <formula>OR($B102="PD",$B102="PDE")</formula>
    </cfRule>
    <cfRule type="expression" dxfId="22276" priority="22288">
      <formula>$B102="FO.FUEL"</formula>
    </cfRule>
    <cfRule type="expression" dxfId="22275" priority="22298">
      <formula>$B102="FD"</formula>
    </cfRule>
    <cfRule type="expression" dxfId="22274" priority="22297">
      <formula>$B102="FD.DS"</formula>
    </cfRule>
    <cfRule type="expression" dxfId="22273" priority="22296">
      <formula>$B102="FD.ENV"</formula>
    </cfRule>
    <cfRule type="expression" dxfId="22272" priority="22295">
      <formula>$B102="FD.FUEL"</formula>
    </cfRule>
    <cfRule type="expression" dxfId="22271" priority="22294">
      <formula>$B102="FD.MP"</formula>
    </cfRule>
    <cfRule type="expression" dxfId="22270" priority="22293">
      <formula>$B102="FD.RS"</formula>
    </cfRule>
    <cfRule type="expression" dxfId="22269" priority="22292">
      <formula>$B102="SED"</formula>
    </cfRule>
    <cfRule type="expression" dxfId="22268" priority="22290">
      <formula>$B102="FO.OTH"</formula>
    </cfRule>
  </conditionalFormatting>
  <conditionalFormatting sqref="E103:E104">
    <cfRule type="expression" dxfId="22267" priority="22216">
      <formula>$B103="FO.FUEL"</formula>
    </cfRule>
    <cfRule type="expression" dxfId="22266" priority="22217">
      <formula>$B103="FO.FM"</formula>
    </cfRule>
    <cfRule type="expression" dxfId="22265" priority="22210">
      <formula>OR($B103="PO",$B103="PE")</formula>
    </cfRule>
    <cfRule type="expression" dxfId="22264" priority="22212">
      <formula>$B103="FO"</formula>
    </cfRule>
    <cfRule type="expression" dxfId="22263" priority="22209">
      <formula>$B103="NC"</formula>
    </cfRule>
    <cfRule type="expression" dxfId="22262" priority="22208">
      <formula>$B103="RS"</formula>
    </cfRule>
    <cfRule type="expression" dxfId="22261" priority="22207">
      <formula>$B103="SF"</formula>
    </cfRule>
    <cfRule type="expression" dxfId="22260" priority="22206">
      <formula>OR($B103="PD",$B103="PDE")</formula>
    </cfRule>
    <cfRule type="expression" dxfId="22259" priority="22205">
      <formula>OR($B103="MD",$B103="MDE")</formula>
    </cfRule>
    <cfRule type="expression" dxfId="22258" priority="22204">
      <formula>$B103="FD"</formula>
    </cfRule>
    <cfRule type="expression" dxfId="22257" priority="22203">
      <formula>$B103="FD.DS"</formula>
    </cfRule>
    <cfRule type="expression" dxfId="22256" priority="22202">
      <formula>$B103="FD.ENV"</formula>
    </cfRule>
    <cfRule type="expression" dxfId="22255" priority="22213">
      <formula>$B103="FO.OS"</formula>
    </cfRule>
    <cfRule type="expression" dxfId="22254" priority="22201">
      <formula>$B103="FD.FUEL"</formula>
    </cfRule>
    <cfRule type="expression" dxfId="22253" priority="22200">
      <formula>$B103="FD.MP"</formula>
    </cfRule>
    <cfRule type="expression" dxfId="22252" priority="22199">
      <formula>$B103="FD.RS"</formula>
    </cfRule>
    <cfRule type="expression" dxfId="22251" priority="22198">
      <formula>$B103="SED"</formula>
    </cfRule>
    <cfRule type="expression" dxfId="22250" priority="22197">
      <formula>$B103="SUD"</formula>
    </cfRule>
    <cfRule type="expression" dxfId="22249" priority="22196">
      <formula>$B103="SHD"</formula>
    </cfRule>
    <cfRule type="expression" dxfId="22248" priority="22195">
      <formula>$B103="FD.SYS"</formula>
    </cfRule>
    <cfRule type="expression" dxfId="22247" priority="22194">
      <formula>$B103="FD.OTH"</formula>
    </cfRule>
    <cfRule type="expression" dxfId="22246" priority="22237">
      <formula>$B103="FO"</formula>
    </cfRule>
    <cfRule type="expression" dxfId="22245" priority="22239">
      <formula>$B103="FO.SYS"</formula>
    </cfRule>
    <cfRule type="expression" dxfId="22244" priority="22268">
      <formula>$B103="FO.OTH"</formula>
    </cfRule>
    <cfRule type="expression" dxfId="22243" priority="22267">
      <formula>$B103="FO.FM"</formula>
    </cfRule>
    <cfRule type="expression" dxfId="22242" priority="22266">
      <formula>$B103="FO.FUEL"</formula>
    </cfRule>
    <cfRule type="expression" dxfId="22241" priority="22265">
      <formula>$B103="FO.ENV"</formula>
    </cfRule>
    <cfRule type="expression" dxfId="22240" priority="22264">
      <formula>$B103="FO.SYS"</formula>
    </cfRule>
    <cfRule type="expression" dxfId="22239" priority="22263">
      <formula>$B103="FO.OS"</formula>
    </cfRule>
    <cfRule type="expression" dxfId="22238" priority="22262">
      <formula>$B103="FO"</formula>
    </cfRule>
    <cfRule type="expression" dxfId="22237" priority="22261">
      <formula>OR($B103="MO",$B103="ME")</formula>
    </cfRule>
    <cfRule type="expression" dxfId="22236" priority="22260">
      <formula>OR($B103="PO",$B103="PE")</formula>
    </cfRule>
    <cfRule type="expression" dxfId="22235" priority="22259">
      <formula>$B103="NC"</formula>
    </cfRule>
    <cfRule type="expression" dxfId="22234" priority="22258">
      <formula>$B103="RS"</formula>
    </cfRule>
    <cfRule type="expression" dxfId="22233" priority="22257">
      <formula>$B103="SF"</formula>
    </cfRule>
    <cfRule type="expression" dxfId="22232" priority="22256">
      <formula>OR($B103="PD",$B103="PDE")</formula>
    </cfRule>
    <cfRule type="expression" dxfId="22231" priority="22255">
      <formula>OR($B103="MD",$B103="MDE")</formula>
    </cfRule>
    <cfRule type="expression" dxfId="22230" priority="22254">
      <formula>$B103="FD"</formula>
    </cfRule>
    <cfRule type="expression" dxfId="22229" priority="22253">
      <formula>$B103="FD.DS"</formula>
    </cfRule>
    <cfRule type="expression" dxfId="22228" priority="22252">
      <formula>$B103="FD.ENV"</formula>
    </cfRule>
    <cfRule type="expression" dxfId="22227" priority="22251">
      <formula>$B103="FD.FUEL"</formula>
    </cfRule>
    <cfRule type="expression" dxfId="22226" priority="22250">
      <formula>$B103="FD.MP"</formula>
    </cfRule>
    <cfRule type="expression" dxfId="22225" priority="22249">
      <formula>$B103="FD.RS"</formula>
    </cfRule>
    <cfRule type="expression" dxfId="22224" priority="22248">
      <formula>$B103="SED"</formula>
    </cfRule>
    <cfRule type="expression" dxfId="22223" priority="22247">
      <formula>$B103="SUD"</formula>
    </cfRule>
    <cfRule type="expression" dxfId="22222" priority="22246">
      <formula>$B103="SHD"</formula>
    </cfRule>
    <cfRule type="expression" dxfId="22221" priority="22245">
      <formula>$B103="FD.SYS"</formula>
    </cfRule>
    <cfRule type="expression" dxfId="22220" priority="22244">
      <formula>$B103="FD.OTH"</formula>
    </cfRule>
    <cfRule type="expression" dxfId="22219" priority="22243">
      <formula>$B103="FO.OTH"</formula>
    </cfRule>
    <cfRule type="expression" dxfId="22218" priority="22242">
      <formula>$B103="FO.FM"</formula>
    </cfRule>
    <cfRule type="expression" dxfId="22217" priority="22241">
      <formula>$B103="FO.FUEL"</formula>
    </cfRule>
    <cfRule type="expression" dxfId="22216" priority="22240">
      <formula>$B103="FO.ENV"</formula>
    </cfRule>
    <cfRule type="expression" dxfId="22215" priority="22214">
      <formula>$B103="FO.SYS"</formula>
    </cfRule>
    <cfRule type="expression" dxfId="22214" priority="22238">
      <formula>$B103="FO.OS"</formula>
    </cfRule>
    <cfRule type="expression" dxfId="22213" priority="22215">
      <formula>$B103="FO.ENV"</formula>
    </cfRule>
    <cfRule type="expression" dxfId="22212" priority="22236">
      <formula>OR($B103="MO",$B103="ME")</formula>
    </cfRule>
    <cfRule type="expression" dxfId="22211" priority="22235">
      <formula>OR($B103="PO",$B103="PE")</formula>
    </cfRule>
    <cfRule type="expression" dxfId="22210" priority="22234">
      <formula>$B103="NC"</formula>
    </cfRule>
    <cfRule type="expression" dxfId="22209" priority="22233">
      <formula>$B103="RS"</formula>
    </cfRule>
    <cfRule type="expression" dxfId="22208" priority="22232">
      <formula>$B103="SF"</formula>
    </cfRule>
    <cfRule type="expression" dxfId="22207" priority="22231">
      <formula>OR($B103="PD",$B103="PDE")</formula>
    </cfRule>
    <cfRule type="expression" dxfId="22206" priority="22230">
      <formula>OR($B103="MD",$B103="MDE")</formula>
    </cfRule>
    <cfRule type="expression" dxfId="22205" priority="22229">
      <formula>$B103="FD"</formula>
    </cfRule>
    <cfRule type="expression" dxfId="22204" priority="22228">
      <formula>$B103="FD.DS"</formula>
    </cfRule>
    <cfRule type="expression" dxfId="22203" priority="22227">
      <formula>$B103="FD.ENV"</formula>
    </cfRule>
    <cfRule type="expression" dxfId="22202" priority="22226">
      <formula>$B103="FD.FUEL"</formula>
    </cfRule>
    <cfRule type="expression" dxfId="22201" priority="22225">
      <formula>$B103="FD.MP"</formula>
    </cfRule>
    <cfRule type="expression" dxfId="22200" priority="22224">
      <formula>$B103="FD.RS"</formula>
    </cfRule>
    <cfRule type="expression" dxfId="22199" priority="22223">
      <formula>$B103="SED"</formula>
    </cfRule>
    <cfRule type="expression" dxfId="22198" priority="22222">
      <formula>$B103="SUD"</formula>
    </cfRule>
    <cfRule type="expression" dxfId="22197" priority="22221">
      <formula>$B103="SHD"</formula>
    </cfRule>
    <cfRule type="expression" dxfId="22196" priority="22220">
      <formula>$B103="FD.SYS"</formula>
    </cfRule>
    <cfRule type="expression" dxfId="22195" priority="22219">
      <formula>$B103="FD.OTH"</formula>
    </cfRule>
    <cfRule type="expression" dxfId="22194" priority="22218">
      <formula>$B103="FO.OTH"</formula>
    </cfRule>
    <cfRule type="expression" dxfId="22193" priority="22211">
      <formula>OR($B103="MO",$B103="ME")</formula>
    </cfRule>
  </conditionalFormatting>
  <conditionalFormatting sqref="E105">
    <cfRule type="expression" dxfId="22192" priority="22138">
      <formula>$B105="FO"</formula>
    </cfRule>
    <cfRule type="expression" dxfId="22191" priority="22143">
      <formula>$B105="FO.FM"</formula>
    </cfRule>
    <cfRule type="expression" dxfId="22190" priority="22137">
      <formula>OR($B105="MO",$B105="ME")</formula>
    </cfRule>
    <cfRule type="expression" dxfId="22189" priority="22141">
      <formula>$B105="FO.ENV"</formula>
    </cfRule>
    <cfRule type="expression" dxfId="22188" priority="22140">
      <formula>$B105="FO.SYS"</formula>
    </cfRule>
    <cfRule type="expression" dxfId="22187" priority="22120">
      <formula>$B105="FD.OTH"</formula>
    </cfRule>
    <cfRule type="expression" dxfId="22186" priority="22142">
      <formula>$B105="FO.FUEL"</formula>
    </cfRule>
    <cfRule type="expression" dxfId="22185" priority="22121">
      <formula>$B105="FD.SYS"</formula>
    </cfRule>
    <cfRule type="expression" dxfId="22184" priority="22122">
      <formula>$B105="SHD"</formula>
    </cfRule>
    <cfRule type="expression" dxfId="22183" priority="22123">
      <formula>$B105="SUD"</formula>
    </cfRule>
    <cfRule type="expression" dxfId="22182" priority="22124">
      <formula>$B105="SED"</formula>
    </cfRule>
    <cfRule type="expression" dxfId="22181" priority="22125">
      <formula>$B105="FD.RS"</formula>
    </cfRule>
    <cfRule type="expression" dxfId="22180" priority="22126">
      <formula>$B105="FD.MP"</formula>
    </cfRule>
    <cfRule type="expression" dxfId="22179" priority="22127">
      <formula>$B105="FD.FUEL"</formula>
    </cfRule>
    <cfRule type="expression" dxfId="22178" priority="22128">
      <formula>$B105="FD.ENV"</formula>
    </cfRule>
    <cfRule type="expression" dxfId="22177" priority="22129">
      <formula>$B105="FD.DS"</formula>
    </cfRule>
    <cfRule type="expression" dxfId="22176" priority="22130">
      <formula>$B105="FD"</formula>
    </cfRule>
    <cfRule type="expression" dxfId="22175" priority="22131">
      <formula>OR($B105="MD",$B105="MDE")</formula>
    </cfRule>
    <cfRule type="expression" dxfId="22174" priority="22132">
      <formula>OR($B105="PD",$B105="PDE")</formula>
    </cfRule>
    <cfRule type="expression" dxfId="22173" priority="22133">
      <formula>$B105="SF"</formula>
    </cfRule>
    <cfRule type="expression" dxfId="22172" priority="22139">
      <formula>$B105="FO.OS"</formula>
    </cfRule>
    <cfRule type="expression" dxfId="22171" priority="22134">
      <formula>$B105="RS"</formula>
    </cfRule>
    <cfRule type="expression" dxfId="22170" priority="22135">
      <formula>$B105="NC"</formula>
    </cfRule>
    <cfRule type="expression" dxfId="22169" priority="22193">
      <formula>$B105="FO.OTH"</formula>
    </cfRule>
    <cfRule type="expression" dxfId="22168" priority="22192">
      <formula>$B105="FO.FM"</formula>
    </cfRule>
    <cfRule type="expression" dxfId="22167" priority="22191">
      <formula>$B105="FO.FUEL"</formula>
    </cfRule>
    <cfRule type="expression" dxfId="22166" priority="22190">
      <formula>$B105="FO.ENV"</formula>
    </cfRule>
    <cfRule type="expression" dxfId="22165" priority="22189">
      <formula>$B105="FO.SYS"</formula>
    </cfRule>
    <cfRule type="expression" dxfId="22164" priority="22188">
      <formula>$B105="FO.OS"</formula>
    </cfRule>
    <cfRule type="expression" dxfId="22163" priority="22187">
      <formula>$B105="FO"</formula>
    </cfRule>
    <cfRule type="expression" dxfId="22162" priority="22186">
      <formula>OR($B105="MO",$B105="ME")</formula>
    </cfRule>
    <cfRule type="expression" dxfId="22161" priority="22185">
      <formula>OR($B105="PO",$B105="PE")</formula>
    </cfRule>
    <cfRule type="expression" dxfId="22160" priority="22184">
      <formula>$B105="NC"</formula>
    </cfRule>
    <cfRule type="expression" dxfId="22159" priority="22183">
      <formula>$B105="RS"</formula>
    </cfRule>
    <cfRule type="expression" dxfId="22158" priority="22182">
      <formula>$B105="SF"</formula>
    </cfRule>
    <cfRule type="expression" dxfId="22157" priority="22181">
      <formula>OR($B105="PD",$B105="PDE")</formula>
    </cfRule>
    <cfRule type="expression" dxfId="22156" priority="22180">
      <formula>OR($B105="MD",$B105="MDE")</formula>
    </cfRule>
    <cfRule type="expression" dxfId="22155" priority="22179">
      <formula>$B105="FD"</formula>
    </cfRule>
    <cfRule type="expression" dxfId="22154" priority="22178">
      <formula>$B105="FD.DS"</formula>
    </cfRule>
    <cfRule type="expression" dxfId="22153" priority="22177">
      <formula>$B105="FD.ENV"</formula>
    </cfRule>
    <cfRule type="expression" dxfId="22152" priority="22176">
      <formula>$B105="FD.FUEL"</formula>
    </cfRule>
    <cfRule type="expression" dxfId="22151" priority="22175">
      <formula>$B105="FD.MP"</formula>
    </cfRule>
    <cfRule type="expression" dxfId="22150" priority="22174">
      <formula>$B105="FD.RS"</formula>
    </cfRule>
    <cfRule type="expression" dxfId="22149" priority="22173">
      <formula>$B105="SED"</formula>
    </cfRule>
    <cfRule type="expression" dxfId="22148" priority="22172">
      <formula>$B105="SUD"</formula>
    </cfRule>
    <cfRule type="expression" dxfId="22147" priority="22171">
      <formula>$B105="SHD"</formula>
    </cfRule>
    <cfRule type="expression" dxfId="22146" priority="22170">
      <formula>$B105="FD.SYS"</formula>
    </cfRule>
    <cfRule type="expression" dxfId="22145" priority="22169">
      <formula>$B105="FO.OTH"</formula>
    </cfRule>
    <cfRule type="expression" dxfId="22144" priority="22168">
      <formula>$B105="FO.FM"</formula>
    </cfRule>
    <cfRule type="expression" dxfId="22143" priority="22167">
      <formula>$B105="FO.FUEL"</formula>
    </cfRule>
    <cfRule type="expression" dxfId="22142" priority="22166">
      <formula>$B105="FO.ENV"</formula>
    </cfRule>
    <cfRule type="expression" dxfId="22141" priority="22165">
      <formula>$B105="FO.SYS"</formula>
    </cfRule>
    <cfRule type="expression" dxfId="22140" priority="22164">
      <formula>$B105="FO.OS"</formula>
    </cfRule>
    <cfRule type="expression" dxfId="22139" priority="22163">
      <formula>$B105="FO"</formula>
    </cfRule>
    <cfRule type="expression" dxfId="22138" priority="22162">
      <formula>OR($B105="MO",$B105="ME")</formula>
    </cfRule>
    <cfRule type="expression" dxfId="22137" priority="22161">
      <formula>OR($B105="PO",$B105="PE")</formula>
    </cfRule>
    <cfRule type="expression" dxfId="22136" priority="22160">
      <formula>$B105="NC"</formula>
    </cfRule>
    <cfRule type="expression" dxfId="22135" priority="22159">
      <formula>$B105="RS"</formula>
    </cfRule>
    <cfRule type="expression" dxfId="22134" priority="22158">
      <formula>$B105="SF"</formula>
    </cfRule>
    <cfRule type="expression" dxfId="22133" priority="22157">
      <formula>OR($B105="PD",$B105="PDE")</formula>
    </cfRule>
    <cfRule type="expression" dxfId="22132" priority="22156">
      <formula>OR($B105="MD",$B105="MDE")</formula>
    </cfRule>
    <cfRule type="expression" dxfId="22131" priority="22155">
      <formula>$B105="FD"</formula>
    </cfRule>
    <cfRule type="expression" dxfId="22130" priority="22154">
      <formula>$B105="FD.DS"</formula>
    </cfRule>
    <cfRule type="expression" dxfId="22129" priority="22153">
      <formula>$B105="FD.ENV"</formula>
    </cfRule>
    <cfRule type="expression" dxfId="22128" priority="22152">
      <formula>$B105="FD.FUEL"</formula>
    </cfRule>
    <cfRule type="expression" dxfId="22127" priority="22151">
      <formula>$B105="FD.MP"</formula>
    </cfRule>
    <cfRule type="expression" dxfId="22126" priority="22150">
      <formula>$B105="FD.RS"</formula>
    </cfRule>
    <cfRule type="expression" dxfId="22125" priority="22149">
      <formula>$B105="SED"</formula>
    </cfRule>
    <cfRule type="expression" dxfId="22124" priority="22148">
      <formula>$B105="SUD"</formula>
    </cfRule>
    <cfRule type="expression" dxfId="22123" priority="22147">
      <formula>$B105="SHD"</formula>
    </cfRule>
    <cfRule type="expression" dxfId="22122" priority="22146">
      <formula>$B105="FD.SYS"</formula>
    </cfRule>
    <cfRule type="expression" dxfId="22121" priority="22145">
      <formula>$B105="FD.OTH"</formula>
    </cfRule>
    <cfRule type="expression" dxfId="22120" priority="22144">
      <formula>$B105="FO.OTH"</formula>
    </cfRule>
    <cfRule type="expression" dxfId="22119" priority="22136">
      <formula>OR($B105="PO",$B105="PE")</formula>
    </cfRule>
  </conditionalFormatting>
  <conditionalFormatting sqref="E106">
    <cfRule type="expression" dxfId="22118" priority="22110">
      <formula>$B106="NC"</formula>
    </cfRule>
    <cfRule type="expression" dxfId="22117" priority="22118">
      <formula>$B106="FO.FM"</formula>
    </cfRule>
    <cfRule type="expression" dxfId="22116" priority="22111">
      <formula>OR($B106="PO",$B106="PE")</formula>
    </cfRule>
    <cfRule type="expression" dxfId="22115" priority="22115">
      <formula>$B106="FO.SYS"</formula>
    </cfRule>
    <cfRule type="expression" dxfId="22114" priority="22114">
      <formula>$B106="FO.OS"</formula>
    </cfRule>
    <cfRule type="expression" dxfId="22113" priority="22113">
      <formula>$B106="FO"</formula>
    </cfRule>
    <cfRule type="expression" dxfId="22112" priority="22112">
      <formula>OR($B106="MO",$B106="ME")</formula>
    </cfRule>
    <cfRule type="expression" dxfId="22111" priority="22117">
      <formula>$B106="FO.FUEL"</formula>
    </cfRule>
    <cfRule type="expression" dxfId="22110" priority="22095">
      <formula>$B106="FD.OTH"</formula>
    </cfRule>
    <cfRule type="expression" dxfId="22109" priority="22096">
      <formula>$B106="FD.SYS"</formula>
    </cfRule>
    <cfRule type="expression" dxfId="22108" priority="22097">
      <formula>$B106="SHD"</formula>
    </cfRule>
    <cfRule type="expression" dxfId="22107" priority="22098">
      <formula>$B106="SUD"</formula>
    </cfRule>
    <cfRule type="expression" dxfId="22106" priority="22099">
      <formula>$B106="SED"</formula>
    </cfRule>
    <cfRule type="expression" dxfId="22105" priority="22100">
      <formula>$B106="FD.RS"</formula>
    </cfRule>
    <cfRule type="expression" dxfId="22104" priority="22101">
      <formula>$B106="FD.MP"</formula>
    </cfRule>
    <cfRule type="expression" dxfId="22103" priority="22102">
      <formula>$B106="FD.FUEL"</formula>
    </cfRule>
    <cfRule type="expression" dxfId="22102" priority="22103">
      <formula>$B106="FD.ENV"</formula>
    </cfRule>
    <cfRule type="expression" dxfId="22101" priority="22104">
      <formula>$B106="FD.DS"</formula>
    </cfRule>
    <cfRule type="expression" dxfId="22100" priority="22105">
      <formula>$B106="FD"</formula>
    </cfRule>
    <cfRule type="expression" dxfId="22099" priority="22106">
      <formula>OR($B106="MD",$B106="MDE")</formula>
    </cfRule>
    <cfRule type="expression" dxfId="22098" priority="22107">
      <formula>OR($B106="PD",$B106="PDE")</formula>
    </cfRule>
    <cfRule type="expression" dxfId="22097" priority="22108">
      <formula>$B106="SF"</formula>
    </cfRule>
    <cfRule type="expression" dxfId="22096" priority="22109">
      <formula>$B106="RS"</formula>
    </cfRule>
    <cfRule type="expression" dxfId="22095" priority="22119">
      <formula>$B106="FO.OTH"</formula>
    </cfRule>
    <cfRule type="expression" dxfId="22094" priority="22116">
      <formula>$B106="FO.ENV"</formula>
    </cfRule>
  </conditionalFormatting>
  <conditionalFormatting sqref="E107">
    <cfRule type="expression" dxfId="22093" priority="22042">
      <formula>$B107="FO.FUEL"</formula>
    </cfRule>
    <cfRule type="expression" dxfId="22092" priority="22043">
      <formula>$B107="FO.FM"</formula>
    </cfRule>
    <cfRule type="expression" dxfId="22091" priority="22038">
      <formula>$B107="FO"</formula>
    </cfRule>
    <cfRule type="expression" dxfId="22090" priority="22083">
      <formula>$B107="SF"</formula>
    </cfRule>
    <cfRule type="expression" dxfId="22089" priority="22085">
      <formula>$B107="NC"</formula>
    </cfRule>
    <cfRule type="expression" dxfId="22088" priority="22037">
      <formula>OR($B107="MO",$B107="ME")</formula>
    </cfRule>
    <cfRule type="expression" dxfId="22087" priority="22036">
      <formula>OR($B107="PO",$B107="PE")</formula>
    </cfRule>
    <cfRule type="expression" dxfId="22086" priority="22035">
      <formula>$B107="NC"</formula>
    </cfRule>
    <cfRule type="expression" dxfId="22085" priority="22034">
      <formula>$B107="RS"</formula>
    </cfRule>
    <cfRule type="expression" dxfId="22084" priority="22033">
      <formula>$B107="SF"</formula>
    </cfRule>
    <cfRule type="expression" dxfId="22083" priority="22032">
      <formula>OR($B107="PD",$B107="PDE")</formula>
    </cfRule>
    <cfRule type="expression" dxfId="22082" priority="22031">
      <formula>OR($B107="MD",$B107="MDE")</formula>
    </cfRule>
    <cfRule type="expression" dxfId="22081" priority="22030">
      <formula>$B107="FD"</formula>
    </cfRule>
    <cfRule type="expression" dxfId="22080" priority="22029">
      <formula>$B107="FD.DS"</formula>
    </cfRule>
    <cfRule type="expression" dxfId="22079" priority="22028">
      <formula>$B107="FD.ENV"</formula>
    </cfRule>
    <cfRule type="expression" dxfId="22078" priority="22027">
      <formula>$B107="FD.FUEL"</formula>
    </cfRule>
    <cfRule type="expression" dxfId="22077" priority="22026">
      <formula>$B107="FD.MP"</formula>
    </cfRule>
    <cfRule type="expression" dxfId="22076" priority="22025">
      <formula>$B107="FD.RS"</formula>
    </cfRule>
    <cfRule type="expression" dxfId="22075" priority="22024">
      <formula>$B107="SED"</formula>
    </cfRule>
    <cfRule type="expression" dxfId="22074" priority="22023">
      <formula>$B107="SUD"</formula>
    </cfRule>
    <cfRule type="expression" dxfId="22073" priority="22022">
      <formula>$B107="SHD"</formula>
    </cfRule>
    <cfRule type="expression" dxfId="22072" priority="22021">
      <formula>$B107="FD.SYS"</formula>
    </cfRule>
    <cfRule type="expression" dxfId="22071" priority="22020">
      <formula>$B107="FD.OTH"</formula>
    </cfRule>
    <cfRule type="expression" dxfId="22070" priority="22094">
      <formula>$B107="FO.OTH"</formula>
    </cfRule>
    <cfRule type="expression" dxfId="22069" priority="22093">
      <formula>$B107="FO.FM"</formula>
    </cfRule>
    <cfRule type="expression" dxfId="22068" priority="22092">
      <formula>$B107="FO.FUEL"</formula>
    </cfRule>
    <cfRule type="expression" dxfId="22067" priority="22091">
      <formula>$B107="FO.ENV"</formula>
    </cfRule>
    <cfRule type="expression" dxfId="22066" priority="22090">
      <formula>$B107="FO.SYS"</formula>
    </cfRule>
    <cfRule type="expression" dxfId="22065" priority="22089">
      <formula>$B107="FO.OS"</formula>
    </cfRule>
    <cfRule type="expression" dxfId="22064" priority="22088">
      <formula>$B107="FO"</formula>
    </cfRule>
    <cfRule type="expression" dxfId="22063" priority="22087">
      <formula>OR($B107="MO",$B107="ME")</formula>
    </cfRule>
    <cfRule type="expression" dxfId="22062" priority="22086">
      <formula>OR($B107="PO",$B107="PE")</formula>
    </cfRule>
    <cfRule type="expression" dxfId="22061" priority="22040">
      <formula>$B107="FO.SYS"</formula>
    </cfRule>
    <cfRule type="expression" dxfId="22060" priority="22084">
      <formula>$B107="RS"</formula>
    </cfRule>
    <cfRule type="expression" dxfId="22059" priority="22041">
      <formula>$B107="FO.ENV"</formula>
    </cfRule>
    <cfRule type="expression" dxfId="22058" priority="22082">
      <formula>OR($B107="PD",$B107="PDE")</formula>
    </cfRule>
    <cfRule type="expression" dxfId="22057" priority="22081">
      <formula>OR($B107="MD",$B107="MDE")</formula>
    </cfRule>
    <cfRule type="expression" dxfId="22056" priority="22080">
      <formula>$B107="FD"</formula>
    </cfRule>
    <cfRule type="expression" dxfId="22055" priority="22079">
      <formula>$B107="FD.DS"</formula>
    </cfRule>
    <cfRule type="expression" dxfId="22054" priority="22078">
      <formula>$B107="FD.ENV"</formula>
    </cfRule>
    <cfRule type="expression" dxfId="22053" priority="22077">
      <formula>$B107="FD.FUEL"</formula>
    </cfRule>
    <cfRule type="expression" dxfId="22052" priority="22076">
      <formula>$B107="FD.MP"</formula>
    </cfRule>
    <cfRule type="expression" dxfId="22051" priority="22075">
      <formula>$B107="FD.RS"</formula>
    </cfRule>
    <cfRule type="expression" dxfId="22050" priority="22074">
      <formula>$B107="SED"</formula>
    </cfRule>
    <cfRule type="expression" dxfId="22049" priority="22073">
      <formula>$B107="SUD"</formula>
    </cfRule>
    <cfRule type="expression" dxfId="22048" priority="22072">
      <formula>$B107="SHD"</formula>
    </cfRule>
    <cfRule type="expression" dxfId="22047" priority="22071">
      <formula>$B107="FD.SYS"</formula>
    </cfRule>
    <cfRule type="expression" dxfId="22046" priority="22070">
      <formula>$B107="FD.OTH"</formula>
    </cfRule>
    <cfRule type="expression" dxfId="22045" priority="22069">
      <formula>$B107="FO.OTH"</formula>
    </cfRule>
    <cfRule type="expression" dxfId="22044" priority="22068">
      <formula>$B107="FO.FM"</formula>
    </cfRule>
    <cfRule type="expression" dxfId="22043" priority="22067">
      <formula>$B107="FO.FUEL"</formula>
    </cfRule>
    <cfRule type="expression" dxfId="22042" priority="22066">
      <formula>$B107="FO.ENV"</formula>
    </cfRule>
    <cfRule type="expression" dxfId="22041" priority="22065">
      <formula>$B107="FO.SYS"</formula>
    </cfRule>
    <cfRule type="expression" dxfId="22040" priority="22064">
      <formula>$B107="FO.OS"</formula>
    </cfRule>
    <cfRule type="expression" dxfId="22039" priority="22063">
      <formula>$B107="FO"</formula>
    </cfRule>
    <cfRule type="expression" dxfId="22038" priority="22062">
      <formula>OR($B107="MO",$B107="ME")</formula>
    </cfRule>
    <cfRule type="expression" dxfId="22037" priority="22061">
      <formula>OR($B107="PO",$B107="PE")</formula>
    </cfRule>
    <cfRule type="expression" dxfId="22036" priority="22060">
      <formula>$B107="NC"</formula>
    </cfRule>
    <cfRule type="expression" dxfId="22035" priority="22059">
      <formula>$B107="RS"</formula>
    </cfRule>
    <cfRule type="expression" dxfId="22034" priority="22058">
      <formula>$B107="SF"</formula>
    </cfRule>
    <cfRule type="expression" dxfId="22033" priority="22057">
      <formula>OR($B107="PD",$B107="PDE")</formula>
    </cfRule>
    <cfRule type="expression" dxfId="22032" priority="22056">
      <formula>OR($B107="MD",$B107="MDE")</formula>
    </cfRule>
    <cfRule type="expression" dxfId="22031" priority="22055">
      <formula>$B107="FD"</formula>
    </cfRule>
    <cfRule type="expression" dxfId="22030" priority="22054">
      <formula>$B107="FD.DS"</formula>
    </cfRule>
    <cfRule type="expression" dxfId="22029" priority="22053">
      <formula>$B107="FD.ENV"</formula>
    </cfRule>
    <cfRule type="expression" dxfId="22028" priority="22052">
      <formula>$B107="FD.FUEL"</formula>
    </cfRule>
    <cfRule type="expression" dxfId="22027" priority="22051">
      <formula>$B107="FD.MP"</formula>
    </cfRule>
    <cfRule type="expression" dxfId="22026" priority="22050">
      <formula>$B107="FD.RS"</formula>
    </cfRule>
    <cfRule type="expression" dxfId="22025" priority="22049">
      <formula>$B107="SED"</formula>
    </cfRule>
    <cfRule type="expression" dxfId="22024" priority="22048">
      <formula>$B107="SUD"</formula>
    </cfRule>
    <cfRule type="expression" dxfId="22023" priority="22047">
      <formula>$B107="SHD"</formula>
    </cfRule>
    <cfRule type="expression" dxfId="22022" priority="22046">
      <formula>$B107="FD.SYS"</formula>
    </cfRule>
    <cfRule type="expression" dxfId="22021" priority="22045">
      <formula>$B107="FD.OTH"</formula>
    </cfRule>
    <cfRule type="expression" dxfId="22020" priority="22044">
      <formula>$B107="FO.OTH"</formula>
    </cfRule>
    <cfRule type="expression" dxfId="22019" priority="22039">
      <formula>$B107="FO.OS"</formula>
    </cfRule>
  </conditionalFormatting>
  <conditionalFormatting sqref="E108 E110">
    <cfRule type="expression" dxfId="22018" priority="21995">
      <formula>$B108="FD.OTH"</formula>
    </cfRule>
    <cfRule type="expression" dxfId="22017" priority="22018">
      <formula>$B108="FO.FM"</formula>
    </cfRule>
    <cfRule type="expression" dxfId="22016" priority="21997">
      <formula>$B108="SHD"</formula>
    </cfRule>
    <cfRule type="expression" dxfId="22015" priority="21996">
      <formula>$B108="FD.SYS"</formula>
    </cfRule>
    <cfRule type="expression" dxfId="22014" priority="21998">
      <formula>$B108="SUD"</formula>
    </cfRule>
    <cfRule type="expression" dxfId="22013" priority="21999">
      <formula>$B108="SED"</formula>
    </cfRule>
    <cfRule type="expression" dxfId="22012" priority="22000">
      <formula>$B108="FD.RS"</formula>
    </cfRule>
    <cfRule type="expression" dxfId="22011" priority="22001">
      <formula>$B108="FD.MP"</formula>
    </cfRule>
    <cfRule type="expression" dxfId="22010" priority="22002">
      <formula>$B108="FD.FUEL"</formula>
    </cfRule>
    <cfRule type="expression" dxfId="22009" priority="22003">
      <formula>$B108="FD.ENV"</formula>
    </cfRule>
    <cfRule type="expression" dxfId="22008" priority="22004">
      <formula>$B108="FD.DS"</formula>
    </cfRule>
    <cfRule type="expression" dxfId="22007" priority="22005">
      <formula>$B108="FD"</formula>
    </cfRule>
    <cfRule type="expression" dxfId="22006" priority="22006">
      <formula>OR($B108="MD",$B108="MDE")</formula>
    </cfRule>
    <cfRule type="expression" dxfId="22005" priority="22007">
      <formula>OR($B108="PD",$B108="PDE")</formula>
    </cfRule>
    <cfRule type="expression" dxfId="22004" priority="22008">
      <formula>$B108="SF"</formula>
    </cfRule>
    <cfRule type="expression" dxfId="22003" priority="22009">
      <formula>$B108="RS"</formula>
    </cfRule>
    <cfRule type="expression" dxfId="22002" priority="22010">
      <formula>$B108="NC"</formula>
    </cfRule>
    <cfRule type="expression" dxfId="22001" priority="22011">
      <formula>OR($B108="PO",$B108="PE")</formula>
    </cfRule>
    <cfRule type="expression" dxfId="22000" priority="22012">
      <formula>OR($B108="MO",$B108="ME")</formula>
    </cfRule>
    <cfRule type="expression" dxfId="21999" priority="22013">
      <formula>$B108="FO"</formula>
    </cfRule>
    <cfRule type="expression" dxfId="21998" priority="22014">
      <formula>$B108="FO.OS"</formula>
    </cfRule>
    <cfRule type="expression" dxfId="21997" priority="22015">
      <formula>$B108="FO.SYS"</formula>
    </cfRule>
    <cfRule type="expression" dxfId="21996" priority="22016">
      <formula>$B108="FO.ENV"</formula>
    </cfRule>
    <cfRule type="expression" dxfId="21995" priority="22019">
      <formula>$B108="FO.OTH"</formula>
    </cfRule>
    <cfRule type="expression" dxfId="21994" priority="22017">
      <formula>$B108="FO.FUEL"</formula>
    </cfRule>
  </conditionalFormatting>
  <conditionalFormatting sqref="E108">
    <cfRule type="expression" dxfId="21993" priority="21973">
      <formula>$B108="FD.SYS"</formula>
    </cfRule>
    <cfRule type="expression" dxfId="21992" priority="21974">
      <formula>$B108="SED"</formula>
    </cfRule>
    <cfRule type="expression" dxfId="21991" priority="21969">
      <formula>$B108="FO.ENV"</formula>
    </cfRule>
    <cfRule type="expression" dxfId="21990" priority="21968">
      <formula>$B108="FO.SYS"</formula>
    </cfRule>
    <cfRule type="expression" dxfId="21989" priority="21967">
      <formula>$B108="FO.OS"</formula>
    </cfRule>
    <cfRule type="expression" dxfId="21988" priority="21966">
      <formula>$B108="FO"</formula>
    </cfRule>
    <cfRule type="expression" dxfId="21987" priority="21965">
      <formula>OR($B108="MO",$B108="ME")</formula>
    </cfRule>
    <cfRule type="expression" dxfId="21986" priority="21964">
      <formula>OR($B108="PO",$B108="PE")</formula>
    </cfRule>
    <cfRule type="expression" dxfId="21985" priority="21963">
      <formula>$B108="NC"</formula>
    </cfRule>
    <cfRule type="expression" dxfId="21984" priority="21962">
      <formula>$B108="RS"</formula>
    </cfRule>
    <cfRule type="expression" dxfId="21983" priority="21961">
      <formula>$B108="SF"</formula>
    </cfRule>
    <cfRule type="expression" dxfId="21982" priority="21960">
      <formula>OR($B108="PD",$B108="PDE")</formula>
    </cfRule>
    <cfRule type="expression" dxfId="21981" priority="21959">
      <formula>OR($B108="MD",$B108="MDE")</formula>
    </cfRule>
    <cfRule type="expression" dxfId="21980" priority="21958">
      <formula>$B108="FD"</formula>
    </cfRule>
    <cfRule type="expression" dxfId="21979" priority="21957">
      <formula>$B108="FD.DS"</formula>
    </cfRule>
    <cfRule type="expression" dxfId="21978" priority="21956">
      <formula>$B108="FD.ENV"</formula>
    </cfRule>
    <cfRule type="expression" dxfId="21977" priority="21955">
      <formula>$B108="FD.FUEL"</formula>
    </cfRule>
    <cfRule type="expression" dxfId="21976" priority="21954">
      <formula>$B108="FD.MP"</formula>
    </cfRule>
    <cfRule type="expression" dxfId="21975" priority="21953">
      <formula>$B108="FD.RS"</formula>
    </cfRule>
    <cfRule type="expression" dxfId="21974" priority="21952">
      <formula>$B108="SED"</formula>
    </cfRule>
    <cfRule type="expression" dxfId="21973" priority="21971">
      <formula>$B108="FO.FM"</formula>
    </cfRule>
    <cfRule type="expression" dxfId="21972" priority="21951">
      <formula>$B108="FD.SYS"</formula>
    </cfRule>
    <cfRule type="expression" dxfId="21971" priority="21972">
      <formula>$B108="FO.OTH"</formula>
    </cfRule>
    <cfRule type="expression" dxfId="21970" priority="21994">
      <formula>$B108="FO.OTH"</formula>
    </cfRule>
    <cfRule type="expression" dxfId="21969" priority="21993">
      <formula>$B108="FO.FM"</formula>
    </cfRule>
    <cfRule type="expression" dxfId="21968" priority="21992">
      <formula>$B108="FO.FUEL"</formula>
    </cfRule>
    <cfRule type="expression" dxfId="21967" priority="21991">
      <formula>$B108="FO.ENV"</formula>
    </cfRule>
    <cfRule type="expression" dxfId="21966" priority="21990">
      <formula>$B108="FO.SYS"</formula>
    </cfRule>
    <cfRule type="expression" dxfId="21965" priority="21989">
      <formula>$B108="FO.OS"</formula>
    </cfRule>
    <cfRule type="expression" dxfId="21964" priority="21988">
      <formula>$B108="FO"</formula>
    </cfRule>
    <cfRule type="expression" dxfId="21963" priority="21987">
      <formula>OR($B108="MO",$B108="ME")</formula>
    </cfRule>
    <cfRule type="expression" dxfId="21962" priority="21986">
      <formula>OR($B108="PO",$B108="PE")</formula>
    </cfRule>
    <cfRule type="expression" dxfId="21961" priority="21985">
      <formula>$B108="NC"</formula>
    </cfRule>
    <cfRule type="expression" dxfId="21960" priority="21984">
      <formula>$B108="RS"</formula>
    </cfRule>
    <cfRule type="expression" dxfId="21959" priority="21983">
      <formula>$B108="SF"</formula>
    </cfRule>
    <cfRule type="expression" dxfId="21958" priority="21982">
      <formula>OR($B108="PD",$B108="PDE")</formula>
    </cfRule>
    <cfRule type="expression" dxfId="21957" priority="21981">
      <formula>OR($B108="MD",$B108="MDE")</formula>
    </cfRule>
    <cfRule type="expression" dxfId="21956" priority="21980">
      <formula>$B108="FD"</formula>
    </cfRule>
    <cfRule type="expression" dxfId="21955" priority="21979">
      <formula>$B108="FD.DS"</formula>
    </cfRule>
    <cfRule type="expression" dxfId="21954" priority="21978">
      <formula>$B108="FD.ENV"</formula>
    </cfRule>
    <cfRule type="expression" dxfId="21953" priority="21977">
      <formula>$B108="FD.FUEL"</formula>
    </cfRule>
    <cfRule type="expression" dxfId="21952" priority="21976">
      <formula>$B108="FD.MP"</formula>
    </cfRule>
    <cfRule type="expression" dxfId="21951" priority="21975">
      <formula>$B108="FD.RS"</formula>
    </cfRule>
    <cfRule type="expression" dxfId="21950" priority="21970">
      <formula>$B108="FO.FUEL"</formula>
    </cfRule>
  </conditionalFormatting>
  <conditionalFormatting sqref="E109">
    <cfRule type="expression" dxfId="21949" priority="21827">
      <formula>$B109="FD.OTH"</formula>
    </cfRule>
    <cfRule type="expression" dxfId="21948" priority="21850">
      <formula>$B109="FO.FM"</formula>
    </cfRule>
    <cfRule type="expression" dxfId="21947" priority="21899">
      <formula>$B109="FO.FUEL"</formula>
    </cfRule>
    <cfRule type="expression" dxfId="21946" priority="21897">
      <formula>$B109="FO.SYS"</formula>
    </cfRule>
    <cfRule type="expression" dxfId="21945" priority="21828">
      <formula>$B109="FD.SYS"</formula>
    </cfRule>
    <cfRule type="expression" dxfId="21944" priority="21829">
      <formula>$B109="SHD"</formula>
    </cfRule>
    <cfRule type="expression" dxfId="21943" priority="21830">
      <formula>$B109="SUD"</formula>
    </cfRule>
    <cfRule type="expression" dxfId="21942" priority="21831">
      <formula>$B109="SED"</formula>
    </cfRule>
    <cfRule type="expression" dxfId="21941" priority="21832">
      <formula>$B109="FD.RS"</formula>
    </cfRule>
    <cfRule type="expression" dxfId="21940" priority="21833">
      <formula>$B109="FD.MP"</formula>
    </cfRule>
    <cfRule type="expression" dxfId="21939" priority="21834">
      <formula>$B109="FD.FUEL"</formula>
    </cfRule>
    <cfRule type="expression" dxfId="21938" priority="21835">
      <formula>$B109="FD.ENV"</formula>
    </cfRule>
    <cfRule type="expression" dxfId="21937" priority="21836">
      <formula>$B109="FD.DS"</formula>
    </cfRule>
    <cfRule type="expression" dxfId="21936" priority="21837">
      <formula>$B109="FD"</formula>
    </cfRule>
    <cfRule type="expression" dxfId="21935" priority="21838">
      <formula>OR($B109="MD",$B109="MDE")</formula>
    </cfRule>
    <cfRule type="expression" dxfId="21934" priority="21839">
      <formula>OR($B109="PD",$B109="PDE")</formula>
    </cfRule>
    <cfRule type="expression" dxfId="21933" priority="21840">
      <formula>$B109="SF"</formula>
    </cfRule>
    <cfRule type="expression" dxfId="21932" priority="21841">
      <formula>$B109="RS"</formula>
    </cfRule>
    <cfRule type="expression" dxfId="21931" priority="21842">
      <formula>$B109="NC"</formula>
    </cfRule>
    <cfRule type="expression" dxfId="21930" priority="21843">
      <formula>OR($B109="PO",$B109="PE")</formula>
    </cfRule>
    <cfRule type="expression" dxfId="21929" priority="21844">
      <formula>OR($B109="MO",$B109="ME")</formula>
    </cfRule>
    <cfRule type="expression" dxfId="21928" priority="21845">
      <formula>$B109="FO"</formula>
    </cfRule>
    <cfRule type="expression" dxfId="21927" priority="21932">
      <formula>$B109="FD.MP"</formula>
    </cfRule>
    <cfRule type="expression" dxfId="21926" priority="21950">
      <formula>$B109="FO.OTH"</formula>
    </cfRule>
    <cfRule type="expression" dxfId="21925" priority="21949">
      <formula>$B109="FO.FM"</formula>
    </cfRule>
    <cfRule type="expression" dxfId="21924" priority="21948">
      <formula>$B109="FO.FUEL"</formula>
    </cfRule>
    <cfRule type="expression" dxfId="21923" priority="21947">
      <formula>$B109="FO.ENV"</formula>
    </cfRule>
    <cfRule type="expression" dxfId="21922" priority="21946">
      <formula>$B109="FO.SYS"</formula>
    </cfRule>
    <cfRule type="expression" dxfId="21921" priority="21945">
      <formula>$B109="FO.OS"</formula>
    </cfRule>
    <cfRule type="expression" dxfId="21920" priority="21944">
      <formula>$B109="FO"</formula>
    </cfRule>
    <cfRule type="expression" dxfId="21919" priority="21943">
      <formula>OR($B109="MO",$B109="ME")</formula>
    </cfRule>
    <cfRule type="expression" dxfId="21918" priority="21942">
      <formula>OR($B109="PO",$B109="PE")</formula>
    </cfRule>
    <cfRule type="expression" dxfId="21917" priority="21941">
      <formula>$B109="NC"</formula>
    </cfRule>
    <cfRule type="expression" dxfId="21916" priority="21940">
      <formula>$B109="RS"</formula>
    </cfRule>
    <cfRule type="expression" dxfId="21915" priority="21939">
      <formula>$B109="SF"</formula>
    </cfRule>
    <cfRule type="expression" dxfId="21914" priority="21938">
      <formula>OR($B109="PD",$B109="PDE")</formula>
    </cfRule>
    <cfRule type="expression" dxfId="21913" priority="21937">
      <formula>OR($B109="MD",$B109="MDE")</formula>
    </cfRule>
    <cfRule type="expression" dxfId="21912" priority="21936">
      <formula>$B109="FD"</formula>
    </cfRule>
    <cfRule type="expression" dxfId="21911" priority="21935">
      <formula>$B109="FD.DS"</formula>
    </cfRule>
    <cfRule type="expression" dxfId="21910" priority="21934">
      <formula>$B109="FD.ENV"</formula>
    </cfRule>
    <cfRule type="expression" dxfId="21909" priority="21933">
      <formula>$B109="FD.FUEL"</formula>
    </cfRule>
    <cfRule type="expression" dxfId="21908" priority="21846">
      <formula>$B109="FO.OS"</formula>
    </cfRule>
    <cfRule type="expression" dxfId="21907" priority="21931">
      <formula>$B109="FD.RS"</formula>
    </cfRule>
    <cfRule type="expression" dxfId="21906" priority="21930">
      <formula>$B109="SED"</formula>
    </cfRule>
    <cfRule type="expression" dxfId="21905" priority="21929">
      <formula>$B109="SUD"</formula>
    </cfRule>
    <cfRule type="expression" dxfId="21904" priority="21928">
      <formula>$B109="SHD"</formula>
    </cfRule>
    <cfRule type="expression" dxfId="21903" priority="21927">
      <formula>$B109="FD.SYS"</formula>
    </cfRule>
    <cfRule type="expression" dxfId="21902" priority="21926">
      <formula>$B109="FO.OTH"</formula>
    </cfRule>
    <cfRule type="expression" dxfId="21901" priority="21925">
      <formula>$B109="FO.FM"</formula>
    </cfRule>
    <cfRule type="expression" dxfId="21900" priority="21924">
      <formula>$B109="FO.FUEL"</formula>
    </cfRule>
    <cfRule type="expression" dxfId="21899" priority="21923">
      <formula>$B109="FO.ENV"</formula>
    </cfRule>
    <cfRule type="expression" dxfId="21898" priority="21922">
      <formula>$B109="FO.SYS"</formula>
    </cfRule>
    <cfRule type="expression" dxfId="21897" priority="21921">
      <formula>$B109="FO.OS"</formula>
    </cfRule>
    <cfRule type="expression" dxfId="21896" priority="21920">
      <formula>$B109="FO"</formula>
    </cfRule>
    <cfRule type="expression" dxfId="21895" priority="21919">
      <formula>OR($B109="MO",$B109="ME")</formula>
    </cfRule>
    <cfRule type="expression" dxfId="21894" priority="21918">
      <formula>OR($B109="PO",$B109="PE")</formula>
    </cfRule>
    <cfRule type="expression" dxfId="21893" priority="21917">
      <formula>$B109="NC"</formula>
    </cfRule>
    <cfRule type="expression" dxfId="21892" priority="21916">
      <formula>$B109="RS"</formula>
    </cfRule>
    <cfRule type="expression" dxfId="21891" priority="21915">
      <formula>$B109="SF"</formula>
    </cfRule>
    <cfRule type="expression" dxfId="21890" priority="21914">
      <formula>OR($B109="PD",$B109="PDE")</formula>
    </cfRule>
    <cfRule type="expression" dxfId="21889" priority="21913">
      <formula>OR($B109="MD",$B109="MDE")</formula>
    </cfRule>
    <cfRule type="expression" dxfId="21888" priority="21912">
      <formula>$B109="FD"</formula>
    </cfRule>
    <cfRule type="expression" dxfId="21887" priority="21911">
      <formula>$B109="FD.DS"</formula>
    </cfRule>
    <cfRule type="expression" dxfId="21886" priority="21910">
      <formula>$B109="FD.ENV"</formula>
    </cfRule>
    <cfRule type="expression" dxfId="21885" priority="21909">
      <formula>$B109="FD.FUEL"</formula>
    </cfRule>
    <cfRule type="expression" dxfId="21884" priority="21908">
      <formula>$B109="FD.MP"</formula>
    </cfRule>
    <cfRule type="expression" dxfId="21883" priority="21907">
      <formula>$B109="FD.RS"</formula>
    </cfRule>
    <cfRule type="expression" dxfId="21882" priority="21906">
      <formula>$B109="SED"</formula>
    </cfRule>
    <cfRule type="expression" dxfId="21881" priority="21905">
      <formula>$B109="SUD"</formula>
    </cfRule>
    <cfRule type="expression" dxfId="21880" priority="21904">
      <formula>$B109="SHD"</formula>
    </cfRule>
    <cfRule type="expression" dxfId="21879" priority="21903">
      <formula>$B109="FD.SYS"</formula>
    </cfRule>
    <cfRule type="expression" dxfId="21878" priority="21902">
      <formula>$B109="FD.OTH"</formula>
    </cfRule>
    <cfRule type="expression" dxfId="21877" priority="21901">
      <formula>$B109="FO.OTH"</formula>
    </cfRule>
    <cfRule type="expression" dxfId="21876" priority="21900">
      <formula>$B109="FO.FM"</formula>
    </cfRule>
    <cfRule type="expression" dxfId="21875" priority="21847">
      <formula>$B109="FO.SYS"</formula>
    </cfRule>
    <cfRule type="expression" dxfId="21874" priority="21898">
      <formula>$B109="FO.ENV"</formula>
    </cfRule>
    <cfRule type="expression" dxfId="21873" priority="21848">
      <formula>$B109="FO.ENV"</formula>
    </cfRule>
    <cfRule type="expression" dxfId="21872" priority="21896">
      <formula>$B109="FO.OS"</formula>
    </cfRule>
    <cfRule type="expression" dxfId="21871" priority="21895">
      <formula>$B109="FO"</formula>
    </cfRule>
    <cfRule type="expression" dxfId="21870" priority="21894">
      <formula>OR($B109="MO",$B109="ME")</formula>
    </cfRule>
    <cfRule type="expression" dxfId="21869" priority="21893">
      <formula>OR($B109="PO",$B109="PE")</formula>
    </cfRule>
    <cfRule type="expression" dxfId="21868" priority="21892">
      <formula>$B109="NC"</formula>
    </cfRule>
    <cfRule type="expression" dxfId="21867" priority="21891">
      <formula>$B109="RS"</formula>
    </cfRule>
    <cfRule type="expression" dxfId="21866" priority="21890">
      <formula>$B109="SF"</formula>
    </cfRule>
    <cfRule type="expression" dxfId="21865" priority="21889">
      <formula>OR($B109="PD",$B109="PDE")</formula>
    </cfRule>
    <cfRule type="expression" dxfId="21864" priority="21888">
      <formula>OR($B109="MD",$B109="MDE")</formula>
    </cfRule>
    <cfRule type="expression" dxfId="21863" priority="21887">
      <formula>$B109="FD"</formula>
    </cfRule>
    <cfRule type="expression" dxfId="21862" priority="21886">
      <formula>$B109="FD.DS"</formula>
    </cfRule>
    <cfRule type="expression" dxfId="21861" priority="21885">
      <formula>$B109="FD.ENV"</formula>
    </cfRule>
    <cfRule type="expression" dxfId="21860" priority="21884">
      <formula>$B109="FD.FUEL"</formula>
    </cfRule>
    <cfRule type="expression" dxfId="21859" priority="21883">
      <formula>$B109="FD.MP"</formula>
    </cfRule>
    <cfRule type="expression" dxfId="21858" priority="21882">
      <formula>$B109="FD.RS"</formula>
    </cfRule>
    <cfRule type="expression" dxfId="21857" priority="21881">
      <formula>$B109="SED"</formula>
    </cfRule>
    <cfRule type="expression" dxfId="21856" priority="21880">
      <formula>$B109="SUD"</formula>
    </cfRule>
    <cfRule type="expression" dxfId="21855" priority="21879">
      <formula>$B109="SHD"</formula>
    </cfRule>
    <cfRule type="expression" dxfId="21854" priority="21878">
      <formula>$B109="FD.SYS"</formula>
    </cfRule>
    <cfRule type="expression" dxfId="21853" priority="21877">
      <formula>$B109="FD.OTH"</formula>
    </cfRule>
    <cfRule type="expression" dxfId="21852" priority="21876">
      <formula>$B109="FO.OTH"</formula>
    </cfRule>
    <cfRule type="expression" dxfId="21851" priority="21875">
      <formula>$B109="FO.FM"</formula>
    </cfRule>
    <cfRule type="expression" dxfId="21850" priority="21874">
      <formula>$B109="FO.FUEL"</formula>
    </cfRule>
    <cfRule type="expression" dxfId="21849" priority="21873">
      <formula>$B109="FO.ENV"</formula>
    </cfRule>
    <cfRule type="expression" dxfId="21848" priority="21872">
      <formula>$B109="FO.SYS"</formula>
    </cfRule>
    <cfRule type="expression" dxfId="21847" priority="21871">
      <formula>$B109="FO.OS"</formula>
    </cfRule>
    <cfRule type="expression" dxfId="21846" priority="21870">
      <formula>$B109="FO"</formula>
    </cfRule>
    <cfRule type="expression" dxfId="21845" priority="21869">
      <formula>OR($B109="MO",$B109="ME")</formula>
    </cfRule>
    <cfRule type="expression" dxfId="21844" priority="21868">
      <formula>OR($B109="PO",$B109="PE")</formula>
    </cfRule>
    <cfRule type="expression" dxfId="21843" priority="21867">
      <formula>$B109="NC"</formula>
    </cfRule>
    <cfRule type="expression" dxfId="21842" priority="21866">
      <formula>$B109="RS"</formula>
    </cfRule>
    <cfRule type="expression" dxfId="21841" priority="21865">
      <formula>$B109="SF"</formula>
    </cfRule>
    <cfRule type="expression" dxfId="21840" priority="21864">
      <formula>OR($B109="PD",$B109="PDE")</formula>
    </cfRule>
    <cfRule type="expression" dxfId="21839" priority="21863">
      <formula>OR($B109="MD",$B109="MDE")</formula>
    </cfRule>
    <cfRule type="expression" dxfId="21838" priority="21862">
      <formula>$B109="FD"</formula>
    </cfRule>
    <cfRule type="expression" dxfId="21837" priority="21861">
      <formula>$B109="FD.DS"</formula>
    </cfRule>
    <cfRule type="expression" dxfId="21836" priority="21860">
      <formula>$B109="FD.ENV"</formula>
    </cfRule>
    <cfRule type="expression" dxfId="21835" priority="21859">
      <formula>$B109="FD.FUEL"</formula>
    </cfRule>
    <cfRule type="expression" dxfId="21834" priority="21858">
      <formula>$B109="FD.MP"</formula>
    </cfRule>
    <cfRule type="expression" dxfId="21833" priority="21857">
      <formula>$B109="FD.RS"</formula>
    </cfRule>
    <cfRule type="expression" dxfId="21832" priority="21856">
      <formula>$B109="SED"</formula>
    </cfRule>
    <cfRule type="expression" dxfId="21831" priority="21855">
      <formula>$B109="SUD"</formula>
    </cfRule>
    <cfRule type="expression" dxfId="21830" priority="21854">
      <formula>$B109="SHD"</formula>
    </cfRule>
    <cfRule type="expression" dxfId="21829" priority="21853">
      <formula>$B109="FD.SYS"</formula>
    </cfRule>
    <cfRule type="expression" dxfId="21828" priority="21852">
      <formula>$B109="FD.OTH"</formula>
    </cfRule>
    <cfRule type="expression" dxfId="21827" priority="21851">
      <formula>$B109="FO.OTH"</formula>
    </cfRule>
    <cfRule type="expression" dxfId="21826" priority="21849">
      <formula>$B109="FO.FUEL"</formula>
    </cfRule>
  </conditionalFormatting>
  <conditionalFormatting sqref="E110 E108">
    <cfRule type="expression" dxfId="21825" priority="21823">
      <formula>$B108="FO.ENV"</formula>
    </cfRule>
    <cfRule type="expression" dxfId="21824" priority="21825">
      <formula>$B108="FO.FM"</formula>
    </cfRule>
    <cfRule type="expression" dxfId="21823" priority="21822">
      <formula>$B108="FO.SYS"</formula>
    </cfRule>
    <cfRule type="expression" dxfId="21822" priority="21824">
      <formula>$B108="FO.FUEL"</formula>
    </cfRule>
    <cfRule type="expression" dxfId="21821" priority="21803">
      <formula>$B108="FD.SYS"</formula>
    </cfRule>
    <cfRule type="expression" dxfId="21820" priority="21804">
      <formula>$B108="SHD"</formula>
    </cfRule>
    <cfRule type="expression" dxfId="21819" priority="21805">
      <formula>$B108="SUD"</formula>
    </cfRule>
    <cfRule type="expression" dxfId="21818" priority="21806">
      <formula>$B108="SED"</formula>
    </cfRule>
    <cfRule type="expression" dxfId="21817" priority="21807">
      <formula>$B108="FD.RS"</formula>
    </cfRule>
    <cfRule type="expression" dxfId="21816" priority="21808">
      <formula>$B108="FD.MP"</formula>
    </cfRule>
    <cfRule type="expression" dxfId="21815" priority="21809">
      <formula>$B108="FD.FUEL"</formula>
    </cfRule>
    <cfRule type="expression" dxfId="21814" priority="21810">
      <formula>$B108="FD.ENV"</formula>
    </cfRule>
    <cfRule type="expression" dxfId="21813" priority="21811">
      <formula>$B108="FD.DS"</formula>
    </cfRule>
    <cfRule type="expression" dxfId="21812" priority="21812">
      <formula>$B108="FD"</formula>
    </cfRule>
    <cfRule type="expression" dxfId="21811" priority="21813">
      <formula>OR($B108="MD",$B108="MDE")</formula>
    </cfRule>
    <cfRule type="expression" dxfId="21810" priority="21814">
      <formula>OR($B108="PD",$B108="PDE")</formula>
    </cfRule>
    <cfRule type="expression" dxfId="21809" priority="21815">
      <formula>$B108="SF"</formula>
    </cfRule>
    <cfRule type="expression" dxfId="21808" priority="21816">
      <formula>$B108="RS"</formula>
    </cfRule>
    <cfRule type="expression" dxfId="21807" priority="21817">
      <formula>$B108="NC"</formula>
    </cfRule>
    <cfRule type="expression" dxfId="21806" priority="21818">
      <formula>OR($B108="PO",$B108="PE")</formula>
    </cfRule>
    <cfRule type="expression" dxfId="21805" priority="21819">
      <formula>OR($B108="MO",$B108="ME")</formula>
    </cfRule>
    <cfRule type="expression" dxfId="21804" priority="21820">
      <formula>$B108="FO"</formula>
    </cfRule>
    <cfRule type="expression" dxfId="21803" priority="21802">
      <formula>$B108="FD.OTH"</formula>
    </cfRule>
    <cfRule type="expression" dxfId="21802" priority="21826">
      <formula>$B108="FO.OTH"</formula>
    </cfRule>
    <cfRule type="expression" dxfId="21801" priority="21821">
      <formula>$B108="FO.OS"</formula>
    </cfRule>
  </conditionalFormatting>
  <conditionalFormatting sqref="E110">
    <cfRule type="expression" dxfId="21800" priority="21785">
      <formula>$B110="FD.ENV"</formula>
    </cfRule>
    <cfRule type="expression" dxfId="21799" priority="21707">
      <formula>$B110="FO.OTH"</formula>
    </cfRule>
    <cfRule type="expression" dxfId="21798" priority="21683">
      <formula>$B110="FD.OTH"</formula>
    </cfRule>
    <cfRule type="expression" dxfId="21797" priority="21684">
      <formula>$B110="FD.SYS"</formula>
    </cfRule>
    <cfRule type="expression" dxfId="21796" priority="21685">
      <formula>$B110="SHD"</formula>
    </cfRule>
    <cfRule type="expression" dxfId="21795" priority="21686">
      <formula>$B110="SUD"</formula>
    </cfRule>
    <cfRule type="expression" dxfId="21794" priority="21687">
      <formula>$B110="SED"</formula>
    </cfRule>
    <cfRule type="expression" dxfId="21793" priority="21688">
      <formula>$B110="FD.RS"</formula>
    </cfRule>
    <cfRule type="expression" dxfId="21792" priority="21689">
      <formula>$B110="FD.MP"</formula>
    </cfRule>
    <cfRule type="expression" dxfId="21791" priority="21690">
      <formula>$B110="FD.FUEL"</formula>
    </cfRule>
    <cfRule type="expression" dxfId="21790" priority="21691">
      <formula>$B110="FD.ENV"</formula>
    </cfRule>
    <cfRule type="expression" dxfId="21789" priority="21692">
      <formula>$B110="FD.DS"</formula>
    </cfRule>
    <cfRule type="expression" dxfId="21788" priority="21693">
      <formula>$B110="FD"</formula>
    </cfRule>
    <cfRule type="expression" dxfId="21787" priority="21694">
      <formula>OR($B110="MD",$B110="MDE")</formula>
    </cfRule>
    <cfRule type="expression" dxfId="21786" priority="21695">
      <formula>OR($B110="PD",$B110="PDE")</formula>
    </cfRule>
    <cfRule type="expression" dxfId="21785" priority="21696">
      <formula>$B110="SF"</formula>
    </cfRule>
    <cfRule type="expression" dxfId="21784" priority="21697">
      <formula>$B110="RS"</formula>
    </cfRule>
    <cfRule type="expression" dxfId="21783" priority="21698">
      <formula>$B110="NC"</formula>
    </cfRule>
    <cfRule type="expression" dxfId="21782" priority="21699">
      <formula>OR($B110="PO",$B110="PE")</formula>
    </cfRule>
    <cfRule type="expression" dxfId="21781" priority="21700">
      <formula>OR($B110="MO",$B110="ME")</formula>
    </cfRule>
    <cfRule type="expression" dxfId="21780" priority="21701">
      <formula>$B110="FO"</formula>
    </cfRule>
    <cfRule type="expression" dxfId="21779" priority="21702">
      <formula>$B110="FO.OS"</formula>
    </cfRule>
    <cfRule type="expression" dxfId="21778" priority="21723">
      <formula>$B110="NC"</formula>
    </cfRule>
    <cfRule type="expression" dxfId="21777" priority="21801">
      <formula>$B110="FO.OTH"</formula>
    </cfRule>
    <cfRule type="expression" dxfId="21776" priority="21800">
      <formula>$B110="FO.FM"</formula>
    </cfRule>
    <cfRule type="expression" dxfId="21775" priority="21799">
      <formula>$B110="FO.FUEL"</formula>
    </cfRule>
    <cfRule type="expression" dxfId="21774" priority="21798">
      <formula>$B110="FO.ENV"</formula>
    </cfRule>
    <cfRule type="expression" dxfId="21773" priority="21797">
      <formula>$B110="FO.SYS"</formula>
    </cfRule>
    <cfRule type="expression" dxfId="21772" priority="21796">
      <formula>$B110="FO.OS"</formula>
    </cfRule>
    <cfRule type="expression" dxfId="21771" priority="21795">
      <formula>$B110="FO"</formula>
    </cfRule>
    <cfRule type="expression" dxfId="21770" priority="21794">
      <formula>OR($B110="MO",$B110="ME")</formula>
    </cfRule>
    <cfRule type="expression" dxfId="21769" priority="21793">
      <formula>OR($B110="PO",$B110="PE")</formula>
    </cfRule>
    <cfRule type="expression" dxfId="21768" priority="21792">
      <formula>$B110="NC"</formula>
    </cfRule>
    <cfRule type="expression" dxfId="21767" priority="21791">
      <formula>$B110="RS"</formula>
    </cfRule>
    <cfRule type="expression" dxfId="21766" priority="21790">
      <formula>$B110="SF"</formula>
    </cfRule>
    <cfRule type="expression" dxfId="21765" priority="21789">
      <formula>OR($B110="PD",$B110="PDE")</formula>
    </cfRule>
    <cfRule type="expression" dxfId="21764" priority="21788">
      <formula>OR($B110="MD",$B110="MDE")</formula>
    </cfRule>
    <cfRule type="expression" dxfId="21763" priority="21787">
      <formula>$B110="FD"</formula>
    </cfRule>
    <cfRule type="expression" dxfId="21762" priority="21786">
      <formula>$B110="FD.DS"</formula>
    </cfRule>
    <cfRule type="expression" dxfId="21761" priority="21703">
      <formula>$B110="FO.SYS"</formula>
    </cfRule>
    <cfRule type="expression" dxfId="21760" priority="21784">
      <formula>$B110="FD.FUEL"</formula>
    </cfRule>
    <cfRule type="expression" dxfId="21759" priority="21783">
      <formula>$B110="FD.MP"</formula>
    </cfRule>
    <cfRule type="expression" dxfId="21758" priority="21782">
      <formula>$B110="FD.RS"</formula>
    </cfRule>
    <cfRule type="expression" dxfId="21757" priority="21781">
      <formula>$B110="SED"</formula>
    </cfRule>
    <cfRule type="expression" dxfId="21756" priority="21780">
      <formula>$B110="FD.SYS"</formula>
    </cfRule>
    <cfRule type="expression" dxfId="21755" priority="21779">
      <formula>$B110="FO.OTH"</formula>
    </cfRule>
    <cfRule type="expression" dxfId="21754" priority="21778">
      <formula>$B110="FO.FM"</formula>
    </cfRule>
    <cfRule type="expression" dxfId="21753" priority="21777">
      <formula>$B110="FO.FUEL"</formula>
    </cfRule>
    <cfRule type="expression" dxfId="21752" priority="21776">
      <formula>$B110="FO.ENV"</formula>
    </cfRule>
    <cfRule type="expression" dxfId="21751" priority="21775">
      <formula>$B110="FO.SYS"</formula>
    </cfRule>
    <cfRule type="expression" dxfId="21750" priority="21774">
      <formula>$B110="FO.OS"</formula>
    </cfRule>
    <cfRule type="expression" dxfId="21749" priority="21773">
      <formula>$B110="FO"</formula>
    </cfRule>
    <cfRule type="expression" dxfId="21748" priority="21772">
      <formula>OR($B110="MO",$B110="ME")</formula>
    </cfRule>
    <cfRule type="expression" dxfId="21747" priority="21771">
      <formula>OR($B110="PO",$B110="PE")</formula>
    </cfRule>
    <cfRule type="expression" dxfId="21746" priority="21770">
      <formula>$B110="NC"</formula>
    </cfRule>
    <cfRule type="expression" dxfId="21745" priority="21769">
      <formula>$B110="RS"</formula>
    </cfRule>
    <cfRule type="expression" dxfId="21744" priority="21768">
      <formula>$B110="SF"</formula>
    </cfRule>
    <cfRule type="expression" dxfId="21743" priority="21767">
      <formula>OR($B110="PD",$B110="PDE")</formula>
    </cfRule>
    <cfRule type="expression" dxfId="21742" priority="21766">
      <formula>OR($B110="MD",$B110="MDE")</formula>
    </cfRule>
    <cfRule type="expression" dxfId="21741" priority="21765">
      <formula>$B110="FD"</formula>
    </cfRule>
    <cfRule type="expression" dxfId="21740" priority="21764">
      <formula>$B110="FD.DS"</formula>
    </cfRule>
    <cfRule type="expression" dxfId="21739" priority="21763">
      <formula>$B110="FD.ENV"</formula>
    </cfRule>
    <cfRule type="expression" dxfId="21738" priority="21704">
      <formula>$B110="FO.ENV"</formula>
    </cfRule>
    <cfRule type="expression" dxfId="21737" priority="21762">
      <formula>$B110="FD.FUEL"</formula>
    </cfRule>
    <cfRule type="expression" dxfId="21736" priority="21761">
      <formula>$B110="FD.MP"</formula>
    </cfRule>
    <cfRule type="expression" dxfId="21735" priority="21760">
      <formula>$B110="FD.RS"</formula>
    </cfRule>
    <cfRule type="expression" dxfId="21734" priority="21759">
      <formula>$B110="SED"</formula>
    </cfRule>
    <cfRule type="expression" dxfId="21733" priority="21758">
      <formula>$B110="FD.SYS"</formula>
    </cfRule>
    <cfRule type="expression" dxfId="21732" priority="21757">
      <formula>$B110="FO.OTH"</formula>
    </cfRule>
    <cfRule type="expression" dxfId="21731" priority="21756">
      <formula>$B110="FO.FM"</formula>
    </cfRule>
    <cfRule type="expression" dxfId="21730" priority="21755">
      <formula>$B110="FO.FUEL"</formula>
    </cfRule>
    <cfRule type="expression" dxfId="21729" priority="21754">
      <formula>$B110="FO.ENV"</formula>
    </cfRule>
    <cfRule type="expression" dxfId="21728" priority="21753">
      <formula>$B110="FO.SYS"</formula>
    </cfRule>
    <cfRule type="expression" dxfId="21727" priority="21752">
      <formula>$B110="FO.OS"</formula>
    </cfRule>
    <cfRule type="expression" dxfId="21726" priority="21751">
      <formula>$B110="FO"</formula>
    </cfRule>
    <cfRule type="expression" dxfId="21725" priority="21750">
      <formula>OR($B110="MO",$B110="ME")</formula>
    </cfRule>
    <cfRule type="expression" dxfId="21724" priority="21749">
      <formula>OR($B110="PO",$B110="PE")</formula>
    </cfRule>
    <cfRule type="expression" dxfId="21723" priority="21748">
      <formula>$B110="NC"</formula>
    </cfRule>
    <cfRule type="expression" dxfId="21722" priority="21747">
      <formula>$B110="RS"</formula>
    </cfRule>
    <cfRule type="expression" dxfId="21721" priority="21746">
      <formula>$B110="SF"</formula>
    </cfRule>
    <cfRule type="expression" dxfId="21720" priority="21745">
      <formula>OR($B110="PD",$B110="PDE")</formula>
    </cfRule>
    <cfRule type="expression" dxfId="21719" priority="21744">
      <formula>OR($B110="MD",$B110="MDE")</formula>
    </cfRule>
    <cfRule type="expression" dxfId="21718" priority="21743">
      <formula>$B110="FD"</formula>
    </cfRule>
    <cfRule type="expression" dxfId="21717" priority="21742">
      <formula>$B110="FD.DS"</formula>
    </cfRule>
    <cfRule type="expression" dxfId="21716" priority="21741">
      <formula>$B110="FD.ENV"</formula>
    </cfRule>
    <cfRule type="expression" dxfId="21715" priority="21740">
      <formula>$B110="FD.FUEL"</formula>
    </cfRule>
    <cfRule type="expression" dxfId="21714" priority="21739">
      <formula>$B110="FD.MP"</formula>
    </cfRule>
    <cfRule type="expression" dxfId="21713" priority="21738">
      <formula>$B110="FD.RS"</formula>
    </cfRule>
    <cfRule type="expression" dxfId="21712" priority="21737">
      <formula>$B110="SED"</formula>
    </cfRule>
    <cfRule type="expression" dxfId="21711" priority="21736">
      <formula>$B110="SUD"</formula>
    </cfRule>
    <cfRule type="expression" dxfId="21710" priority="21735">
      <formula>$B110="SHD"</formula>
    </cfRule>
    <cfRule type="expression" dxfId="21709" priority="21734">
      <formula>$B110="FD.SYS"</formula>
    </cfRule>
    <cfRule type="expression" dxfId="21708" priority="21733">
      <formula>$B110="FD.OTH"</formula>
    </cfRule>
    <cfRule type="expression" dxfId="21707" priority="21732">
      <formula>$B110="FO.OTH"</formula>
    </cfRule>
    <cfRule type="expression" dxfId="21706" priority="21731">
      <formula>$B110="FO.FM"</formula>
    </cfRule>
    <cfRule type="expression" dxfId="21705" priority="21730">
      <formula>$B110="FO.FUEL"</formula>
    </cfRule>
    <cfRule type="expression" dxfId="21704" priority="21729">
      <formula>$B110="FO.ENV"</formula>
    </cfRule>
    <cfRule type="expression" dxfId="21703" priority="21728">
      <formula>$B110="FO.SYS"</formula>
    </cfRule>
    <cfRule type="expression" dxfId="21702" priority="21727">
      <formula>$B110="FO.OS"</formula>
    </cfRule>
    <cfRule type="expression" dxfId="21701" priority="21726">
      <formula>$B110="FO"</formula>
    </cfRule>
    <cfRule type="expression" dxfId="21700" priority="21725">
      <formula>OR($B110="MO",$B110="ME")</formula>
    </cfRule>
    <cfRule type="expression" dxfId="21699" priority="21724">
      <formula>OR($B110="PO",$B110="PE")</formula>
    </cfRule>
    <cfRule type="expression" dxfId="21698" priority="21705">
      <formula>$B110="FO.FUEL"</formula>
    </cfRule>
    <cfRule type="expression" dxfId="21697" priority="21722">
      <formula>$B110="RS"</formula>
    </cfRule>
    <cfRule type="expression" dxfId="21696" priority="21721">
      <formula>$B110="SF"</formula>
    </cfRule>
    <cfRule type="expression" dxfId="21695" priority="21720">
      <formula>OR($B110="PD",$B110="PDE")</formula>
    </cfRule>
    <cfRule type="expression" dxfId="21694" priority="21719">
      <formula>OR($B110="MD",$B110="MDE")</formula>
    </cfRule>
    <cfRule type="expression" dxfId="21693" priority="21718">
      <formula>$B110="FD"</formula>
    </cfRule>
    <cfRule type="expression" dxfId="21692" priority="21717">
      <formula>$B110="FD.DS"</formula>
    </cfRule>
    <cfRule type="expression" dxfId="21691" priority="21716">
      <formula>$B110="FD.ENV"</formula>
    </cfRule>
    <cfRule type="expression" dxfId="21690" priority="21715">
      <formula>$B110="FD.FUEL"</formula>
    </cfRule>
    <cfRule type="expression" dxfId="21689" priority="21714">
      <formula>$B110="FD.MP"</formula>
    </cfRule>
    <cfRule type="expression" dxfId="21688" priority="21713">
      <formula>$B110="FD.RS"</formula>
    </cfRule>
    <cfRule type="expression" dxfId="21687" priority="21712">
      <formula>$B110="SED"</formula>
    </cfRule>
    <cfRule type="expression" dxfId="21686" priority="21711">
      <formula>$B110="SUD"</formula>
    </cfRule>
    <cfRule type="expression" dxfId="21685" priority="21710">
      <formula>$B110="SHD"</formula>
    </cfRule>
    <cfRule type="expression" dxfId="21684" priority="21709">
      <formula>$B110="FD.SYS"</formula>
    </cfRule>
    <cfRule type="expression" dxfId="21683" priority="21708">
      <formula>$B110="FD.OTH"</formula>
    </cfRule>
    <cfRule type="expression" dxfId="21682" priority="21706">
      <formula>$B110="FO.FM"</formula>
    </cfRule>
  </conditionalFormatting>
  <conditionalFormatting sqref="E111:E112">
    <cfRule type="expression" dxfId="21681" priority="21678">
      <formula>$B111="FO.SYS"</formula>
    </cfRule>
    <cfRule type="expression" dxfId="21680" priority="21535">
      <formula>$B111="SHD"</formula>
    </cfRule>
    <cfRule type="expression" dxfId="21679" priority="21529">
      <formula>$B111="FO.ENV"</formula>
    </cfRule>
    <cfRule type="expression" dxfId="21678" priority="21534">
      <formula>$B111="FD.SYS"</formula>
    </cfRule>
    <cfRule type="expression" dxfId="21677" priority="21508">
      <formula>$B111="FD.OTH"</formula>
    </cfRule>
    <cfRule type="expression" dxfId="21676" priority="21509">
      <formula>$B111="FD.SYS"</formula>
    </cfRule>
    <cfRule type="expression" dxfId="21675" priority="21510">
      <formula>$B111="SHD"</formula>
    </cfRule>
    <cfRule type="expression" dxfId="21674" priority="21511">
      <formula>$B111="SUD"</formula>
    </cfRule>
    <cfRule type="expression" dxfId="21673" priority="21512">
      <formula>$B111="SED"</formula>
    </cfRule>
    <cfRule type="expression" dxfId="21672" priority="21513">
      <formula>$B111="FD.RS"</formula>
    </cfRule>
    <cfRule type="expression" dxfId="21671" priority="21514">
      <formula>$B111="FD.MP"</formula>
    </cfRule>
    <cfRule type="expression" dxfId="21670" priority="21515">
      <formula>$B111="FD.FUEL"</formula>
    </cfRule>
    <cfRule type="expression" dxfId="21669" priority="21516">
      <formula>$B111="FD.ENV"</formula>
    </cfRule>
    <cfRule type="expression" dxfId="21668" priority="21517">
      <formula>$B111="FD.DS"</formula>
    </cfRule>
    <cfRule type="expression" dxfId="21667" priority="21518">
      <formula>$B111="FD"</formula>
    </cfRule>
    <cfRule type="expression" dxfId="21666" priority="21519">
      <formula>OR($B111="MD",$B111="MDE")</formula>
    </cfRule>
    <cfRule type="expression" dxfId="21665" priority="21520">
      <formula>OR($B111="PD",$B111="PDE")</formula>
    </cfRule>
    <cfRule type="expression" dxfId="21664" priority="21521">
      <formula>$B111="SF"</formula>
    </cfRule>
    <cfRule type="expression" dxfId="21663" priority="21522">
      <formula>$B111="RS"</formula>
    </cfRule>
    <cfRule type="expression" dxfId="21662" priority="21523">
      <formula>$B111="NC"</formula>
    </cfRule>
    <cfRule type="expression" dxfId="21661" priority="21524">
      <formula>OR($B111="PO",$B111="PE")</formula>
    </cfRule>
    <cfRule type="expression" dxfId="21660" priority="21525">
      <formula>OR($B111="MO",$B111="ME")</formula>
    </cfRule>
    <cfRule type="expression" dxfId="21659" priority="21526">
      <formula>$B111="FO"</formula>
    </cfRule>
    <cfRule type="expression" dxfId="21658" priority="21527">
      <formula>$B111="FO.OS"</formula>
    </cfRule>
    <cfRule type="expression" dxfId="21657" priority="21682">
      <formula>$B111="FO.OTH"</formula>
    </cfRule>
    <cfRule type="expression" dxfId="21656" priority="21681">
      <formula>$B111="FO.FM"</formula>
    </cfRule>
    <cfRule type="expression" dxfId="21655" priority="21680">
      <formula>$B111="FO.FUEL"</formula>
    </cfRule>
    <cfRule type="expression" dxfId="21654" priority="21679">
      <formula>$B111="FO.ENV"</formula>
    </cfRule>
    <cfRule type="expression" dxfId="21653" priority="21528">
      <formula>$B111="FO.SYS"</formula>
    </cfRule>
    <cfRule type="expression" dxfId="21652" priority="21677">
      <formula>$B111="FO.OS"</formula>
    </cfRule>
    <cfRule type="expression" dxfId="21651" priority="21676">
      <formula>$B111="FO"</formula>
    </cfRule>
    <cfRule type="expression" dxfId="21650" priority="21675">
      <formula>OR($B111="MO",$B111="ME")</formula>
    </cfRule>
    <cfRule type="expression" dxfId="21649" priority="21674">
      <formula>OR($B111="PO",$B111="PE")</formula>
    </cfRule>
    <cfRule type="expression" dxfId="21648" priority="21673">
      <formula>$B111="NC"</formula>
    </cfRule>
    <cfRule type="expression" dxfId="21647" priority="21672">
      <formula>$B111="RS"</formula>
    </cfRule>
    <cfRule type="expression" dxfId="21646" priority="21671">
      <formula>$B111="SF"</formula>
    </cfRule>
    <cfRule type="expression" dxfId="21645" priority="21670">
      <formula>OR($B111="PD",$B111="PDE")</formula>
    </cfRule>
    <cfRule type="expression" dxfId="21644" priority="21669">
      <formula>OR($B111="MD",$B111="MDE")</formula>
    </cfRule>
    <cfRule type="expression" dxfId="21643" priority="21668">
      <formula>$B111="FD"</formula>
    </cfRule>
    <cfRule type="expression" dxfId="21642" priority="21667">
      <formula>$B111="FD.DS"</formula>
    </cfRule>
    <cfRule type="expression" dxfId="21641" priority="21666">
      <formula>$B111="FD.ENV"</formula>
    </cfRule>
    <cfRule type="expression" dxfId="21640" priority="21665">
      <formula>$B111="FD.FUEL"</formula>
    </cfRule>
    <cfRule type="expression" dxfId="21639" priority="21664">
      <formula>$B111="FD.MP"</formula>
    </cfRule>
    <cfRule type="expression" dxfId="21638" priority="21531">
      <formula>$B111="FO.FM"</formula>
    </cfRule>
    <cfRule type="expression" dxfId="21637" priority="21663">
      <formula>$B111="FD.RS"</formula>
    </cfRule>
    <cfRule type="expression" dxfId="21636" priority="21662">
      <formula>$B111="SED"</formula>
    </cfRule>
    <cfRule type="expression" dxfId="21635" priority="21661">
      <formula>$B111="SUD"</formula>
    </cfRule>
    <cfRule type="expression" dxfId="21634" priority="21660">
      <formula>$B111="SHD"</formula>
    </cfRule>
    <cfRule type="expression" dxfId="21633" priority="21659">
      <formula>$B111="FD.SYS"</formula>
    </cfRule>
    <cfRule type="expression" dxfId="21632" priority="21658">
      <formula>$B111="FD.OTH"</formula>
    </cfRule>
    <cfRule type="expression" dxfId="21631" priority="21657">
      <formula>$B111="FO.OTH"</formula>
    </cfRule>
    <cfRule type="expression" dxfId="21630" priority="21656">
      <formula>$B111="FO.FM"</formula>
    </cfRule>
    <cfRule type="expression" dxfId="21629" priority="21655">
      <formula>$B111="FO.FUEL"</formula>
    </cfRule>
    <cfRule type="expression" dxfId="21628" priority="21654">
      <formula>$B111="FO.ENV"</formula>
    </cfRule>
    <cfRule type="expression" dxfId="21627" priority="21653">
      <formula>$B111="FO.SYS"</formula>
    </cfRule>
    <cfRule type="expression" dxfId="21626" priority="21652">
      <formula>$B111="FO.OS"</formula>
    </cfRule>
    <cfRule type="expression" dxfId="21625" priority="21651">
      <formula>$B111="FO"</formula>
    </cfRule>
    <cfRule type="expression" dxfId="21624" priority="21650">
      <formula>OR($B111="MO",$B111="ME")</formula>
    </cfRule>
    <cfRule type="expression" dxfId="21623" priority="21649">
      <formula>OR($B111="PO",$B111="PE")</formula>
    </cfRule>
    <cfRule type="expression" dxfId="21622" priority="21648">
      <formula>$B111="NC"</formula>
    </cfRule>
    <cfRule type="expression" dxfId="21621" priority="21647">
      <formula>$B111="RS"</formula>
    </cfRule>
    <cfRule type="expression" dxfId="21620" priority="21646">
      <formula>$B111="SF"</formula>
    </cfRule>
    <cfRule type="expression" dxfId="21619" priority="21645">
      <formula>OR($B111="PD",$B111="PDE")</formula>
    </cfRule>
    <cfRule type="expression" dxfId="21618" priority="21644">
      <formula>OR($B111="MD",$B111="MDE")</formula>
    </cfRule>
    <cfRule type="expression" dxfId="21617" priority="21643">
      <formula>$B111="FD"</formula>
    </cfRule>
    <cfRule type="expression" dxfId="21616" priority="21642">
      <formula>$B111="FD.DS"</formula>
    </cfRule>
    <cfRule type="expression" dxfId="21615" priority="21641">
      <formula>$B111="FD.ENV"</formula>
    </cfRule>
    <cfRule type="expression" dxfId="21614" priority="21640">
      <formula>$B111="FD.FUEL"</formula>
    </cfRule>
    <cfRule type="expression" dxfId="21613" priority="21639">
      <formula>$B111="FD.MP"</formula>
    </cfRule>
    <cfRule type="expression" dxfId="21612" priority="21638">
      <formula>$B111="FD.RS"</formula>
    </cfRule>
    <cfRule type="expression" dxfId="21611" priority="21637">
      <formula>$B111="SED"</formula>
    </cfRule>
    <cfRule type="expression" dxfId="21610" priority="21636">
      <formula>$B111="SUD"</formula>
    </cfRule>
    <cfRule type="expression" dxfId="21609" priority="21635">
      <formula>$B111="SHD"</formula>
    </cfRule>
    <cfRule type="expression" dxfId="21608" priority="21634">
      <formula>$B111="FD.SYS"</formula>
    </cfRule>
    <cfRule type="expression" dxfId="21607" priority="21633">
      <formula>$B111="FD.OTH"</formula>
    </cfRule>
    <cfRule type="expression" dxfId="21606" priority="21632">
      <formula>$B111="FO.OTH"</formula>
    </cfRule>
    <cfRule type="expression" dxfId="21605" priority="21631">
      <formula>$B111="FO.FM"</formula>
    </cfRule>
    <cfRule type="expression" dxfId="21604" priority="21630">
      <formula>$B111="FO.FUEL"</formula>
    </cfRule>
    <cfRule type="expression" dxfId="21603" priority="21629">
      <formula>$B111="FO.ENV"</formula>
    </cfRule>
    <cfRule type="expression" dxfId="21602" priority="21628">
      <formula>$B111="FO.SYS"</formula>
    </cfRule>
    <cfRule type="expression" dxfId="21601" priority="21627">
      <formula>$B111="FO.OS"</formula>
    </cfRule>
    <cfRule type="expression" dxfId="21600" priority="21626">
      <formula>$B111="FO"</formula>
    </cfRule>
    <cfRule type="expression" dxfId="21599" priority="21625">
      <formula>OR($B111="MO",$B111="ME")</formula>
    </cfRule>
    <cfRule type="expression" dxfId="21598" priority="21624">
      <formula>OR($B111="PO",$B111="PE")</formula>
    </cfRule>
    <cfRule type="expression" dxfId="21597" priority="21623">
      <formula>$B111="NC"</formula>
    </cfRule>
    <cfRule type="expression" dxfId="21596" priority="21622">
      <formula>$B111="RS"</formula>
    </cfRule>
    <cfRule type="expression" dxfId="21595" priority="21621">
      <formula>$B111="SF"</formula>
    </cfRule>
    <cfRule type="expression" dxfId="21594" priority="21620">
      <formula>OR($B111="PD",$B111="PDE")</formula>
    </cfRule>
    <cfRule type="expression" dxfId="21593" priority="21530">
      <formula>$B111="FO.FUEL"</formula>
    </cfRule>
    <cfRule type="expression" dxfId="21592" priority="21618">
      <formula>$B111="FD"</formula>
    </cfRule>
    <cfRule type="expression" dxfId="21591" priority="21617">
      <formula>$B111="FD.DS"</formula>
    </cfRule>
    <cfRule type="expression" dxfId="21590" priority="21616">
      <formula>$B111="FD.ENV"</formula>
    </cfRule>
    <cfRule type="expression" dxfId="21589" priority="21615">
      <formula>$B111="FD.FUEL"</formula>
    </cfRule>
    <cfRule type="expression" dxfId="21588" priority="21614">
      <formula>$B111="FD.MP"</formula>
    </cfRule>
    <cfRule type="expression" dxfId="21587" priority="21613">
      <formula>$B111="FD.RS"</formula>
    </cfRule>
    <cfRule type="expression" dxfId="21586" priority="21612">
      <formula>$B111="SED"</formula>
    </cfRule>
    <cfRule type="expression" dxfId="21585" priority="21611">
      <formula>$B111="SUD"</formula>
    </cfRule>
    <cfRule type="expression" dxfId="21584" priority="21610">
      <formula>$B111="SHD"</formula>
    </cfRule>
    <cfRule type="expression" dxfId="21583" priority="21609">
      <formula>$B111="FD.SYS"</formula>
    </cfRule>
    <cfRule type="expression" dxfId="21582" priority="21608">
      <formula>$B111="FD.OTH"</formula>
    </cfRule>
    <cfRule type="expression" dxfId="21581" priority="21607">
      <formula>$B111="FO.OTH"</formula>
    </cfRule>
    <cfRule type="expression" dxfId="21580" priority="21606">
      <formula>$B111="FO.FM"</formula>
    </cfRule>
    <cfRule type="expression" dxfId="21579" priority="21605">
      <formula>$B111="FO.FUEL"</formula>
    </cfRule>
    <cfRule type="expression" dxfId="21578" priority="21604">
      <formula>$B111="FO.ENV"</formula>
    </cfRule>
    <cfRule type="expression" dxfId="21577" priority="21603">
      <formula>$B111="FO.SYS"</formula>
    </cfRule>
    <cfRule type="expression" dxfId="21576" priority="21602">
      <formula>$B111="FO.OS"</formula>
    </cfRule>
    <cfRule type="expression" dxfId="21575" priority="21601">
      <formula>$B111="FO"</formula>
    </cfRule>
    <cfRule type="expression" dxfId="21574" priority="21600">
      <formula>OR($B111="MO",$B111="ME")</formula>
    </cfRule>
    <cfRule type="expression" dxfId="21573" priority="21599">
      <formula>OR($B111="PO",$B111="PE")</formula>
    </cfRule>
    <cfRule type="expression" dxfId="21572" priority="21598">
      <formula>$B111="NC"</formula>
    </cfRule>
    <cfRule type="expression" dxfId="21571" priority="21597">
      <formula>$B111="RS"</formula>
    </cfRule>
    <cfRule type="expression" dxfId="21570" priority="21596">
      <formula>$B111="SF"</formula>
    </cfRule>
    <cfRule type="expression" dxfId="21569" priority="21595">
      <formula>OR($B111="PD",$B111="PDE")</formula>
    </cfRule>
    <cfRule type="expression" dxfId="21568" priority="21594">
      <formula>OR($B111="MD",$B111="MDE")</formula>
    </cfRule>
    <cfRule type="expression" dxfId="21567" priority="21593">
      <formula>$B111="FD"</formula>
    </cfRule>
    <cfRule type="expression" dxfId="21566" priority="21592">
      <formula>$B111="FD.DS"</formula>
    </cfRule>
    <cfRule type="expression" dxfId="21565" priority="21591">
      <formula>$B111="FD.ENV"</formula>
    </cfRule>
    <cfRule type="expression" dxfId="21564" priority="21590">
      <formula>$B111="FD.FUEL"</formula>
    </cfRule>
    <cfRule type="expression" dxfId="21563" priority="21589">
      <formula>$B111="FD.MP"</formula>
    </cfRule>
    <cfRule type="expression" dxfId="21562" priority="21588">
      <formula>$B111="FD.RS"</formula>
    </cfRule>
    <cfRule type="expression" dxfId="21561" priority="21532">
      <formula>$B111="FO.OTH"</formula>
    </cfRule>
    <cfRule type="expression" dxfId="21560" priority="21587">
      <formula>$B111="SED"</formula>
    </cfRule>
    <cfRule type="expression" dxfId="21559" priority="21586">
      <formula>$B111="SUD"</formula>
    </cfRule>
    <cfRule type="expression" dxfId="21558" priority="21585">
      <formula>$B111="SHD"</formula>
    </cfRule>
    <cfRule type="expression" dxfId="21557" priority="21584">
      <formula>$B111="FD.SYS"</formula>
    </cfRule>
    <cfRule type="expression" dxfId="21556" priority="21583">
      <formula>$B111="FD.OTH"</formula>
    </cfRule>
    <cfRule type="expression" dxfId="21555" priority="21582">
      <formula>$B111="FO.OTH"</formula>
    </cfRule>
    <cfRule type="expression" dxfId="21554" priority="21581">
      <formula>$B111="FO.FM"</formula>
    </cfRule>
    <cfRule type="expression" dxfId="21553" priority="21580">
      <formula>$B111="FO.FUEL"</formula>
    </cfRule>
    <cfRule type="expression" dxfId="21552" priority="21579">
      <formula>$B111="FO.ENV"</formula>
    </cfRule>
    <cfRule type="expression" dxfId="21551" priority="21578">
      <formula>$B111="FO.SYS"</formula>
    </cfRule>
    <cfRule type="expression" dxfId="21550" priority="21577">
      <formula>$B111="FO.OS"</formula>
    </cfRule>
    <cfRule type="expression" dxfId="21549" priority="21576">
      <formula>$B111="FO"</formula>
    </cfRule>
    <cfRule type="expression" dxfId="21548" priority="21575">
      <formula>OR($B111="MO",$B111="ME")</formula>
    </cfRule>
    <cfRule type="expression" dxfId="21547" priority="21574">
      <formula>OR($B111="PO",$B111="PE")</formula>
    </cfRule>
    <cfRule type="expression" dxfId="21546" priority="21573">
      <formula>$B111="NC"</formula>
    </cfRule>
    <cfRule type="expression" dxfId="21545" priority="21572">
      <formula>$B111="RS"</formula>
    </cfRule>
    <cfRule type="expression" dxfId="21544" priority="21571">
      <formula>$B111="SF"</formula>
    </cfRule>
    <cfRule type="expression" dxfId="21543" priority="21570">
      <formula>OR($B111="PD",$B111="PDE")</formula>
    </cfRule>
    <cfRule type="expression" dxfId="21542" priority="21569">
      <formula>OR($B111="MD",$B111="MDE")</formula>
    </cfRule>
    <cfRule type="expression" dxfId="21541" priority="21568">
      <formula>$B111="FD"</formula>
    </cfRule>
    <cfRule type="expression" dxfId="21540" priority="21567">
      <formula>$B111="FD.DS"</formula>
    </cfRule>
    <cfRule type="expression" dxfId="21539" priority="21566">
      <formula>$B111="FD.ENV"</formula>
    </cfRule>
    <cfRule type="expression" dxfId="21538" priority="21565">
      <formula>$B111="FD.FUEL"</formula>
    </cfRule>
    <cfRule type="expression" dxfId="21537" priority="21564">
      <formula>$B111="FD.MP"</formula>
    </cfRule>
    <cfRule type="expression" dxfId="21536" priority="21533">
      <formula>$B111="FD.OTH"</formula>
    </cfRule>
    <cfRule type="expression" dxfId="21535" priority="21563">
      <formula>$B111="FD.RS"</formula>
    </cfRule>
    <cfRule type="expression" dxfId="21534" priority="21562">
      <formula>$B111="SED"</formula>
    </cfRule>
    <cfRule type="expression" dxfId="21533" priority="21561">
      <formula>$B111="SUD"</formula>
    </cfRule>
    <cfRule type="expression" dxfId="21532" priority="21560">
      <formula>$B111="SHD"</formula>
    </cfRule>
    <cfRule type="expression" dxfId="21531" priority="21559">
      <formula>$B111="FD.SYS"</formula>
    </cfRule>
    <cfRule type="expression" dxfId="21530" priority="21558">
      <formula>$B111="FD.OTH"</formula>
    </cfRule>
    <cfRule type="expression" dxfId="21529" priority="21557">
      <formula>$B111="FO.OTH"</formula>
    </cfRule>
    <cfRule type="expression" dxfId="21528" priority="21556">
      <formula>$B111="FO.FM"</formula>
    </cfRule>
    <cfRule type="expression" dxfId="21527" priority="21555">
      <formula>$B111="FO.FUEL"</formula>
    </cfRule>
    <cfRule type="expression" dxfId="21526" priority="21554">
      <formula>$B111="FO.ENV"</formula>
    </cfRule>
    <cfRule type="expression" dxfId="21525" priority="21553">
      <formula>$B111="FO.SYS"</formula>
    </cfRule>
    <cfRule type="expression" dxfId="21524" priority="21552">
      <formula>$B111="FO.OS"</formula>
    </cfRule>
    <cfRule type="expression" dxfId="21523" priority="21551">
      <formula>$B111="FO"</formula>
    </cfRule>
    <cfRule type="expression" dxfId="21522" priority="21550">
      <formula>OR($B111="MO",$B111="ME")</formula>
    </cfRule>
    <cfRule type="expression" dxfId="21521" priority="21549">
      <formula>OR($B111="PO",$B111="PE")</formula>
    </cfRule>
    <cfRule type="expression" dxfId="21520" priority="21548">
      <formula>$B111="NC"</formula>
    </cfRule>
    <cfRule type="expression" dxfId="21519" priority="21547">
      <formula>$B111="RS"</formula>
    </cfRule>
    <cfRule type="expression" dxfId="21518" priority="21546">
      <formula>$B111="SF"</formula>
    </cfRule>
    <cfRule type="expression" dxfId="21517" priority="21545">
      <formula>OR($B111="PD",$B111="PDE")</formula>
    </cfRule>
    <cfRule type="expression" dxfId="21516" priority="21544">
      <formula>OR($B111="MD",$B111="MDE")</formula>
    </cfRule>
    <cfRule type="expression" dxfId="21515" priority="21543">
      <formula>$B111="FD"</formula>
    </cfRule>
    <cfRule type="expression" dxfId="21514" priority="21542">
      <formula>$B111="FD.DS"</formula>
    </cfRule>
    <cfRule type="expression" dxfId="21513" priority="21541">
      <formula>$B111="FD.ENV"</formula>
    </cfRule>
    <cfRule type="expression" dxfId="21512" priority="21540">
      <formula>$B111="FD.FUEL"</formula>
    </cfRule>
    <cfRule type="expression" dxfId="21511" priority="21539">
      <formula>$B111="FD.MP"</formula>
    </cfRule>
    <cfRule type="expression" dxfId="21510" priority="21538">
      <formula>$B111="FD.RS"</formula>
    </cfRule>
    <cfRule type="expression" dxfId="21509" priority="21537">
      <formula>$B111="SED"</formula>
    </cfRule>
    <cfRule type="expression" dxfId="21508" priority="21536">
      <formula>$B111="SUD"</formula>
    </cfRule>
    <cfRule type="expression" dxfId="21507" priority="21619">
      <formula>OR($B111="MD",$B111="MDE")</formula>
    </cfRule>
  </conditionalFormatting>
  <conditionalFormatting sqref="E113">
    <cfRule type="expression" dxfId="21506" priority="21409">
      <formula>$B113="FD.SYS"</formula>
    </cfRule>
    <cfRule type="expression" dxfId="21505" priority="21410">
      <formula>$B113="SHD"</formula>
    </cfRule>
    <cfRule type="expression" dxfId="21504" priority="21407">
      <formula>$B113="FO.OTH"</formula>
    </cfRule>
    <cfRule type="expression" dxfId="21503" priority="21406">
      <formula>$B113="FO.FM"</formula>
    </cfRule>
    <cfRule type="expression" dxfId="21502" priority="21402">
      <formula>$B113="FO.OS"</formula>
    </cfRule>
    <cfRule type="expression" dxfId="21501" priority="21405">
      <formula>$B113="FO.FUEL"</formula>
    </cfRule>
    <cfRule type="expression" dxfId="21500" priority="21404">
      <formula>$B113="FO.ENV"</formula>
    </cfRule>
    <cfRule type="expression" dxfId="21499" priority="21403">
      <formula>$B113="FO.SYS"</formula>
    </cfRule>
    <cfRule type="expression" dxfId="21498" priority="21383">
      <formula>$B113="FD.OTH"</formula>
    </cfRule>
    <cfRule type="expression" dxfId="21497" priority="21384">
      <formula>$B113="FD.SYS"</formula>
    </cfRule>
    <cfRule type="expression" dxfId="21496" priority="21385">
      <formula>$B113="SHD"</formula>
    </cfRule>
    <cfRule type="expression" dxfId="21495" priority="21386">
      <formula>$B113="SUD"</formula>
    </cfRule>
    <cfRule type="expression" dxfId="21494" priority="21387">
      <formula>$B113="SED"</formula>
    </cfRule>
    <cfRule type="expression" dxfId="21493" priority="21388">
      <formula>$B113="FD.RS"</formula>
    </cfRule>
    <cfRule type="expression" dxfId="21492" priority="21389">
      <formula>$B113="FD.MP"</formula>
    </cfRule>
    <cfRule type="expression" dxfId="21491" priority="21390">
      <formula>$B113="FD.FUEL"</formula>
    </cfRule>
    <cfRule type="expression" dxfId="21490" priority="21391">
      <formula>$B113="FD.ENV"</formula>
    </cfRule>
    <cfRule type="expression" dxfId="21489" priority="21392">
      <formula>$B113="FD.DS"</formula>
    </cfRule>
    <cfRule type="expression" dxfId="21488" priority="21393">
      <formula>$B113="FD"</formula>
    </cfRule>
    <cfRule type="expression" dxfId="21487" priority="21394">
      <formula>OR($B113="MD",$B113="MDE")</formula>
    </cfRule>
    <cfRule type="expression" dxfId="21486" priority="21395">
      <formula>OR($B113="PD",$B113="PDE")</formula>
    </cfRule>
    <cfRule type="expression" dxfId="21485" priority="21396">
      <formula>$B113="SF"</formula>
    </cfRule>
    <cfRule type="expression" dxfId="21484" priority="21397">
      <formula>$B113="RS"</formula>
    </cfRule>
    <cfRule type="expression" dxfId="21483" priority="21398">
      <formula>$B113="NC"</formula>
    </cfRule>
    <cfRule type="expression" dxfId="21482" priority="21399">
      <formula>OR($B113="PO",$B113="PE")</formula>
    </cfRule>
    <cfRule type="expression" dxfId="21481" priority="21400">
      <formula>OR($B113="MO",$B113="ME")</formula>
    </cfRule>
    <cfRule type="expression" dxfId="21480" priority="21401">
      <formula>$B113="FO"</formula>
    </cfRule>
    <cfRule type="expression" dxfId="21479" priority="21507">
      <formula>$B113="FO.OTH"</formula>
    </cfRule>
    <cfRule type="expression" dxfId="21478" priority="21506">
      <formula>$B113="FO.FM"</formula>
    </cfRule>
    <cfRule type="expression" dxfId="21477" priority="21505">
      <formula>$B113="FO.FUEL"</formula>
    </cfRule>
    <cfRule type="expression" dxfId="21476" priority="21504">
      <formula>$B113="FO.ENV"</formula>
    </cfRule>
    <cfRule type="expression" dxfId="21475" priority="21503">
      <formula>$B113="FO.SYS"</formula>
    </cfRule>
    <cfRule type="expression" dxfId="21474" priority="21502">
      <formula>$B113="FO.OS"</formula>
    </cfRule>
    <cfRule type="expression" dxfId="21473" priority="21501">
      <formula>$B113="FO"</formula>
    </cfRule>
    <cfRule type="expression" dxfId="21472" priority="21500">
      <formula>OR($B113="MO",$B113="ME")</formula>
    </cfRule>
    <cfRule type="expression" dxfId="21471" priority="21499">
      <formula>OR($B113="PO",$B113="PE")</formula>
    </cfRule>
    <cfRule type="expression" dxfId="21470" priority="21498">
      <formula>$B113="NC"</formula>
    </cfRule>
    <cfRule type="expression" dxfId="21469" priority="21497">
      <formula>$B113="RS"</formula>
    </cfRule>
    <cfRule type="expression" dxfId="21468" priority="21496">
      <formula>$B113="SF"</formula>
    </cfRule>
    <cfRule type="expression" dxfId="21467" priority="21495">
      <formula>OR($B113="PD",$B113="PDE")</formula>
    </cfRule>
    <cfRule type="expression" dxfId="21466" priority="21494">
      <formula>OR($B113="MD",$B113="MDE")</formula>
    </cfRule>
    <cfRule type="expression" dxfId="21465" priority="21493">
      <formula>$B113="FD"</formula>
    </cfRule>
    <cfRule type="expression" dxfId="21464" priority="21492">
      <formula>$B113="FD.DS"</formula>
    </cfRule>
    <cfRule type="expression" dxfId="21463" priority="21491">
      <formula>$B113="FD.ENV"</formula>
    </cfRule>
    <cfRule type="expression" dxfId="21462" priority="21490">
      <formula>$B113="FD.FUEL"</formula>
    </cfRule>
    <cfRule type="expression" dxfId="21461" priority="21489">
      <formula>$B113="FD.MP"</formula>
    </cfRule>
    <cfRule type="expression" dxfId="21460" priority="21488">
      <formula>$B113="FD.RS"</formula>
    </cfRule>
    <cfRule type="expression" dxfId="21459" priority="21487">
      <formula>$B113="SED"</formula>
    </cfRule>
    <cfRule type="expression" dxfId="21458" priority="21486">
      <formula>$B113="SUD"</formula>
    </cfRule>
    <cfRule type="expression" dxfId="21457" priority="21485">
      <formula>$B113="SHD"</formula>
    </cfRule>
    <cfRule type="expression" dxfId="21456" priority="21484">
      <formula>$B113="FD.SYS"</formula>
    </cfRule>
    <cfRule type="expression" dxfId="21455" priority="21483">
      <formula>$B113="FD.OTH"</formula>
    </cfRule>
    <cfRule type="expression" dxfId="21454" priority="21482">
      <formula>$B113="FO.OTH"</formula>
    </cfRule>
    <cfRule type="expression" dxfId="21453" priority="21481">
      <formula>$B113="FO.FM"</formula>
    </cfRule>
    <cfRule type="expression" dxfId="21452" priority="21480">
      <formula>$B113="FO.FUEL"</formula>
    </cfRule>
    <cfRule type="expression" dxfId="21451" priority="21479">
      <formula>$B113="FO.ENV"</formula>
    </cfRule>
    <cfRule type="expression" dxfId="21450" priority="21478">
      <formula>$B113="FO.SYS"</formula>
    </cfRule>
    <cfRule type="expression" dxfId="21449" priority="21477">
      <formula>$B113="FO.OS"</formula>
    </cfRule>
    <cfRule type="expression" dxfId="21448" priority="21476">
      <formula>$B113="FO"</formula>
    </cfRule>
    <cfRule type="expression" dxfId="21447" priority="21475">
      <formula>OR($B113="MO",$B113="ME")</formula>
    </cfRule>
    <cfRule type="expression" dxfId="21446" priority="21474">
      <formula>OR($B113="PO",$B113="PE")</formula>
    </cfRule>
    <cfRule type="expression" dxfId="21445" priority="21473">
      <formula>$B113="NC"</formula>
    </cfRule>
    <cfRule type="expression" dxfId="21444" priority="21472">
      <formula>$B113="RS"</formula>
    </cfRule>
    <cfRule type="expression" dxfId="21443" priority="21471">
      <formula>$B113="SF"</formula>
    </cfRule>
    <cfRule type="expression" dxfId="21442" priority="21470">
      <formula>OR($B113="PD",$B113="PDE")</formula>
    </cfRule>
    <cfRule type="expression" dxfId="21441" priority="21469">
      <formula>OR($B113="MD",$B113="MDE")</formula>
    </cfRule>
    <cfRule type="expression" dxfId="21440" priority="21468">
      <formula>$B113="FD"</formula>
    </cfRule>
    <cfRule type="expression" dxfId="21439" priority="21467">
      <formula>$B113="FD.DS"</formula>
    </cfRule>
    <cfRule type="expression" dxfId="21438" priority="21466">
      <formula>$B113="FD.ENV"</formula>
    </cfRule>
    <cfRule type="expression" dxfId="21437" priority="21465">
      <formula>$B113="FD.FUEL"</formula>
    </cfRule>
    <cfRule type="expression" dxfId="21436" priority="21464">
      <formula>$B113="FD.MP"</formula>
    </cfRule>
    <cfRule type="expression" dxfId="21435" priority="21463">
      <formula>$B113="FD.RS"</formula>
    </cfRule>
    <cfRule type="expression" dxfId="21434" priority="21462">
      <formula>$B113="SED"</formula>
    </cfRule>
    <cfRule type="expression" dxfId="21433" priority="21461">
      <formula>$B113="SUD"</formula>
    </cfRule>
    <cfRule type="expression" dxfId="21432" priority="21460">
      <formula>$B113="SHD"</formula>
    </cfRule>
    <cfRule type="expression" dxfId="21431" priority="21459">
      <formula>$B113="FD.SYS"</formula>
    </cfRule>
    <cfRule type="expression" dxfId="21430" priority="21458">
      <formula>$B113="FD.OTH"</formula>
    </cfRule>
    <cfRule type="expression" dxfId="21429" priority="21457">
      <formula>$B113="FO.OTH"</formula>
    </cfRule>
    <cfRule type="expression" dxfId="21428" priority="21456">
      <formula>$B113="FO.FM"</formula>
    </cfRule>
    <cfRule type="expression" dxfId="21427" priority="21455">
      <formula>$B113="FO.FUEL"</formula>
    </cfRule>
    <cfRule type="expression" dxfId="21426" priority="21454">
      <formula>$B113="FO.ENV"</formula>
    </cfRule>
    <cfRule type="expression" dxfId="21425" priority="21453">
      <formula>$B113="FO.SYS"</formula>
    </cfRule>
    <cfRule type="expression" dxfId="21424" priority="21452">
      <formula>$B113="FO.OS"</formula>
    </cfRule>
    <cfRule type="expression" dxfId="21423" priority="21451">
      <formula>$B113="FO"</formula>
    </cfRule>
    <cfRule type="expression" dxfId="21422" priority="21450">
      <formula>OR($B113="MO",$B113="ME")</formula>
    </cfRule>
    <cfRule type="expression" dxfId="21421" priority="21449">
      <formula>OR($B113="PO",$B113="PE")</formula>
    </cfRule>
    <cfRule type="expression" dxfId="21420" priority="21448">
      <formula>$B113="NC"</formula>
    </cfRule>
    <cfRule type="expression" dxfId="21419" priority="21447">
      <formula>$B113="RS"</formula>
    </cfRule>
    <cfRule type="expression" dxfId="21418" priority="21446">
      <formula>$B113="SF"</formula>
    </cfRule>
    <cfRule type="expression" dxfId="21417" priority="21445">
      <formula>OR($B113="PD",$B113="PDE")</formula>
    </cfRule>
    <cfRule type="expression" dxfId="21416" priority="21444">
      <formula>OR($B113="MD",$B113="MDE")</formula>
    </cfRule>
    <cfRule type="expression" dxfId="21415" priority="21443">
      <formula>$B113="FD"</formula>
    </cfRule>
    <cfRule type="expression" dxfId="21414" priority="21442">
      <formula>$B113="FD.DS"</formula>
    </cfRule>
    <cfRule type="expression" dxfId="21413" priority="21441">
      <formula>$B113="FD.ENV"</formula>
    </cfRule>
    <cfRule type="expression" dxfId="21412" priority="21440">
      <formula>$B113="FD.FUEL"</formula>
    </cfRule>
    <cfRule type="expression" dxfId="21411" priority="21439">
      <formula>$B113="FD.MP"</formula>
    </cfRule>
    <cfRule type="expression" dxfId="21410" priority="21438">
      <formula>$B113="FD.RS"</formula>
    </cfRule>
    <cfRule type="expression" dxfId="21409" priority="21437">
      <formula>$B113="SED"</formula>
    </cfRule>
    <cfRule type="expression" dxfId="21408" priority="21436">
      <formula>$B113="SUD"</formula>
    </cfRule>
    <cfRule type="expression" dxfId="21407" priority="21435">
      <formula>$B113="SHD"</formula>
    </cfRule>
    <cfRule type="expression" dxfId="21406" priority="21434">
      <formula>$B113="FD.SYS"</formula>
    </cfRule>
    <cfRule type="expression" dxfId="21405" priority="21433">
      <formula>$B113="FD.OTH"</formula>
    </cfRule>
    <cfRule type="expression" dxfId="21404" priority="21432">
      <formula>$B113="FO.OTH"</formula>
    </cfRule>
    <cfRule type="expression" dxfId="21403" priority="21431">
      <formula>$B113="FO.FM"</formula>
    </cfRule>
    <cfRule type="expression" dxfId="21402" priority="21430">
      <formula>$B113="FO.FUEL"</formula>
    </cfRule>
    <cfRule type="expression" dxfId="21401" priority="21429">
      <formula>$B113="FO.ENV"</formula>
    </cfRule>
    <cfRule type="expression" dxfId="21400" priority="21428">
      <formula>$B113="FO.SYS"</formula>
    </cfRule>
    <cfRule type="expression" dxfId="21399" priority="21427">
      <formula>$B113="FO.OS"</formula>
    </cfRule>
    <cfRule type="expression" dxfId="21398" priority="21426">
      <formula>$B113="FO"</formula>
    </cfRule>
    <cfRule type="expression" dxfId="21397" priority="21425">
      <formula>OR($B113="MO",$B113="ME")</formula>
    </cfRule>
    <cfRule type="expression" dxfId="21396" priority="21424">
      <formula>OR($B113="PO",$B113="PE")</formula>
    </cfRule>
    <cfRule type="expression" dxfId="21395" priority="21423">
      <formula>$B113="NC"</formula>
    </cfRule>
    <cfRule type="expression" dxfId="21394" priority="21422">
      <formula>$B113="RS"</formula>
    </cfRule>
    <cfRule type="expression" dxfId="21393" priority="21421">
      <formula>$B113="SF"</formula>
    </cfRule>
    <cfRule type="expression" dxfId="21392" priority="21420">
      <formula>OR($B113="PD",$B113="PDE")</formula>
    </cfRule>
    <cfRule type="expression" dxfId="21391" priority="21419">
      <formula>OR($B113="MD",$B113="MDE")</formula>
    </cfRule>
    <cfRule type="expression" dxfId="21390" priority="21418">
      <formula>$B113="FD"</formula>
    </cfRule>
    <cfRule type="expression" dxfId="21389" priority="21417">
      <formula>$B113="FD.DS"</formula>
    </cfRule>
    <cfRule type="expression" dxfId="21388" priority="21416">
      <formula>$B113="FD.ENV"</formula>
    </cfRule>
    <cfRule type="expression" dxfId="21387" priority="21415">
      <formula>$B113="FD.FUEL"</formula>
    </cfRule>
    <cfRule type="expression" dxfId="21386" priority="21414">
      <formula>$B113="FD.MP"</formula>
    </cfRule>
    <cfRule type="expression" dxfId="21385" priority="21413">
      <formula>$B113="FD.RS"</formula>
    </cfRule>
    <cfRule type="expression" dxfId="21384" priority="21412">
      <formula>$B113="SED"</formula>
    </cfRule>
    <cfRule type="expression" dxfId="21383" priority="21411">
      <formula>$B113="SUD"</formula>
    </cfRule>
    <cfRule type="expression" dxfId="21382" priority="21408">
      <formula>$B113="FD.OTH"</formula>
    </cfRule>
  </conditionalFormatting>
  <conditionalFormatting sqref="E114:E115">
    <cfRule type="expression" dxfId="21381" priority="21240">
      <formula>$B114="FD.FUEL"</formula>
    </cfRule>
    <cfRule type="expression" dxfId="21380" priority="21241">
      <formula>$B114="FD.ENV"</formula>
    </cfRule>
    <cfRule type="expression" dxfId="21379" priority="21232">
      <formula>$B114="FO.OTH"</formula>
    </cfRule>
    <cfRule type="expression" dxfId="21378" priority="21231">
      <formula>$B114="FO.FM"</formula>
    </cfRule>
    <cfRule type="expression" dxfId="21377" priority="21230">
      <formula>$B114="FO.FUEL"</formula>
    </cfRule>
    <cfRule type="expression" dxfId="21376" priority="21208">
      <formula>$B114="FD.OTH"</formula>
    </cfRule>
    <cfRule type="expression" dxfId="21375" priority="21209">
      <formula>$B114="FD.SYS"</formula>
    </cfRule>
    <cfRule type="expression" dxfId="21374" priority="21229">
      <formula>$B114="FO.ENV"</formula>
    </cfRule>
    <cfRule type="expression" dxfId="21373" priority="21228">
      <formula>$B114="FO.SYS"</formula>
    </cfRule>
    <cfRule type="expression" dxfId="21372" priority="21227">
      <formula>$B114="FO.OS"</formula>
    </cfRule>
    <cfRule type="expression" dxfId="21371" priority="21226">
      <formula>$B114="FO"</formula>
    </cfRule>
    <cfRule type="expression" dxfId="21370" priority="21225">
      <formula>OR($B114="MO",$B114="ME")</formula>
    </cfRule>
    <cfRule type="expression" dxfId="21369" priority="21224">
      <formula>OR($B114="PO",$B114="PE")</formula>
    </cfRule>
    <cfRule type="expression" dxfId="21368" priority="21223">
      <formula>$B114="NC"</formula>
    </cfRule>
    <cfRule type="expression" dxfId="21367" priority="21222">
      <formula>$B114="RS"</formula>
    </cfRule>
    <cfRule type="expression" dxfId="21366" priority="21221">
      <formula>$B114="SF"</formula>
    </cfRule>
    <cfRule type="expression" dxfId="21365" priority="21220">
      <formula>OR($B114="PD",$B114="PDE")</formula>
    </cfRule>
    <cfRule type="expression" dxfId="21364" priority="21219">
      <formula>OR($B114="MD",$B114="MDE")</formula>
    </cfRule>
    <cfRule type="expression" dxfId="21363" priority="21218">
      <formula>$B114="FD"</formula>
    </cfRule>
    <cfRule type="expression" dxfId="21362" priority="21217">
      <formula>$B114="FD.DS"</formula>
    </cfRule>
    <cfRule type="expression" dxfId="21361" priority="21216">
      <formula>$B114="FD.ENV"</formula>
    </cfRule>
    <cfRule type="expression" dxfId="21360" priority="21234">
      <formula>$B114="FD.SYS"</formula>
    </cfRule>
    <cfRule type="expression" dxfId="21359" priority="21215">
      <formula>$B114="FD.FUEL"</formula>
    </cfRule>
    <cfRule type="expression" dxfId="21358" priority="21214">
      <formula>$B114="FD.MP"</formula>
    </cfRule>
    <cfRule type="expression" dxfId="21357" priority="21213">
      <formula>$B114="FD.RS"</formula>
    </cfRule>
    <cfRule type="expression" dxfId="21356" priority="21212">
      <formula>$B114="SED"</formula>
    </cfRule>
    <cfRule type="expression" dxfId="21355" priority="21211">
      <formula>$B114="SUD"</formula>
    </cfRule>
    <cfRule type="expression" dxfId="21354" priority="21210">
      <formula>$B114="SHD"</formula>
    </cfRule>
    <cfRule type="expression" dxfId="21353" priority="21382">
      <formula>$B114="FO.OTH"</formula>
    </cfRule>
    <cfRule type="expression" dxfId="21352" priority="21381">
      <formula>$B114="FO.FM"</formula>
    </cfRule>
    <cfRule type="expression" dxfId="21351" priority="21380">
      <formula>$B114="FO.FUEL"</formula>
    </cfRule>
    <cfRule type="expression" dxfId="21350" priority="21379">
      <formula>$B114="FO.ENV"</formula>
    </cfRule>
    <cfRule type="expression" dxfId="21349" priority="21378">
      <formula>$B114="FO.SYS"</formula>
    </cfRule>
    <cfRule type="expression" dxfId="21348" priority="21377">
      <formula>$B114="FO.OS"</formula>
    </cfRule>
    <cfRule type="expression" dxfId="21347" priority="21376">
      <formula>$B114="FO"</formula>
    </cfRule>
    <cfRule type="expression" dxfId="21346" priority="21375">
      <formula>OR($B114="MO",$B114="ME")</formula>
    </cfRule>
    <cfRule type="expression" dxfId="21345" priority="21374">
      <formula>OR($B114="PO",$B114="PE")</formula>
    </cfRule>
    <cfRule type="expression" dxfId="21344" priority="21373">
      <formula>$B114="NC"</formula>
    </cfRule>
    <cfRule type="expression" dxfId="21343" priority="21372">
      <formula>$B114="RS"</formula>
    </cfRule>
    <cfRule type="expression" dxfId="21342" priority="21371">
      <formula>$B114="SF"</formula>
    </cfRule>
    <cfRule type="expression" dxfId="21341" priority="21370">
      <formula>OR($B114="PD",$B114="PDE")</formula>
    </cfRule>
    <cfRule type="expression" dxfId="21340" priority="21369">
      <formula>OR($B114="MD",$B114="MDE")</formula>
    </cfRule>
    <cfRule type="expression" dxfId="21339" priority="21368">
      <formula>$B114="FD"</formula>
    </cfRule>
    <cfRule type="expression" dxfId="21338" priority="21367">
      <formula>$B114="FD.DS"</formula>
    </cfRule>
    <cfRule type="expression" dxfId="21337" priority="21366">
      <formula>$B114="FD.ENV"</formula>
    </cfRule>
    <cfRule type="expression" dxfId="21336" priority="21365">
      <formula>$B114="FD.FUEL"</formula>
    </cfRule>
    <cfRule type="expression" dxfId="21335" priority="21235">
      <formula>$B114="SHD"</formula>
    </cfRule>
    <cfRule type="expression" dxfId="21334" priority="21364">
      <formula>$B114="FD.MP"</formula>
    </cfRule>
    <cfRule type="expression" dxfId="21333" priority="21363">
      <formula>$B114="FD.RS"</formula>
    </cfRule>
    <cfRule type="expression" dxfId="21332" priority="21362">
      <formula>$B114="SED"</formula>
    </cfRule>
    <cfRule type="expression" dxfId="21331" priority="21361">
      <formula>$B114="SUD"</formula>
    </cfRule>
    <cfRule type="expression" dxfId="21330" priority="21360">
      <formula>$B114="SHD"</formula>
    </cfRule>
    <cfRule type="expression" dxfId="21329" priority="21359">
      <formula>$B114="FD.SYS"</formula>
    </cfRule>
    <cfRule type="expression" dxfId="21328" priority="21358">
      <formula>$B114="FD.OTH"</formula>
    </cfRule>
    <cfRule type="expression" dxfId="21327" priority="21357">
      <formula>$B114="FO.OTH"</formula>
    </cfRule>
    <cfRule type="expression" dxfId="21326" priority="21356">
      <formula>$B114="FO.FM"</formula>
    </cfRule>
    <cfRule type="expression" dxfId="21325" priority="21355">
      <formula>$B114="FO.FUEL"</formula>
    </cfRule>
    <cfRule type="expression" dxfId="21324" priority="21354">
      <formula>$B114="FO.ENV"</formula>
    </cfRule>
    <cfRule type="expression" dxfId="21323" priority="21353">
      <formula>$B114="FO.SYS"</formula>
    </cfRule>
    <cfRule type="expression" dxfId="21322" priority="21352">
      <formula>$B114="FO.OS"</formula>
    </cfRule>
    <cfRule type="expression" dxfId="21321" priority="21351">
      <formula>$B114="FO"</formula>
    </cfRule>
    <cfRule type="expression" dxfId="21320" priority="21350">
      <formula>OR($B114="MO",$B114="ME")</formula>
    </cfRule>
    <cfRule type="expression" dxfId="21319" priority="21349">
      <formula>OR($B114="PO",$B114="PE")</formula>
    </cfRule>
    <cfRule type="expression" dxfId="21318" priority="21348">
      <formula>$B114="NC"</formula>
    </cfRule>
    <cfRule type="expression" dxfId="21317" priority="21347">
      <formula>$B114="RS"</formula>
    </cfRule>
    <cfRule type="expression" dxfId="21316" priority="21346">
      <formula>$B114="SF"</formula>
    </cfRule>
    <cfRule type="expression" dxfId="21315" priority="21345">
      <formula>OR($B114="PD",$B114="PDE")</formula>
    </cfRule>
    <cfRule type="expression" dxfId="21314" priority="21344">
      <formula>OR($B114="MD",$B114="MDE")</formula>
    </cfRule>
    <cfRule type="expression" dxfId="21313" priority="21343">
      <formula>$B114="FD"</formula>
    </cfRule>
    <cfRule type="expression" dxfId="21312" priority="21342">
      <formula>$B114="FD.DS"</formula>
    </cfRule>
    <cfRule type="expression" dxfId="21311" priority="21341">
      <formula>$B114="FD.ENV"</formula>
    </cfRule>
    <cfRule type="expression" dxfId="21310" priority="21236">
      <formula>$B114="SUD"</formula>
    </cfRule>
    <cfRule type="expression" dxfId="21309" priority="21340">
      <formula>$B114="FD.FUEL"</formula>
    </cfRule>
    <cfRule type="expression" dxfId="21308" priority="21339">
      <formula>$B114="FD.MP"</formula>
    </cfRule>
    <cfRule type="expression" dxfId="21307" priority="21338">
      <formula>$B114="FD.RS"</formula>
    </cfRule>
    <cfRule type="expression" dxfId="21306" priority="21337">
      <formula>$B114="SED"</formula>
    </cfRule>
    <cfRule type="expression" dxfId="21305" priority="21336">
      <formula>$B114="SUD"</formula>
    </cfRule>
    <cfRule type="expression" dxfId="21304" priority="21335">
      <formula>$B114="SHD"</formula>
    </cfRule>
    <cfRule type="expression" dxfId="21303" priority="21334">
      <formula>$B114="FD.SYS"</formula>
    </cfRule>
    <cfRule type="expression" dxfId="21302" priority="21333">
      <formula>$B114="FD.OTH"</formula>
    </cfRule>
    <cfRule type="expression" dxfId="21301" priority="21332">
      <formula>$B114="FO.OTH"</formula>
    </cfRule>
    <cfRule type="expression" dxfId="21300" priority="21331">
      <formula>$B114="FO.FM"</formula>
    </cfRule>
    <cfRule type="expression" dxfId="21299" priority="21330">
      <formula>$B114="FO.FUEL"</formula>
    </cfRule>
    <cfRule type="expression" dxfId="21298" priority="21329">
      <formula>$B114="FO.ENV"</formula>
    </cfRule>
    <cfRule type="expression" dxfId="21297" priority="21328">
      <formula>$B114="FO.SYS"</formula>
    </cfRule>
    <cfRule type="expression" dxfId="21296" priority="21327">
      <formula>$B114="FO.OS"</formula>
    </cfRule>
    <cfRule type="expression" dxfId="21295" priority="21326">
      <formula>$B114="FO"</formula>
    </cfRule>
    <cfRule type="expression" dxfId="21294" priority="21325">
      <formula>OR($B114="MO",$B114="ME")</formula>
    </cfRule>
    <cfRule type="expression" dxfId="21293" priority="21233">
      <formula>$B114="FD.OTH"</formula>
    </cfRule>
    <cfRule type="expression" dxfId="21292" priority="21323">
      <formula>$B114="NC"</formula>
    </cfRule>
    <cfRule type="expression" dxfId="21291" priority="21322">
      <formula>$B114="RS"</formula>
    </cfRule>
    <cfRule type="expression" dxfId="21290" priority="21321">
      <formula>$B114="SF"</formula>
    </cfRule>
    <cfRule type="expression" dxfId="21289" priority="21320">
      <formula>OR($B114="PD",$B114="PDE")</formula>
    </cfRule>
    <cfRule type="expression" dxfId="21288" priority="21319">
      <formula>OR($B114="MD",$B114="MDE")</formula>
    </cfRule>
    <cfRule type="expression" dxfId="21287" priority="21318">
      <formula>$B114="FD"</formula>
    </cfRule>
    <cfRule type="expression" dxfId="21286" priority="21317">
      <formula>$B114="FD.DS"</formula>
    </cfRule>
    <cfRule type="expression" dxfId="21285" priority="21316">
      <formula>$B114="FD.ENV"</formula>
    </cfRule>
    <cfRule type="expression" dxfId="21284" priority="21315">
      <formula>$B114="FD.FUEL"</formula>
    </cfRule>
    <cfRule type="expression" dxfId="21283" priority="21314">
      <formula>$B114="FD.MP"</formula>
    </cfRule>
    <cfRule type="expression" dxfId="21282" priority="21313">
      <formula>$B114="FD.RS"</formula>
    </cfRule>
    <cfRule type="expression" dxfId="21281" priority="21312">
      <formula>$B114="SED"</formula>
    </cfRule>
    <cfRule type="expression" dxfId="21280" priority="21311">
      <formula>$B114="SUD"</formula>
    </cfRule>
    <cfRule type="expression" dxfId="21279" priority="21310">
      <formula>$B114="SHD"</formula>
    </cfRule>
    <cfRule type="expression" dxfId="21278" priority="21309">
      <formula>$B114="FD.SYS"</formula>
    </cfRule>
    <cfRule type="expression" dxfId="21277" priority="21308">
      <formula>$B114="FD.OTH"</formula>
    </cfRule>
    <cfRule type="expression" dxfId="21276" priority="21307">
      <formula>$B114="FO.OTH"</formula>
    </cfRule>
    <cfRule type="expression" dxfId="21275" priority="21306">
      <formula>$B114="FO.FM"</formula>
    </cfRule>
    <cfRule type="expression" dxfId="21274" priority="21305">
      <formula>$B114="FO.FUEL"</formula>
    </cfRule>
    <cfRule type="expression" dxfId="21273" priority="21304">
      <formula>$B114="FO.ENV"</formula>
    </cfRule>
    <cfRule type="expression" dxfId="21272" priority="21303">
      <formula>$B114="FO.SYS"</formula>
    </cfRule>
    <cfRule type="expression" dxfId="21271" priority="21302">
      <formula>$B114="FO.OS"</formula>
    </cfRule>
    <cfRule type="expression" dxfId="21270" priority="21301">
      <formula>$B114="FO"</formula>
    </cfRule>
    <cfRule type="expression" dxfId="21269" priority="21300">
      <formula>OR($B114="MO",$B114="ME")</formula>
    </cfRule>
    <cfRule type="expression" dxfId="21268" priority="21299">
      <formula>OR($B114="PO",$B114="PE")</formula>
    </cfRule>
    <cfRule type="expression" dxfId="21267" priority="21298">
      <formula>$B114="NC"</formula>
    </cfRule>
    <cfRule type="expression" dxfId="21266" priority="21297">
      <formula>$B114="RS"</formula>
    </cfRule>
    <cfRule type="expression" dxfId="21265" priority="21296">
      <formula>$B114="SF"</formula>
    </cfRule>
    <cfRule type="expression" dxfId="21264" priority="21295">
      <formula>OR($B114="PD",$B114="PDE")</formula>
    </cfRule>
    <cfRule type="expression" dxfId="21263" priority="21294">
      <formula>OR($B114="MD",$B114="MDE")</formula>
    </cfRule>
    <cfRule type="expression" dxfId="21262" priority="21293">
      <formula>$B114="FD"</formula>
    </cfRule>
    <cfRule type="expression" dxfId="21261" priority="21237">
      <formula>$B114="SED"</formula>
    </cfRule>
    <cfRule type="expression" dxfId="21260" priority="21292">
      <formula>$B114="FD.DS"</formula>
    </cfRule>
    <cfRule type="expression" dxfId="21259" priority="21291">
      <formula>$B114="FD.ENV"</formula>
    </cfRule>
    <cfRule type="expression" dxfId="21258" priority="21290">
      <formula>$B114="FD.FUEL"</formula>
    </cfRule>
    <cfRule type="expression" dxfId="21257" priority="21289">
      <formula>$B114="FD.MP"</formula>
    </cfRule>
    <cfRule type="expression" dxfId="21256" priority="21288">
      <formula>$B114="FD.RS"</formula>
    </cfRule>
    <cfRule type="expression" dxfId="21255" priority="21287">
      <formula>$B114="SED"</formula>
    </cfRule>
    <cfRule type="expression" dxfId="21254" priority="21286">
      <formula>$B114="SUD"</formula>
    </cfRule>
    <cfRule type="expression" dxfId="21253" priority="21285">
      <formula>$B114="SHD"</formula>
    </cfRule>
    <cfRule type="expression" dxfId="21252" priority="21284">
      <formula>$B114="FD.SYS"</formula>
    </cfRule>
    <cfRule type="expression" dxfId="21251" priority="21283">
      <formula>$B114="FD.OTH"</formula>
    </cfRule>
    <cfRule type="expression" dxfId="21250" priority="21282">
      <formula>$B114="FO.OTH"</formula>
    </cfRule>
    <cfRule type="expression" dxfId="21249" priority="21281">
      <formula>$B114="FO.FM"</formula>
    </cfRule>
    <cfRule type="expression" dxfId="21248" priority="21280">
      <formula>$B114="FO.FUEL"</formula>
    </cfRule>
    <cfRule type="expression" dxfId="21247" priority="21279">
      <formula>$B114="FO.ENV"</formula>
    </cfRule>
    <cfRule type="expression" dxfId="21246" priority="21278">
      <formula>$B114="FO.SYS"</formula>
    </cfRule>
    <cfRule type="expression" dxfId="21245" priority="21277">
      <formula>$B114="FO.OS"</formula>
    </cfRule>
    <cfRule type="expression" dxfId="21244" priority="21276">
      <formula>$B114="FO"</formula>
    </cfRule>
    <cfRule type="expression" dxfId="21243" priority="21275">
      <formula>OR($B114="MO",$B114="ME")</formula>
    </cfRule>
    <cfRule type="expression" dxfId="21242" priority="21274">
      <formula>OR($B114="PO",$B114="PE")</formula>
    </cfRule>
    <cfRule type="expression" dxfId="21241" priority="21273">
      <formula>$B114="NC"</formula>
    </cfRule>
    <cfRule type="expression" dxfId="21240" priority="21272">
      <formula>$B114="RS"</formula>
    </cfRule>
    <cfRule type="expression" dxfId="21239" priority="21271">
      <formula>$B114="SF"</formula>
    </cfRule>
    <cfRule type="expression" dxfId="21238" priority="21270">
      <formula>OR($B114="PD",$B114="PDE")</formula>
    </cfRule>
    <cfRule type="expression" dxfId="21237" priority="21269">
      <formula>OR($B114="MD",$B114="MDE")</formula>
    </cfRule>
    <cfRule type="expression" dxfId="21236" priority="21238">
      <formula>$B114="FD.RS"</formula>
    </cfRule>
    <cfRule type="expression" dxfId="21235" priority="21268">
      <formula>$B114="FD"</formula>
    </cfRule>
    <cfRule type="expression" dxfId="21234" priority="21267">
      <formula>$B114="FD.DS"</formula>
    </cfRule>
    <cfRule type="expression" dxfId="21233" priority="21266">
      <formula>$B114="FD.ENV"</formula>
    </cfRule>
    <cfRule type="expression" dxfId="21232" priority="21265">
      <formula>$B114="FD.FUEL"</formula>
    </cfRule>
    <cfRule type="expression" dxfId="21231" priority="21264">
      <formula>$B114="FD.MP"</formula>
    </cfRule>
    <cfRule type="expression" dxfId="21230" priority="21263">
      <formula>$B114="FD.RS"</formula>
    </cfRule>
    <cfRule type="expression" dxfId="21229" priority="21262">
      <formula>$B114="SED"</formula>
    </cfRule>
    <cfRule type="expression" dxfId="21228" priority="21261">
      <formula>$B114="SUD"</formula>
    </cfRule>
    <cfRule type="expression" dxfId="21227" priority="21260">
      <formula>$B114="SHD"</formula>
    </cfRule>
    <cfRule type="expression" dxfId="21226" priority="21259">
      <formula>$B114="FD.SYS"</formula>
    </cfRule>
    <cfRule type="expression" dxfId="21225" priority="21258">
      <formula>$B114="FD.OTH"</formula>
    </cfRule>
    <cfRule type="expression" dxfId="21224" priority="21257">
      <formula>$B114="FO.OTH"</formula>
    </cfRule>
    <cfRule type="expression" dxfId="21223" priority="21256">
      <formula>$B114="FO.FM"</formula>
    </cfRule>
    <cfRule type="expression" dxfId="21222" priority="21255">
      <formula>$B114="FO.FUEL"</formula>
    </cfRule>
    <cfRule type="expression" dxfId="21221" priority="21254">
      <formula>$B114="FO.ENV"</formula>
    </cfRule>
    <cfRule type="expression" dxfId="21220" priority="21253">
      <formula>$B114="FO.SYS"</formula>
    </cfRule>
    <cfRule type="expression" dxfId="21219" priority="21252">
      <formula>$B114="FO.OS"</formula>
    </cfRule>
    <cfRule type="expression" dxfId="21218" priority="21251">
      <formula>$B114="FO"</formula>
    </cfRule>
    <cfRule type="expression" dxfId="21217" priority="21250">
      <formula>OR($B114="MO",$B114="ME")</formula>
    </cfRule>
    <cfRule type="expression" dxfId="21216" priority="21249">
      <formula>OR($B114="PO",$B114="PE")</formula>
    </cfRule>
    <cfRule type="expression" dxfId="21215" priority="21248">
      <formula>$B114="NC"</formula>
    </cfRule>
    <cfRule type="expression" dxfId="21214" priority="21247">
      <formula>$B114="RS"</formula>
    </cfRule>
    <cfRule type="expression" dxfId="21213" priority="21246">
      <formula>$B114="SF"</formula>
    </cfRule>
    <cfRule type="expression" dxfId="21212" priority="21245">
      <formula>OR($B114="PD",$B114="PDE")</formula>
    </cfRule>
    <cfRule type="expression" dxfId="21211" priority="21239">
      <formula>$B114="FD.MP"</formula>
    </cfRule>
    <cfRule type="expression" dxfId="21210" priority="21244">
      <formula>OR($B114="MD",$B114="MDE")</formula>
    </cfRule>
    <cfRule type="expression" dxfId="21209" priority="21243">
      <formula>$B114="FD"</formula>
    </cfRule>
    <cfRule type="expression" dxfId="21208" priority="21242">
      <formula>$B114="FD.DS"</formula>
    </cfRule>
    <cfRule type="expression" dxfId="21207" priority="21324">
      <formula>OR($B114="PO",$B114="PE")</formula>
    </cfRule>
  </conditionalFormatting>
  <conditionalFormatting sqref="E116">
    <cfRule type="expression" dxfId="21206" priority="21207">
      <formula>$B116="FO.OTH"</formula>
    </cfRule>
    <cfRule type="expression" dxfId="21205" priority="21198">
      <formula>$B116="NC"</formula>
    </cfRule>
    <cfRule type="expression" dxfId="21204" priority="21164">
      <formula>$B116="FD.SYS"</formula>
    </cfRule>
    <cfRule type="expression" dxfId="21203" priority="21165">
      <formula>$B116="SED"</formula>
    </cfRule>
    <cfRule type="expression" dxfId="21202" priority="21166">
      <formula>$B116="FD.RS"</formula>
    </cfRule>
    <cfRule type="expression" dxfId="21201" priority="21167">
      <formula>$B116="FD.MP"</formula>
    </cfRule>
    <cfRule type="expression" dxfId="21200" priority="21168">
      <formula>$B116="FD.FUEL"</formula>
    </cfRule>
    <cfRule type="expression" dxfId="21199" priority="21169">
      <formula>$B116="FD.ENV"</formula>
    </cfRule>
    <cfRule type="expression" dxfId="21198" priority="21170">
      <formula>$B116="FD.DS"</formula>
    </cfRule>
    <cfRule type="expression" dxfId="21197" priority="21171">
      <formula>$B116="FD"</formula>
    </cfRule>
    <cfRule type="expression" dxfId="21196" priority="21174">
      <formula>$B116="SF"</formula>
    </cfRule>
    <cfRule type="expression" dxfId="21195" priority="21175">
      <formula>$B116="RS"</formula>
    </cfRule>
    <cfRule type="expression" dxfId="21194" priority="21176">
      <formula>$B116="NC"</formula>
    </cfRule>
    <cfRule type="expression" dxfId="21193" priority="21177">
      <formula>OR($B116="PO",$B116="PE")</formula>
    </cfRule>
    <cfRule type="expression" dxfId="21192" priority="21178">
      <formula>OR($B116="MO",$B116="ME")</formula>
    </cfRule>
    <cfRule type="expression" dxfId="21191" priority="21179">
      <formula>$B116="FO"</formula>
    </cfRule>
    <cfRule type="expression" dxfId="21190" priority="21180">
      <formula>$B116="FO.OS"</formula>
    </cfRule>
    <cfRule type="expression" dxfId="21189" priority="21181">
      <formula>$B116="FO.SYS"</formula>
    </cfRule>
    <cfRule type="expression" dxfId="21188" priority="21182">
      <formula>$B116="FO.ENV"</formula>
    </cfRule>
    <cfRule type="expression" dxfId="21187" priority="21183">
      <formula>$B116="FO.FUEL"</formula>
    </cfRule>
    <cfRule type="expression" dxfId="21186" priority="21184">
      <formula>$B116="FO.FM"</formula>
    </cfRule>
    <cfRule type="expression" dxfId="21185" priority="21185">
      <formula>$B116="FO.OTH"</formula>
    </cfRule>
    <cfRule type="expression" dxfId="21184" priority="21186">
      <formula>$B116="FD.SYS"</formula>
    </cfRule>
    <cfRule type="expression" dxfId="21183" priority="21187">
      <formula>$B116="SED"</formula>
    </cfRule>
    <cfRule type="expression" dxfId="21182" priority="21188">
      <formula>$B116="FD.RS"</formula>
    </cfRule>
    <cfRule type="expression" dxfId="21181" priority="21189">
      <formula>$B116="FD.MP"</formula>
    </cfRule>
    <cfRule type="expression" dxfId="21180" priority="21190">
      <formula>$B116="FD.FUEL"</formula>
    </cfRule>
    <cfRule type="expression" dxfId="21179" priority="21191">
      <formula>$B116="FD.ENV"</formula>
    </cfRule>
    <cfRule type="expression" dxfId="21178" priority="21192">
      <formula>$B116="FD.DS"</formula>
    </cfRule>
    <cfRule type="expression" dxfId="21177" priority="21193">
      <formula>$B116="FD"</formula>
    </cfRule>
    <cfRule type="expression" dxfId="21176" priority="21194">
      <formula>OR($B116="MD",$B116="MDE")</formula>
    </cfRule>
    <cfRule type="expression" dxfId="21175" priority="21195">
      <formula>OR($B116="PD",$B116="PDE")</formula>
    </cfRule>
    <cfRule type="expression" dxfId="21174" priority="21173">
      <formula>OR($B116="PD",$B116="PDE")</formula>
    </cfRule>
    <cfRule type="expression" dxfId="21173" priority="21172">
      <formula>OR($B116="MD",$B116="MDE")</formula>
    </cfRule>
    <cfRule type="expression" dxfId="21172" priority="21196">
      <formula>$B116="SF"</formula>
    </cfRule>
    <cfRule type="expression" dxfId="21171" priority="21206">
      <formula>$B116="FO.FM"</formula>
    </cfRule>
    <cfRule type="expression" dxfId="21170" priority="21205">
      <formula>$B116="FO.FUEL"</formula>
    </cfRule>
    <cfRule type="expression" dxfId="21169" priority="21204">
      <formula>$B116="FO.ENV"</formula>
    </cfRule>
    <cfRule type="expression" dxfId="21168" priority="21203">
      <formula>$B116="FO.SYS"</formula>
    </cfRule>
    <cfRule type="expression" dxfId="21167" priority="21202">
      <formula>$B116="FO.OS"</formula>
    </cfRule>
    <cfRule type="expression" dxfId="21166" priority="21201">
      <formula>$B116="FO"</formula>
    </cfRule>
    <cfRule type="expression" dxfId="21165" priority="21200">
      <formula>OR($B116="MO",$B116="ME")</formula>
    </cfRule>
    <cfRule type="expression" dxfId="21164" priority="21199">
      <formula>OR($B116="PO",$B116="PE")</formula>
    </cfRule>
    <cfRule type="expression" dxfId="21163" priority="21197">
      <formula>$B116="RS"</formula>
    </cfRule>
  </conditionalFormatting>
  <conditionalFormatting sqref="E117">
    <cfRule type="expression" dxfId="21162" priority="21151">
      <formula>OR($B117="PD",$B117="PDE")</formula>
    </cfRule>
    <cfRule type="expression" dxfId="21161" priority="21147">
      <formula>$B117="FD.ENV"</formula>
    </cfRule>
    <cfRule type="expression" dxfId="21160" priority="21146">
      <formula>$B117="FD.FUEL"</formula>
    </cfRule>
    <cfRule type="expression" dxfId="21159" priority="21145">
      <formula>$B117="FD.MP"</formula>
    </cfRule>
    <cfRule type="expression" dxfId="21158" priority="21144">
      <formula>$B117="FD.RS"</formula>
    </cfRule>
    <cfRule type="expression" dxfId="21157" priority="21143">
      <formula>$B117="SED"</formula>
    </cfRule>
    <cfRule type="expression" dxfId="21156" priority="21142">
      <formula>$B117="SUD"</formula>
    </cfRule>
    <cfRule type="expression" dxfId="21155" priority="21141">
      <formula>$B117="SHD"</formula>
    </cfRule>
    <cfRule type="expression" dxfId="21154" priority="21140">
      <formula>$B117="FD.SYS"</formula>
    </cfRule>
    <cfRule type="expression" dxfId="21153" priority="21153">
      <formula>$B117="RS"</formula>
    </cfRule>
    <cfRule type="expression" dxfId="21152" priority="21154">
      <formula>$B117="NC"</formula>
    </cfRule>
    <cfRule type="expression" dxfId="21151" priority="21155">
      <formula>OR($B117="PO",$B117="PE")</formula>
    </cfRule>
    <cfRule type="expression" dxfId="21150" priority="21156">
      <formula>OR($B117="MO",$B117="ME")</formula>
    </cfRule>
    <cfRule type="expression" dxfId="21149" priority="21157">
      <formula>$B117="FO"</formula>
    </cfRule>
    <cfRule type="expression" dxfId="21148" priority="21158">
      <formula>$B117="FO.OS"</formula>
    </cfRule>
    <cfRule type="expression" dxfId="21147" priority="21159">
      <formula>$B117="FO.SYS"</formula>
    </cfRule>
    <cfRule type="expression" dxfId="21146" priority="21160">
      <formula>$B117="FO.ENV"</formula>
    </cfRule>
    <cfRule type="expression" dxfId="21145" priority="21161">
      <formula>$B117="FO.FUEL"</formula>
    </cfRule>
    <cfRule type="expression" dxfId="21144" priority="21162">
      <formula>$B117="FO.FM"</formula>
    </cfRule>
    <cfRule type="expression" dxfId="21143" priority="21163">
      <formula>$B117="FO.OTH"</formula>
    </cfRule>
    <cfRule type="expression" dxfId="21142" priority="21150">
      <formula>OR($B117="MD",$B117="MDE")</formula>
    </cfRule>
    <cfRule type="expression" dxfId="21141" priority="21149">
      <formula>$B117="FD"</formula>
    </cfRule>
    <cfRule type="expression" dxfId="21140" priority="21148">
      <formula>$B117="FD.DS"</formula>
    </cfRule>
    <cfRule type="expression" dxfId="21139" priority="21152">
      <formula>$B117="SF"</formula>
    </cfRule>
  </conditionalFormatting>
  <conditionalFormatting sqref="E119">
    <cfRule type="expression" dxfId="21138" priority="21123">
      <formula>$B119="FD.ENV"</formula>
    </cfRule>
    <cfRule type="expression" dxfId="21137" priority="21124">
      <formula>$B119="FD.DS"</formula>
    </cfRule>
    <cfRule type="expression" dxfId="21136" priority="21125">
      <formula>$B119="FD"</formula>
    </cfRule>
    <cfRule type="expression" dxfId="21135" priority="21127">
      <formula>OR($B119="PD",$B119="PDE")</formula>
    </cfRule>
    <cfRule type="expression" dxfId="21134" priority="21121">
      <formula>$B119="FD.MP"</formula>
    </cfRule>
    <cfRule type="expression" dxfId="21133" priority="21120">
      <formula>$B119="FD.RS"</formula>
    </cfRule>
    <cfRule type="expression" dxfId="21132" priority="21119">
      <formula>$B119="SED"</formula>
    </cfRule>
    <cfRule type="expression" dxfId="21131" priority="21118">
      <formula>$B119="SUD"</formula>
    </cfRule>
    <cfRule type="expression" dxfId="21130" priority="21117">
      <formula>$B119="SHD"</formula>
    </cfRule>
    <cfRule type="expression" dxfId="21129" priority="21116">
      <formula>$B119="FD.SYS"</formula>
    </cfRule>
    <cfRule type="expression" dxfId="21128" priority="21126">
      <formula>OR($B119="MD",$B119="MDE")</formula>
    </cfRule>
    <cfRule type="expression" dxfId="21127" priority="21128">
      <formula>$B119="SF"</formula>
    </cfRule>
    <cfRule type="expression" dxfId="21126" priority="21129">
      <formula>$B119="RS"</formula>
    </cfRule>
    <cfRule type="expression" dxfId="21125" priority="21130">
      <formula>$B119="NC"</formula>
    </cfRule>
    <cfRule type="expression" dxfId="21124" priority="21131">
      <formula>OR($B119="PO",$B119="PE")</formula>
    </cfRule>
    <cfRule type="expression" dxfId="21123" priority="21132">
      <formula>OR($B119="MO",$B119="ME")</formula>
    </cfRule>
    <cfRule type="expression" dxfId="21122" priority="21133">
      <formula>$B119="FO"</formula>
    </cfRule>
    <cfRule type="expression" dxfId="21121" priority="21134">
      <formula>$B119="FO.OS"</formula>
    </cfRule>
    <cfRule type="expression" dxfId="21120" priority="21135">
      <formula>$B119="FO.SYS"</formula>
    </cfRule>
    <cfRule type="expression" dxfId="21119" priority="21136">
      <formula>$B119="FO.ENV"</formula>
    </cfRule>
    <cfRule type="expression" dxfId="21118" priority="21137">
      <formula>$B119="FO.FUEL"</formula>
    </cfRule>
    <cfRule type="expression" dxfId="21117" priority="21138">
      <formula>$B119="FO.FM"</formula>
    </cfRule>
    <cfRule type="expression" dxfId="21116" priority="21139">
      <formula>$B119="FO.OTH"</formula>
    </cfRule>
    <cfRule type="expression" dxfId="21115" priority="21122">
      <formula>$B119="FD.FUEL"</formula>
    </cfRule>
  </conditionalFormatting>
  <conditionalFormatting sqref="E121">
    <cfRule type="expression" dxfId="21114" priority="21093">
      <formula>$B121="SHD"</formula>
    </cfRule>
    <cfRule type="expression" dxfId="21113" priority="21095">
      <formula>$B121="SED"</formula>
    </cfRule>
    <cfRule type="expression" dxfId="21112" priority="21092">
      <formula>$B121="FD.SYS"</formula>
    </cfRule>
    <cfRule type="expression" dxfId="21111" priority="21094">
      <formula>$B121="SUD"</formula>
    </cfRule>
    <cfRule type="expression" dxfId="21110" priority="21096">
      <formula>$B121="FD.RS"</formula>
    </cfRule>
    <cfRule type="expression" dxfId="21109" priority="21097">
      <formula>$B121="FD.MP"</formula>
    </cfRule>
    <cfRule type="expression" dxfId="21108" priority="21098">
      <formula>$B121="FD.FUEL"</formula>
    </cfRule>
    <cfRule type="expression" dxfId="21107" priority="21099">
      <formula>$B121="FD.ENV"</formula>
    </cfRule>
    <cfRule type="expression" dxfId="21106" priority="21100">
      <formula>$B121="FD.DS"</formula>
    </cfRule>
    <cfRule type="expression" dxfId="21105" priority="21101">
      <formula>$B121="FD"</formula>
    </cfRule>
    <cfRule type="expression" dxfId="21104" priority="21102">
      <formula>OR($B121="MD",$B121="MDE")</formula>
    </cfRule>
    <cfRule type="expression" dxfId="21103" priority="21103">
      <formula>OR($B121="PD",$B121="PDE")</formula>
    </cfRule>
    <cfRule type="expression" dxfId="21102" priority="21104">
      <formula>$B121="SF"</formula>
    </cfRule>
    <cfRule type="expression" dxfId="21101" priority="21105">
      <formula>$B121="RS"</formula>
    </cfRule>
    <cfRule type="expression" dxfId="21100" priority="21106">
      <formula>$B121="NC"</formula>
    </cfRule>
    <cfRule type="expression" dxfId="21099" priority="21107">
      <formula>OR($B121="PO",$B121="PE")</formula>
    </cfRule>
    <cfRule type="expression" dxfId="21098" priority="21108">
      <formula>OR($B121="MO",$B121="ME")</formula>
    </cfRule>
    <cfRule type="expression" dxfId="21097" priority="21109">
      <formula>$B121="FO"</formula>
    </cfRule>
    <cfRule type="expression" dxfId="21096" priority="21110">
      <formula>$B121="FO.OS"</formula>
    </cfRule>
    <cfRule type="expression" dxfId="21095" priority="21111">
      <formula>$B121="FO.SYS"</formula>
    </cfRule>
    <cfRule type="expression" dxfId="21094" priority="21112">
      <formula>$B121="FO.ENV"</formula>
    </cfRule>
    <cfRule type="expression" dxfId="21093" priority="21113">
      <formula>$B121="FO.FUEL"</formula>
    </cfRule>
    <cfRule type="expression" dxfId="21092" priority="21114">
      <formula>$B121="FO.FM"</formula>
    </cfRule>
    <cfRule type="expression" dxfId="21091" priority="21115">
      <formula>$B121="FO.OTH"</formula>
    </cfRule>
  </conditionalFormatting>
  <conditionalFormatting sqref="E122 E120 E118 E124:E126">
    <cfRule type="expression" dxfId="21090" priority="21063">
      <formula>$B118="FO"</formula>
    </cfRule>
    <cfRule type="expression" dxfId="21089" priority="21087">
      <formula>$B118="FO.SYS"</formula>
    </cfRule>
    <cfRule type="expression" dxfId="21088" priority="21065">
      <formula>$B118="FO.SYS"</formula>
    </cfRule>
    <cfRule type="expression" dxfId="21087" priority="21066">
      <formula>$B118="FO.ENV"</formula>
    </cfRule>
    <cfRule type="expression" dxfId="21086" priority="21067">
      <formula>$B118="FO.FUEL"</formula>
    </cfRule>
    <cfRule type="expression" dxfId="21085" priority="21048">
      <formula>$B118="FD.SYS"</formula>
    </cfRule>
    <cfRule type="expression" dxfId="21084" priority="21049">
      <formula>$B118="SED"</formula>
    </cfRule>
    <cfRule type="expression" dxfId="21083" priority="21050">
      <formula>$B118="FD.RS"</formula>
    </cfRule>
    <cfRule type="expression" dxfId="21082" priority="21051">
      <formula>$B118="FD.MP"</formula>
    </cfRule>
    <cfRule type="expression" dxfId="21081" priority="21052">
      <formula>$B118="FD.FUEL"</formula>
    </cfRule>
    <cfRule type="expression" dxfId="21080" priority="21053">
      <formula>$B118="FD.ENV"</formula>
    </cfRule>
    <cfRule type="expression" dxfId="21079" priority="21054">
      <formula>$B118="FD.DS"</formula>
    </cfRule>
    <cfRule type="expression" dxfId="21078" priority="21055">
      <formula>$B118="FD"</formula>
    </cfRule>
    <cfRule type="expression" dxfId="21077" priority="21056">
      <formula>OR($B118="MD",$B118="MDE")</formula>
    </cfRule>
    <cfRule type="expression" dxfId="21076" priority="21068">
      <formula>$B118="FO.FM"</formula>
    </cfRule>
    <cfRule type="expression" dxfId="21075" priority="21069">
      <formula>$B118="FO.OTH"</formula>
    </cfRule>
    <cfRule type="expression" dxfId="21074" priority="21070">
      <formula>$B118="FD.SYS"</formula>
    </cfRule>
    <cfRule type="expression" dxfId="21073" priority="21071">
      <formula>$B118="SED"</formula>
    </cfRule>
    <cfRule type="expression" dxfId="21072" priority="21072">
      <formula>$B118="FD.RS"</formula>
    </cfRule>
    <cfRule type="expression" dxfId="21071" priority="21073">
      <formula>$B118="FD.MP"</formula>
    </cfRule>
    <cfRule type="expression" dxfId="21070" priority="21074">
      <formula>$B118="FD.FUEL"</formula>
    </cfRule>
    <cfRule type="expression" dxfId="21069" priority="21075">
      <formula>$B118="FD.ENV"</formula>
    </cfRule>
    <cfRule type="expression" dxfId="21068" priority="21076">
      <formula>$B118="FD.DS"</formula>
    </cfRule>
    <cfRule type="expression" dxfId="21067" priority="21062">
      <formula>OR($B118="MO",$B118="ME")</formula>
    </cfRule>
    <cfRule type="expression" dxfId="21066" priority="21077">
      <formula>$B118="FD"</formula>
    </cfRule>
    <cfRule type="expression" dxfId="21065" priority="21078">
      <formula>OR($B118="MD",$B118="MDE")</formula>
    </cfRule>
    <cfRule type="expression" dxfId="21064" priority="21079">
      <formula>OR($B118="PD",$B118="PDE")</formula>
    </cfRule>
    <cfRule type="expression" dxfId="21063" priority="21080">
      <formula>$B118="SF"</formula>
    </cfRule>
    <cfRule type="expression" dxfId="21062" priority="21081">
      <formula>$B118="RS"</formula>
    </cfRule>
    <cfRule type="expression" dxfId="21061" priority="21057">
      <formula>OR($B118="PD",$B118="PDE")</formula>
    </cfRule>
    <cfRule type="expression" dxfId="21060" priority="21061">
      <formula>OR($B118="PO",$B118="PE")</formula>
    </cfRule>
    <cfRule type="expression" dxfId="21059" priority="21083">
      <formula>OR($B118="PO",$B118="PE")</formula>
    </cfRule>
    <cfRule type="expression" dxfId="21058" priority="21060">
      <formula>$B118="NC"</formula>
    </cfRule>
    <cfRule type="expression" dxfId="21057" priority="21085">
      <formula>$B118="FO"</formula>
    </cfRule>
    <cfRule type="expression" dxfId="21056" priority="21064">
      <formula>$B118="FO.OS"</formula>
    </cfRule>
    <cfRule type="expression" dxfId="21055" priority="21058">
      <formula>$B118="SF"</formula>
    </cfRule>
    <cfRule type="expression" dxfId="21054" priority="21082">
      <formula>$B118="NC"</formula>
    </cfRule>
    <cfRule type="expression" dxfId="21053" priority="21059">
      <formula>$B118="RS"</formula>
    </cfRule>
    <cfRule type="expression" dxfId="21052" priority="21084">
      <formula>OR($B118="MO",$B118="ME")</formula>
    </cfRule>
    <cfRule type="expression" dxfId="21051" priority="21091">
      <formula>$B118="FO.OTH"</formula>
    </cfRule>
    <cfRule type="expression" dxfId="21050" priority="21090">
      <formula>$B118="FO.FM"</formula>
    </cfRule>
    <cfRule type="expression" dxfId="21049" priority="21089">
      <formula>$B118="FO.FUEL"</formula>
    </cfRule>
    <cfRule type="expression" dxfId="21048" priority="21088">
      <formula>$B118="FO.ENV"</formula>
    </cfRule>
    <cfRule type="expression" dxfId="21047" priority="21086">
      <formula>$B118="FO.OS"</formula>
    </cfRule>
  </conditionalFormatting>
  <conditionalFormatting sqref="E123">
    <cfRule type="expression" dxfId="21046" priority="21024">
      <formula>$B123="FD.SYS"</formula>
    </cfRule>
    <cfRule type="expression" dxfId="21045" priority="21025">
      <formula>$B123="SHD"</formula>
    </cfRule>
    <cfRule type="expression" dxfId="21044" priority="21026">
      <formula>$B123="SUD"</formula>
    </cfRule>
    <cfRule type="expression" dxfId="21043" priority="21027">
      <formula>$B123="SED"</formula>
    </cfRule>
    <cfRule type="expression" dxfId="21042" priority="21028">
      <formula>$B123="FD.RS"</formula>
    </cfRule>
    <cfRule type="expression" dxfId="21041" priority="21029">
      <formula>$B123="FD.MP"</formula>
    </cfRule>
    <cfRule type="expression" dxfId="21040" priority="21030">
      <formula>$B123="FD.FUEL"</formula>
    </cfRule>
    <cfRule type="expression" dxfId="21039" priority="21031">
      <formula>$B123="FD.ENV"</formula>
    </cfRule>
    <cfRule type="expression" dxfId="21038" priority="21032">
      <formula>$B123="FD.DS"</formula>
    </cfRule>
    <cfRule type="expression" dxfId="21037" priority="21033">
      <formula>$B123="FD"</formula>
    </cfRule>
    <cfRule type="expression" dxfId="21036" priority="21034">
      <formula>OR($B123="MD",$B123="MDE")</formula>
    </cfRule>
    <cfRule type="expression" dxfId="21035" priority="21035">
      <formula>OR($B123="PD",$B123="PDE")</formula>
    </cfRule>
    <cfRule type="expression" dxfId="21034" priority="21036">
      <formula>$B123="SF"</formula>
    </cfRule>
    <cfRule type="expression" dxfId="21033" priority="21037">
      <formula>$B123="RS"</formula>
    </cfRule>
    <cfRule type="expression" dxfId="21032" priority="21038">
      <formula>$B123="NC"</formula>
    </cfRule>
    <cfRule type="expression" dxfId="21031" priority="21039">
      <formula>OR($B123="PO",$B123="PE")</formula>
    </cfRule>
    <cfRule type="expression" dxfId="21030" priority="21040">
      <formula>OR($B123="MO",$B123="ME")</formula>
    </cfRule>
    <cfRule type="expression" dxfId="21029" priority="21041">
      <formula>$B123="FO"</formula>
    </cfRule>
    <cfRule type="expression" dxfId="21028" priority="21042">
      <formula>$B123="FO.OS"</formula>
    </cfRule>
    <cfRule type="expression" dxfId="21027" priority="21043">
      <formula>$B123="FO.SYS"</formula>
    </cfRule>
    <cfRule type="expression" dxfId="21026" priority="21047">
      <formula>$B123="FO.OTH"</formula>
    </cfRule>
    <cfRule type="expression" dxfId="21025" priority="21046">
      <formula>$B123="FO.FM"</formula>
    </cfRule>
    <cfRule type="expression" dxfId="21024" priority="21045">
      <formula>$B123="FO.FUEL"</formula>
    </cfRule>
    <cfRule type="expression" dxfId="21023" priority="21044">
      <formula>$B123="FO.ENV"</formula>
    </cfRule>
  </conditionalFormatting>
  <conditionalFormatting sqref="E127">
    <cfRule type="expression" dxfId="21022" priority="21006">
      <formula>$B127="FD.FUEL"</formula>
    </cfRule>
    <cfRule type="expression" dxfId="21021" priority="21012">
      <formula>$B127="SF"</formula>
    </cfRule>
    <cfRule type="expression" dxfId="21020" priority="21007">
      <formula>$B127="FD.ENV"</formula>
    </cfRule>
    <cfRule type="expression" dxfId="21019" priority="21005">
      <formula>$B127="FD.MP"</formula>
    </cfRule>
    <cfRule type="expression" dxfId="21018" priority="21011">
      <formula>OR($B127="PD",$B127="PDE")</formula>
    </cfRule>
    <cfRule type="expression" dxfId="21017" priority="21010">
      <formula>OR($B127="MD",$B127="MDE")</formula>
    </cfRule>
    <cfRule type="expression" dxfId="21016" priority="21009">
      <formula>$B127="FD"</formula>
    </cfRule>
    <cfRule type="expression" dxfId="21015" priority="21017">
      <formula>$B127="FO"</formula>
    </cfRule>
    <cfRule type="expression" dxfId="21014" priority="21018">
      <formula>$B127="FO.OS"</formula>
    </cfRule>
    <cfRule type="expression" dxfId="21013" priority="21019">
      <formula>$B127="FO.SYS"</formula>
    </cfRule>
    <cfRule type="expression" dxfId="21012" priority="21020">
      <formula>$B127="FO.ENV"</formula>
    </cfRule>
    <cfRule type="expression" dxfId="21011" priority="21013">
      <formula>$B127="RS"</formula>
    </cfRule>
    <cfRule type="expression" dxfId="21010" priority="21021">
      <formula>$B127="FO.FUEL"</formula>
    </cfRule>
    <cfRule type="expression" dxfId="21009" priority="21022">
      <formula>$B127="FO.FM"</formula>
    </cfRule>
    <cfRule type="expression" dxfId="21008" priority="21023">
      <formula>$B127="FO.OTH"</formula>
    </cfRule>
    <cfRule type="expression" dxfId="21007" priority="21004">
      <formula>$B127="FD.RS"</formula>
    </cfRule>
    <cfRule type="expression" dxfId="21006" priority="21003">
      <formula>$B127="SED"</formula>
    </cfRule>
    <cfRule type="expression" dxfId="21005" priority="21008">
      <formula>$B127="FD.DS"</formula>
    </cfRule>
    <cfRule type="expression" dxfId="21004" priority="21002">
      <formula>$B127="SUD"</formula>
    </cfRule>
    <cfRule type="expression" dxfId="21003" priority="21015">
      <formula>OR($B127="PO",$B127="PE")</formula>
    </cfRule>
    <cfRule type="expression" dxfId="21002" priority="21001">
      <formula>$B127="SHD"</formula>
    </cfRule>
    <cfRule type="expression" dxfId="21001" priority="21000">
      <formula>$B127="FD.SYS"</formula>
    </cfRule>
    <cfRule type="expression" dxfId="21000" priority="21014">
      <formula>$B127="NC"</formula>
    </cfRule>
    <cfRule type="expression" dxfId="20999" priority="20999">
      <formula>$B127="FD.OTH"</formula>
    </cfRule>
    <cfRule type="expression" dxfId="20998" priority="21016">
      <formula>OR($B127="MO",$B127="ME")</formula>
    </cfRule>
  </conditionalFormatting>
  <conditionalFormatting sqref="E128:E133">
    <cfRule type="expression" dxfId="20997" priority="20988">
      <formula>$B128="RS"</formula>
    </cfRule>
    <cfRule type="expression" dxfId="20996" priority="20990">
      <formula>OR($B128="PO",$B128="PE")</formula>
    </cfRule>
    <cfRule type="expression" dxfId="20995" priority="20991">
      <formula>OR($B128="MO",$B128="ME")</formula>
    </cfRule>
    <cfRule type="expression" dxfId="20994" priority="20992">
      <formula>$B128="FO"</formula>
    </cfRule>
    <cfRule type="expression" dxfId="20993" priority="20993">
      <formula>$B128="FO.OS"</formula>
    </cfRule>
    <cfRule type="expression" dxfId="20992" priority="20994">
      <formula>$B128="FO.SYS"</formula>
    </cfRule>
    <cfRule type="expression" dxfId="20991" priority="20995">
      <formula>$B128="FO.ENV"</formula>
    </cfRule>
    <cfRule type="expression" dxfId="20990" priority="20996">
      <formula>$B128="FO.FUEL"</formula>
    </cfRule>
    <cfRule type="expression" dxfId="20989" priority="20997">
      <formula>$B128="FO.FM"</formula>
    </cfRule>
    <cfRule type="expression" dxfId="20988" priority="20998">
      <formula>$B128="FO.OTH"</formula>
    </cfRule>
    <cfRule type="expression" dxfId="20987" priority="20987">
      <formula>$B128="SF"</formula>
    </cfRule>
    <cfRule type="expression" dxfId="20986" priority="20986">
      <formula>OR($B128="PD",$B128="PDE")</formula>
    </cfRule>
    <cfRule type="expression" dxfId="20985" priority="20985">
      <formula>OR($B128="MD",$B128="MDE")</formula>
    </cfRule>
    <cfRule type="expression" dxfId="20984" priority="20984">
      <formula>$B128="FD"</formula>
    </cfRule>
    <cfRule type="expression" dxfId="20983" priority="20983">
      <formula>$B128="FD.DS"</formula>
    </cfRule>
    <cfRule type="expression" dxfId="20982" priority="20982">
      <formula>$B128="FD.ENV"</formula>
    </cfRule>
    <cfRule type="expression" dxfId="20981" priority="20981">
      <formula>$B128="FD.FUEL"</formula>
    </cfRule>
    <cfRule type="expression" dxfId="20980" priority="20980">
      <formula>$B128="FD.MP"</formula>
    </cfRule>
    <cfRule type="expression" dxfId="20979" priority="20979">
      <formula>$B128="FD.RS"</formula>
    </cfRule>
    <cfRule type="expression" dxfId="20978" priority="20978">
      <formula>$B128="SED"</formula>
    </cfRule>
    <cfRule type="expression" dxfId="20977" priority="20977">
      <formula>$B128="SUD"</formula>
    </cfRule>
    <cfRule type="expression" dxfId="20976" priority="20976">
      <formula>$B128="SHD"</formula>
    </cfRule>
    <cfRule type="expression" dxfId="20975" priority="20975">
      <formula>$B128="FD.SYS"</formula>
    </cfRule>
    <cfRule type="expression" dxfId="20974" priority="20974">
      <formula>$B128="FD.OTH"</formula>
    </cfRule>
    <cfRule type="expression" dxfId="20973" priority="20989">
      <formula>$B128="NC"</formula>
    </cfRule>
  </conditionalFormatting>
  <conditionalFormatting sqref="E135">
    <cfRule type="expression" dxfId="20972" priority="20949">
      <formula>$B135="FD.OTH"</formula>
    </cfRule>
    <cfRule type="expression" dxfId="20971" priority="20972">
      <formula>$B135="FO.FM"</formula>
    </cfRule>
    <cfRule type="expression" dxfId="20970" priority="20952">
      <formula>$B135="SUD"</formula>
    </cfRule>
    <cfRule type="expression" dxfId="20969" priority="20953">
      <formula>$B135="SED"</formula>
    </cfRule>
    <cfRule type="expression" dxfId="20968" priority="20951">
      <formula>$B135="SHD"</formula>
    </cfRule>
    <cfRule type="expression" dxfId="20967" priority="20950">
      <formula>$B135="FD.SYS"</formula>
    </cfRule>
    <cfRule type="expression" dxfId="20966" priority="20954">
      <formula>$B135="FD.RS"</formula>
    </cfRule>
    <cfRule type="expression" dxfId="20965" priority="20955">
      <formula>$B135="FD.MP"</formula>
    </cfRule>
    <cfRule type="expression" dxfId="20964" priority="20956">
      <formula>$B135="FD.FUEL"</formula>
    </cfRule>
    <cfRule type="expression" dxfId="20963" priority="20957">
      <formula>$B135="FD.ENV"</formula>
    </cfRule>
    <cfRule type="expression" dxfId="20962" priority="20958">
      <formula>$B135="FD.DS"</formula>
    </cfRule>
    <cfRule type="expression" dxfId="20961" priority="20959">
      <formula>$B135="FD"</formula>
    </cfRule>
    <cfRule type="expression" dxfId="20960" priority="20960">
      <formula>OR($B135="MD",$B135="MDE")</formula>
    </cfRule>
    <cfRule type="expression" dxfId="20959" priority="20961">
      <formula>OR($B135="PD",$B135="PDE")</formula>
    </cfRule>
    <cfRule type="expression" dxfId="20958" priority="20962">
      <formula>$B135="SF"</formula>
    </cfRule>
    <cfRule type="expression" dxfId="20957" priority="20963">
      <formula>$B135="RS"</formula>
    </cfRule>
    <cfRule type="expression" dxfId="20956" priority="20964">
      <formula>$B135="NC"</formula>
    </cfRule>
    <cfRule type="expression" dxfId="20955" priority="20965">
      <formula>OR($B135="PO",$B135="PE")</formula>
    </cfRule>
    <cfRule type="expression" dxfId="20954" priority="20966">
      <formula>OR($B135="MO",$B135="ME")</formula>
    </cfRule>
    <cfRule type="expression" dxfId="20953" priority="20967">
      <formula>$B135="FO"</formula>
    </cfRule>
    <cfRule type="expression" dxfId="20952" priority="20968">
      <formula>$B135="FO.OS"</formula>
    </cfRule>
    <cfRule type="expression" dxfId="20951" priority="20969">
      <formula>$B135="FO.SYS"</formula>
    </cfRule>
    <cfRule type="expression" dxfId="20950" priority="20970">
      <formula>$B135="FO.ENV"</formula>
    </cfRule>
    <cfRule type="expression" dxfId="20949" priority="20971">
      <formula>$B135="FO.FUEL"</formula>
    </cfRule>
    <cfRule type="expression" dxfId="20948" priority="20973">
      <formula>$B135="FO.OTH"</formula>
    </cfRule>
  </conditionalFormatting>
  <conditionalFormatting sqref="E139 E134 E136:E137">
    <cfRule type="expression" dxfId="20947" priority="20945">
      <formula>$B134="FO.ENV"</formula>
    </cfRule>
    <cfRule type="expression" dxfId="20946" priority="20948">
      <formula>$B134="FO.OTH"</formula>
    </cfRule>
    <cfRule type="expression" dxfId="20945" priority="20920">
      <formula>$B134="FO"</formula>
    </cfRule>
    <cfRule type="expression" dxfId="20944" priority="20919">
      <formula>OR($B134="MO",$B134="ME")</formula>
    </cfRule>
    <cfRule type="expression" dxfId="20943" priority="20918">
      <formula>OR($B134="PO",$B134="PE")</formula>
    </cfRule>
    <cfRule type="expression" dxfId="20942" priority="20917">
      <formula>$B134="NC"</formula>
    </cfRule>
    <cfRule type="expression" dxfId="20941" priority="20916">
      <formula>$B134="RS"</formula>
    </cfRule>
    <cfRule type="expression" dxfId="20940" priority="20915">
      <formula>$B134="SF"</formula>
    </cfRule>
    <cfRule type="expression" dxfId="20939" priority="20914">
      <formula>OR($B134="PD",$B134="PDE")</formula>
    </cfRule>
    <cfRule type="expression" dxfId="20938" priority="20913">
      <formula>OR($B134="MD",$B134="MDE")</formula>
    </cfRule>
    <cfRule type="expression" dxfId="20937" priority="20912">
      <formula>$B134="FD"</formula>
    </cfRule>
    <cfRule type="expression" dxfId="20936" priority="20947">
      <formula>$B134="FO.FM"</formula>
    </cfRule>
    <cfRule type="expression" dxfId="20935" priority="20911">
      <formula>$B134="FD.DS"</formula>
    </cfRule>
    <cfRule type="expression" dxfId="20934" priority="20910">
      <formula>$B134="FD.ENV"</formula>
    </cfRule>
    <cfRule type="expression" dxfId="20933" priority="20909">
      <formula>$B134="FD.FUEL"</formula>
    </cfRule>
    <cfRule type="expression" dxfId="20932" priority="20908">
      <formula>$B134="FD.MP"</formula>
    </cfRule>
    <cfRule type="expression" dxfId="20931" priority="20907">
      <formula>$B134="FD.RS"</formula>
    </cfRule>
    <cfRule type="expression" dxfId="20930" priority="20906">
      <formula>$B134="SED"</formula>
    </cfRule>
    <cfRule type="expression" dxfId="20929" priority="20905">
      <formula>$B134="FD.SYS"</formula>
    </cfRule>
    <cfRule type="expression" dxfId="20928" priority="20922">
      <formula>$B134="FO.SYS"</formula>
    </cfRule>
    <cfRule type="expression" dxfId="20927" priority="20923">
      <formula>$B134="FO.ENV"</formula>
    </cfRule>
    <cfRule type="expression" dxfId="20926" priority="20924">
      <formula>$B134="FO.FUEL"</formula>
    </cfRule>
    <cfRule type="expression" dxfId="20925" priority="20925">
      <formula>$B134="FO.FM"</formula>
    </cfRule>
    <cfRule type="expression" dxfId="20924" priority="20926">
      <formula>$B134="FO.OTH"</formula>
    </cfRule>
    <cfRule type="expression" dxfId="20923" priority="20927">
      <formula>$B134="FD.SYS"</formula>
    </cfRule>
    <cfRule type="expression" dxfId="20922" priority="20928">
      <formula>$B134="SED"</formula>
    </cfRule>
    <cfRule type="expression" dxfId="20921" priority="20929">
      <formula>$B134="FD.RS"</formula>
    </cfRule>
    <cfRule type="expression" dxfId="20920" priority="20930">
      <formula>$B134="FD.MP"</formula>
    </cfRule>
    <cfRule type="expression" dxfId="20919" priority="20931">
      <formula>$B134="FD.FUEL"</formula>
    </cfRule>
    <cfRule type="expression" dxfId="20918" priority="20932">
      <formula>$B134="FD.ENV"</formula>
    </cfRule>
    <cfRule type="expression" dxfId="20917" priority="20933">
      <formula>$B134="FD.DS"</formula>
    </cfRule>
    <cfRule type="expression" dxfId="20916" priority="20934">
      <formula>$B134="FD"</formula>
    </cfRule>
    <cfRule type="expression" dxfId="20915" priority="20935">
      <formula>OR($B134="MD",$B134="MDE")</formula>
    </cfRule>
    <cfRule type="expression" dxfId="20914" priority="20946">
      <formula>$B134="FO.FUEL"</formula>
    </cfRule>
    <cfRule type="expression" dxfId="20913" priority="20937">
      <formula>$B134="SF"</formula>
    </cfRule>
    <cfRule type="expression" dxfId="20912" priority="20939">
      <formula>$B134="NC"</formula>
    </cfRule>
    <cfRule type="expression" dxfId="20911" priority="20940">
      <formula>OR($B134="PO",$B134="PE")</formula>
    </cfRule>
    <cfRule type="expression" dxfId="20910" priority="20941">
      <formula>OR($B134="MO",$B134="ME")</formula>
    </cfRule>
    <cfRule type="expression" dxfId="20909" priority="20942">
      <formula>$B134="FO"</formula>
    </cfRule>
    <cfRule type="expression" dxfId="20908" priority="20943">
      <formula>$B134="FO.OS"</formula>
    </cfRule>
    <cfRule type="expression" dxfId="20907" priority="20944">
      <formula>$B134="FO.SYS"</formula>
    </cfRule>
    <cfRule type="expression" dxfId="20906" priority="20936">
      <formula>OR($B134="PD",$B134="PDE")</formula>
    </cfRule>
    <cfRule type="expression" dxfId="20905" priority="20938">
      <formula>$B134="RS"</formula>
    </cfRule>
    <cfRule type="expression" dxfId="20904" priority="20921">
      <formula>$B134="FO.OS"</formula>
    </cfRule>
  </conditionalFormatting>
  <conditionalFormatting sqref="E142">
    <cfRule type="expression" dxfId="20903" priority="20900">
      <formula>$B142="FO.SYS"</formula>
    </cfRule>
    <cfRule type="expression" dxfId="20902" priority="20887">
      <formula>$B142="FD.FUEL"</formula>
    </cfRule>
    <cfRule type="expression" dxfId="20901" priority="20889">
      <formula>$B142="FD.DS"</formula>
    </cfRule>
    <cfRule type="expression" dxfId="20900" priority="20890">
      <formula>$B142="FD"</formula>
    </cfRule>
    <cfRule type="expression" dxfId="20899" priority="20891">
      <formula>OR($B142="MD",$B142="MDE")</formula>
    </cfRule>
    <cfRule type="expression" dxfId="20898" priority="20892">
      <formula>OR($B142="PD",$B142="PDE")</formula>
    </cfRule>
    <cfRule type="expression" dxfId="20897" priority="20893">
      <formula>$B142="SF"</formula>
    </cfRule>
    <cfRule type="expression" dxfId="20896" priority="20886">
      <formula>$B142="FD.MP"</formula>
    </cfRule>
    <cfRule type="expression" dxfId="20895" priority="20885">
      <formula>$B142="FD.RS"</formula>
    </cfRule>
    <cfRule type="expression" dxfId="20894" priority="20884">
      <formula>$B142="SED"</formula>
    </cfRule>
    <cfRule type="expression" dxfId="20893" priority="20902">
      <formula>$B142="FO.FUEL"</formula>
    </cfRule>
    <cfRule type="expression" dxfId="20892" priority="20894">
      <formula>$B142="RS"</formula>
    </cfRule>
    <cfRule type="expression" dxfId="20891" priority="20883">
      <formula>$B142="SUD"</formula>
    </cfRule>
    <cfRule type="expression" dxfId="20890" priority="20882">
      <formula>$B142="SHD"</formula>
    </cfRule>
    <cfRule type="expression" dxfId="20889" priority="20881">
      <formula>$B142="FD.SYS"</formula>
    </cfRule>
    <cfRule type="expression" dxfId="20888" priority="20880">
      <formula>$B142="FD.OTH"</formula>
    </cfRule>
    <cfRule type="expression" dxfId="20887" priority="20895">
      <formula>$B142="NC"</formula>
    </cfRule>
    <cfRule type="expression" dxfId="20886" priority="20896">
      <formula>OR($B142="PO",$B142="PE")</formula>
    </cfRule>
    <cfRule type="expression" dxfId="20885" priority="20897">
      <formula>OR($B142="MO",$B142="ME")</formula>
    </cfRule>
    <cfRule type="expression" dxfId="20884" priority="20898">
      <formula>$B142="FO"</formula>
    </cfRule>
    <cfRule type="expression" dxfId="20883" priority="20899">
      <formula>$B142="FO.OS"</formula>
    </cfRule>
    <cfRule type="expression" dxfId="20882" priority="20901">
      <formula>$B142="FO.ENV"</formula>
    </cfRule>
    <cfRule type="expression" dxfId="20881" priority="20903">
      <formula>$B142="FO.FM"</formula>
    </cfRule>
    <cfRule type="expression" dxfId="20880" priority="20904">
      <formula>$B142="FO.OTH"</formula>
    </cfRule>
    <cfRule type="expression" dxfId="20879" priority="20888">
      <formula>$B142="FD.ENV"</formula>
    </cfRule>
  </conditionalFormatting>
  <conditionalFormatting sqref="E144">
    <cfRule type="expression" dxfId="20878" priority="20865">
      <formula>$B144="FD"</formula>
    </cfRule>
    <cfRule type="expression" dxfId="20877" priority="20874">
      <formula>$B144="FO.OS"</formula>
    </cfRule>
    <cfRule type="expression" dxfId="20876" priority="20856">
      <formula>$B144="FD.SYS"</formula>
    </cfRule>
    <cfRule type="expression" dxfId="20875" priority="20857">
      <formula>$B144="SHD"</formula>
    </cfRule>
    <cfRule type="expression" dxfId="20874" priority="20858">
      <formula>$B144="SUD"</formula>
    </cfRule>
    <cfRule type="expression" dxfId="20873" priority="20859">
      <formula>$B144="SED"</formula>
    </cfRule>
    <cfRule type="expression" dxfId="20872" priority="20860">
      <formula>$B144="FD.RS"</formula>
    </cfRule>
    <cfRule type="expression" dxfId="20871" priority="20861">
      <formula>$B144="FD.MP"</formula>
    </cfRule>
    <cfRule type="expression" dxfId="20870" priority="20862">
      <formula>$B144="FD.FUEL"</formula>
    </cfRule>
    <cfRule type="expression" dxfId="20869" priority="20863">
      <formula>$B144="FD.ENV"</formula>
    </cfRule>
    <cfRule type="expression" dxfId="20868" priority="20879">
      <formula>$B144="FO.OTH"</formula>
    </cfRule>
    <cfRule type="expression" dxfId="20867" priority="20878">
      <formula>$B144="FO.FM"</formula>
    </cfRule>
    <cfRule type="expression" dxfId="20866" priority="20864">
      <formula>$B144="FD.DS"</formula>
    </cfRule>
    <cfRule type="expression" dxfId="20865" priority="20877">
      <formula>$B144="FO.FUEL"</formula>
    </cfRule>
    <cfRule type="expression" dxfId="20864" priority="20866">
      <formula>OR($B144="MD",$B144="MDE")</formula>
    </cfRule>
    <cfRule type="expression" dxfId="20863" priority="20867">
      <formula>OR($B144="PD",$B144="PDE")</formula>
    </cfRule>
    <cfRule type="expression" dxfId="20862" priority="20868">
      <formula>$B144="SF"</formula>
    </cfRule>
    <cfRule type="expression" dxfId="20861" priority="20869">
      <formula>$B144="RS"</formula>
    </cfRule>
    <cfRule type="expression" dxfId="20860" priority="20870">
      <formula>$B144="NC"</formula>
    </cfRule>
    <cfRule type="expression" dxfId="20859" priority="20871">
      <formula>OR($B144="PO",$B144="PE")</formula>
    </cfRule>
    <cfRule type="expression" dxfId="20858" priority="20872">
      <formula>OR($B144="MO",$B144="ME")</formula>
    </cfRule>
    <cfRule type="expression" dxfId="20857" priority="20876">
      <formula>$B144="FO.ENV"</formula>
    </cfRule>
    <cfRule type="expression" dxfId="20856" priority="20875">
      <formula>$B144="FO.SYS"</formula>
    </cfRule>
    <cfRule type="expression" dxfId="20855" priority="20873">
      <formula>$B144="FO"</formula>
    </cfRule>
    <cfRule type="expression" dxfId="20854" priority="20855">
      <formula>$B144="FD.OTH"</formula>
    </cfRule>
  </conditionalFormatting>
  <conditionalFormatting sqref="E161 E159 E157 E155 E153 E151 E147">
    <cfRule type="expression" dxfId="20853" priority="20848">
      <formula>$B147="FO"</formula>
    </cfRule>
    <cfRule type="expression" dxfId="20852" priority="20847">
      <formula>OR($B147="MO",$B147="ME")</formula>
    </cfRule>
    <cfRule type="expression" dxfId="20851" priority="20846">
      <formula>OR($B147="PO",$B147="PE")</formula>
    </cfRule>
    <cfRule type="expression" dxfId="20850" priority="20845">
      <formula>$B147="NC"</formula>
    </cfRule>
    <cfRule type="expression" dxfId="20849" priority="20844">
      <formula>$B147="RS"</formula>
    </cfRule>
    <cfRule type="expression" dxfId="20848" priority="20849">
      <formula>$B147="FO.OS"</formula>
    </cfRule>
    <cfRule type="expression" dxfId="20847" priority="20850">
      <formula>$B147="FO.SYS"</formula>
    </cfRule>
    <cfRule type="expression" dxfId="20846" priority="20851">
      <formula>$B147="FO.ENV"</formula>
    </cfRule>
    <cfRule type="expression" dxfId="20845" priority="20854">
      <formula>$B147="FO.OTH"</formula>
    </cfRule>
    <cfRule type="expression" dxfId="20844" priority="20843">
      <formula>$B147="SF"</formula>
    </cfRule>
    <cfRule type="expression" dxfId="20843" priority="20853">
      <formula>$B147="FO.FM"</formula>
    </cfRule>
    <cfRule type="expression" dxfId="20842" priority="20842">
      <formula>OR($B147="PD",$B147="PDE")</formula>
    </cfRule>
    <cfRule type="expression" dxfId="20841" priority="20841">
      <formula>OR($B147="MD",$B147="MDE")</formula>
    </cfRule>
    <cfRule type="expression" dxfId="20840" priority="20840">
      <formula>$B147="FD"</formula>
    </cfRule>
    <cfRule type="expression" dxfId="20839" priority="20839">
      <formula>$B147="FD.DS"</formula>
    </cfRule>
    <cfRule type="expression" dxfId="20838" priority="20837">
      <formula>$B147="FD.FUEL"</formula>
    </cfRule>
    <cfRule type="expression" dxfId="20837" priority="20835">
      <formula>$B147="FD.RS"</formula>
    </cfRule>
    <cfRule type="expression" dxfId="20836" priority="20834">
      <formula>$B147="SED"</formula>
    </cfRule>
    <cfRule type="expression" dxfId="20835" priority="20833">
      <formula>$B147="SUD"</formula>
    </cfRule>
    <cfRule type="expression" dxfId="20834" priority="20832">
      <formula>$B147="SHD"</formula>
    </cfRule>
    <cfRule type="expression" dxfId="20833" priority="20831">
      <formula>$B147="FD.SYS"</formula>
    </cfRule>
    <cfRule type="expression" dxfId="20832" priority="20830">
      <formula>$B147="FD.OTH"</formula>
    </cfRule>
    <cfRule type="expression" dxfId="20831" priority="20836">
      <formula>$B147="FD.MP"</formula>
    </cfRule>
    <cfRule type="expression" dxfId="20830" priority="20838">
      <formula>$B147="FD.ENV"</formula>
    </cfRule>
    <cfRule type="expression" dxfId="20829" priority="20852">
      <formula>$B147="FO.FUEL"</formula>
    </cfRule>
  </conditionalFormatting>
  <conditionalFormatting sqref="E168 E166 E164 E162">
    <cfRule type="expression" dxfId="20828" priority="20798">
      <formula>$B162="FO"</formula>
    </cfRule>
    <cfRule type="expression" dxfId="20827" priority="20800">
      <formula>$B162="FO.SYS"</formula>
    </cfRule>
    <cfRule type="expression" dxfId="20826" priority="20789">
      <formula>$B162="FD.DS"</formula>
    </cfRule>
    <cfRule type="expression" dxfId="20825" priority="20790">
      <formula>$B162="FD"</formula>
    </cfRule>
    <cfRule type="expression" dxfId="20824" priority="20791">
      <formula>OR($B162="MD",$B162="MDE")</formula>
    </cfRule>
    <cfRule type="expression" dxfId="20823" priority="20792">
      <formula>OR($B162="PD",$B162="PDE")</formula>
    </cfRule>
    <cfRule type="expression" dxfId="20822" priority="20793">
      <formula>$B162="SF"</formula>
    </cfRule>
    <cfRule type="expression" dxfId="20821" priority="20794">
      <formula>$B162="RS"</formula>
    </cfRule>
    <cfRule type="expression" dxfId="20820" priority="20795">
      <formula>$B162="NC"</formula>
    </cfRule>
    <cfRule type="expression" dxfId="20819" priority="20796">
      <formula>OR($B162="PO",$B162="PE")</formula>
    </cfRule>
    <cfRule type="expression" dxfId="20818" priority="20797">
      <formula>OR($B162="MO",$B162="ME")</formula>
    </cfRule>
    <cfRule type="expression" dxfId="20817" priority="20786">
      <formula>$B162="FD.MP"</formula>
    </cfRule>
    <cfRule type="expression" dxfId="20816" priority="20799">
      <formula>$B162="FO.OS"</formula>
    </cfRule>
    <cfRule type="expression" dxfId="20815" priority="20785">
      <formula>$B162="FD.RS"</formula>
    </cfRule>
    <cfRule type="expression" dxfId="20814" priority="20801">
      <formula>$B162="FO.ENV"</formula>
    </cfRule>
    <cfRule type="expression" dxfId="20813" priority="20802">
      <formula>$B162="FO.FUEL"</formula>
    </cfRule>
    <cfRule type="expression" dxfId="20812" priority="20803">
      <formula>$B162="FO.FM"</formula>
    </cfRule>
    <cfRule type="expression" dxfId="20811" priority="20804">
      <formula>$B162="FO.OTH"</formula>
    </cfRule>
    <cfRule type="expression" dxfId="20810" priority="20805">
      <formula>$B162="FD.OTH"</formula>
    </cfRule>
    <cfRule type="expression" dxfId="20809" priority="20806">
      <formula>$B162="FD.SYS"</formula>
    </cfRule>
    <cfRule type="expression" dxfId="20808" priority="20807">
      <formula>$B162="SHD"</formula>
    </cfRule>
    <cfRule type="expression" dxfId="20807" priority="20808">
      <formula>$B162="SUD"</formula>
    </cfRule>
    <cfRule type="expression" dxfId="20806" priority="20809">
      <formula>$B162="SED"</formula>
    </cfRule>
    <cfRule type="expression" dxfId="20805" priority="20810">
      <formula>$B162="FD.RS"</formula>
    </cfRule>
    <cfRule type="expression" dxfId="20804" priority="20811">
      <formula>$B162="FD.MP"</formula>
    </cfRule>
    <cfRule type="expression" dxfId="20803" priority="20812">
      <formula>$B162="FD.FUEL"</formula>
    </cfRule>
    <cfRule type="expression" dxfId="20802" priority="20813">
      <formula>$B162="FD.ENV"</formula>
    </cfRule>
    <cfRule type="expression" dxfId="20801" priority="20814">
      <formula>$B162="FD.DS"</formula>
    </cfRule>
    <cfRule type="expression" dxfId="20800" priority="20815">
      <formula>$B162="FD"</formula>
    </cfRule>
    <cfRule type="expression" dxfId="20799" priority="20816">
      <formula>OR($B162="MD",$B162="MDE")</formula>
    </cfRule>
    <cfRule type="expression" dxfId="20798" priority="20817">
      <formula>OR($B162="PD",$B162="PDE")</formula>
    </cfRule>
    <cfRule type="expression" dxfId="20797" priority="20818">
      <formula>$B162="SF"</formula>
    </cfRule>
    <cfRule type="expression" dxfId="20796" priority="20819">
      <formula>$B162="RS"</formula>
    </cfRule>
    <cfRule type="expression" dxfId="20795" priority="20820">
      <formula>$B162="NC"</formula>
    </cfRule>
    <cfRule type="expression" dxfId="20794" priority="20821">
      <formula>OR($B162="PO",$B162="PE")</formula>
    </cfRule>
    <cfRule type="expression" dxfId="20793" priority="20822">
      <formula>OR($B162="MO",$B162="ME")</formula>
    </cfRule>
    <cfRule type="expression" dxfId="20792" priority="20823">
      <formula>$B162="FO"</formula>
    </cfRule>
    <cfRule type="expression" dxfId="20791" priority="20824">
      <formula>$B162="FO.OS"</formula>
    </cfRule>
    <cfRule type="expression" dxfId="20790" priority="20825">
      <formula>$B162="FO.SYS"</formula>
    </cfRule>
    <cfRule type="expression" dxfId="20789" priority="20826">
      <formula>$B162="FO.ENV"</formula>
    </cfRule>
    <cfRule type="expression" dxfId="20788" priority="20827">
      <formula>$B162="FO.FUEL"</formula>
    </cfRule>
    <cfRule type="expression" dxfId="20787" priority="20828">
      <formula>$B162="FO.FM"</formula>
    </cfRule>
    <cfRule type="expression" dxfId="20786" priority="20829">
      <formula>$B162="FO.OTH"</formula>
    </cfRule>
    <cfRule type="expression" dxfId="20785" priority="20784">
      <formula>$B162="SED"</formula>
    </cfRule>
    <cfRule type="expression" dxfId="20784" priority="20783">
      <formula>$B162="SUD"</formula>
    </cfRule>
    <cfRule type="expression" dxfId="20783" priority="20782">
      <formula>$B162="SHD"</formula>
    </cfRule>
    <cfRule type="expression" dxfId="20782" priority="20781">
      <formula>$B162="FD.SYS"</formula>
    </cfRule>
    <cfRule type="expression" dxfId="20781" priority="20780">
      <formula>$B162="FD.OTH"</formula>
    </cfRule>
    <cfRule type="expression" dxfId="20780" priority="20787">
      <formula>$B162="FD.FUEL"</formula>
    </cfRule>
    <cfRule type="expression" dxfId="20779" priority="20788">
      <formula>$B162="FD.ENV"</formula>
    </cfRule>
  </conditionalFormatting>
  <conditionalFormatting sqref="E169">
    <cfRule type="expression" dxfId="20778" priority="20776">
      <formula>$B169="FO.ENV"</formula>
    </cfRule>
    <cfRule type="expression" dxfId="20777" priority="20778">
      <formula>$B169="FO.FM"</formula>
    </cfRule>
    <cfRule type="expression" dxfId="20776" priority="20779">
      <formula>$B169="FO.OTH"</formula>
    </cfRule>
    <cfRule type="expression" dxfId="20775" priority="20775">
      <formula>$B169="FO.SYS"</formula>
    </cfRule>
    <cfRule type="expression" dxfId="20774" priority="20774">
      <formula>$B169="FO.OS"</formula>
    </cfRule>
    <cfRule type="expression" dxfId="20773" priority="20773">
      <formula>$B169="FO"</formula>
    </cfRule>
    <cfRule type="expression" dxfId="20772" priority="20772">
      <formula>OR($B169="MO",$B169="ME")</formula>
    </cfRule>
    <cfRule type="expression" dxfId="20771" priority="20771">
      <formula>OR($B169="PO",$B169="PE")</formula>
    </cfRule>
    <cfRule type="expression" dxfId="20770" priority="20770">
      <formula>$B169="NC"</formula>
    </cfRule>
    <cfRule type="expression" dxfId="20769" priority="20769">
      <formula>$B169="RS"</formula>
    </cfRule>
    <cfRule type="expression" dxfId="20768" priority="20768">
      <formula>$B169="SF"</formula>
    </cfRule>
    <cfRule type="expression" dxfId="20767" priority="20767">
      <formula>OR($B169="PD",$B169="PDE")</formula>
    </cfRule>
    <cfRule type="expression" dxfId="20766" priority="20766">
      <formula>OR($B169="MD",$B169="MDE")</formula>
    </cfRule>
    <cfRule type="expression" dxfId="20765" priority="20765">
      <formula>$B169="FD"</formula>
    </cfRule>
    <cfRule type="expression" dxfId="20764" priority="20764">
      <formula>$B169="FD.DS"</formula>
    </cfRule>
    <cfRule type="expression" dxfId="20763" priority="20763">
      <formula>$B169="FD.ENV"</formula>
    </cfRule>
    <cfRule type="expression" dxfId="20762" priority="20762">
      <formula>$B169="FD.FUEL"</formula>
    </cfRule>
    <cfRule type="expression" dxfId="20761" priority="20761">
      <formula>$B169="FD.MP"</formula>
    </cfRule>
    <cfRule type="expression" dxfId="20760" priority="20760">
      <formula>$B169="FD.RS"</formula>
    </cfRule>
    <cfRule type="expression" dxfId="20759" priority="20759">
      <formula>$B169="SED"</formula>
    </cfRule>
    <cfRule type="expression" dxfId="20758" priority="20758">
      <formula>$B169="SUD"</formula>
    </cfRule>
    <cfRule type="expression" dxfId="20757" priority="20757">
      <formula>$B169="SHD"</formula>
    </cfRule>
    <cfRule type="expression" dxfId="20756" priority="20756">
      <formula>$B169="FD.SYS"</formula>
    </cfRule>
    <cfRule type="expression" dxfId="20755" priority="20755">
      <formula>$B169="FD.OTH"</formula>
    </cfRule>
    <cfRule type="expression" dxfId="20754" priority="20754">
      <formula>$B169="FO.OTH"</formula>
    </cfRule>
    <cfRule type="expression" dxfId="20753" priority="20753">
      <formula>$B169="FO.FM"</formula>
    </cfRule>
    <cfRule type="expression" dxfId="20752" priority="20752">
      <formula>$B169="FO.FUEL"</formula>
    </cfRule>
    <cfRule type="expression" dxfId="20751" priority="20751">
      <formula>$B169="FO.ENV"</formula>
    </cfRule>
    <cfRule type="expression" dxfId="20750" priority="20750">
      <formula>$B169="FO.SYS"</formula>
    </cfRule>
    <cfRule type="expression" dxfId="20749" priority="20749">
      <formula>$B169="FO.OS"</formula>
    </cfRule>
    <cfRule type="expression" dxfId="20748" priority="20748">
      <formula>$B169="FO"</formula>
    </cfRule>
    <cfRule type="expression" dxfId="20747" priority="20747">
      <formula>OR($B169="MO",$B169="ME")</formula>
    </cfRule>
    <cfRule type="expression" dxfId="20746" priority="20746">
      <formula>OR($B169="PO",$B169="PE")</formula>
    </cfRule>
    <cfRule type="expression" dxfId="20745" priority="20745">
      <formula>$B169="NC"</formula>
    </cfRule>
    <cfRule type="expression" dxfId="20744" priority="20744">
      <formula>$B169="RS"</formula>
    </cfRule>
    <cfRule type="expression" dxfId="20743" priority="20743">
      <formula>$B169="SF"</formula>
    </cfRule>
    <cfRule type="expression" dxfId="20742" priority="20742">
      <formula>OR($B169="PD",$B169="PDE")</formula>
    </cfRule>
    <cfRule type="expression" dxfId="20741" priority="20741">
      <formula>OR($B169="MD",$B169="MDE")</formula>
    </cfRule>
    <cfRule type="expression" dxfId="20740" priority="20740">
      <formula>$B169="FD"</formula>
    </cfRule>
    <cfRule type="expression" dxfId="20739" priority="20739">
      <formula>$B169="FD.DS"</formula>
    </cfRule>
    <cfRule type="expression" dxfId="20738" priority="20738">
      <formula>$B169="FD.ENV"</formula>
    </cfRule>
    <cfRule type="expression" dxfId="20737" priority="20737">
      <formula>$B169="FD.FUEL"</formula>
    </cfRule>
    <cfRule type="expression" dxfId="20736" priority="20736">
      <formula>$B169="FD.MP"</formula>
    </cfRule>
    <cfRule type="expression" dxfId="20735" priority="20735">
      <formula>$B169="FD.RS"</formula>
    </cfRule>
    <cfRule type="expression" dxfId="20734" priority="20734">
      <formula>$B169="SED"</formula>
    </cfRule>
    <cfRule type="expression" dxfId="20733" priority="20733">
      <formula>$B169="SUD"</formula>
    </cfRule>
    <cfRule type="expression" dxfId="20732" priority="20732">
      <formula>$B169="SHD"</formula>
    </cfRule>
    <cfRule type="expression" dxfId="20731" priority="20731">
      <formula>$B169="FD.SYS"</formula>
    </cfRule>
    <cfRule type="expression" dxfId="20730" priority="20730">
      <formula>$B169="FD.OTH"</formula>
    </cfRule>
    <cfRule type="expression" dxfId="20729" priority="20777">
      <formula>$B169="FO.FUEL"</formula>
    </cfRule>
  </conditionalFormatting>
  <conditionalFormatting sqref="E179 E177 E175 E173 E171">
    <cfRule type="expression" dxfId="20728" priority="20709">
      <formula>$B171="SED"</formula>
    </cfRule>
    <cfRule type="expression" dxfId="20727" priority="20716">
      <formula>OR($B171="MD",$B171="MDE")</formula>
    </cfRule>
    <cfRule type="expression" dxfId="20726" priority="20710">
      <formula>$B171="FD.RS"</formula>
    </cfRule>
    <cfRule type="expression" dxfId="20725" priority="20655">
      <formula>$B171="FD.OTH"</formula>
    </cfRule>
    <cfRule type="expression" dxfId="20724" priority="20656">
      <formula>$B171="FD.SYS"</formula>
    </cfRule>
    <cfRule type="expression" dxfId="20723" priority="20712">
      <formula>$B171="FD.FUEL"</formula>
    </cfRule>
    <cfRule type="expression" dxfId="20722" priority="20713">
      <formula>$B171="FD.ENV"</formula>
    </cfRule>
    <cfRule type="expression" dxfId="20721" priority="20657">
      <formula>$B171="SHD"</formula>
    </cfRule>
    <cfRule type="expression" dxfId="20720" priority="20658">
      <formula>$B171="SUD"</formula>
    </cfRule>
    <cfRule type="expression" dxfId="20719" priority="20659">
      <formula>$B171="SED"</formula>
    </cfRule>
    <cfRule type="expression" dxfId="20718" priority="20660">
      <formula>$B171="FD.RS"</formula>
    </cfRule>
    <cfRule type="expression" dxfId="20717" priority="20715">
      <formula>$B171="FD"</formula>
    </cfRule>
    <cfRule type="expression" dxfId="20716" priority="20661">
      <formula>$B171="FD.MP"</formula>
    </cfRule>
    <cfRule type="expression" dxfId="20715" priority="20662">
      <formula>$B171="FD.FUEL"</formula>
    </cfRule>
    <cfRule type="expression" dxfId="20714" priority="20663">
      <formula>$B171="FD.ENV"</formula>
    </cfRule>
    <cfRule type="expression" dxfId="20713" priority="20664">
      <formula>$B171="FD.DS"</formula>
    </cfRule>
    <cfRule type="expression" dxfId="20712" priority="20665">
      <formula>$B171="FD"</formula>
    </cfRule>
    <cfRule type="expression" dxfId="20711" priority="20666">
      <formula>OR($B171="MD",$B171="MDE")</formula>
    </cfRule>
    <cfRule type="expression" dxfId="20710" priority="20667">
      <formula>OR($B171="PD",$B171="PDE")</formula>
    </cfRule>
    <cfRule type="expression" dxfId="20709" priority="20668">
      <formula>$B171="SF"</formula>
    </cfRule>
    <cfRule type="expression" dxfId="20708" priority="20669">
      <formula>$B171="RS"</formula>
    </cfRule>
    <cfRule type="expression" dxfId="20707" priority="20670">
      <formula>$B171="NC"</formula>
    </cfRule>
    <cfRule type="expression" dxfId="20706" priority="20671">
      <formula>OR($B171="PO",$B171="PE")</formula>
    </cfRule>
    <cfRule type="expression" dxfId="20705" priority="20672">
      <formula>OR($B171="MO",$B171="ME")</formula>
    </cfRule>
    <cfRule type="expression" dxfId="20704" priority="20673">
      <formula>$B171="FO"</formula>
    </cfRule>
    <cfRule type="expression" dxfId="20703" priority="20674">
      <formula>$B171="FO.OS"</formula>
    </cfRule>
    <cfRule type="expression" dxfId="20702" priority="20675">
      <formula>$B171="FO.SYS"</formula>
    </cfRule>
    <cfRule type="expression" dxfId="20701" priority="20676">
      <formula>$B171="FO.ENV"</formula>
    </cfRule>
    <cfRule type="expression" dxfId="20700" priority="20677">
      <formula>$B171="FO.FUEL"</formula>
    </cfRule>
    <cfRule type="expression" dxfId="20699" priority="20678">
      <formula>$B171="FO.FM"</formula>
    </cfRule>
    <cfRule type="expression" dxfId="20698" priority="20679">
      <formula>$B171="FO.OTH"</formula>
    </cfRule>
    <cfRule type="expression" dxfId="20697" priority="20680">
      <formula>$B171="FD.OTH"</formula>
    </cfRule>
    <cfRule type="expression" dxfId="20696" priority="20681">
      <formula>$B171="FD.SYS"</formula>
    </cfRule>
    <cfRule type="expression" dxfId="20695" priority="20682">
      <formula>$B171="SHD"</formula>
    </cfRule>
    <cfRule type="expression" dxfId="20694" priority="20683">
      <formula>$B171="SUD"</formula>
    </cfRule>
    <cfRule type="expression" dxfId="20693" priority="20684">
      <formula>$B171="SED"</formula>
    </cfRule>
    <cfRule type="expression" dxfId="20692" priority="20685">
      <formula>$B171="FD.RS"</formula>
    </cfRule>
    <cfRule type="expression" dxfId="20691" priority="20686">
      <formula>$B171="FD.MP"</formula>
    </cfRule>
    <cfRule type="expression" dxfId="20690" priority="20687">
      <formula>$B171="FD.FUEL"</formula>
    </cfRule>
    <cfRule type="expression" dxfId="20689" priority="20688">
      <formula>$B171="FD.ENV"</formula>
    </cfRule>
    <cfRule type="expression" dxfId="20688" priority="20689">
      <formula>$B171="FD.DS"</formula>
    </cfRule>
    <cfRule type="expression" dxfId="20687" priority="20690">
      <formula>$B171="FD"</formula>
    </cfRule>
    <cfRule type="expression" dxfId="20686" priority="20691">
      <formula>OR($B171="MD",$B171="MDE")</formula>
    </cfRule>
    <cfRule type="expression" dxfId="20685" priority="20692">
      <formula>OR($B171="PD",$B171="PDE")</formula>
    </cfRule>
    <cfRule type="expression" dxfId="20684" priority="20693">
      <formula>$B171="SF"</formula>
    </cfRule>
    <cfRule type="expression" dxfId="20683" priority="20694">
      <formula>$B171="RS"</formula>
    </cfRule>
    <cfRule type="expression" dxfId="20682" priority="20695">
      <formula>$B171="NC"</formula>
    </cfRule>
    <cfRule type="expression" dxfId="20681" priority="20696">
      <formula>OR($B171="PO",$B171="PE")</formula>
    </cfRule>
    <cfRule type="expression" dxfId="20680" priority="20697">
      <formula>OR($B171="MO",$B171="ME")</formula>
    </cfRule>
    <cfRule type="expression" dxfId="20679" priority="20698">
      <formula>$B171="FO"</formula>
    </cfRule>
    <cfRule type="expression" dxfId="20678" priority="20699">
      <formula>$B171="FO.OS"</formula>
    </cfRule>
    <cfRule type="expression" dxfId="20677" priority="20700">
      <formula>$B171="FO.SYS"</formula>
    </cfRule>
    <cfRule type="expression" dxfId="20676" priority="20701">
      <formula>$B171="FO.ENV"</formula>
    </cfRule>
    <cfRule type="expression" dxfId="20675" priority="20714">
      <formula>$B171="FD.DS"</formula>
    </cfRule>
    <cfRule type="expression" dxfId="20674" priority="20702">
      <formula>$B171="FO.FUEL"</formula>
    </cfRule>
    <cfRule type="expression" dxfId="20673" priority="20703">
      <formula>$B171="FO.FM"</formula>
    </cfRule>
    <cfRule type="expression" dxfId="20672" priority="20704">
      <formula>$B171="FO.OTH"</formula>
    </cfRule>
    <cfRule type="expression" dxfId="20671" priority="20705">
      <formula>$B171="FD.OTH"</formula>
    </cfRule>
    <cfRule type="expression" dxfId="20670" priority="20706">
      <formula>$B171="FD.SYS"</formula>
    </cfRule>
    <cfRule type="expression" dxfId="20669" priority="20707">
      <formula>$B171="SHD"</formula>
    </cfRule>
    <cfRule type="expression" dxfId="20668" priority="20708">
      <formula>$B171="SUD"</formula>
    </cfRule>
    <cfRule type="expression" dxfId="20667" priority="20729">
      <formula>$B171="FO.OTH"</formula>
    </cfRule>
    <cfRule type="expression" dxfId="20666" priority="20728">
      <formula>$B171="FO.FM"</formula>
    </cfRule>
    <cfRule type="expression" dxfId="20665" priority="20727">
      <formula>$B171="FO.FUEL"</formula>
    </cfRule>
    <cfRule type="expression" dxfId="20664" priority="20726">
      <formula>$B171="FO.ENV"</formula>
    </cfRule>
    <cfRule type="expression" dxfId="20663" priority="20725">
      <formula>$B171="FO.SYS"</formula>
    </cfRule>
    <cfRule type="expression" dxfId="20662" priority="20724">
      <formula>$B171="FO.OS"</formula>
    </cfRule>
    <cfRule type="expression" dxfId="20661" priority="20723">
      <formula>$B171="FO"</formula>
    </cfRule>
    <cfRule type="expression" dxfId="20660" priority="20722">
      <formula>OR($B171="MO",$B171="ME")</formula>
    </cfRule>
    <cfRule type="expression" dxfId="20659" priority="20721">
      <formula>OR($B171="PO",$B171="PE")</formula>
    </cfRule>
    <cfRule type="expression" dxfId="20658" priority="20720">
      <formula>$B171="NC"</formula>
    </cfRule>
    <cfRule type="expression" dxfId="20657" priority="20719">
      <formula>$B171="RS"</formula>
    </cfRule>
    <cfRule type="expression" dxfId="20656" priority="20718">
      <formula>$B171="SF"</formula>
    </cfRule>
    <cfRule type="expression" dxfId="20655" priority="20717">
      <formula>OR($B171="PD",$B171="PDE")</formula>
    </cfRule>
    <cfRule type="expression" dxfId="20654" priority="20711">
      <formula>$B171="FD.MP"</formula>
    </cfRule>
  </conditionalFormatting>
  <conditionalFormatting sqref="E180">
    <cfRule type="expression" dxfId="20653" priority="20620">
      <formula>$B180="NC"</formula>
    </cfRule>
    <cfRule type="expression" dxfId="20652" priority="20642">
      <formula>OR($B180="PD",$B180="PDE")</formula>
    </cfRule>
    <cfRule type="expression" dxfId="20651" priority="20638">
      <formula>$B180="FD.ENV"</formula>
    </cfRule>
    <cfRule type="expression" dxfId="20650" priority="20637">
      <formula>$B180="FD.FUEL"</formula>
    </cfRule>
    <cfRule type="expression" dxfId="20649" priority="20618">
      <formula>$B180="SF"</formula>
    </cfRule>
    <cfRule type="expression" dxfId="20648" priority="20619">
      <formula>$B180="RS"</formula>
    </cfRule>
    <cfRule type="expression" dxfId="20647" priority="20636">
      <formula>$B180="FD.MP"</formula>
    </cfRule>
    <cfRule type="expression" dxfId="20646" priority="20635">
      <formula>$B180="FD.RS"</formula>
    </cfRule>
    <cfRule type="expression" dxfId="20645" priority="20634">
      <formula>$B180="SED"</formula>
    </cfRule>
    <cfRule type="expression" dxfId="20644" priority="20633">
      <formula>$B180="SUD"</formula>
    </cfRule>
    <cfRule type="expression" dxfId="20643" priority="20632">
      <formula>$B180="SHD"</formula>
    </cfRule>
    <cfRule type="expression" dxfId="20642" priority="20631">
      <formula>$B180="FD.SYS"</formula>
    </cfRule>
    <cfRule type="expression" dxfId="20641" priority="20630">
      <formula>$B180="FD.OTH"</formula>
    </cfRule>
    <cfRule type="expression" dxfId="20640" priority="20629">
      <formula>$B180="FO.OTH"</formula>
    </cfRule>
    <cfRule type="expression" dxfId="20639" priority="20628">
      <formula>$B180="FO.FM"</formula>
    </cfRule>
    <cfRule type="expression" dxfId="20638" priority="20627">
      <formula>$B180="FO.FUEL"</formula>
    </cfRule>
    <cfRule type="expression" dxfId="20637" priority="20626">
      <formula>$B180="FO.ENV"</formula>
    </cfRule>
    <cfRule type="expression" dxfId="20636" priority="20625">
      <formula>$B180="FO.SYS"</formula>
    </cfRule>
    <cfRule type="expression" dxfId="20635" priority="20624">
      <formula>$B180="FO.OS"</formula>
    </cfRule>
    <cfRule type="expression" dxfId="20634" priority="20623">
      <formula>$B180="FO"</formula>
    </cfRule>
    <cfRule type="expression" dxfId="20633" priority="20580">
      <formula>$B180="FD.OTH"</formula>
    </cfRule>
    <cfRule type="expression" dxfId="20632" priority="20581">
      <formula>$B180="FD.SYS"</formula>
    </cfRule>
    <cfRule type="expression" dxfId="20631" priority="20622">
      <formula>OR($B180="MO",$B180="ME")</formula>
    </cfRule>
    <cfRule type="expression" dxfId="20630" priority="20582">
      <formula>$B180="SHD"</formula>
    </cfRule>
    <cfRule type="expression" dxfId="20629" priority="20640">
      <formula>$B180="FD"</formula>
    </cfRule>
    <cfRule type="expression" dxfId="20628" priority="20583">
      <formula>$B180="SUD"</formula>
    </cfRule>
    <cfRule type="expression" dxfId="20627" priority="20584">
      <formula>$B180="SED"</formula>
    </cfRule>
    <cfRule type="expression" dxfId="20626" priority="20585">
      <formula>$B180="FD.RS"</formula>
    </cfRule>
    <cfRule type="expression" dxfId="20625" priority="20586">
      <formula>$B180="FD.MP"</formula>
    </cfRule>
    <cfRule type="expression" dxfId="20624" priority="20587">
      <formula>$B180="FD.FUEL"</formula>
    </cfRule>
    <cfRule type="expression" dxfId="20623" priority="20588">
      <formula>$B180="FD.ENV"</formula>
    </cfRule>
    <cfRule type="expression" dxfId="20622" priority="20589">
      <formula>$B180="FD.DS"</formula>
    </cfRule>
    <cfRule type="expression" dxfId="20621" priority="20590">
      <formula>$B180="FD"</formula>
    </cfRule>
    <cfRule type="expression" dxfId="20620" priority="20591">
      <formula>OR($B180="MD",$B180="MDE")</formula>
    </cfRule>
    <cfRule type="expression" dxfId="20619" priority="20592">
      <formula>OR($B180="PD",$B180="PDE")</formula>
    </cfRule>
    <cfRule type="expression" dxfId="20618" priority="20593">
      <formula>$B180="SF"</formula>
    </cfRule>
    <cfRule type="expression" dxfId="20617" priority="20594">
      <formula>$B180="RS"</formula>
    </cfRule>
    <cfRule type="expression" dxfId="20616" priority="20595">
      <formula>$B180="NC"</formula>
    </cfRule>
    <cfRule type="expression" dxfId="20615" priority="20596">
      <formula>OR($B180="PO",$B180="PE")</formula>
    </cfRule>
    <cfRule type="expression" dxfId="20614" priority="20597">
      <formula>OR($B180="MO",$B180="ME")</formula>
    </cfRule>
    <cfRule type="expression" dxfId="20613" priority="20598">
      <formula>$B180="FO"</formula>
    </cfRule>
    <cfRule type="expression" dxfId="20612" priority="20599">
      <formula>$B180="FO.OS"</formula>
    </cfRule>
    <cfRule type="expression" dxfId="20611" priority="20600">
      <formula>$B180="FO.SYS"</formula>
    </cfRule>
    <cfRule type="expression" dxfId="20610" priority="20601">
      <formula>$B180="FO.ENV"</formula>
    </cfRule>
    <cfRule type="expression" dxfId="20609" priority="20602">
      <formula>$B180="FO.FUEL"</formula>
    </cfRule>
    <cfRule type="expression" dxfId="20608" priority="20603">
      <formula>$B180="FO.FM"</formula>
    </cfRule>
    <cfRule type="expression" dxfId="20607" priority="20604">
      <formula>$B180="FO.OTH"</formula>
    </cfRule>
    <cfRule type="expression" dxfId="20606" priority="20605">
      <formula>$B180="FD.OTH"</formula>
    </cfRule>
    <cfRule type="expression" dxfId="20605" priority="20606">
      <formula>$B180="FD.SYS"</formula>
    </cfRule>
    <cfRule type="expression" dxfId="20604" priority="20607">
      <formula>$B180="SHD"</formula>
    </cfRule>
    <cfRule type="expression" dxfId="20603" priority="20608">
      <formula>$B180="SUD"</formula>
    </cfRule>
    <cfRule type="expression" dxfId="20602" priority="20621">
      <formula>OR($B180="PO",$B180="PE")</formula>
    </cfRule>
    <cfRule type="expression" dxfId="20601" priority="20609">
      <formula>$B180="SED"</formula>
    </cfRule>
    <cfRule type="expression" dxfId="20600" priority="20610">
      <formula>$B180="FD.RS"</formula>
    </cfRule>
    <cfRule type="expression" dxfId="20599" priority="20641">
      <formula>OR($B180="MD",$B180="MDE")</formula>
    </cfRule>
    <cfRule type="expression" dxfId="20598" priority="20611">
      <formula>$B180="FD.MP"</formula>
    </cfRule>
    <cfRule type="expression" dxfId="20597" priority="20612">
      <formula>$B180="FD.FUEL"</formula>
    </cfRule>
    <cfRule type="expression" dxfId="20596" priority="20613">
      <formula>$B180="FD.ENV"</formula>
    </cfRule>
    <cfRule type="expression" dxfId="20595" priority="20614">
      <formula>$B180="FD.DS"</formula>
    </cfRule>
    <cfRule type="expression" dxfId="20594" priority="20615">
      <formula>$B180="FD"</formula>
    </cfRule>
    <cfRule type="expression" dxfId="20593" priority="20616">
      <formula>OR($B180="MD",$B180="MDE")</formula>
    </cfRule>
    <cfRule type="expression" dxfId="20592" priority="20617">
      <formula>OR($B180="PD",$B180="PDE")</formula>
    </cfRule>
    <cfRule type="expression" dxfId="20591" priority="20654">
      <formula>$B180="FO.OTH"</formula>
    </cfRule>
    <cfRule type="expression" dxfId="20590" priority="20653">
      <formula>$B180="FO.FM"</formula>
    </cfRule>
    <cfRule type="expression" dxfId="20589" priority="20652">
      <formula>$B180="FO.FUEL"</formula>
    </cfRule>
    <cfRule type="expression" dxfId="20588" priority="20651">
      <formula>$B180="FO.ENV"</formula>
    </cfRule>
    <cfRule type="expression" dxfId="20587" priority="20650">
      <formula>$B180="FO.SYS"</formula>
    </cfRule>
    <cfRule type="expression" dxfId="20586" priority="20649">
      <formula>$B180="FO.OS"</formula>
    </cfRule>
    <cfRule type="expression" dxfId="20585" priority="20648">
      <formula>$B180="FO"</formula>
    </cfRule>
    <cfRule type="expression" dxfId="20584" priority="20647">
      <formula>OR($B180="MO",$B180="ME")</formula>
    </cfRule>
    <cfRule type="expression" dxfId="20583" priority="20646">
      <formula>OR($B180="PO",$B180="PE")</formula>
    </cfRule>
    <cfRule type="expression" dxfId="20582" priority="20645">
      <formula>$B180="NC"</formula>
    </cfRule>
    <cfRule type="expression" dxfId="20581" priority="20644">
      <formula>$B180="RS"</formula>
    </cfRule>
    <cfRule type="expression" dxfId="20580" priority="20643">
      <formula>$B180="SF"</formula>
    </cfRule>
    <cfRule type="expression" dxfId="20579" priority="20639">
      <formula>$B180="FD.DS"</formula>
    </cfRule>
  </conditionalFormatting>
  <conditionalFormatting sqref="E183">
    <cfRule type="expression" dxfId="20578" priority="20567">
      <formula>OR($B183="PD",$B183="PDE")</formula>
    </cfRule>
    <cfRule type="expression" dxfId="20577" priority="20568">
      <formula>$B183="SF"</formula>
    </cfRule>
    <cfRule type="expression" dxfId="20576" priority="20564">
      <formula>$B183="FD.DS"</formula>
    </cfRule>
    <cfRule type="expression" dxfId="20575" priority="20563">
      <formula>$B183="FD.ENV"</formula>
    </cfRule>
    <cfRule type="expression" dxfId="20574" priority="20562">
      <formula>$B183="FD.FUEL"</formula>
    </cfRule>
    <cfRule type="expression" dxfId="20573" priority="20561">
      <formula>$B183="FD.MP"</formula>
    </cfRule>
    <cfRule type="expression" dxfId="20572" priority="20560">
      <formula>$B183="FD.RS"</formula>
    </cfRule>
    <cfRule type="expression" dxfId="20571" priority="20559">
      <formula>$B183="SED"</formula>
    </cfRule>
    <cfRule type="expression" dxfId="20570" priority="20558">
      <formula>$B183="SUD"</formula>
    </cfRule>
    <cfRule type="expression" dxfId="20569" priority="20557">
      <formula>$B183="SHD"</formula>
    </cfRule>
    <cfRule type="expression" dxfId="20568" priority="20556">
      <formula>$B183="FD.SYS"</formula>
    </cfRule>
    <cfRule type="expression" dxfId="20567" priority="20555">
      <formula>$B183="FD.OTH"</formula>
    </cfRule>
    <cfRule type="expression" dxfId="20566" priority="20554">
      <formula>$B183="FO.OTH"</formula>
    </cfRule>
    <cfRule type="expression" dxfId="20565" priority="20553">
      <formula>$B183="FO.FM"</formula>
    </cfRule>
    <cfRule type="expression" dxfId="20564" priority="20552">
      <formula>$B183="FO.FUEL"</formula>
    </cfRule>
    <cfRule type="expression" dxfId="20563" priority="20551">
      <formula>$B183="FO.ENV"</formula>
    </cfRule>
    <cfRule type="expression" dxfId="20562" priority="20566">
      <formula>OR($B183="MD",$B183="MDE")</formula>
    </cfRule>
    <cfRule type="expression" dxfId="20561" priority="20550">
      <formula>$B183="FO.SYS"</formula>
    </cfRule>
    <cfRule type="expression" dxfId="20560" priority="20520">
      <formula>$B183="NC"</formula>
    </cfRule>
    <cfRule type="expression" dxfId="20559" priority="20522">
      <formula>OR($B183="MO",$B183="ME")</formula>
    </cfRule>
    <cfRule type="expression" dxfId="20558" priority="20549">
      <formula>$B183="FO.OS"</formula>
    </cfRule>
    <cfRule type="expression" dxfId="20557" priority="20548">
      <formula>$B183="FO"</formula>
    </cfRule>
    <cfRule type="expression" dxfId="20556" priority="20547">
      <formula>OR($B183="MO",$B183="ME")</formula>
    </cfRule>
    <cfRule type="expression" dxfId="20555" priority="20546">
      <formula>OR($B183="PO",$B183="PE")</formula>
    </cfRule>
    <cfRule type="expression" dxfId="20554" priority="20545">
      <formula>$B183="NC"</formula>
    </cfRule>
    <cfRule type="expression" dxfId="20553" priority="20544">
      <formula>$B183="RS"</formula>
    </cfRule>
    <cfRule type="expression" dxfId="20552" priority="20543">
      <formula>$B183="SF"</formula>
    </cfRule>
    <cfRule type="expression" dxfId="20551" priority="20542">
      <formula>OR($B183="PD",$B183="PDE")</formula>
    </cfRule>
    <cfRule type="expression" dxfId="20550" priority="20541">
      <formula>OR($B183="MD",$B183="MDE")</formula>
    </cfRule>
    <cfRule type="expression" dxfId="20549" priority="20540">
      <formula>$B183="FD"</formula>
    </cfRule>
    <cfRule type="expression" dxfId="20548" priority="20539">
      <formula>$B183="FD.DS"</formula>
    </cfRule>
    <cfRule type="expression" dxfId="20547" priority="20538">
      <formula>$B183="FD.ENV"</formula>
    </cfRule>
    <cfRule type="expression" dxfId="20546" priority="20537">
      <formula>$B183="FD.FUEL"</formula>
    </cfRule>
    <cfRule type="expression" dxfId="20545" priority="20536">
      <formula>$B183="FD.MP"</formula>
    </cfRule>
    <cfRule type="expression" dxfId="20544" priority="20535">
      <formula>$B183="FD.RS"</formula>
    </cfRule>
    <cfRule type="expression" dxfId="20543" priority="20534">
      <formula>$B183="SED"</formula>
    </cfRule>
    <cfRule type="expression" dxfId="20542" priority="20533">
      <formula>$B183="SUD"</formula>
    </cfRule>
    <cfRule type="expression" dxfId="20541" priority="20532">
      <formula>$B183="SHD"</formula>
    </cfRule>
    <cfRule type="expression" dxfId="20540" priority="20531">
      <formula>$B183="FD.SYS"</formula>
    </cfRule>
    <cfRule type="expression" dxfId="20539" priority="20530">
      <formula>$B183="FD.OTH"</formula>
    </cfRule>
    <cfRule type="expression" dxfId="20538" priority="20529">
      <formula>$B183="FO.OTH"</formula>
    </cfRule>
    <cfRule type="expression" dxfId="20537" priority="20528">
      <formula>$B183="FO.FM"</formula>
    </cfRule>
    <cfRule type="expression" dxfId="20536" priority="20527">
      <formula>$B183="FO.FUEL"</formula>
    </cfRule>
    <cfRule type="expression" dxfId="20535" priority="20526">
      <formula>$B183="FO.ENV"</formula>
    </cfRule>
    <cfRule type="expression" dxfId="20534" priority="20525">
      <formula>$B183="FO.SYS"</formula>
    </cfRule>
    <cfRule type="expression" dxfId="20533" priority="20524">
      <formula>$B183="FO.OS"</formula>
    </cfRule>
    <cfRule type="expression" dxfId="20532" priority="20523">
      <formula>$B183="FO"</formula>
    </cfRule>
    <cfRule type="expression" dxfId="20531" priority="20521">
      <formula>OR($B183="PO",$B183="PE")</formula>
    </cfRule>
    <cfRule type="expression" dxfId="20530" priority="20519">
      <formula>$B183="RS"</formula>
    </cfRule>
    <cfRule type="expression" dxfId="20529" priority="20518">
      <formula>$B183="SF"</formula>
    </cfRule>
    <cfRule type="expression" dxfId="20528" priority="20517">
      <formula>OR($B183="PD",$B183="PDE")</formula>
    </cfRule>
    <cfRule type="expression" dxfId="20527" priority="20516">
      <formula>OR($B183="MD",$B183="MDE")</formula>
    </cfRule>
    <cfRule type="expression" dxfId="20526" priority="20515">
      <formula>$B183="FD"</formula>
    </cfRule>
    <cfRule type="expression" dxfId="20525" priority="20514">
      <formula>$B183="FD.DS"</formula>
    </cfRule>
    <cfRule type="expression" dxfId="20524" priority="20513">
      <formula>$B183="FD.ENV"</formula>
    </cfRule>
    <cfRule type="expression" dxfId="20523" priority="20512">
      <formula>$B183="FD.FUEL"</formula>
    </cfRule>
    <cfRule type="expression" dxfId="20522" priority="20511">
      <formula>$B183="FD.MP"</formula>
    </cfRule>
    <cfRule type="expression" dxfId="20521" priority="20510">
      <formula>$B183="FD.RS"</formula>
    </cfRule>
    <cfRule type="expression" dxfId="20520" priority="20509">
      <formula>$B183="SED"</formula>
    </cfRule>
    <cfRule type="expression" dxfId="20519" priority="20508">
      <formula>$B183="SUD"</formula>
    </cfRule>
    <cfRule type="expression" dxfId="20518" priority="20507">
      <formula>$B183="SHD"</formula>
    </cfRule>
    <cfRule type="expression" dxfId="20517" priority="20506">
      <formula>$B183="FD.SYS"</formula>
    </cfRule>
    <cfRule type="expression" dxfId="20516" priority="20505">
      <formula>$B183="FD.OTH"</formula>
    </cfRule>
    <cfRule type="expression" dxfId="20515" priority="20579">
      <formula>$B183="FO.OTH"</formula>
    </cfRule>
    <cfRule type="expression" dxfId="20514" priority="20578">
      <formula>$B183="FO.FM"</formula>
    </cfRule>
    <cfRule type="expression" dxfId="20513" priority="20577">
      <formula>$B183="FO.FUEL"</formula>
    </cfRule>
    <cfRule type="expression" dxfId="20512" priority="20576">
      <formula>$B183="FO.ENV"</formula>
    </cfRule>
    <cfRule type="expression" dxfId="20511" priority="20575">
      <formula>$B183="FO.SYS"</formula>
    </cfRule>
    <cfRule type="expression" dxfId="20510" priority="20574">
      <formula>$B183="FO.OS"</formula>
    </cfRule>
    <cfRule type="expression" dxfId="20509" priority="20573">
      <formula>$B183="FO"</formula>
    </cfRule>
    <cfRule type="expression" dxfId="20508" priority="20572">
      <formula>OR($B183="MO",$B183="ME")</formula>
    </cfRule>
    <cfRule type="expression" dxfId="20507" priority="20571">
      <formula>OR($B183="PO",$B183="PE")</formula>
    </cfRule>
    <cfRule type="expression" dxfId="20506" priority="20570">
      <formula>$B183="NC"</formula>
    </cfRule>
    <cfRule type="expression" dxfId="20505" priority="20569">
      <formula>$B183="RS"</formula>
    </cfRule>
    <cfRule type="expression" dxfId="20504" priority="20565">
      <formula>$B183="FD"</formula>
    </cfRule>
  </conditionalFormatting>
  <conditionalFormatting sqref="E186">
    <cfRule type="expression" dxfId="20503" priority="20470">
      <formula>$B186="NC"</formula>
    </cfRule>
    <cfRule type="expression" dxfId="20502" priority="20493">
      <formula>$B186="SF"</formula>
    </cfRule>
    <cfRule type="expression" dxfId="20501" priority="20456">
      <formula>$B186="FD.SYS"</formula>
    </cfRule>
    <cfRule type="expression" dxfId="20500" priority="20454">
      <formula>$B186="FO.OTH"</formula>
    </cfRule>
    <cfRule type="expression" dxfId="20499" priority="20430">
      <formula>$B186="FD.OTH"</formula>
    </cfRule>
    <cfRule type="expression" dxfId="20498" priority="20431">
      <formula>$B186="FD.SYS"</formula>
    </cfRule>
    <cfRule type="expression" dxfId="20497" priority="20432">
      <formula>$B186="SHD"</formula>
    </cfRule>
    <cfRule type="expression" dxfId="20496" priority="20433">
      <formula>$B186="SUD"</formula>
    </cfRule>
    <cfRule type="expression" dxfId="20495" priority="20434">
      <formula>$B186="SED"</formula>
    </cfRule>
    <cfRule type="expression" dxfId="20494" priority="20435">
      <formula>$B186="FD.RS"</formula>
    </cfRule>
    <cfRule type="expression" dxfId="20493" priority="20436">
      <formula>$B186="FD.MP"</formula>
    </cfRule>
    <cfRule type="expression" dxfId="20492" priority="20437">
      <formula>$B186="FD.FUEL"</formula>
    </cfRule>
    <cfRule type="expression" dxfId="20491" priority="20438">
      <formula>$B186="FD.ENV"</formula>
    </cfRule>
    <cfRule type="expression" dxfId="20490" priority="20439">
      <formula>$B186="FD.DS"</formula>
    </cfRule>
    <cfRule type="expression" dxfId="20489" priority="20440">
      <formula>$B186="FD"</formula>
    </cfRule>
    <cfRule type="expression" dxfId="20488" priority="20441">
      <formula>OR($B186="MD",$B186="MDE")</formula>
    </cfRule>
    <cfRule type="expression" dxfId="20487" priority="20442">
      <formula>OR($B186="PD",$B186="PDE")</formula>
    </cfRule>
    <cfRule type="expression" dxfId="20486" priority="20443">
      <formula>$B186="SF"</formula>
    </cfRule>
    <cfRule type="expression" dxfId="20485" priority="20444">
      <formula>$B186="RS"</formula>
    </cfRule>
    <cfRule type="expression" dxfId="20484" priority="20445">
      <formula>$B186="NC"</formula>
    </cfRule>
    <cfRule type="expression" dxfId="20483" priority="20446">
      <formula>OR($B186="PO",$B186="PE")</formula>
    </cfRule>
    <cfRule type="expression" dxfId="20482" priority="20447">
      <formula>OR($B186="MO",$B186="ME")</formula>
    </cfRule>
    <cfRule type="expression" dxfId="20481" priority="20448">
      <formula>$B186="FO"</formula>
    </cfRule>
    <cfRule type="expression" dxfId="20480" priority="20449">
      <formula>$B186="FO.OS"</formula>
    </cfRule>
    <cfRule type="expression" dxfId="20479" priority="20450">
      <formula>$B186="FO.SYS"</formula>
    </cfRule>
    <cfRule type="expression" dxfId="20478" priority="20451">
      <formula>$B186="FO.ENV"</formula>
    </cfRule>
    <cfRule type="expression" dxfId="20477" priority="20452">
      <formula>$B186="FO.FUEL"</formula>
    </cfRule>
    <cfRule type="expression" dxfId="20476" priority="20453">
      <formula>$B186="FO.FM"</formula>
    </cfRule>
    <cfRule type="expression" dxfId="20475" priority="20455">
      <formula>$B186="FD.OTH"</formula>
    </cfRule>
    <cfRule type="expression" dxfId="20474" priority="20457">
      <formula>$B186="SHD"</formula>
    </cfRule>
    <cfRule type="expression" dxfId="20473" priority="20458">
      <formula>$B186="SUD"</formula>
    </cfRule>
    <cfRule type="expression" dxfId="20472" priority="20459">
      <formula>$B186="SED"</formula>
    </cfRule>
    <cfRule type="expression" dxfId="20471" priority="20460">
      <formula>$B186="FD.RS"</formula>
    </cfRule>
    <cfRule type="expression" dxfId="20470" priority="20461">
      <formula>$B186="FD.MP"</formula>
    </cfRule>
    <cfRule type="expression" dxfId="20469" priority="20462">
      <formula>$B186="FD.FUEL"</formula>
    </cfRule>
    <cfRule type="expression" dxfId="20468" priority="20463">
      <formula>$B186="FD.ENV"</formula>
    </cfRule>
    <cfRule type="expression" dxfId="20467" priority="20464">
      <formula>$B186="FD.DS"</formula>
    </cfRule>
    <cfRule type="expression" dxfId="20466" priority="20465">
      <formula>$B186="FD"</formula>
    </cfRule>
    <cfRule type="expression" dxfId="20465" priority="20466">
      <formula>OR($B186="MD",$B186="MDE")</formula>
    </cfRule>
    <cfRule type="expression" dxfId="20464" priority="20467">
      <formula>OR($B186="PD",$B186="PDE")</formula>
    </cfRule>
    <cfRule type="expression" dxfId="20463" priority="20468">
      <formula>$B186="SF"</formula>
    </cfRule>
    <cfRule type="expression" dxfId="20462" priority="20469">
      <formula>$B186="RS"</formula>
    </cfRule>
    <cfRule type="expression" dxfId="20461" priority="20471">
      <formula>OR($B186="PO",$B186="PE")</formula>
    </cfRule>
    <cfRule type="expression" dxfId="20460" priority="20473">
      <formula>$B186="FO"</formula>
    </cfRule>
    <cfRule type="expression" dxfId="20459" priority="20474">
      <formula>$B186="FO.OS"</formula>
    </cfRule>
    <cfRule type="expression" dxfId="20458" priority="20472">
      <formula>OR($B186="MO",$B186="ME")</formula>
    </cfRule>
    <cfRule type="expression" dxfId="20457" priority="20475">
      <formula>$B186="FO.SYS"</formula>
    </cfRule>
    <cfRule type="expression" dxfId="20456" priority="20476">
      <formula>$B186="FO.ENV"</formula>
    </cfRule>
    <cfRule type="expression" dxfId="20455" priority="20477">
      <formula>$B186="FO.FUEL"</formula>
    </cfRule>
    <cfRule type="expression" dxfId="20454" priority="20478">
      <formula>$B186="FO.FM"</formula>
    </cfRule>
    <cfRule type="expression" dxfId="20453" priority="20479">
      <formula>$B186="FO.OTH"</formula>
    </cfRule>
    <cfRule type="expression" dxfId="20452" priority="20480">
      <formula>$B186="FD.OTH"</formula>
    </cfRule>
    <cfRule type="expression" dxfId="20451" priority="20481">
      <formula>$B186="FD.SYS"</formula>
    </cfRule>
    <cfRule type="expression" dxfId="20450" priority="20482">
      <formula>$B186="SHD"</formula>
    </cfRule>
    <cfRule type="expression" dxfId="20449" priority="20483">
      <formula>$B186="SUD"</formula>
    </cfRule>
    <cfRule type="expression" dxfId="20448" priority="20484">
      <formula>$B186="SED"</formula>
    </cfRule>
    <cfRule type="expression" dxfId="20447" priority="20485">
      <formula>$B186="FD.RS"</formula>
    </cfRule>
    <cfRule type="expression" dxfId="20446" priority="20486">
      <formula>$B186="FD.MP"</formula>
    </cfRule>
    <cfRule type="expression" dxfId="20445" priority="20487">
      <formula>$B186="FD.FUEL"</formula>
    </cfRule>
    <cfRule type="expression" dxfId="20444" priority="20488">
      <formula>$B186="FD.ENV"</formula>
    </cfRule>
    <cfRule type="expression" dxfId="20443" priority="20489">
      <formula>$B186="FD.DS"</formula>
    </cfRule>
    <cfRule type="expression" dxfId="20442" priority="20490">
      <formula>$B186="FD"</formula>
    </cfRule>
    <cfRule type="expression" dxfId="20441" priority="20491">
      <formula>OR($B186="MD",$B186="MDE")</formula>
    </cfRule>
    <cfRule type="expression" dxfId="20440" priority="20504">
      <formula>$B186="FO.OTH"</formula>
    </cfRule>
    <cfRule type="expression" dxfId="20439" priority="20503">
      <formula>$B186="FO.FM"</formula>
    </cfRule>
    <cfRule type="expression" dxfId="20438" priority="20502">
      <formula>$B186="FO.FUEL"</formula>
    </cfRule>
    <cfRule type="expression" dxfId="20437" priority="20501">
      <formula>$B186="FO.ENV"</formula>
    </cfRule>
    <cfRule type="expression" dxfId="20436" priority="20500">
      <formula>$B186="FO.SYS"</formula>
    </cfRule>
    <cfRule type="expression" dxfId="20435" priority="20499">
      <formula>$B186="FO.OS"</formula>
    </cfRule>
    <cfRule type="expression" dxfId="20434" priority="20498">
      <formula>$B186="FO"</formula>
    </cfRule>
    <cfRule type="expression" dxfId="20433" priority="20497">
      <formula>OR($B186="MO",$B186="ME")</formula>
    </cfRule>
    <cfRule type="expression" dxfId="20432" priority="20496">
      <formula>OR($B186="PO",$B186="PE")</formula>
    </cfRule>
    <cfRule type="expression" dxfId="20431" priority="20495">
      <formula>$B186="NC"</formula>
    </cfRule>
    <cfRule type="expression" dxfId="20430" priority="20494">
      <formula>$B186="RS"</formula>
    </cfRule>
    <cfRule type="expression" dxfId="20429" priority="20492">
      <formula>OR($B186="PD",$B186="PDE")</formula>
    </cfRule>
  </conditionalFormatting>
  <conditionalFormatting sqref="E190">
    <cfRule type="expression" dxfId="20428" priority="20417">
      <formula>OR($B190="PD",$B190="PDE")</formula>
    </cfRule>
    <cfRule type="expression" dxfId="20427" priority="20413">
      <formula>$B190="FD.ENV"</formula>
    </cfRule>
    <cfRule type="expression" dxfId="20426" priority="20418">
      <formula>$B190="SF"</formula>
    </cfRule>
    <cfRule type="expression" dxfId="20425" priority="20416">
      <formula>OR($B190="MD",$B190="MDE")</formula>
    </cfRule>
    <cfRule type="expression" dxfId="20424" priority="20414">
      <formula>$B190="FD.DS"</formula>
    </cfRule>
    <cfRule type="expression" dxfId="20423" priority="20355">
      <formula>$B190="FD.OTH"</formula>
    </cfRule>
    <cfRule type="expression" dxfId="20422" priority="20356">
      <formula>$B190="FD.SYS"</formula>
    </cfRule>
    <cfRule type="expression" dxfId="20421" priority="20357">
      <formula>$B190="SHD"</formula>
    </cfRule>
    <cfRule type="expression" dxfId="20420" priority="20358">
      <formula>$B190="SUD"</formula>
    </cfRule>
    <cfRule type="expression" dxfId="20419" priority="20359">
      <formula>$B190="SED"</formula>
    </cfRule>
    <cfRule type="expression" dxfId="20418" priority="20360">
      <formula>$B190="FD.RS"</formula>
    </cfRule>
    <cfRule type="expression" dxfId="20417" priority="20361">
      <formula>$B190="FD.MP"</formula>
    </cfRule>
    <cfRule type="expression" dxfId="20416" priority="20362">
      <formula>$B190="FD.FUEL"</formula>
    </cfRule>
    <cfRule type="expression" dxfId="20415" priority="20363">
      <formula>$B190="FD.ENV"</formula>
    </cfRule>
    <cfRule type="expression" dxfId="20414" priority="20364">
      <formula>$B190="FD.DS"</formula>
    </cfRule>
    <cfRule type="expression" dxfId="20413" priority="20365">
      <formula>$B190="FD"</formula>
    </cfRule>
    <cfRule type="expression" dxfId="20412" priority="20366">
      <formula>OR($B190="MD",$B190="MDE")</formula>
    </cfRule>
    <cfRule type="expression" dxfId="20411" priority="20367">
      <formula>OR($B190="PD",$B190="PDE")</formula>
    </cfRule>
    <cfRule type="expression" dxfId="20410" priority="20368">
      <formula>$B190="SF"</formula>
    </cfRule>
    <cfRule type="expression" dxfId="20409" priority="20369">
      <formula>$B190="RS"</formula>
    </cfRule>
    <cfRule type="expression" dxfId="20408" priority="20370">
      <formula>$B190="NC"</formula>
    </cfRule>
    <cfRule type="expression" dxfId="20407" priority="20371">
      <formula>OR($B190="PO",$B190="PE")</formula>
    </cfRule>
    <cfRule type="expression" dxfId="20406" priority="20372">
      <formula>OR($B190="MO",$B190="ME")</formula>
    </cfRule>
    <cfRule type="expression" dxfId="20405" priority="20373">
      <formula>$B190="FO"</formula>
    </cfRule>
    <cfRule type="expression" dxfId="20404" priority="20374">
      <formula>$B190="FO.OS"</formula>
    </cfRule>
    <cfRule type="expression" dxfId="20403" priority="20375">
      <formula>$B190="FO.SYS"</formula>
    </cfRule>
    <cfRule type="expression" dxfId="20402" priority="20376">
      <formula>$B190="FO.ENV"</formula>
    </cfRule>
    <cfRule type="expression" dxfId="20401" priority="20377">
      <formula>$B190="FO.FUEL"</formula>
    </cfRule>
    <cfRule type="expression" dxfId="20400" priority="20378">
      <formula>$B190="FO.FM"</formula>
    </cfRule>
    <cfRule type="expression" dxfId="20399" priority="20379">
      <formula>$B190="FO.OTH"</formula>
    </cfRule>
    <cfRule type="expression" dxfId="20398" priority="20380">
      <formula>$B190="FD.OTH"</formula>
    </cfRule>
    <cfRule type="expression" dxfId="20397" priority="20381">
      <formula>$B190="FD.SYS"</formula>
    </cfRule>
    <cfRule type="expression" dxfId="20396" priority="20382">
      <formula>$B190="SHD"</formula>
    </cfRule>
    <cfRule type="expression" dxfId="20395" priority="20383">
      <formula>$B190="SUD"</formula>
    </cfRule>
    <cfRule type="expression" dxfId="20394" priority="20384">
      <formula>$B190="SED"</formula>
    </cfRule>
    <cfRule type="expression" dxfId="20393" priority="20385">
      <formula>$B190="FD.RS"</formula>
    </cfRule>
    <cfRule type="expression" dxfId="20392" priority="20419">
      <formula>$B190="RS"</formula>
    </cfRule>
    <cfRule type="expression" dxfId="20391" priority="20386">
      <formula>$B190="FD.MP"</formula>
    </cfRule>
    <cfRule type="expression" dxfId="20390" priority="20387">
      <formula>$B190="FD.FUEL"</formula>
    </cfRule>
    <cfRule type="expression" dxfId="20389" priority="20388">
      <formula>$B190="FD.ENV"</formula>
    </cfRule>
    <cfRule type="expression" dxfId="20388" priority="20389">
      <formula>$B190="FD.DS"</formula>
    </cfRule>
    <cfRule type="expression" dxfId="20387" priority="20390">
      <formula>$B190="FD"</formula>
    </cfRule>
    <cfRule type="expression" dxfId="20386" priority="20391">
      <formula>OR($B190="MD",$B190="MDE")</formula>
    </cfRule>
    <cfRule type="expression" dxfId="20385" priority="20392">
      <formula>OR($B190="PD",$B190="PDE")</formula>
    </cfRule>
    <cfRule type="expression" dxfId="20384" priority="20393">
      <formula>$B190="SF"</formula>
    </cfRule>
    <cfRule type="expression" dxfId="20383" priority="20394">
      <formula>$B190="RS"</formula>
    </cfRule>
    <cfRule type="expression" dxfId="20382" priority="20395">
      <formula>$B190="NC"</formula>
    </cfRule>
    <cfRule type="expression" dxfId="20381" priority="20396">
      <formula>OR($B190="PO",$B190="PE")</formula>
    </cfRule>
    <cfRule type="expression" dxfId="20380" priority="20397">
      <formula>OR($B190="MO",$B190="ME")</formula>
    </cfRule>
    <cfRule type="expression" dxfId="20379" priority="20398">
      <formula>$B190="FO"</formula>
    </cfRule>
    <cfRule type="expression" dxfId="20378" priority="20399">
      <formula>$B190="FO.OS"</formula>
    </cfRule>
    <cfRule type="expression" dxfId="20377" priority="20400">
      <formula>$B190="FO.SYS"</formula>
    </cfRule>
    <cfRule type="expression" dxfId="20376" priority="20401">
      <formula>$B190="FO.ENV"</formula>
    </cfRule>
    <cfRule type="expression" dxfId="20375" priority="20402">
      <formula>$B190="FO.FUEL"</formula>
    </cfRule>
    <cfRule type="expression" dxfId="20374" priority="20403">
      <formula>$B190="FO.FM"</formula>
    </cfRule>
    <cfRule type="expression" dxfId="20373" priority="20404">
      <formula>$B190="FO.OTH"</formula>
    </cfRule>
    <cfRule type="expression" dxfId="20372" priority="20405">
      <formula>$B190="FD.OTH"</formula>
    </cfRule>
    <cfRule type="expression" dxfId="20371" priority="20406">
      <formula>$B190="FD.SYS"</formula>
    </cfRule>
    <cfRule type="expression" dxfId="20370" priority="20407">
      <formula>$B190="SHD"</formula>
    </cfRule>
    <cfRule type="expression" dxfId="20369" priority="20408">
      <formula>$B190="SUD"</formula>
    </cfRule>
    <cfRule type="expression" dxfId="20368" priority="20409">
      <formula>$B190="SED"</formula>
    </cfRule>
    <cfRule type="expression" dxfId="20367" priority="20410">
      <formula>$B190="FD.RS"</formula>
    </cfRule>
    <cfRule type="expression" dxfId="20366" priority="20411">
      <formula>$B190="FD.MP"</formula>
    </cfRule>
    <cfRule type="expression" dxfId="20365" priority="20429">
      <formula>$B190="FO.OTH"</formula>
    </cfRule>
    <cfRule type="expression" dxfId="20364" priority="20428">
      <formula>$B190="FO.FM"</formula>
    </cfRule>
    <cfRule type="expression" dxfId="20363" priority="20427">
      <formula>$B190="FO.FUEL"</formula>
    </cfRule>
    <cfRule type="expression" dxfId="20362" priority="20426">
      <formula>$B190="FO.ENV"</formula>
    </cfRule>
    <cfRule type="expression" dxfId="20361" priority="20425">
      <formula>$B190="FO.SYS"</formula>
    </cfRule>
    <cfRule type="expression" dxfId="20360" priority="20424">
      <formula>$B190="FO.OS"</formula>
    </cfRule>
    <cfRule type="expression" dxfId="20359" priority="20423">
      <formula>$B190="FO"</formula>
    </cfRule>
    <cfRule type="expression" dxfId="20358" priority="20422">
      <formula>OR($B190="MO",$B190="ME")</formula>
    </cfRule>
    <cfRule type="expression" dxfId="20357" priority="20421">
      <formula>OR($B190="PO",$B190="PE")</formula>
    </cfRule>
    <cfRule type="expression" dxfId="20356" priority="20420">
      <formula>$B190="NC"</formula>
    </cfRule>
    <cfRule type="expression" dxfId="20355" priority="20412">
      <formula>$B190="FD.FUEL"</formula>
    </cfRule>
    <cfRule type="expression" dxfId="20354" priority="20415">
      <formula>$B190="FD"</formula>
    </cfRule>
  </conditionalFormatting>
  <conditionalFormatting sqref="E139:F141 F127:F137">
    <cfRule type="expression" dxfId="20353" priority="20354">
      <formula>$B127="FD.OTH"</formula>
    </cfRule>
  </conditionalFormatting>
  <conditionalFormatting sqref="F5:F6">
    <cfRule type="expression" dxfId="20352" priority="20342">
      <formula>$B5="SF"</formula>
    </cfRule>
    <cfRule type="expression" dxfId="20351" priority="20343">
      <formula>$B5="RS"</formula>
    </cfRule>
    <cfRule type="expression" dxfId="20350" priority="20338">
      <formula>$B5="FD.DS"</formula>
    </cfRule>
    <cfRule type="expression" dxfId="20349" priority="20337">
      <formula>$B5="FD.ENV"</formula>
    </cfRule>
    <cfRule type="expression" dxfId="20348" priority="20341">
      <formula>OR($B5="PD",$B5="PDE")</formula>
    </cfRule>
    <cfRule type="expression" dxfId="20347" priority="20345">
      <formula>OR($B5="PO",$B5="PE")</formula>
    </cfRule>
    <cfRule type="expression" dxfId="20346" priority="20346">
      <formula>OR($B5="MO",$B5="ME")</formula>
    </cfRule>
    <cfRule type="expression" dxfId="20345" priority="20347">
      <formula>$B5="FO"</formula>
    </cfRule>
    <cfRule type="expression" dxfId="20344" priority="20348">
      <formula>$B5="FO.OS"</formula>
    </cfRule>
    <cfRule type="expression" dxfId="20343" priority="20349">
      <formula>$B5="FO.SYS"</formula>
    </cfRule>
    <cfRule type="expression" dxfId="20342" priority="20350">
      <formula>$B5="FO.ENV"</formula>
    </cfRule>
    <cfRule type="expression" dxfId="20341" priority="20351">
      <formula>$B5="FO.FUEL"</formula>
    </cfRule>
    <cfRule type="expression" dxfId="20340" priority="20352">
      <formula>$B5="FO.FM"</formula>
    </cfRule>
    <cfRule type="expression" dxfId="20339" priority="20353">
      <formula>$B5="FO.OTH"</formula>
    </cfRule>
    <cfRule type="expression" dxfId="20338" priority="20335">
      <formula>$B5="FD.MP"</formula>
    </cfRule>
    <cfRule type="expression" dxfId="20337" priority="20334">
      <formula>$B5="FD.RS"</formula>
    </cfRule>
    <cfRule type="expression" dxfId="20336" priority="20333">
      <formula>$B5="SED"</formula>
    </cfRule>
    <cfRule type="expression" dxfId="20335" priority="20332">
      <formula>$B5="SUD"</formula>
    </cfRule>
    <cfRule type="expression" dxfId="20334" priority="20331">
      <formula>$B5="SHD"</formula>
    </cfRule>
    <cfRule type="expression" dxfId="20333" priority="20330">
      <formula>$B5="FD.SYS"</formula>
    </cfRule>
    <cfRule type="expression" dxfId="20332" priority="20329">
      <formula>$B5="FD.OTH"</formula>
    </cfRule>
    <cfRule type="expression" dxfId="20331" priority="20339">
      <formula>$B5="FD"</formula>
    </cfRule>
    <cfRule type="expression" dxfId="20330" priority="20340">
      <formula>OR($B5="MD",$B5="MDE")</formula>
    </cfRule>
    <cfRule type="expression" dxfId="20329" priority="20336">
      <formula>$B5="FD.FUEL"</formula>
    </cfRule>
    <cfRule type="expression" dxfId="20328" priority="20344">
      <formula>$B5="NC"</formula>
    </cfRule>
  </conditionalFormatting>
  <conditionalFormatting sqref="F7 F9:F31 F34:F39 F41:F56 F59:F61 F88 F92 F109 F111 F113 F117 F119 F121 F123 F126 F128 F130 F132:F138 F140:F141 F143:F146 F148:F150 F152 F154 F156 F158 F160 F163 F165 F167:F170 F172 F174 F176 F178 F181:F182 F184:F185 F187:F189 F191:F500">
    <cfRule type="expression" dxfId="20327" priority="20316">
      <formula>OR($B7="PD",$B7="PDE")</formula>
    </cfRule>
    <cfRule type="expression" dxfId="20326" priority="20328">
      <formula>$B7="FO.OTH"</formula>
    </cfRule>
    <cfRule type="expression" dxfId="20325" priority="20327">
      <formula>$B7="FO.FM"</formula>
    </cfRule>
    <cfRule type="expression" dxfId="20324" priority="20326">
      <formula>$B7="FO.FUEL"</formula>
    </cfRule>
    <cfRule type="expression" dxfId="20323" priority="20325">
      <formula>$B7="FO.ENV"</formula>
    </cfRule>
    <cfRule type="expression" dxfId="20322" priority="20324">
      <formula>$B7="FO.SYS"</formula>
    </cfRule>
    <cfRule type="expression" dxfId="20321" priority="20323">
      <formula>$B7="FO.OS"</formula>
    </cfRule>
    <cfRule type="expression" dxfId="20320" priority="20322">
      <formula>$B7="FO"</formula>
    </cfRule>
    <cfRule type="expression" dxfId="20319" priority="20321">
      <formula>OR($B7="MO",$B7="ME")</formula>
    </cfRule>
    <cfRule type="expression" dxfId="20318" priority="20320">
      <formula>OR($B7="PO",$B7="PE")</formula>
    </cfRule>
    <cfRule type="expression" dxfId="20317" priority="20319">
      <formula>$B7="NC"</formula>
    </cfRule>
    <cfRule type="expression" dxfId="20316" priority="20318">
      <formula>$B7="RS"</formula>
    </cfRule>
    <cfRule type="expression" dxfId="20315" priority="20317">
      <formula>$B7="SF"</formula>
    </cfRule>
    <cfRule type="expression" dxfId="20314" priority="20313">
      <formula>$B7="SHD"</formula>
    </cfRule>
    <cfRule type="expression" dxfId="20313" priority="20314">
      <formula>$B7="SUD"</formula>
    </cfRule>
    <cfRule type="expression" dxfId="20312" priority="20315">
      <formula>OR($B7="MD",$B7="MDE")</formula>
    </cfRule>
  </conditionalFormatting>
  <conditionalFormatting sqref="F7 F9:F31 F34:F39 F88 F92 F109 F111 F113 F117 F119 F121 F123 F126 F128 F130 F132:F138 F140:F141 F143:F146 F148:F150 F152 F154 F156 F158 F160 F163 F165 F167:F170 F172 F174 F176 F178 F181:F182 F184:F185 F187:F189 F191:F500 F41:F56 F59:F61">
    <cfRule type="expression" dxfId="20311" priority="20312">
      <formula>$B7="FD"</formula>
    </cfRule>
    <cfRule type="expression" dxfId="20310" priority="20308">
      <formula>$B7="FD.MP"</formula>
    </cfRule>
    <cfRule type="expression" dxfId="20309" priority="20311">
      <formula>$B7="FD.DS"</formula>
    </cfRule>
    <cfRule type="expression" dxfId="20308" priority="20310">
      <formula>$B7="FD.ENV"</formula>
    </cfRule>
    <cfRule type="expression" dxfId="20307" priority="20307">
      <formula>$B7="FD.RS"</formula>
    </cfRule>
    <cfRule type="expression" dxfId="20306" priority="20309">
      <formula>$B7="FD.FUEL"</formula>
    </cfRule>
  </conditionalFormatting>
  <conditionalFormatting sqref="F7 F9:F31 F88 F92 F109 F111 F113 F117 F119 F121 F123 F126 F128 F130 F132:F138 F140:F141 F143:F146 F148:F150 F152 F154 F156 F158 F160 F163 F165 F167:F170 F172 F174 F176 F178 F181:F182 F184:F185 F187:F189 F191:F500 F34:F39 F41:F56 F59:F61">
    <cfRule type="expression" dxfId="20305" priority="20306">
      <formula>$B7="SED"</formula>
    </cfRule>
  </conditionalFormatting>
  <conditionalFormatting sqref="F8">
    <cfRule type="expression" dxfId="20304" priority="20299">
      <formula>$B8="FO"</formula>
    </cfRule>
    <cfRule type="expression" dxfId="20303" priority="20301">
      <formula>$B8="FO.SYS"</formula>
    </cfRule>
    <cfRule type="expression" dxfId="20302" priority="20298">
      <formula>OR($B8="MO",$B8="ME")</formula>
    </cfRule>
    <cfRule type="expression" dxfId="20301" priority="20305">
      <formula>$B8="FO.OTH"</formula>
    </cfRule>
    <cfRule type="expression" dxfId="20300" priority="20300">
      <formula>$B8="FO.OS"</formula>
    </cfRule>
    <cfRule type="expression" dxfId="20299" priority="20304">
      <formula>$B8="FO.FM"</formula>
    </cfRule>
    <cfRule type="expression" dxfId="20298" priority="20303">
      <formula>$B8="FO.FUEL"</formula>
    </cfRule>
    <cfRule type="expression" dxfId="20297" priority="20302">
      <formula>$B8="FO.ENV"</formula>
    </cfRule>
    <cfRule type="expression" dxfId="20296" priority="20296">
      <formula>$B8="NC"</formula>
    </cfRule>
    <cfRule type="expression" dxfId="20295" priority="20295">
      <formula>$B8="RS"</formula>
    </cfRule>
    <cfRule type="expression" dxfId="20294" priority="20294">
      <formula>$B8="SF"</formula>
    </cfRule>
    <cfRule type="expression" dxfId="20293" priority="20293">
      <formula>OR($B8="PD",$B8="PDE")</formula>
    </cfRule>
    <cfRule type="expression" dxfId="20292" priority="20292">
      <formula>OR($B8="MD",$B8="MDE")</formula>
    </cfRule>
    <cfRule type="expression" dxfId="20291" priority="20291">
      <formula>$B8="FD"</formula>
    </cfRule>
    <cfRule type="expression" dxfId="20290" priority="20290">
      <formula>$B8="FD.DS"</formula>
    </cfRule>
    <cfRule type="expression" dxfId="20289" priority="20289">
      <formula>$B8="FD.ENV"</formula>
    </cfRule>
    <cfRule type="expression" dxfId="20288" priority="20288">
      <formula>$B8="FD.FUEL"</formula>
    </cfRule>
    <cfRule type="expression" dxfId="20287" priority="20287">
      <formula>$B8="FD.MP"</formula>
    </cfRule>
    <cfRule type="expression" dxfId="20286" priority="20286">
      <formula>$B8="FD.RS"</formula>
    </cfRule>
    <cfRule type="expression" dxfId="20285" priority="20285">
      <formula>$B8="SED"</formula>
    </cfRule>
    <cfRule type="expression" dxfId="20284" priority="20284">
      <formula>$B8="SUD"</formula>
    </cfRule>
    <cfRule type="expression" dxfId="20283" priority="20283">
      <formula>$B8="SHD"</formula>
    </cfRule>
    <cfRule type="expression" dxfId="20282" priority="20282">
      <formula>$B8="FD.SYS"</formula>
    </cfRule>
    <cfRule type="expression" dxfId="20281" priority="20281">
      <formula>$B8="FD.OTH"</formula>
    </cfRule>
    <cfRule type="expression" dxfId="20280" priority="20297">
      <formula>OR($B8="PO",$B8="PE")</formula>
    </cfRule>
  </conditionalFormatting>
  <conditionalFormatting sqref="F32">
    <cfRule type="expression" dxfId="20279" priority="20269">
      <formula>$B32="SF"</formula>
    </cfRule>
    <cfRule type="expression" dxfId="20278" priority="20272">
      <formula>OR($B32="PO",$B32="PE")</formula>
    </cfRule>
    <cfRule type="expression" dxfId="20277" priority="20271">
      <formula>$B32="NC"</formula>
    </cfRule>
    <cfRule type="expression" dxfId="20276" priority="20268">
      <formula>OR($B32="PD",$B32="PDE")</formula>
    </cfRule>
    <cfRule type="expression" dxfId="20275" priority="20267">
      <formula>OR($B32="MD",$B32="MDE")</formula>
    </cfRule>
    <cfRule type="expression" dxfId="20274" priority="20266">
      <formula>$B32="FD"</formula>
    </cfRule>
    <cfRule type="expression" dxfId="20273" priority="20265">
      <formula>$B32="FD.DS"</formula>
    </cfRule>
    <cfRule type="expression" dxfId="20272" priority="20264">
      <formula>$B32="FD.ENV"</formula>
    </cfRule>
    <cfRule type="expression" dxfId="20271" priority="20263">
      <formula>$B32="FD.FUEL"</formula>
    </cfRule>
    <cfRule type="expression" dxfId="20270" priority="20262">
      <formula>$B32="FD.MP"</formula>
    </cfRule>
    <cfRule type="expression" dxfId="20269" priority="20261">
      <formula>$B32="FD.RS"</formula>
    </cfRule>
    <cfRule type="expression" dxfId="20268" priority="20260">
      <formula>$B32="SED"</formula>
    </cfRule>
    <cfRule type="expression" dxfId="20267" priority="20259">
      <formula>$B32="SUD"</formula>
    </cfRule>
    <cfRule type="expression" dxfId="20266" priority="20258">
      <formula>$B32="SHD"</formula>
    </cfRule>
    <cfRule type="expression" dxfId="20265" priority="20257">
      <formula>$B32="FD.SYS"</formula>
    </cfRule>
    <cfRule type="expression" dxfId="20264" priority="20256">
      <formula>$B32="FD.OTH"</formula>
    </cfRule>
    <cfRule type="expression" dxfId="20263" priority="20273">
      <formula>OR($B32="MO",$B32="ME")</formula>
    </cfRule>
    <cfRule type="expression" dxfId="20262" priority="20274">
      <formula>$B32="FO"</formula>
    </cfRule>
    <cfRule type="expression" dxfId="20261" priority="20275">
      <formula>$B32="FO.OS"</formula>
    </cfRule>
    <cfRule type="expression" dxfId="20260" priority="20276">
      <formula>$B32="FO.SYS"</formula>
    </cfRule>
    <cfRule type="expression" dxfId="20259" priority="20277">
      <formula>$B32="FO.ENV"</formula>
    </cfRule>
    <cfRule type="expression" dxfId="20258" priority="20278">
      <formula>$B32="FO.FUEL"</formula>
    </cfRule>
    <cfRule type="expression" dxfId="20257" priority="20279">
      <formula>$B32="FO.FM"</formula>
    </cfRule>
    <cfRule type="expression" dxfId="20256" priority="20280">
      <formula>$B32="FO.OTH"</formula>
    </cfRule>
    <cfRule type="expression" dxfId="20255" priority="20270">
      <formula>$B32="RS"</formula>
    </cfRule>
  </conditionalFormatting>
  <conditionalFormatting sqref="F33">
    <cfRule type="expression" dxfId="20254" priority="20234">
      <formula>$B33="SUD"</formula>
    </cfRule>
    <cfRule type="expression" dxfId="20253" priority="20245">
      <formula>$B33="RS"</formula>
    </cfRule>
    <cfRule type="expression" dxfId="20252" priority="20244">
      <formula>$B33="SF"</formula>
    </cfRule>
    <cfRule type="expression" dxfId="20251" priority="20243">
      <formula>OR($B33="PD",$B33="PDE")</formula>
    </cfRule>
    <cfRule type="expression" dxfId="20250" priority="20242">
      <formula>OR($B33="MD",$B33="MDE")</formula>
    </cfRule>
    <cfRule type="expression" dxfId="20249" priority="20241">
      <formula>$B33="FD"</formula>
    </cfRule>
    <cfRule type="expression" dxfId="20248" priority="20240">
      <formula>$B33="FD.DS"</formula>
    </cfRule>
    <cfRule type="expression" dxfId="20247" priority="20239">
      <formula>$B33="FD.ENV"</formula>
    </cfRule>
    <cfRule type="expression" dxfId="20246" priority="20238">
      <formula>$B33="FD.FUEL"</formula>
    </cfRule>
    <cfRule type="expression" dxfId="20245" priority="20237">
      <formula>$B33="FD.MP"</formula>
    </cfRule>
    <cfRule type="expression" dxfId="20244" priority="20236">
      <formula>$B33="FD.RS"</formula>
    </cfRule>
    <cfRule type="expression" dxfId="20243" priority="20235">
      <formula>$B33="SED"</formula>
    </cfRule>
    <cfRule type="expression" dxfId="20242" priority="20247">
      <formula>OR($B33="PO",$B33="PE")</formula>
    </cfRule>
    <cfRule type="expression" dxfId="20241" priority="20233">
      <formula>$B33="SHD"</formula>
    </cfRule>
    <cfRule type="expression" dxfId="20240" priority="20232">
      <formula>$B33="FD.SYS"</formula>
    </cfRule>
    <cfRule type="expression" dxfId="20239" priority="20246">
      <formula>$B33="NC"</formula>
    </cfRule>
    <cfRule type="expression" dxfId="20238" priority="20248">
      <formula>OR($B33="MO",$B33="ME")</formula>
    </cfRule>
    <cfRule type="expression" dxfId="20237" priority="20249">
      <formula>$B33="FO"</formula>
    </cfRule>
    <cfRule type="expression" dxfId="20236" priority="20250">
      <formula>$B33="FO.OS"</formula>
    </cfRule>
    <cfRule type="expression" dxfId="20235" priority="20251">
      <formula>$B33="FO.SYS"</formula>
    </cfRule>
    <cfRule type="expression" dxfId="20234" priority="20252">
      <formula>$B33="FO.ENV"</formula>
    </cfRule>
    <cfRule type="expression" dxfId="20233" priority="20253">
      <formula>$B33="FO.FUEL"</formula>
    </cfRule>
    <cfRule type="expression" dxfId="20232" priority="20254">
      <formula>$B33="FO.FM"</formula>
    </cfRule>
    <cfRule type="expression" dxfId="20231" priority="20255">
      <formula>$B33="FO.OTH"</formula>
    </cfRule>
  </conditionalFormatting>
  <conditionalFormatting sqref="F40">
    <cfRule type="expression" dxfId="20230" priority="20229">
      <formula>$B40="FO.FUEL"</formula>
    </cfRule>
    <cfRule type="expression" dxfId="20229" priority="20222">
      <formula>$B40="NC"</formula>
    </cfRule>
    <cfRule type="expression" dxfId="20228" priority="20228">
      <formula>$B40="FO.ENV"</formula>
    </cfRule>
    <cfRule type="expression" dxfId="20227" priority="20227">
      <formula>$B40="FO.SYS"</formula>
    </cfRule>
    <cfRule type="expression" dxfId="20226" priority="20226">
      <formula>$B40="FO.OS"</formula>
    </cfRule>
    <cfRule type="expression" dxfId="20225" priority="20225">
      <formula>$B40="FO"</formula>
    </cfRule>
    <cfRule type="expression" dxfId="20224" priority="20224">
      <formula>OR($B40="MO",$B40="ME")</formula>
    </cfRule>
    <cfRule type="expression" dxfId="20223" priority="20223">
      <formula>OR($B40="PO",$B40="PE")</formula>
    </cfRule>
    <cfRule type="expression" dxfId="20222" priority="20221">
      <formula>$B40="RS"</formula>
    </cfRule>
    <cfRule type="expression" dxfId="20221" priority="20220">
      <formula>$B40="SF"</formula>
    </cfRule>
    <cfRule type="expression" dxfId="20220" priority="20219">
      <formula>OR($B40="PD",$B40="PDE")</formula>
    </cfRule>
    <cfRule type="expression" dxfId="20219" priority="20218">
      <formula>OR($B40="MD",$B40="MDE")</formula>
    </cfRule>
    <cfRule type="expression" dxfId="20218" priority="20217">
      <formula>$B40="FD"</formula>
    </cfRule>
    <cfRule type="expression" dxfId="20217" priority="20216">
      <formula>$B40="FD.DS"</formula>
    </cfRule>
    <cfRule type="expression" dxfId="20216" priority="20215">
      <formula>$B40="FD.ENV"</formula>
    </cfRule>
    <cfRule type="expression" dxfId="20215" priority="20214">
      <formula>$B40="FD.FUEL"</formula>
    </cfRule>
    <cfRule type="expression" dxfId="20214" priority="20213">
      <formula>$B40="FD.MP"</formula>
    </cfRule>
    <cfRule type="expression" dxfId="20213" priority="20212">
      <formula>$B40="FD.RS"</formula>
    </cfRule>
    <cfRule type="expression" dxfId="20212" priority="20211">
      <formula>$B40="SED"</formula>
    </cfRule>
    <cfRule type="expression" dxfId="20211" priority="20210">
      <formula>$B40="SUD"</formula>
    </cfRule>
    <cfRule type="expression" dxfId="20210" priority="20209">
      <formula>$B40="SHD"</formula>
    </cfRule>
    <cfRule type="expression" dxfId="20209" priority="20231">
      <formula>$B40="FO.OTH"</formula>
    </cfRule>
    <cfRule type="expression" dxfId="20208" priority="20207">
      <formula>$B40="FD.OTH"</formula>
    </cfRule>
    <cfRule type="expression" dxfId="20207" priority="20208">
      <formula>$B40="FD.SYS"</formula>
    </cfRule>
    <cfRule type="expression" dxfId="20206" priority="20230">
      <formula>$B40="FO.FM"</formula>
    </cfRule>
  </conditionalFormatting>
  <conditionalFormatting sqref="F57:F58">
    <cfRule type="expression" dxfId="20205" priority="20206">
      <formula>$B57="FO.OTH"</formula>
    </cfRule>
    <cfRule type="expression" dxfId="20204" priority="20195">
      <formula>$B57="SF"</formula>
    </cfRule>
    <cfRule type="expression" dxfId="20203" priority="20146">
      <formula>$B57="RS"</formula>
    </cfRule>
    <cfRule type="expression" dxfId="20202" priority="20147">
      <formula>$B57="NC"</formula>
    </cfRule>
    <cfRule type="expression" dxfId="20201" priority="20148">
      <formula>OR($B57="PO",$B57="PE")</formula>
    </cfRule>
    <cfRule type="expression" dxfId="20200" priority="20149">
      <formula>OR($B57="MO",$B57="ME")</formula>
    </cfRule>
    <cfRule type="expression" dxfId="20199" priority="20150">
      <formula>$B57="FO"</formula>
    </cfRule>
    <cfRule type="expression" dxfId="20198" priority="20151">
      <formula>$B57="FO.OS"</formula>
    </cfRule>
    <cfRule type="expression" dxfId="20197" priority="20152">
      <formula>$B57="FO.SYS"</formula>
    </cfRule>
    <cfRule type="expression" dxfId="20196" priority="20153">
      <formula>$B57="FO.ENV"</formula>
    </cfRule>
    <cfRule type="expression" dxfId="20195" priority="20154">
      <formula>$B57="FO.FUEL"</formula>
    </cfRule>
    <cfRule type="expression" dxfId="20194" priority="20155">
      <formula>$B57="FO.FM"</formula>
    </cfRule>
    <cfRule type="expression" dxfId="20193" priority="20156">
      <formula>$B57="FO.OTH"</formula>
    </cfRule>
    <cfRule type="expression" dxfId="20192" priority="20157">
      <formula>$B57="FD.OTH"</formula>
    </cfRule>
    <cfRule type="expression" dxfId="20191" priority="20158">
      <formula>$B57="FD.SYS"</formula>
    </cfRule>
    <cfRule type="expression" dxfId="20190" priority="20159">
      <formula>$B57="SHD"</formula>
    </cfRule>
    <cfRule type="expression" dxfId="20189" priority="20160">
      <formula>$B57="SUD"</formula>
    </cfRule>
    <cfRule type="expression" dxfId="20188" priority="20161">
      <formula>$B57="SED"</formula>
    </cfRule>
    <cfRule type="expression" dxfId="20187" priority="20162">
      <formula>$B57="FD.RS"</formula>
    </cfRule>
    <cfRule type="expression" dxfId="20186" priority="20163">
      <formula>$B57="FD.MP"</formula>
    </cfRule>
    <cfRule type="expression" dxfId="20185" priority="20164">
      <formula>$B57="FD.FUEL"</formula>
    </cfRule>
    <cfRule type="expression" dxfId="20184" priority="20165">
      <formula>$B57="FD.ENV"</formula>
    </cfRule>
    <cfRule type="expression" dxfId="20183" priority="20166">
      <formula>$B57="FD.DS"</formula>
    </cfRule>
    <cfRule type="expression" dxfId="20182" priority="20167">
      <formula>$B57="FD"</formula>
    </cfRule>
    <cfRule type="expression" dxfId="20181" priority="20144">
      <formula>OR($B57="PD",$B57="PDE")</formula>
    </cfRule>
    <cfRule type="expression" dxfId="20180" priority="20169">
      <formula>OR($B57="PD",$B57="PDE")</formula>
    </cfRule>
    <cfRule type="expression" dxfId="20179" priority="20143">
      <formula>OR($B57="MD",$B57="MDE")</formula>
    </cfRule>
    <cfRule type="expression" dxfId="20178" priority="20171">
      <formula>$B57="RS"</formula>
    </cfRule>
    <cfRule type="expression" dxfId="20177" priority="20172">
      <formula>$B57="NC"</formula>
    </cfRule>
    <cfRule type="expression" dxfId="20176" priority="20173">
      <formula>OR($B57="PO",$B57="PE")</formula>
    </cfRule>
    <cfRule type="expression" dxfId="20175" priority="20174">
      <formula>OR($B57="MO",$B57="ME")</formula>
    </cfRule>
    <cfRule type="expression" dxfId="20174" priority="20175">
      <formula>$B57="FO"</formula>
    </cfRule>
    <cfRule type="expression" dxfId="20173" priority="20176">
      <formula>$B57="FO.OS"</formula>
    </cfRule>
    <cfRule type="expression" dxfId="20172" priority="20177">
      <formula>$B57="FO.SYS"</formula>
    </cfRule>
    <cfRule type="expression" dxfId="20171" priority="20178">
      <formula>$B57="FO.ENV"</formula>
    </cfRule>
    <cfRule type="expression" dxfId="20170" priority="20179">
      <formula>$B57="FO.FUEL"</formula>
    </cfRule>
    <cfRule type="expression" dxfId="20169" priority="20180">
      <formula>$B57="FO.FM"</formula>
    </cfRule>
    <cfRule type="expression" dxfId="20168" priority="20181">
      <formula>$B57="FO.OTH"</formula>
    </cfRule>
    <cfRule type="expression" dxfId="20167" priority="20182">
      <formula>$B57="FD.OTH"</formula>
    </cfRule>
    <cfRule type="expression" dxfId="20166" priority="20183">
      <formula>$B57="FD.SYS"</formula>
    </cfRule>
    <cfRule type="expression" dxfId="20165" priority="20184">
      <formula>$B57="SHD"</formula>
    </cfRule>
    <cfRule type="expression" dxfId="20164" priority="20185">
      <formula>$B57="SUD"</formula>
    </cfRule>
    <cfRule type="expression" dxfId="20163" priority="20186">
      <formula>$B57="SED"</formula>
    </cfRule>
    <cfRule type="expression" dxfId="20162" priority="20187">
      <formula>$B57="FD.RS"</formula>
    </cfRule>
    <cfRule type="expression" dxfId="20161" priority="20188">
      <formula>$B57="FD.MP"</formula>
    </cfRule>
    <cfRule type="expression" dxfId="20160" priority="20189">
      <formula>$B57="FD.FUEL"</formula>
    </cfRule>
    <cfRule type="expression" dxfId="20159" priority="20190">
      <formula>$B57="FD.ENV"</formula>
    </cfRule>
    <cfRule type="expression" dxfId="20158" priority="20191">
      <formula>$B57="FD.DS"</formula>
    </cfRule>
    <cfRule type="expression" dxfId="20157" priority="20192">
      <formula>$B57="FD"</formula>
    </cfRule>
    <cfRule type="expression" dxfId="20156" priority="20193">
      <formula>OR($B57="MD",$B57="MDE")</formula>
    </cfRule>
    <cfRule type="expression" dxfId="20155" priority="20194">
      <formula>OR($B57="PD",$B57="PDE")</formula>
    </cfRule>
    <cfRule type="expression" dxfId="20154" priority="20132">
      <formula>$B57="FD.OTH"</formula>
    </cfRule>
    <cfRule type="expression" dxfId="20153" priority="20133">
      <formula>$B57="FD.SYS"</formula>
    </cfRule>
    <cfRule type="expression" dxfId="20152" priority="20134">
      <formula>$B57="SHD"</formula>
    </cfRule>
    <cfRule type="expression" dxfId="20151" priority="20135">
      <formula>$B57="SUD"</formula>
    </cfRule>
    <cfRule type="expression" dxfId="20150" priority="20136">
      <formula>$B57="SED"</formula>
    </cfRule>
    <cfRule type="expression" dxfId="20149" priority="20137">
      <formula>$B57="FD.RS"</formula>
    </cfRule>
    <cfRule type="expression" dxfId="20148" priority="20138">
      <formula>$B57="FD.MP"</formula>
    </cfRule>
    <cfRule type="expression" dxfId="20147" priority="20139">
      <formula>$B57="FD.FUEL"</formula>
    </cfRule>
    <cfRule type="expression" dxfId="20146" priority="20140">
      <formula>$B57="FD.ENV"</formula>
    </cfRule>
    <cfRule type="expression" dxfId="20145" priority="20141">
      <formula>$B57="FD.DS"</formula>
    </cfRule>
    <cfRule type="expression" dxfId="20144" priority="20170">
      <formula>$B57="SF"</formula>
    </cfRule>
    <cfRule type="expression" dxfId="20143" priority="20168">
      <formula>OR($B57="MD",$B57="MDE")</formula>
    </cfRule>
    <cfRule type="expression" dxfId="20142" priority="20142">
      <formula>$B57="FD"</formula>
    </cfRule>
    <cfRule type="expression" dxfId="20141" priority="20205">
      <formula>$B57="FO.FM"</formula>
    </cfRule>
    <cfRule type="expression" dxfId="20140" priority="20204">
      <formula>$B57="FO.FUEL"</formula>
    </cfRule>
    <cfRule type="expression" dxfId="20139" priority="20203">
      <formula>$B57="FO.ENV"</formula>
    </cfRule>
    <cfRule type="expression" dxfId="20138" priority="20202">
      <formula>$B57="FO.SYS"</formula>
    </cfRule>
    <cfRule type="expression" dxfId="20137" priority="20201">
      <formula>$B57="FO.OS"</formula>
    </cfRule>
    <cfRule type="expression" dxfId="20136" priority="20200">
      <formula>$B57="FO"</formula>
    </cfRule>
    <cfRule type="expression" dxfId="20135" priority="20199">
      <formula>OR($B57="MO",$B57="ME")</formula>
    </cfRule>
    <cfRule type="expression" dxfId="20134" priority="20198">
      <formula>OR($B57="PO",$B57="PE")</formula>
    </cfRule>
    <cfRule type="expression" dxfId="20133" priority="20197">
      <formula>$B57="NC"</formula>
    </cfRule>
    <cfRule type="expression" dxfId="20132" priority="20196">
      <formula>$B57="RS"</formula>
    </cfRule>
    <cfRule type="expression" dxfId="20131" priority="20145">
      <formula>$B57="SF"</formula>
    </cfRule>
  </conditionalFormatting>
  <conditionalFormatting sqref="F62">
    <cfRule type="expression" dxfId="20130" priority="20131">
      <formula>$B62="FO.OTH"</formula>
    </cfRule>
    <cfRule type="expression" dxfId="20129" priority="20130">
      <formula>$B62="FO.FM"</formula>
    </cfRule>
    <cfRule type="expression" dxfId="20128" priority="20129">
      <formula>$B62="FO.FUEL"</formula>
    </cfRule>
    <cfRule type="expression" dxfId="20127" priority="20128">
      <formula>$B62="FO.ENV"</formula>
    </cfRule>
    <cfRule type="expression" dxfId="20126" priority="20127">
      <formula>$B62="FO.SYS"</formula>
    </cfRule>
    <cfRule type="expression" dxfId="20125" priority="20126">
      <formula>$B62="FO.OS"</formula>
    </cfRule>
    <cfRule type="expression" dxfId="20124" priority="20125">
      <formula>$B62="FO"</formula>
    </cfRule>
    <cfRule type="expression" dxfId="20123" priority="20124">
      <formula>OR($B62="MO",$B62="ME")</formula>
    </cfRule>
    <cfRule type="expression" dxfId="20122" priority="20123">
      <formula>OR($B62="PO",$B62="PE")</formula>
    </cfRule>
    <cfRule type="expression" dxfId="20121" priority="20122">
      <formula>$B62="NC"</formula>
    </cfRule>
    <cfRule type="expression" dxfId="20120" priority="20121">
      <formula>$B62="RS"</formula>
    </cfRule>
    <cfRule type="expression" dxfId="20119" priority="20120">
      <formula>$B62="SF"</formula>
    </cfRule>
    <cfRule type="expression" dxfId="20118" priority="20119">
      <formula>OR($B62="PD",$B62="PDE")</formula>
    </cfRule>
    <cfRule type="expression" dxfId="20117" priority="20118">
      <formula>OR($B62="MD",$B62="MDE")</formula>
    </cfRule>
    <cfRule type="expression" dxfId="20116" priority="20117">
      <formula>$B62="FD"</formula>
    </cfRule>
    <cfRule type="expression" dxfId="20115" priority="20116">
      <formula>$B62="FD.DS"</formula>
    </cfRule>
    <cfRule type="expression" dxfId="20114" priority="20115">
      <formula>$B62="FD.ENV"</formula>
    </cfRule>
    <cfRule type="expression" dxfId="20113" priority="20114">
      <formula>$B62="FD.FUEL"</formula>
    </cfRule>
    <cfRule type="expression" dxfId="20112" priority="20113">
      <formula>$B62="FD.MP"</formula>
    </cfRule>
    <cfRule type="expression" dxfId="20111" priority="20112">
      <formula>$B62="FD.RS"</formula>
    </cfRule>
    <cfRule type="expression" dxfId="20110" priority="20111">
      <formula>$B62="SED"</formula>
    </cfRule>
    <cfRule type="expression" dxfId="20109" priority="20110">
      <formula>$B62="SUD"</formula>
    </cfRule>
    <cfRule type="expression" dxfId="20108" priority="20109">
      <formula>$B62="SHD"</formula>
    </cfRule>
    <cfRule type="expression" dxfId="20107" priority="20108">
      <formula>$B62="FD.SYS"</formula>
    </cfRule>
    <cfRule type="expression" dxfId="20106" priority="20107">
      <formula>$B62="FD.OTH"</formula>
    </cfRule>
  </conditionalFormatting>
  <conditionalFormatting sqref="F63:F64">
    <cfRule type="expression" dxfId="20105" priority="20106">
      <formula>$B63="FD"</formula>
    </cfRule>
    <cfRule type="expression" dxfId="20104" priority="20105">
      <formula>$B63="FD.DS"</formula>
    </cfRule>
    <cfRule type="expression" dxfId="20103" priority="20104">
      <formula>$B63="SHD"</formula>
    </cfRule>
    <cfRule type="expression" dxfId="20102" priority="20103">
      <formula>$B63="FD.ENV"</formula>
    </cfRule>
    <cfRule type="expression" dxfId="20101" priority="20102">
      <formula>$B63="FD.FUEL"</formula>
    </cfRule>
    <cfRule type="expression" dxfId="20100" priority="20101">
      <formula>$B63="FD.MP"</formula>
    </cfRule>
    <cfRule type="expression" dxfId="20099" priority="20100">
      <formula>$B63="FD.RS"</formula>
    </cfRule>
    <cfRule type="expression" dxfId="20098" priority="20099">
      <formula>$B63="SED"</formula>
    </cfRule>
    <cfRule type="expression" dxfId="20097" priority="20098">
      <formula>$B63="SUD"</formula>
    </cfRule>
    <cfRule type="expression" dxfId="20096" priority="20097">
      <formula>$B63="FO.OTH"</formula>
    </cfRule>
    <cfRule type="expression" dxfId="20095" priority="20095">
      <formula>$B63="FO.FUEL"</formula>
    </cfRule>
    <cfRule type="expression" dxfId="20094" priority="20093">
      <formula>$B63="FO.SYS"</formula>
    </cfRule>
    <cfRule type="expression" dxfId="20093" priority="20092">
      <formula>$B63="FO.OS"</formula>
    </cfRule>
    <cfRule type="expression" dxfId="20092" priority="20091">
      <formula>$B63="FO"</formula>
    </cfRule>
    <cfRule type="expression" dxfId="20091" priority="20090">
      <formula>OR($B63="MO",$B63="ME")</formula>
    </cfRule>
    <cfRule type="expression" dxfId="20090" priority="20089">
      <formula>OR($B63="PO",$B63="PE")</formula>
    </cfRule>
    <cfRule type="expression" dxfId="20089" priority="20088">
      <formula>$B63="NC"</formula>
    </cfRule>
    <cfRule type="expression" dxfId="20088" priority="20087">
      <formula>$B63="RS"</formula>
    </cfRule>
    <cfRule type="expression" dxfId="20087" priority="20086">
      <formula>$B63="SF"</formula>
    </cfRule>
    <cfRule type="expression" dxfId="20086" priority="20085">
      <formula>OR($B63="PD",$B63="PDE")</formula>
    </cfRule>
    <cfRule type="expression" dxfId="20085" priority="20084">
      <formula>OR($B63="MD",$B63="MDE")</formula>
    </cfRule>
    <cfRule type="expression" dxfId="20084" priority="20083">
      <formula>$B63="FD.SYS"</formula>
    </cfRule>
    <cfRule type="expression" dxfId="20083" priority="20094">
      <formula>$B63="FO.ENV"</formula>
    </cfRule>
    <cfRule type="expression" dxfId="20082" priority="20096">
      <formula>$B63="FO.FM"</formula>
    </cfRule>
  </conditionalFormatting>
  <conditionalFormatting sqref="F65">
    <cfRule type="expression" dxfId="20081" priority="20057">
      <formula>$B65="FO.OTH"</formula>
    </cfRule>
    <cfRule type="expression" dxfId="20080" priority="20071">
      <formula>$B65="SF"</formula>
    </cfRule>
    <cfRule type="expression" dxfId="20079" priority="20034">
      <formula>$B65="FD.SYS"</formula>
    </cfRule>
    <cfRule type="expression" dxfId="20078" priority="20032">
      <formula>$B65="FO.OTH"</formula>
    </cfRule>
    <cfRule type="expression" dxfId="20077" priority="20008">
      <formula>$B65="FD.OTH"</formula>
    </cfRule>
    <cfRule type="expression" dxfId="20076" priority="20009">
      <formula>$B65="FD.SYS"</formula>
    </cfRule>
    <cfRule type="expression" dxfId="20075" priority="20010">
      <formula>$B65="SHD"</formula>
    </cfRule>
    <cfRule type="expression" dxfId="20074" priority="20011">
      <formula>$B65="SUD"</formula>
    </cfRule>
    <cfRule type="expression" dxfId="20073" priority="20012">
      <formula>$B65="SED"</formula>
    </cfRule>
    <cfRule type="expression" dxfId="20072" priority="20013">
      <formula>$B65="FD.RS"</formula>
    </cfRule>
    <cfRule type="expression" dxfId="20071" priority="20014">
      <formula>$B65="FD.MP"</formula>
    </cfRule>
    <cfRule type="expression" dxfId="20070" priority="20015">
      <formula>$B65="FD.FUEL"</formula>
    </cfRule>
    <cfRule type="expression" dxfId="20069" priority="20016">
      <formula>$B65="FD.ENV"</formula>
    </cfRule>
    <cfRule type="expression" dxfId="20068" priority="20017">
      <formula>$B65="FD.DS"</formula>
    </cfRule>
    <cfRule type="expression" dxfId="20067" priority="20018">
      <formula>$B65="FD"</formula>
    </cfRule>
    <cfRule type="expression" dxfId="20066" priority="20019">
      <formula>OR($B65="MD",$B65="MDE")</formula>
    </cfRule>
    <cfRule type="expression" dxfId="20065" priority="20020">
      <formula>OR($B65="PD",$B65="PDE")</formula>
    </cfRule>
    <cfRule type="expression" dxfId="20064" priority="20021">
      <formula>$B65="SF"</formula>
    </cfRule>
    <cfRule type="expression" dxfId="20063" priority="20022">
      <formula>$B65="RS"</formula>
    </cfRule>
    <cfRule type="expression" dxfId="20062" priority="20023">
      <formula>$B65="NC"</formula>
    </cfRule>
    <cfRule type="expression" dxfId="20061" priority="20024">
      <formula>OR($B65="PO",$B65="PE")</formula>
    </cfRule>
    <cfRule type="expression" dxfId="20060" priority="20025">
      <formula>OR($B65="MO",$B65="ME")</formula>
    </cfRule>
    <cfRule type="expression" dxfId="20059" priority="20026">
      <formula>$B65="FO"</formula>
    </cfRule>
    <cfRule type="expression" dxfId="20058" priority="20027">
      <formula>$B65="FO.OS"</formula>
    </cfRule>
    <cfRule type="expression" dxfId="20057" priority="20028">
      <formula>$B65="FO.SYS"</formula>
    </cfRule>
    <cfRule type="expression" dxfId="20056" priority="20029">
      <formula>$B65="FO.ENV"</formula>
    </cfRule>
    <cfRule type="expression" dxfId="20055" priority="20030">
      <formula>$B65="FO.FUEL"</formula>
    </cfRule>
    <cfRule type="expression" dxfId="20054" priority="20031">
      <formula>$B65="FO.FM"</formula>
    </cfRule>
    <cfRule type="expression" dxfId="20053" priority="20033">
      <formula>$B65="FD.OTH"</formula>
    </cfRule>
    <cfRule type="expression" dxfId="20052" priority="20035">
      <formula>$B65="SHD"</formula>
    </cfRule>
    <cfRule type="expression" dxfId="20051" priority="20036">
      <formula>$B65="SUD"</formula>
    </cfRule>
    <cfRule type="expression" dxfId="20050" priority="20037">
      <formula>$B65="SED"</formula>
    </cfRule>
    <cfRule type="expression" dxfId="20049" priority="20038">
      <formula>$B65="FD.RS"</formula>
    </cfRule>
    <cfRule type="expression" dxfId="20048" priority="20039">
      <formula>$B65="FD.MP"</formula>
    </cfRule>
    <cfRule type="expression" dxfId="20047" priority="20040">
      <formula>$B65="FD.FUEL"</formula>
    </cfRule>
    <cfRule type="expression" dxfId="20046" priority="20041">
      <formula>$B65="FD.ENV"</formula>
    </cfRule>
    <cfRule type="expression" dxfId="20045" priority="20042">
      <formula>$B65="FD.DS"</formula>
    </cfRule>
    <cfRule type="expression" dxfId="20044" priority="20043">
      <formula>$B65="FD"</formula>
    </cfRule>
    <cfRule type="expression" dxfId="20043" priority="20044">
      <formula>OR($B65="MD",$B65="MDE")</formula>
    </cfRule>
    <cfRule type="expression" dxfId="20042" priority="20045">
      <formula>OR($B65="PD",$B65="PDE")</formula>
    </cfRule>
    <cfRule type="expression" dxfId="20041" priority="20046">
      <formula>$B65="SF"</formula>
    </cfRule>
    <cfRule type="expression" dxfId="20040" priority="20047">
      <formula>$B65="RS"</formula>
    </cfRule>
    <cfRule type="expression" dxfId="20039" priority="20048">
      <formula>$B65="NC"</formula>
    </cfRule>
    <cfRule type="expression" dxfId="20038" priority="20049">
      <formula>OR($B65="PO",$B65="PE")</formula>
    </cfRule>
    <cfRule type="expression" dxfId="20037" priority="20050">
      <formula>OR($B65="MO",$B65="ME")</formula>
    </cfRule>
    <cfRule type="expression" dxfId="20036" priority="20051">
      <formula>$B65="FO"</formula>
    </cfRule>
    <cfRule type="expression" dxfId="20035" priority="20052">
      <formula>$B65="FO.OS"</formula>
    </cfRule>
    <cfRule type="expression" dxfId="20034" priority="20053">
      <formula>$B65="FO.SYS"</formula>
    </cfRule>
    <cfRule type="expression" dxfId="20033" priority="20054">
      <formula>$B65="FO.ENV"</formula>
    </cfRule>
    <cfRule type="expression" dxfId="20032" priority="20059">
      <formula>$B65="FD.SYS"</formula>
    </cfRule>
    <cfRule type="expression" dxfId="20031" priority="20055">
      <formula>$B65="FO.FUEL"</formula>
    </cfRule>
    <cfRule type="expression" dxfId="20030" priority="20056">
      <formula>$B65="FO.FM"</formula>
    </cfRule>
    <cfRule type="expression" dxfId="20029" priority="20058">
      <formula>$B65="FD.OTH"</formula>
    </cfRule>
    <cfRule type="expression" dxfId="20028" priority="20060">
      <formula>$B65="SHD"</formula>
    </cfRule>
    <cfRule type="expression" dxfId="20027" priority="20061">
      <formula>$B65="SUD"</formula>
    </cfRule>
    <cfRule type="expression" dxfId="20026" priority="20062">
      <formula>$B65="SED"</formula>
    </cfRule>
    <cfRule type="expression" dxfId="20025" priority="20063">
      <formula>$B65="FD.RS"</formula>
    </cfRule>
    <cfRule type="expression" dxfId="20024" priority="20064">
      <formula>$B65="FD.MP"</formula>
    </cfRule>
    <cfRule type="expression" dxfId="20023" priority="20065">
      <formula>$B65="FD.FUEL"</formula>
    </cfRule>
    <cfRule type="expression" dxfId="20022" priority="20066">
      <formula>$B65="FD.ENV"</formula>
    </cfRule>
    <cfRule type="expression" dxfId="20021" priority="20067">
      <formula>$B65="FD.DS"</formula>
    </cfRule>
    <cfRule type="expression" dxfId="20020" priority="20068">
      <formula>$B65="FD"</formula>
    </cfRule>
    <cfRule type="expression" dxfId="20019" priority="20070">
      <formula>OR($B65="PD",$B65="PDE")</formula>
    </cfRule>
    <cfRule type="expression" dxfId="20018" priority="20082">
      <formula>$B65="FO.OTH"</formula>
    </cfRule>
    <cfRule type="expression" dxfId="20017" priority="20081">
      <formula>$B65="FO.FM"</formula>
    </cfRule>
    <cfRule type="expression" dxfId="20016" priority="20080">
      <formula>$B65="FO.FUEL"</formula>
    </cfRule>
    <cfRule type="expression" dxfId="20015" priority="20079">
      <formula>$B65="FO.ENV"</formula>
    </cfRule>
    <cfRule type="expression" dxfId="20014" priority="20078">
      <formula>$B65="FO.SYS"</formula>
    </cfRule>
    <cfRule type="expression" dxfId="20013" priority="20077">
      <formula>$B65="FO.OS"</formula>
    </cfRule>
    <cfRule type="expression" dxfId="20012" priority="20076">
      <formula>$B65="FO"</formula>
    </cfRule>
    <cfRule type="expression" dxfId="20011" priority="20075">
      <formula>OR($B65="MO",$B65="ME")</formula>
    </cfRule>
    <cfRule type="expression" dxfId="20010" priority="20074">
      <formula>OR($B65="PO",$B65="PE")</formula>
    </cfRule>
    <cfRule type="expression" dxfId="20009" priority="20073">
      <formula>$B65="NC"</formula>
    </cfRule>
    <cfRule type="expression" dxfId="20008" priority="20072">
      <formula>$B65="RS"</formula>
    </cfRule>
    <cfRule type="expression" dxfId="20007" priority="20069">
      <formula>OR($B65="MD",$B65="MDE")</formula>
    </cfRule>
  </conditionalFormatting>
  <conditionalFormatting sqref="F66">
    <cfRule type="expression" dxfId="20006" priority="19990">
      <formula>$B66="FD.FUEL"</formula>
    </cfRule>
    <cfRule type="expression" dxfId="20005" priority="19995">
      <formula>OR($B66="PD",$B66="PDE")</formula>
    </cfRule>
    <cfRule type="expression" dxfId="20004" priority="19989">
      <formula>$B66="FD.MP"</formula>
    </cfRule>
    <cfRule type="expression" dxfId="20003" priority="19988">
      <formula>$B66="FD.RS"</formula>
    </cfRule>
    <cfRule type="expression" dxfId="20002" priority="19987">
      <formula>$B66="SED"</formula>
    </cfRule>
    <cfRule type="expression" dxfId="20001" priority="19986">
      <formula>$B66="SUD"</formula>
    </cfRule>
    <cfRule type="expression" dxfId="20000" priority="19985">
      <formula>$B66="SHD"</formula>
    </cfRule>
    <cfRule type="expression" dxfId="19999" priority="19984">
      <formula>$B66="FD.SYS"</formula>
    </cfRule>
    <cfRule type="expression" dxfId="19998" priority="19983">
      <formula>$B66="FD.OTH"</formula>
    </cfRule>
    <cfRule type="expression" dxfId="19997" priority="19982">
      <formula>$B66="FO.OTH"</formula>
    </cfRule>
    <cfRule type="expression" dxfId="19996" priority="19981">
      <formula>$B66="FO.FM"</formula>
    </cfRule>
    <cfRule type="expression" dxfId="19995" priority="19991">
      <formula>$B66="FD.ENV"</formula>
    </cfRule>
    <cfRule type="expression" dxfId="19994" priority="19980">
      <formula>$B66="FO.FUEL"</formula>
    </cfRule>
    <cfRule type="expression" dxfId="19993" priority="19992">
      <formula>$B66="FD.DS"</formula>
    </cfRule>
    <cfRule type="expression" dxfId="19992" priority="19979">
      <formula>$B66="FO.ENV"</formula>
    </cfRule>
    <cfRule type="expression" dxfId="19991" priority="19978">
      <formula>$B66="FO.SYS"</formula>
    </cfRule>
    <cfRule type="expression" dxfId="19990" priority="19977">
      <formula>$B66="FO.OS"</formula>
    </cfRule>
    <cfRule type="expression" dxfId="19989" priority="19976">
      <formula>$B66="FO"</formula>
    </cfRule>
    <cfRule type="expression" dxfId="19988" priority="19975">
      <formula>OR($B66="MO",$B66="ME")</formula>
    </cfRule>
    <cfRule type="expression" dxfId="19987" priority="19974">
      <formula>OR($B66="PO",$B66="PE")</formula>
    </cfRule>
    <cfRule type="expression" dxfId="19986" priority="19973">
      <formula>$B66="NC"</formula>
    </cfRule>
    <cfRule type="expression" dxfId="19985" priority="19972">
      <formula>$B66="RS"</formula>
    </cfRule>
    <cfRule type="expression" dxfId="19984" priority="19971">
      <formula>$B66="SF"</formula>
    </cfRule>
    <cfRule type="expression" dxfId="19983" priority="19970">
      <formula>OR($B66="PD",$B66="PDE")</formula>
    </cfRule>
    <cfRule type="expression" dxfId="19982" priority="19969">
      <formula>OR($B66="MD",$B66="MDE")</formula>
    </cfRule>
    <cfRule type="expression" dxfId="19981" priority="19968">
      <formula>$B66="FD"</formula>
    </cfRule>
    <cfRule type="expression" dxfId="19980" priority="19967">
      <formula>$B66="FD.DS"</formula>
    </cfRule>
    <cfRule type="expression" dxfId="19979" priority="19966">
      <formula>$B66="FD.ENV"</formula>
    </cfRule>
    <cfRule type="expression" dxfId="19978" priority="19965">
      <formula>$B66="FD.FUEL"</formula>
    </cfRule>
    <cfRule type="expression" dxfId="19977" priority="19964">
      <formula>$B66="FD.MP"</formula>
    </cfRule>
    <cfRule type="expression" dxfId="19976" priority="19963">
      <formula>$B66="FD.RS"</formula>
    </cfRule>
    <cfRule type="expression" dxfId="19975" priority="19962">
      <formula>$B66="SED"</formula>
    </cfRule>
    <cfRule type="expression" dxfId="19974" priority="19961">
      <formula>$B66="SUD"</formula>
    </cfRule>
    <cfRule type="expression" dxfId="19973" priority="19960">
      <formula>$B66="SHD"</formula>
    </cfRule>
    <cfRule type="expression" dxfId="19972" priority="19959">
      <formula>$B66="FD.SYS"</formula>
    </cfRule>
    <cfRule type="expression" dxfId="19971" priority="19958">
      <formula>$B66="FD.OTH"</formula>
    </cfRule>
    <cfRule type="expression" dxfId="19970" priority="19993">
      <formula>$B66="FD"</formula>
    </cfRule>
    <cfRule type="expression" dxfId="19969" priority="19957">
      <formula>$B66="FO.OTH"</formula>
    </cfRule>
    <cfRule type="expression" dxfId="19968" priority="19994">
      <formula>OR($B66="MD",$B66="MDE")</formula>
    </cfRule>
    <cfRule type="expression" dxfId="19967" priority="19956">
      <formula>$B66="FO.FM"</formula>
    </cfRule>
    <cfRule type="expression" dxfId="19966" priority="19955">
      <formula>$B66="FO.FUEL"</formula>
    </cfRule>
    <cfRule type="expression" dxfId="19965" priority="19954">
      <formula>$B66="FO.ENV"</formula>
    </cfRule>
    <cfRule type="expression" dxfId="19964" priority="19953">
      <formula>$B66="FO.SYS"</formula>
    </cfRule>
    <cfRule type="expression" dxfId="19963" priority="19952">
      <formula>$B66="FO.OS"</formula>
    </cfRule>
    <cfRule type="expression" dxfId="19962" priority="19951">
      <formula>$B66="FO"</formula>
    </cfRule>
    <cfRule type="expression" dxfId="19961" priority="19950">
      <formula>OR($B66="MO",$B66="ME")</formula>
    </cfRule>
    <cfRule type="expression" dxfId="19960" priority="19949">
      <formula>OR($B66="PO",$B66="PE")</formula>
    </cfRule>
    <cfRule type="expression" dxfId="19959" priority="19948">
      <formula>$B66="NC"</formula>
    </cfRule>
    <cfRule type="expression" dxfId="19958" priority="19947">
      <formula>$B66="RS"</formula>
    </cfRule>
    <cfRule type="expression" dxfId="19957" priority="19946">
      <formula>$B66="SF"</formula>
    </cfRule>
    <cfRule type="expression" dxfId="19956" priority="19945">
      <formula>OR($B66="PD",$B66="PDE")</formula>
    </cfRule>
    <cfRule type="expression" dxfId="19955" priority="19944">
      <formula>OR($B66="MD",$B66="MDE")</formula>
    </cfRule>
    <cfRule type="expression" dxfId="19954" priority="19943">
      <formula>$B66="FD"</formula>
    </cfRule>
    <cfRule type="expression" dxfId="19953" priority="19942">
      <formula>$B66="FD.DS"</formula>
    </cfRule>
    <cfRule type="expression" dxfId="19952" priority="19941">
      <formula>$B66="FD.ENV"</formula>
    </cfRule>
    <cfRule type="expression" dxfId="19951" priority="19940">
      <formula>$B66="FD.FUEL"</formula>
    </cfRule>
    <cfRule type="expression" dxfId="19950" priority="19939">
      <formula>$B66="FD.MP"</formula>
    </cfRule>
    <cfRule type="expression" dxfId="19949" priority="19938">
      <formula>$B66="FD.RS"</formula>
    </cfRule>
    <cfRule type="expression" dxfId="19948" priority="19937">
      <formula>$B66="SED"</formula>
    </cfRule>
    <cfRule type="expression" dxfId="19947" priority="19936">
      <formula>$B66="SUD"</formula>
    </cfRule>
    <cfRule type="expression" dxfId="19946" priority="19935">
      <formula>$B66="SHD"</formula>
    </cfRule>
    <cfRule type="expression" dxfId="19945" priority="19934">
      <formula>$B66="FD.SYS"</formula>
    </cfRule>
    <cfRule type="expression" dxfId="19944" priority="19933">
      <formula>$B66="FD.OTH"</formula>
    </cfRule>
    <cfRule type="expression" dxfId="19943" priority="20007">
      <formula>$B66="FO.OTH"</formula>
    </cfRule>
    <cfRule type="expression" dxfId="19942" priority="20006">
      <formula>$B66="FO.FM"</formula>
    </cfRule>
    <cfRule type="expression" dxfId="19941" priority="20005">
      <formula>$B66="FO.FUEL"</formula>
    </cfRule>
    <cfRule type="expression" dxfId="19940" priority="20004">
      <formula>$B66="FO.ENV"</formula>
    </cfRule>
    <cfRule type="expression" dxfId="19939" priority="20003">
      <formula>$B66="FO.SYS"</formula>
    </cfRule>
    <cfRule type="expression" dxfId="19938" priority="20002">
      <formula>$B66="FO.OS"</formula>
    </cfRule>
    <cfRule type="expression" dxfId="19937" priority="20001">
      <formula>$B66="FO"</formula>
    </cfRule>
    <cfRule type="expression" dxfId="19936" priority="20000">
      <formula>OR($B66="MO",$B66="ME")</formula>
    </cfRule>
    <cfRule type="expression" dxfId="19935" priority="19999">
      <formula>OR($B66="PO",$B66="PE")</formula>
    </cfRule>
    <cfRule type="expression" dxfId="19934" priority="19998">
      <formula>$B66="NC"</formula>
    </cfRule>
    <cfRule type="expression" dxfId="19933" priority="19997">
      <formula>$B66="RS"</formula>
    </cfRule>
    <cfRule type="expression" dxfId="19932" priority="19996">
      <formula>$B66="SF"</formula>
    </cfRule>
  </conditionalFormatting>
  <conditionalFormatting sqref="F67">
    <cfRule type="expression" dxfId="19931" priority="19918">
      <formula>$B67="FO.OS"</formula>
    </cfRule>
    <cfRule type="expression" dxfId="19930" priority="19921">
      <formula>$B67="FO.FUEL"</formula>
    </cfRule>
    <cfRule type="expression" dxfId="19929" priority="19917">
      <formula>$B67="FO"</formula>
    </cfRule>
    <cfRule type="expression" dxfId="19928" priority="19920">
      <formula>$B67="FO.ENV"</formula>
    </cfRule>
    <cfRule type="expression" dxfId="19927" priority="19919">
      <formula>$B67="FO.SYS"</formula>
    </cfRule>
    <cfRule type="expression" dxfId="19926" priority="19924">
      <formula>$B67="SUD"</formula>
    </cfRule>
    <cfRule type="expression" dxfId="19925" priority="19925">
      <formula>$B67="SED"</formula>
    </cfRule>
    <cfRule type="expression" dxfId="19924" priority="19926">
      <formula>$B67="FD.RS"</formula>
    </cfRule>
    <cfRule type="expression" dxfId="19923" priority="19927">
      <formula>$B67="FD.MP"</formula>
    </cfRule>
    <cfRule type="expression" dxfId="19922" priority="19928">
      <formula>$B67="FD.FUEL"</formula>
    </cfRule>
    <cfRule type="expression" dxfId="19921" priority="19929">
      <formula>$B67="FD.ENV"</formula>
    </cfRule>
    <cfRule type="expression" dxfId="19920" priority="19930">
      <formula>$B67="SHD"</formula>
    </cfRule>
    <cfRule type="expression" dxfId="19919" priority="19931">
      <formula>$B67="FD.DS"</formula>
    </cfRule>
    <cfRule type="expression" dxfId="19918" priority="19932">
      <formula>$B67="FD"</formula>
    </cfRule>
    <cfRule type="expression" dxfId="19917" priority="19915">
      <formula>OR($B67="PO",$B67="PE")</formula>
    </cfRule>
    <cfRule type="expression" dxfId="19916" priority="19914">
      <formula>$B67="NC"</formula>
    </cfRule>
    <cfRule type="expression" dxfId="19915" priority="19922">
      <formula>$B67="FO.FM"</formula>
    </cfRule>
    <cfRule type="expression" dxfId="19914" priority="19913">
      <formula>$B67="RS"</formula>
    </cfRule>
    <cfRule type="expression" dxfId="19913" priority="19912">
      <formula>$B67="SF"</formula>
    </cfRule>
    <cfRule type="expression" dxfId="19912" priority="19911">
      <formula>OR($B67="PD",$B67="PDE")</formula>
    </cfRule>
    <cfRule type="expression" dxfId="19911" priority="19910">
      <formula>OR($B67="MD",$B67="MDE")</formula>
    </cfRule>
    <cfRule type="expression" dxfId="19910" priority="19909">
      <formula>$B67="FD.SYS"</formula>
    </cfRule>
    <cfRule type="expression" dxfId="19909" priority="19916">
      <formula>OR($B67="MO",$B67="ME")</formula>
    </cfRule>
    <cfRule type="expression" dxfId="19908" priority="19923">
      <formula>$B67="FO.OTH"</formula>
    </cfRule>
  </conditionalFormatting>
  <conditionalFormatting sqref="F68">
    <cfRule type="expression" dxfId="19907" priority="19889">
      <formula>$B68="FD.RS"</formula>
    </cfRule>
    <cfRule type="expression" dxfId="19906" priority="19900">
      <formula>OR($B68="PO",$B68="PE")</formula>
    </cfRule>
    <cfRule type="expression" dxfId="19905" priority="19885">
      <formula>$B68="FD.SYS"</formula>
    </cfRule>
    <cfRule type="expression" dxfId="19904" priority="19886">
      <formula>$B68="SHD"</formula>
    </cfRule>
    <cfRule type="expression" dxfId="19903" priority="19887">
      <formula>$B68="SUD"</formula>
    </cfRule>
    <cfRule type="expression" dxfId="19902" priority="19888">
      <formula>$B68="SED"</formula>
    </cfRule>
    <cfRule type="expression" dxfId="19901" priority="19890">
      <formula>$B68="FD.MP"</formula>
    </cfRule>
    <cfRule type="expression" dxfId="19900" priority="19891">
      <formula>$B68="FD.FUEL"</formula>
    </cfRule>
    <cfRule type="expression" dxfId="19899" priority="19908">
      <formula>$B68="FO.OTH"</formula>
    </cfRule>
    <cfRule type="expression" dxfId="19898" priority="19907">
      <formula>$B68="FO.FM"</formula>
    </cfRule>
    <cfRule type="expression" dxfId="19897" priority="19906">
      <formula>$B68="FO.FUEL"</formula>
    </cfRule>
    <cfRule type="expression" dxfId="19896" priority="19905">
      <formula>$B68="FO.ENV"</formula>
    </cfRule>
    <cfRule type="expression" dxfId="19895" priority="19904">
      <formula>$B68="FO.SYS"</formula>
    </cfRule>
    <cfRule type="expression" dxfId="19894" priority="19903">
      <formula>$B68="FO.OS"</formula>
    </cfRule>
    <cfRule type="expression" dxfId="19893" priority="19902">
      <formula>$B68="FO"</formula>
    </cfRule>
    <cfRule type="expression" dxfId="19892" priority="19901">
      <formula>OR($B68="MO",$B68="ME")</formula>
    </cfRule>
    <cfRule type="expression" dxfId="19891" priority="19892">
      <formula>$B68="FD.ENV"</formula>
    </cfRule>
    <cfRule type="expression" dxfId="19890" priority="19893">
      <formula>$B68="FD.DS"</formula>
    </cfRule>
    <cfRule type="expression" dxfId="19889" priority="19894">
      <formula>$B68="FD"</formula>
    </cfRule>
    <cfRule type="expression" dxfId="19888" priority="19895">
      <formula>OR($B68="MD",$B68="MDE")</formula>
    </cfRule>
    <cfRule type="expression" dxfId="19887" priority="19896">
      <formula>OR($B68="PD",$B68="PDE")</formula>
    </cfRule>
    <cfRule type="expression" dxfId="19886" priority="19897">
      <formula>$B68="SF"</formula>
    </cfRule>
    <cfRule type="expression" dxfId="19885" priority="19898">
      <formula>$B68="RS"</formula>
    </cfRule>
    <cfRule type="expression" dxfId="19884" priority="19899">
      <formula>$B68="NC"</formula>
    </cfRule>
    <cfRule type="expression" dxfId="19883" priority="19884">
      <formula>$B68="FD.OTH"</formula>
    </cfRule>
  </conditionalFormatting>
  <conditionalFormatting sqref="F69 E70:F70">
    <cfRule type="expression" dxfId="19882" priority="19883">
      <formula>$B69="FD.OTH"</formula>
    </cfRule>
  </conditionalFormatting>
  <conditionalFormatting sqref="F69">
    <cfRule type="expression" dxfId="19881" priority="19875">
      <formula>OR($B69="MO",$B69="ME")</formula>
    </cfRule>
    <cfRule type="expression" dxfId="19880" priority="19881">
      <formula>$B69="FO.FM"</formula>
    </cfRule>
    <cfRule type="expression" dxfId="19879" priority="19880">
      <formula>$B69="FO.FUEL"</formula>
    </cfRule>
    <cfRule type="expression" dxfId="19878" priority="19879">
      <formula>$B69="FO.ENV"</formula>
    </cfRule>
    <cfRule type="expression" dxfId="19877" priority="19878">
      <formula>$B69="FO.SYS"</formula>
    </cfRule>
    <cfRule type="expression" dxfId="19876" priority="19877">
      <formula>$B69="FO.OS"</formula>
    </cfRule>
    <cfRule type="expression" dxfId="19875" priority="19882">
      <formula>$B69="FO.OTH"</formula>
    </cfRule>
    <cfRule type="expression" dxfId="19874" priority="19874">
      <formula>OR($B69="PO",$B69="PE")</formula>
    </cfRule>
    <cfRule type="expression" dxfId="19873" priority="19873">
      <formula>$B69="NC"</formula>
    </cfRule>
    <cfRule type="expression" dxfId="19872" priority="19872">
      <formula>$B69="RS"</formula>
    </cfRule>
    <cfRule type="expression" dxfId="19871" priority="19871">
      <formula>$B69="SF"</formula>
    </cfRule>
    <cfRule type="expression" dxfId="19870" priority="19870">
      <formula>OR($B69="PD",$B69="PDE")</formula>
    </cfRule>
    <cfRule type="expression" dxfId="19869" priority="19869">
      <formula>OR($B69="MD",$B69="MDE")</formula>
    </cfRule>
    <cfRule type="expression" dxfId="19868" priority="19868">
      <formula>$B69="FD"</formula>
    </cfRule>
    <cfRule type="expression" dxfId="19867" priority="19867">
      <formula>$B69="FD.DS"</formula>
    </cfRule>
    <cfRule type="expression" dxfId="19866" priority="19866">
      <formula>$B69="FD.ENV"</formula>
    </cfRule>
    <cfRule type="expression" dxfId="19865" priority="19865">
      <formula>$B69="FD.FUEL"</formula>
    </cfRule>
    <cfRule type="expression" dxfId="19864" priority="19864">
      <formula>$B69="FD.MP"</formula>
    </cfRule>
    <cfRule type="expression" dxfId="19863" priority="19863">
      <formula>$B69="FD.RS"</formula>
    </cfRule>
    <cfRule type="expression" dxfId="19862" priority="19862">
      <formula>$B69="SED"</formula>
    </cfRule>
    <cfRule type="expression" dxfId="19861" priority="19861">
      <formula>$B69="SUD"</formula>
    </cfRule>
    <cfRule type="expression" dxfId="19860" priority="19860">
      <formula>$B69="SHD"</formula>
    </cfRule>
    <cfRule type="expression" dxfId="19859" priority="19859">
      <formula>$B69="FD.SYS"</formula>
    </cfRule>
    <cfRule type="expression" dxfId="19858" priority="19876">
      <formula>$B69="FO"</formula>
    </cfRule>
  </conditionalFormatting>
  <conditionalFormatting sqref="F70">
    <cfRule type="expression" dxfId="19857" priority="19844">
      <formula>$B70="FD"</formula>
    </cfRule>
    <cfRule type="expression" dxfId="19856" priority="19847">
      <formula>$B70="SF"</formula>
    </cfRule>
    <cfRule type="expression" dxfId="19855" priority="19842">
      <formula>$B70="FD.ENV"</formula>
    </cfRule>
    <cfRule type="expression" dxfId="19854" priority="19843">
      <formula>$B70="FD.DS"</formula>
    </cfRule>
    <cfRule type="expression" dxfId="19853" priority="19846">
      <formula>OR($B70="PD",$B70="PDE")</formula>
    </cfRule>
    <cfRule type="expression" dxfId="19852" priority="19845">
      <formula>OR($B70="MD",$B70="MDE")</formula>
    </cfRule>
    <cfRule type="expression" dxfId="19851" priority="19848">
      <formula>$B70="RS"</formula>
    </cfRule>
    <cfRule type="expression" dxfId="19850" priority="19850">
      <formula>OR($B70="PO",$B70="PE")</formula>
    </cfRule>
    <cfRule type="expression" dxfId="19849" priority="19851">
      <formula>OR($B70="MO",$B70="ME")</formula>
    </cfRule>
    <cfRule type="expression" dxfId="19848" priority="19852">
      <formula>$B70="FO"</formula>
    </cfRule>
    <cfRule type="expression" dxfId="19847" priority="19853">
      <formula>$B70="FO.OS"</formula>
    </cfRule>
    <cfRule type="expression" dxfId="19846" priority="19854">
      <formula>$B70="FO.SYS"</formula>
    </cfRule>
    <cfRule type="expression" dxfId="19845" priority="19855">
      <formula>$B70="FO.ENV"</formula>
    </cfRule>
    <cfRule type="expression" dxfId="19844" priority="19856">
      <formula>$B70="FO.FUEL"</formula>
    </cfRule>
    <cfRule type="expression" dxfId="19843" priority="19857">
      <formula>$B70="FO.FM"</formula>
    </cfRule>
    <cfRule type="expression" dxfId="19842" priority="19858">
      <formula>$B70="FO.OTH"</formula>
    </cfRule>
    <cfRule type="expression" dxfId="19841" priority="19841">
      <formula>$B70="FD.FUEL"</formula>
    </cfRule>
    <cfRule type="expression" dxfId="19840" priority="19840">
      <formula>$B70="FD.MP"</formula>
    </cfRule>
    <cfRule type="expression" dxfId="19839" priority="19839">
      <formula>$B70="FD.RS"</formula>
    </cfRule>
    <cfRule type="expression" dxfId="19838" priority="19838">
      <formula>$B70="SED"</formula>
    </cfRule>
    <cfRule type="expression" dxfId="19837" priority="19837">
      <formula>$B70="SUD"</formula>
    </cfRule>
    <cfRule type="expression" dxfId="19836" priority="19836">
      <formula>$B70="SHD"</formula>
    </cfRule>
    <cfRule type="expression" dxfId="19835" priority="19835">
      <formula>$B70="FD.SYS"</formula>
    </cfRule>
    <cfRule type="expression" dxfId="19834" priority="19849">
      <formula>$B70="NC"</formula>
    </cfRule>
  </conditionalFormatting>
  <conditionalFormatting sqref="F71:F72">
    <cfRule type="expression" dxfId="19833" priority="19815">
      <formula>$B71="FD.RS"</formula>
    </cfRule>
    <cfRule type="expression" dxfId="19832" priority="19826">
      <formula>OR($B71="PO",$B71="PE")</formula>
    </cfRule>
    <cfRule type="expression" dxfId="19831" priority="19811">
      <formula>$B71="FD.SYS"</formula>
    </cfRule>
    <cfRule type="expression" dxfId="19830" priority="19812">
      <formula>$B71="SHD"</formula>
    </cfRule>
    <cfRule type="expression" dxfId="19829" priority="19813">
      <formula>$B71="SUD"</formula>
    </cfRule>
    <cfRule type="expression" dxfId="19828" priority="19814">
      <formula>$B71="SED"</formula>
    </cfRule>
    <cfRule type="expression" dxfId="19827" priority="19816">
      <formula>$B71="FD.MP"</formula>
    </cfRule>
    <cfRule type="expression" dxfId="19826" priority="19817">
      <formula>$B71="FD.FUEL"</formula>
    </cfRule>
    <cfRule type="expression" dxfId="19825" priority="19818">
      <formula>$B71="FD.ENV"</formula>
    </cfRule>
    <cfRule type="expression" dxfId="19824" priority="19834">
      <formula>$B71="FO.OTH"</formula>
    </cfRule>
    <cfRule type="expression" dxfId="19823" priority="19833">
      <formula>$B71="FO.FM"</formula>
    </cfRule>
    <cfRule type="expression" dxfId="19822" priority="19832">
      <formula>$B71="FO.FUEL"</formula>
    </cfRule>
    <cfRule type="expression" dxfId="19821" priority="19831">
      <formula>$B71="FO.ENV"</formula>
    </cfRule>
    <cfRule type="expression" dxfId="19820" priority="19830">
      <formula>$B71="FO.SYS"</formula>
    </cfRule>
    <cfRule type="expression" dxfId="19819" priority="19829">
      <formula>$B71="FO.OS"</formula>
    </cfRule>
    <cfRule type="expression" dxfId="19818" priority="19828">
      <formula>$B71="FO"</formula>
    </cfRule>
    <cfRule type="expression" dxfId="19817" priority="19827">
      <formula>OR($B71="MO",$B71="ME")</formula>
    </cfRule>
    <cfRule type="expression" dxfId="19816" priority="19819">
      <formula>$B71="FD.DS"</formula>
    </cfRule>
    <cfRule type="expression" dxfId="19815" priority="19820">
      <formula>$B71="FD"</formula>
    </cfRule>
    <cfRule type="expression" dxfId="19814" priority="19821">
      <formula>OR($B71="MD",$B71="MDE")</formula>
    </cfRule>
    <cfRule type="expression" dxfId="19813" priority="19822">
      <formula>OR($B71="PD",$B71="PDE")</formula>
    </cfRule>
    <cfRule type="expression" dxfId="19812" priority="19823">
      <formula>$B71="SF"</formula>
    </cfRule>
    <cfRule type="expression" dxfId="19811" priority="19824">
      <formula>$B71="RS"</formula>
    </cfRule>
    <cfRule type="expression" dxfId="19810" priority="19825">
      <formula>$B71="NC"</formula>
    </cfRule>
    <cfRule type="expression" dxfId="19809" priority="19810">
      <formula>$B71="FD.OTH"</formula>
    </cfRule>
  </conditionalFormatting>
  <conditionalFormatting sqref="F73">
    <cfRule type="expression" dxfId="19808" priority="19801">
      <formula>OR($B73="PO",$B73="PE")</formula>
    </cfRule>
    <cfRule type="expression" dxfId="19807" priority="19809">
      <formula>$B73="FO.OTH"</formula>
    </cfRule>
    <cfRule type="expression" dxfId="19806" priority="19808">
      <formula>$B73="FO.FM"</formula>
    </cfRule>
    <cfRule type="expression" dxfId="19805" priority="19807">
      <formula>$B73="FO.FUEL"</formula>
    </cfRule>
    <cfRule type="expression" dxfId="19804" priority="19806">
      <formula>$B73="FO.ENV"</formula>
    </cfRule>
    <cfRule type="expression" dxfId="19803" priority="19805">
      <formula>$B73="FO.SYS"</formula>
    </cfRule>
    <cfRule type="expression" dxfId="19802" priority="19804">
      <formula>$B73="FO.OS"</formula>
    </cfRule>
    <cfRule type="expression" dxfId="19801" priority="19803">
      <formula>$B73="FO"</formula>
    </cfRule>
    <cfRule type="expression" dxfId="19800" priority="19800">
      <formula>$B73="NC"</formula>
    </cfRule>
    <cfRule type="expression" dxfId="19799" priority="19799">
      <formula>$B73="RS"</formula>
    </cfRule>
    <cfRule type="expression" dxfId="19798" priority="19798">
      <formula>$B73="SF"</formula>
    </cfRule>
    <cfRule type="expression" dxfId="19797" priority="19797">
      <formula>OR($B73="PD",$B73="PDE")</formula>
    </cfRule>
    <cfRule type="expression" dxfId="19796" priority="19796">
      <formula>OR($B73="MD",$B73="MDE")</formula>
    </cfRule>
    <cfRule type="expression" dxfId="19795" priority="19795">
      <formula>$B73="FD"</formula>
    </cfRule>
    <cfRule type="expression" dxfId="19794" priority="19794">
      <formula>$B73="FD.DS"</formula>
    </cfRule>
    <cfRule type="expression" dxfId="19793" priority="19793">
      <formula>$B73="FD.ENV"</formula>
    </cfRule>
    <cfRule type="expression" dxfId="19792" priority="19792">
      <formula>$B73="FD.FUEL"</formula>
    </cfRule>
    <cfRule type="expression" dxfId="19791" priority="19791">
      <formula>$B73="FD.MP"</formula>
    </cfRule>
    <cfRule type="expression" dxfId="19790" priority="19790">
      <formula>$B73="FD.RS"</formula>
    </cfRule>
    <cfRule type="expression" dxfId="19789" priority="19789">
      <formula>$B73="SED"</formula>
    </cfRule>
    <cfRule type="expression" dxfId="19788" priority="19788">
      <formula>$B73="SUD"</formula>
    </cfRule>
    <cfRule type="expression" dxfId="19787" priority="19787">
      <formula>$B73="SHD"</formula>
    </cfRule>
    <cfRule type="expression" dxfId="19786" priority="19786">
      <formula>$B73="FD.SYS"</formula>
    </cfRule>
    <cfRule type="expression" dxfId="19785" priority="19785">
      <formula>$B73="FD.OTH"</formula>
    </cfRule>
    <cfRule type="expression" dxfId="19784" priority="19802">
      <formula>OR($B73="MO",$B73="ME")</formula>
    </cfRule>
  </conditionalFormatting>
  <conditionalFormatting sqref="F74:F75">
    <cfRule type="expression" dxfId="19783" priority="19769">
      <formula>$B74="FD.DS"</formula>
    </cfRule>
    <cfRule type="expression" dxfId="19782" priority="19772">
      <formula>OR($B74="PD",$B74="PDE")</formula>
    </cfRule>
    <cfRule type="expression" dxfId="19781" priority="19767">
      <formula>$B74="FD.FUEL"</formula>
    </cfRule>
    <cfRule type="expression" dxfId="19780" priority="19768">
      <formula>$B74="FD.ENV"</formula>
    </cfRule>
    <cfRule type="expression" dxfId="19779" priority="19771">
      <formula>OR($B74="MD",$B74="MDE")</formula>
    </cfRule>
    <cfRule type="expression" dxfId="19778" priority="19770">
      <formula>$B74="FD"</formula>
    </cfRule>
    <cfRule type="expression" dxfId="19777" priority="19775">
      <formula>$B74="NC"</formula>
    </cfRule>
    <cfRule type="expression" dxfId="19776" priority="19776">
      <formula>OR($B74="PO",$B74="PE")</formula>
    </cfRule>
    <cfRule type="expression" dxfId="19775" priority="19777">
      <formula>OR($B74="MO",$B74="ME")</formula>
    </cfRule>
    <cfRule type="expression" dxfId="19774" priority="19778">
      <formula>$B74="FO"</formula>
    </cfRule>
    <cfRule type="expression" dxfId="19773" priority="19779">
      <formula>$B74="FO.OS"</formula>
    </cfRule>
    <cfRule type="expression" dxfId="19772" priority="19780">
      <formula>$B74="FO.SYS"</formula>
    </cfRule>
    <cfRule type="expression" dxfId="19771" priority="19781">
      <formula>$B74="FO.ENV"</formula>
    </cfRule>
    <cfRule type="expression" dxfId="19770" priority="19782">
      <formula>$B74="FO.FUEL"</formula>
    </cfRule>
    <cfRule type="expression" dxfId="19769" priority="19783">
      <formula>$B74="FO.FM"</formula>
    </cfRule>
    <cfRule type="expression" dxfId="19768" priority="19784">
      <formula>$B74="FO.OTH"</formula>
    </cfRule>
    <cfRule type="expression" dxfId="19767" priority="19766">
      <formula>$B74="FD.MP"</formula>
    </cfRule>
    <cfRule type="expression" dxfId="19766" priority="19765">
      <formula>$B74="FD.RS"</formula>
    </cfRule>
    <cfRule type="expression" dxfId="19765" priority="19764">
      <formula>$B74="SED"</formula>
    </cfRule>
    <cfRule type="expression" dxfId="19764" priority="19763">
      <formula>$B74="SUD"</formula>
    </cfRule>
    <cfRule type="expression" dxfId="19763" priority="19762">
      <formula>$B74="SHD"</formula>
    </cfRule>
    <cfRule type="expression" dxfId="19762" priority="19773">
      <formula>$B74="SF"</formula>
    </cfRule>
    <cfRule type="expression" dxfId="19761" priority="19761">
      <formula>$B74="FD.SYS"</formula>
    </cfRule>
    <cfRule type="expression" dxfId="19760" priority="19760">
      <formula>$B74="FD.OTH"</formula>
    </cfRule>
    <cfRule type="expression" dxfId="19759" priority="19774">
      <formula>$B74="RS"</formula>
    </cfRule>
  </conditionalFormatting>
  <conditionalFormatting sqref="F75 F77">
    <cfRule type="expression" dxfId="19758" priority="19741">
      <formula>$B75="FD.MP"</formula>
    </cfRule>
    <cfRule type="expression" dxfId="19757" priority="19752">
      <formula>OR($B75="MO",$B75="ME")</formula>
    </cfRule>
    <cfRule type="expression" dxfId="19756" priority="19736">
      <formula>$B75="FD.SYS"</formula>
    </cfRule>
    <cfRule type="expression" dxfId="19755" priority="19737">
      <formula>$B75="SHD"</formula>
    </cfRule>
    <cfRule type="expression" dxfId="19754" priority="19738">
      <formula>$B75="SUD"</formula>
    </cfRule>
    <cfRule type="expression" dxfId="19753" priority="19739">
      <formula>$B75="SED"</formula>
    </cfRule>
    <cfRule type="expression" dxfId="19752" priority="19740">
      <formula>$B75="FD.RS"</formula>
    </cfRule>
    <cfRule type="expression" dxfId="19751" priority="19742">
      <formula>$B75="FD.FUEL"</formula>
    </cfRule>
    <cfRule type="expression" dxfId="19750" priority="19743">
      <formula>$B75="FD.ENV"</formula>
    </cfRule>
    <cfRule type="expression" dxfId="19749" priority="19759">
      <formula>$B75="FO.OTH"</formula>
    </cfRule>
    <cfRule type="expression" dxfId="19748" priority="19758">
      <formula>$B75="FO.FM"</formula>
    </cfRule>
    <cfRule type="expression" dxfId="19747" priority="19757">
      <formula>$B75="FO.FUEL"</formula>
    </cfRule>
    <cfRule type="expression" dxfId="19746" priority="19756">
      <formula>$B75="FO.ENV"</formula>
    </cfRule>
    <cfRule type="expression" dxfId="19745" priority="19755">
      <formula>$B75="FO.SYS"</formula>
    </cfRule>
    <cfRule type="expression" dxfId="19744" priority="19754">
      <formula>$B75="FO.OS"</formula>
    </cfRule>
    <cfRule type="expression" dxfId="19743" priority="19753">
      <formula>$B75="FO"</formula>
    </cfRule>
    <cfRule type="expression" dxfId="19742" priority="19744">
      <formula>$B75="FD.DS"</formula>
    </cfRule>
    <cfRule type="expression" dxfId="19741" priority="19745">
      <formula>$B75="FD"</formula>
    </cfRule>
    <cfRule type="expression" dxfId="19740" priority="19746">
      <formula>OR($B75="MD",$B75="MDE")</formula>
    </cfRule>
    <cfRule type="expression" dxfId="19739" priority="19747">
      <formula>OR($B75="PD",$B75="PDE")</formula>
    </cfRule>
    <cfRule type="expression" dxfId="19738" priority="19748">
      <formula>$B75="SF"</formula>
    </cfRule>
    <cfRule type="expression" dxfId="19737" priority="19749">
      <formula>$B75="RS"</formula>
    </cfRule>
    <cfRule type="expression" dxfId="19736" priority="19750">
      <formula>$B75="NC"</formula>
    </cfRule>
    <cfRule type="expression" dxfId="19735" priority="19751">
      <formula>OR($B75="PO",$B75="PE")</formula>
    </cfRule>
    <cfRule type="expression" dxfId="19734" priority="19735">
      <formula>$B75="FD.OTH"</formula>
    </cfRule>
  </conditionalFormatting>
  <conditionalFormatting sqref="F76">
    <cfRule type="expression" dxfId="19733" priority="19727">
      <formula>OR($B76="MO",$B76="ME")</formula>
    </cfRule>
    <cfRule type="expression" dxfId="19732" priority="19734">
      <formula>$B76="FO.OTH"</formula>
    </cfRule>
    <cfRule type="expression" dxfId="19731" priority="19733">
      <formula>$B76="FO.FM"</formula>
    </cfRule>
    <cfRule type="expression" dxfId="19730" priority="19732">
      <formula>$B76="FO.FUEL"</formula>
    </cfRule>
    <cfRule type="expression" dxfId="19729" priority="19731">
      <formula>$B76="FO.ENV"</formula>
    </cfRule>
    <cfRule type="expression" dxfId="19728" priority="19730">
      <formula>$B76="FO.SYS"</formula>
    </cfRule>
    <cfRule type="expression" dxfId="19727" priority="19729">
      <formula>$B76="FO.OS"</formula>
    </cfRule>
    <cfRule type="expression" dxfId="19726" priority="19726">
      <formula>OR($B76="PO",$B76="PE")</formula>
    </cfRule>
    <cfRule type="expression" dxfId="19725" priority="19725">
      <formula>$B76="NC"</formula>
    </cfRule>
    <cfRule type="expression" dxfId="19724" priority="19724">
      <formula>$B76="RS"</formula>
    </cfRule>
    <cfRule type="expression" dxfId="19723" priority="19723">
      <formula>$B76="SF"</formula>
    </cfRule>
    <cfRule type="expression" dxfId="19722" priority="19722">
      <formula>OR($B76="PD",$B76="PDE")</formula>
    </cfRule>
    <cfRule type="expression" dxfId="19721" priority="19721">
      <formula>OR($B76="MD",$B76="MDE")</formula>
    </cfRule>
    <cfRule type="expression" dxfId="19720" priority="19720">
      <formula>$B76="FD"</formula>
    </cfRule>
    <cfRule type="expression" dxfId="19719" priority="19719">
      <formula>$B76="FD.DS"</formula>
    </cfRule>
    <cfRule type="expression" dxfId="19718" priority="19718">
      <formula>$B76="FD.ENV"</formula>
    </cfRule>
    <cfRule type="expression" dxfId="19717" priority="19717">
      <formula>$B76="FD.FUEL"</formula>
    </cfRule>
    <cfRule type="expression" dxfId="19716" priority="19716">
      <formula>$B76="FD.MP"</formula>
    </cfRule>
    <cfRule type="expression" dxfId="19715" priority="19715">
      <formula>$B76="FD.RS"</formula>
    </cfRule>
    <cfRule type="expression" dxfId="19714" priority="19714">
      <formula>$B76="SED"</formula>
    </cfRule>
    <cfRule type="expression" dxfId="19713" priority="19713">
      <formula>$B76="SUD"</formula>
    </cfRule>
    <cfRule type="expression" dxfId="19712" priority="19712">
      <formula>$B76="SHD"</formula>
    </cfRule>
    <cfRule type="expression" dxfId="19711" priority="19711">
      <formula>$B76="FD.SYS"</formula>
    </cfRule>
    <cfRule type="expression" dxfId="19710" priority="19710">
      <formula>$B76="FD.OTH"</formula>
    </cfRule>
    <cfRule type="expression" dxfId="19709" priority="19728">
      <formula>$B76="FO"</formula>
    </cfRule>
  </conditionalFormatting>
  <conditionalFormatting sqref="F76:F79">
    <cfRule type="expression" dxfId="19708" priority="19639">
      <formula>$B76="SED"</formula>
    </cfRule>
    <cfRule type="expression" dxfId="19707" priority="19700">
      <formula>$B76="NC"</formula>
    </cfRule>
    <cfRule type="expression" dxfId="19706" priority="19637">
      <formula>$B76="SHD"</formula>
    </cfRule>
    <cfRule type="expression" dxfId="19705" priority="19638">
      <formula>$B76="SUD"</formula>
    </cfRule>
    <cfRule type="expression" dxfId="19704" priority="19671">
      <formula>OR($B76="MD",$B76="MDE")</formula>
    </cfRule>
    <cfRule type="expression" dxfId="19703" priority="19670">
      <formula>$B76="FD"</formula>
    </cfRule>
    <cfRule type="expression" dxfId="19702" priority="19669">
      <formula>$B76="FD.DS"</formula>
    </cfRule>
    <cfRule type="expression" dxfId="19701" priority="19668">
      <formula>$B76="FD.ENV"</formula>
    </cfRule>
    <cfRule type="expression" dxfId="19700" priority="19667">
      <formula>$B76="FD.FUEL"</formula>
    </cfRule>
    <cfRule type="expression" dxfId="19699" priority="19666">
      <formula>$B76="FD.MP"</formula>
    </cfRule>
    <cfRule type="expression" dxfId="19698" priority="19665">
      <formula>$B76="FD.RS"</formula>
    </cfRule>
    <cfRule type="expression" dxfId="19697" priority="19664">
      <formula>$B76="SED"</formula>
    </cfRule>
    <cfRule type="expression" dxfId="19696" priority="19663">
      <formula>$B76="SUD"</formula>
    </cfRule>
    <cfRule type="expression" dxfId="19695" priority="19662">
      <formula>$B76="SHD"</formula>
    </cfRule>
    <cfRule type="expression" dxfId="19694" priority="19661">
      <formula>$B76="FD.SYS"</formula>
    </cfRule>
    <cfRule type="expression" dxfId="19693" priority="19660">
      <formula>$B76="FD.OTH"</formula>
    </cfRule>
    <cfRule type="expression" dxfId="19692" priority="19659">
      <formula>$B76="FO.OTH"</formula>
    </cfRule>
    <cfRule type="expression" dxfId="19691" priority="19658">
      <formula>$B76="FO.FM"</formula>
    </cfRule>
    <cfRule type="expression" dxfId="19690" priority="19657">
      <formula>$B76="FO.FUEL"</formula>
    </cfRule>
    <cfRule type="expression" dxfId="19689" priority="19656">
      <formula>$B76="FO.ENV"</formula>
    </cfRule>
    <cfRule type="expression" dxfId="19688" priority="19655">
      <formula>$B76="FO.SYS"</formula>
    </cfRule>
    <cfRule type="expression" dxfId="19687" priority="19654">
      <formula>$B76="FO.OS"</formula>
    </cfRule>
    <cfRule type="expression" dxfId="19686" priority="19653">
      <formula>$B76="FO"</formula>
    </cfRule>
    <cfRule type="expression" dxfId="19685" priority="19652">
      <formula>OR($B76="MO",$B76="ME")</formula>
    </cfRule>
    <cfRule type="expression" dxfId="19684" priority="19651">
      <formula>OR($B76="PO",$B76="PE")</formula>
    </cfRule>
    <cfRule type="expression" dxfId="19683" priority="19650">
      <formula>$B76="NC"</formula>
    </cfRule>
    <cfRule type="expression" dxfId="19682" priority="19649">
      <formula>$B76="RS"</formula>
    </cfRule>
    <cfRule type="expression" dxfId="19681" priority="19648">
      <formula>$B76="SF"</formula>
    </cfRule>
    <cfRule type="expression" dxfId="19680" priority="19647">
      <formula>OR($B76="PD",$B76="PDE")</formula>
    </cfRule>
    <cfRule type="expression" dxfId="19679" priority="19646">
      <formula>OR($B76="MD",$B76="MDE")</formula>
    </cfRule>
    <cfRule type="expression" dxfId="19678" priority="19645">
      <formula>$B76="FD"</formula>
    </cfRule>
    <cfRule type="expression" dxfId="19677" priority="19644">
      <formula>$B76="FD.DS"</formula>
    </cfRule>
    <cfRule type="expression" dxfId="19676" priority="19643">
      <formula>$B76="FD.ENV"</formula>
    </cfRule>
    <cfRule type="expression" dxfId="19675" priority="19642">
      <formula>$B76="FD.FUEL"</formula>
    </cfRule>
    <cfRule type="expression" dxfId="19674" priority="19641">
      <formula>$B76="FD.MP"</formula>
    </cfRule>
    <cfRule type="expression" dxfId="19673" priority="19674">
      <formula>$B76="RS"</formula>
    </cfRule>
    <cfRule type="expression" dxfId="19672" priority="19676">
      <formula>OR($B76="PO",$B76="PE")</formula>
    </cfRule>
    <cfRule type="expression" dxfId="19671" priority="19677">
      <formula>OR($B76="MO",$B76="ME")</formula>
    </cfRule>
    <cfRule type="expression" dxfId="19670" priority="19678">
      <formula>$B76="FO"</formula>
    </cfRule>
    <cfRule type="expression" dxfId="19669" priority="19679">
      <formula>$B76="FO.OS"</formula>
    </cfRule>
    <cfRule type="expression" dxfId="19668" priority="19680">
      <formula>$B76="FO.SYS"</formula>
    </cfRule>
    <cfRule type="expression" dxfId="19667" priority="19681">
      <formula>$B76="FO.ENV"</formula>
    </cfRule>
    <cfRule type="expression" dxfId="19666" priority="19682">
      <formula>$B76="FO.FUEL"</formula>
    </cfRule>
    <cfRule type="expression" dxfId="19665" priority="19683">
      <formula>$B76="FO.FM"</formula>
    </cfRule>
    <cfRule type="expression" dxfId="19664" priority="19684">
      <formula>$B76="FO.OTH"</formula>
    </cfRule>
    <cfRule type="expression" dxfId="19663" priority="19685">
      <formula>$B76="FD.OTH"</formula>
    </cfRule>
    <cfRule type="expression" dxfId="19662" priority="19686">
      <formula>$B76="FD.SYS"</formula>
    </cfRule>
    <cfRule type="expression" dxfId="19661" priority="19640">
      <formula>$B76="FD.RS"</formula>
    </cfRule>
    <cfRule type="expression" dxfId="19660" priority="19687">
      <formula>$B76="SHD"</formula>
    </cfRule>
    <cfRule type="expression" dxfId="19659" priority="19688">
      <formula>$B76="SUD"</formula>
    </cfRule>
    <cfRule type="expression" dxfId="19658" priority="19672">
      <formula>OR($B76="PD",$B76="PDE")</formula>
    </cfRule>
    <cfRule type="expression" dxfId="19657" priority="19689">
      <formula>$B76="SED"</formula>
    </cfRule>
    <cfRule type="expression" dxfId="19656" priority="19690">
      <formula>$B76="FD.RS"</formula>
    </cfRule>
    <cfRule type="expression" dxfId="19655" priority="19691">
      <formula>$B76="FD.MP"</formula>
    </cfRule>
    <cfRule type="expression" dxfId="19654" priority="19692">
      <formula>$B76="FD.FUEL"</formula>
    </cfRule>
    <cfRule type="expression" dxfId="19653" priority="19693">
      <formula>$B76="FD.ENV"</formula>
    </cfRule>
    <cfRule type="expression" dxfId="19652" priority="19694">
      <formula>$B76="FD.DS"</formula>
    </cfRule>
    <cfRule type="expression" dxfId="19651" priority="19695">
      <formula>$B76="FD"</formula>
    </cfRule>
    <cfRule type="expression" dxfId="19650" priority="19696">
      <formula>OR($B76="MD",$B76="MDE")</formula>
    </cfRule>
    <cfRule type="expression" dxfId="19649" priority="19697">
      <formula>OR($B76="PD",$B76="PDE")</formula>
    </cfRule>
    <cfRule type="expression" dxfId="19648" priority="19698">
      <formula>$B76="SF"</formula>
    </cfRule>
    <cfRule type="expression" dxfId="19647" priority="19699">
      <formula>$B76="RS"</formula>
    </cfRule>
    <cfRule type="expression" dxfId="19646" priority="19635">
      <formula>$B76="FD.OTH"</formula>
    </cfRule>
    <cfRule type="expression" dxfId="19645" priority="19636">
      <formula>$B76="FD.SYS"</formula>
    </cfRule>
    <cfRule type="expression" dxfId="19644" priority="19709">
      <formula>$B76="FO.OTH"</formula>
    </cfRule>
    <cfRule type="expression" dxfId="19643" priority="19708">
      <formula>$B76="FO.FM"</formula>
    </cfRule>
    <cfRule type="expression" dxfId="19642" priority="19707">
      <formula>$B76="FO.FUEL"</formula>
    </cfRule>
    <cfRule type="expression" dxfId="19641" priority="19706">
      <formula>$B76="FO.ENV"</formula>
    </cfRule>
    <cfRule type="expression" dxfId="19640" priority="19705">
      <formula>$B76="FO.SYS"</formula>
    </cfRule>
    <cfRule type="expression" dxfId="19639" priority="19704">
      <formula>$B76="FO.OS"</formula>
    </cfRule>
    <cfRule type="expression" dxfId="19638" priority="19703">
      <formula>$B76="FO"</formula>
    </cfRule>
    <cfRule type="expression" dxfId="19637" priority="19702">
      <formula>OR($B76="MO",$B76="ME")</formula>
    </cfRule>
    <cfRule type="expression" dxfId="19636" priority="19673">
      <formula>$B76="SF"</formula>
    </cfRule>
    <cfRule type="expression" dxfId="19635" priority="19701">
      <formula>OR($B76="PO",$B76="PE")</formula>
    </cfRule>
    <cfRule type="expression" dxfId="19634" priority="19675">
      <formula>$B76="NC"</formula>
    </cfRule>
  </conditionalFormatting>
  <conditionalFormatting sqref="F78 F80:F81">
    <cfRule type="expression" dxfId="19633" priority="19634">
      <formula>$B78="FO.OTH"</formula>
    </cfRule>
    <cfRule type="expression" dxfId="19632" priority="19633">
      <formula>$B78="FO.FM"</formula>
    </cfRule>
    <cfRule type="expression" dxfId="19631" priority="19632">
      <formula>$B78="FO.FUEL"</formula>
    </cfRule>
    <cfRule type="expression" dxfId="19630" priority="19631">
      <formula>$B78="FO.ENV"</formula>
    </cfRule>
    <cfRule type="expression" dxfId="19629" priority="19630">
      <formula>$B78="FO.SYS"</formula>
    </cfRule>
    <cfRule type="expression" dxfId="19628" priority="19629">
      <formula>$B78="FO.OS"</formula>
    </cfRule>
    <cfRule type="expression" dxfId="19627" priority="19628">
      <formula>$B78="FO"</formula>
    </cfRule>
    <cfRule type="expression" dxfId="19626" priority="19627">
      <formula>OR($B78="MO",$B78="ME")</formula>
    </cfRule>
    <cfRule type="expression" dxfId="19625" priority="19626">
      <formula>OR($B78="PO",$B78="PE")</formula>
    </cfRule>
    <cfRule type="expression" dxfId="19624" priority="19625">
      <formula>$B78="NC"</formula>
    </cfRule>
    <cfRule type="expression" dxfId="19623" priority="19624">
      <formula>$B78="RS"</formula>
    </cfRule>
    <cfRule type="expression" dxfId="19622" priority="19622">
      <formula>OR($B78="PD",$B78="PDE")</formula>
    </cfRule>
    <cfRule type="expression" dxfId="19621" priority="19621">
      <formula>OR($B78="MD",$B78="MDE")</formula>
    </cfRule>
    <cfRule type="expression" dxfId="19620" priority="19620">
      <formula>$B78="FD"</formula>
    </cfRule>
    <cfRule type="expression" dxfId="19619" priority="19619">
      <formula>$B78="FD.DS"</formula>
    </cfRule>
    <cfRule type="expression" dxfId="19618" priority="19618">
      <formula>$B78="FD.ENV"</formula>
    </cfRule>
    <cfRule type="expression" dxfId="19617" priority="19617">
      <formula>$B78="FD.FUEL"</formula>
    </cfRule>
    <cfRule type="expression" dxfId="19616" priority="19616">
      <formula>$B78="FD.MP"</formula>
    </cfRule>
    <cfRule type="expression" dxfId="19615" priority="19615">
      <formula>$B78="FD.RS"</formula>
    </cfRule>
    <cfRule type="expression" dxfId="19614" priority="19614">
      <formula>$B78="SED"</formula>
    </cfRule>
    <cfRule type="expression" dxfId="19613" priority="19613">
      <formula>$B78="SUD"</formula>
    </cfRule>
    <cfRule type="expression" dxfId="19612" priority="19612">
      <formula>$B78="SHD"</formula>
    </cfRule>
    <cfRule type="expression" dxfId="19611" priority="19611">
      <formula>$B78="FD.SYS"</formula>
    </cfRule>
    <cfRule type="expression" dxfId="19610" priority="19610">
      <formula>$B78="FD.OTH"</formula>
    </cfRule>
    <cfRule type="expression" dxfId="19609" priority="19623">
      <formula>$B78="SF"</formula>
    </cfRule>
  </conditionalFormatting>
  <conditionalFormatting sqref="F79">
    <cfRule type="expression" dxfId="19608" priority="19604">
      <formula>$B79="FO.OS"</formula>
    </cfRule>
    <cfRule type="expression" dxfId="19607" priority="19603">
      <formula>$B79="FO"</formula>
    </cfRule>
    <cfRule type="expression" dxfId="19606" priority="19597">
      <formula>OR($B79="PD",$B79="PDE")</formula>
    </cfRule>
    <cfRule type="expression" dxfId="19605" priority="19596">
      <formula>OR($B79="MD",$B79="MDE")</formula>
    </cfRule>
    <cfRule type="expression" dxfId="19604" priority="19595">
      <formula>$B79="FD"</formula>
    </cfRule>
    <cfRule type="expression" dxfId="19603" priority="19594">
      <formula>$B79="FD.DS"</formula>
    </cfRule>
    <cfRule type="expression" dxfId="19602" priority="19593">
      <formula>$B79="FD.ENV"</formula>
    </cfRule>
    <cfRule type="expression" dxfId="19601" priority="19592">
      <formula>$B79="FD.FUEL"</formula>
    </cfRule>
    <cfRule type="expression" dxfId="19600" priority="19591">
      <formula>$B79="FD.MP"</formula>
    </cfRule>
    <cfRule type="expression" dxfId="19599" priority="19590">
      <formula>$B79="FD.RS"</formula>
    </cfRule>
    <cfRule type="expression" dxfId="19598" priority="19589">
      <formula>$B79="SED"</formula>
    </cfRule>
    <cfRule type="expression" dxfId="19597" priority="19588">
      <formula>$B79="SUD"</formula>
    </cfRule>
    <cfRule type="expression" dxfId="19596" priority="19587">
      <formula>$B79="SHD"</formula>
    </cfRule>
    <cfRule type="expression" dxfId="19595" priority="19586">
      <formula>$B79="FD.SYS"</formula>
    </cfRule>
    <cfRule type="expression" dxfId="19594" priority="19585">
      <formula>$B79="FD.OTH"</formula>
    </cfRule>
    <cfRule type="expression" dxfId="19593" priority="19605">
      <formula>$B79="FO.SYS"</formula>
    </cfRule>
    <cfRule type="expression" dxfId="19592" priority="19606">
      <formula>$B79="FO.ENV"</formula>
    </cfRule>
    <cfRule type="expression" dxfId="19591" priority="19599">
      <formula>$B79="RS"</formula>
    </cfRule>
    <cfRule type="expression" dxfId="19590" priority="19607">
      <formula>$B79="FO.FUEL"</formula>
    </cfRule>
    <cfRule type="expression" dxfId="19589" priority="19608">
      <formula>$B79="FO.FM"</formula>
    </cfRule>
    <cfRule type="expression" dxfId="19588" priority="19609">
      <formula>$B79="FO.OTH"</formula>
    </cfRule>
    <cfRule type="expression" dxfId="19587" priority="19601">
      <formula>OR($B79="PO",$B79="PE")</formula>
    </cfRule>
    <cfRule type="expression" dxfId="19586" priority="19600">
      <formula>$B79="NC"</formula>
    </cfRule>
    <cfRule type="expression" dxfId="19585" priority="19598">
      <formula>$B79="SF"</formula>
    </cfRule>
    <cfRule type="expression" dxfId="19584" priority="19602">
      <formula>OR($B79="MO",$B79="ME")</formula>
    </cfRule>
  </conditionalFormatting>
  <conditionalFormatting sqref="F80:F81">
    <cfRule type="expression" dxfId="19583" priority="19564">
      <formula>$B80="SED"</formula>
    </cfRule>
    <cfRule type="expression" dxfId="19582" priority="19569">
      <formula>$B80="FD.DS"</formula>
    </cfRule>
    <cfRule type="expression" dxfId="19581" priority="19573">
      <formula>$B80="SF"</formula>
    </cfRule>
    <cfRule type="expression" dxfId="19580" priority="19572">
      <formula>OR($B80="PD",$B80="PDE")</formula>
    </cfRule>
    <cfRule type="expression" dxfId="19579" priority="19571">
      <formula>OR($B80="MD",$B80="MDE")</formula>
    </cfRule>
    <cfRule type="expression" dxfId="19578" priority="19570">
      <formula>$B80="FD"</formula>
    </cfRule>
    <cfRule type="expression" dxfId="19577" priority="19551">
      <formula>OR($B80="PO",$B80="PE")</formula>
    </cfRule>
    <cfRule type="expression" dxfId="19576" priority="19575">
      <formula>$B80="NC"</formula>
    </cfRule>
    <cfRule type="expression" dxfId="19575" priority="19576">
      <formula>OR($B80="PO",$B80="PE")</formula>
    </cfRule>
    <cfRule type="expression" dxfId="19574" priority="19568">
      <formula>$B80="FD.ENV"</formula>
    </cfRule>
    <cfRule type="expression" dxfId="19573" priority="19567">
      <formula>$B80="FD.FUEL"</formula>
    </cfRule>
    <cfRule type="expression" dxfId="19572" priority="19566">
      <formula>$B80="FD.MP"</formula>
    </cfRule>
    <cfRule type="expression" dxfId="19571" priority="19565">
      <formula>$B80="FD.RS"</formula>
    </cfRule>
    <cfRule type="expression" dxfId="19570" priority="19577">
      <formula>OR($B80="MO",$B80="ME")</formula>
    </cfRule>
    <cfRule type="expression" dxfId="19569" priority="19563">
      <formula>$B80="SUD"</formula>
    </cfRule>
    <cfRule type="expression" dxfId="19568" priority="19562">
      <formula>$B80="SHD"</formula>
    </cfRule>
    <cfRule type="expression" dxfId="19567" priority="19561">
      <formula>$B80="FD.SYS"</formula>
    </cfRule>
    <cfRule type="expression" dxfId="19566" priority="19578">
      <formula>$B80="FO"</formula>
    </cfRule>
    <cfRule type="expression" dxfId="19565" priority="19560">
      <formula>$B80="FD.OTH"</formula>
    </cfRule>
    <cfRule type="expression" dxfId="19564" priority="19559">
      <formula>$B80="FO.OTH"</formula>
    </cfRule>
    <cfRule type="expression" dxfId="19563" priority="19558">
      <formula>$B80="FO.FM"</formula>
    </cfRule>
    <cfRule type="expression" dxfId="19562" priority="19557">
      <formula>$B80="FO.FUEL"</formula>
    </cfRule>
    <cfRule type="expression" dxfId="19561" priority="19556">
      <formula>$B80="FO.ENV"</formula>
    </cfRule>
    <cfRule type="expression" dxfId="19560" priority="19555">
      <formula>$B80="FO.SYS"</formula>
    </cfRule>
    <cfRule type="expression" dxfId="19559" priority="19554">
      <formula>$B80="FO.OS"</formula>
    </cfRule>
    <cfRule type="expression" dxfId="19558" priority="19553">
      <formula>$B80="FO"</formula>
    </cfRule>
    <cfRule type="expression" dxfId="19557" priority="19552">
      <formula>OR($B80="MO",$B80="ME")</formula>
    </cfRule>
    <cfRule type="expression" dxfId="19556" priority="19579">
      <formula>$B80="FO.OS"</formula>
    </cfRule>
    <cfRule type="expression" dxfId="19555" priority="19535">
      <formula>$B80="FD.OTH"</formula>
    </cfRule>
    <cfRule type="expression" dxfId="19554" priority="19536">
      <formula>$B80="FD.SYS"</formula>
    </cfRule>
    <cfRule type="expression" dxfId="19553" priority="19537">
      <formula>$B80="SHD"</formula>
    </cfRule>
    <cfRule type="expression" dxfId="19552" priority="19538">
      <formula>$B80="SUD"</formula>
    </cfRule>
    <cfRule type="expression" dxfId="19551" priority="19539">
      <formula>$B80="SED"</formula>
    </cfRule>
    <cfRule type="expression" dxfId="19550" priority="19540">
      <formula>$B80="FD.RS"</formula>
    </cfRule>
    <cfRule type="expression" dxfId="19549" priority="19541">
      <formula>$B80="FD.MP"</formula>
    </cfRule>
    <cfRule type="expression" dxfId="19548" priority="19542">
      <formula>$B80="FD.FUEL"</formula>
    </cfRule>
    <cfRule type="expression" dxfId="19547" priority="19543">
      <formula>$B80="FD.ENV"</formula>
    </cfRule>
    <cfRule type="expression" dxfId="19546" priority="19544">
      <formula>$B80="FD.DS"</formula>
    </cfRule>
    <cfRule type="expression" dxfId="19545" priority="19545">
      <formula>$B80="FD"</formula>
    </cfRule>
    <cfRule type="expression" dxfId="19544" priority="19546">
      <formula>OR($B80="MD",$B80="MDE")</formula>
    </cfRule>
    <cfRule type="expression" dxfId="19543" priority="19547">
      <formula>OR($B80="PD",$B80="PDE")</formula>
    </cfRule>
    <cfRule type="expression" dxfId="19542" priority="19548">
      <formula>$B80="SF"</formula>
    </cfRule>
    <cfRule type="expression" dxfId="19541" priority="19580">
      <formula>$B80="FO.SYS"</formula>
    </cfRule>
    <cfRule type="expression" dxfId="19540" priority="19581">
      <formula>$B80="FO.ENV"</formula>
    </cfRule>
    <cfRule type="expression" dxfId="19539" priority="19582">
      <formula>$B80="FO.FUEL"</formula>
    </cfRule>
    <cfRule type="expression" dxfId="19538" priority="19583">
      <formula>$B80="FO.FM"</formula>
    </cfRule>
    <cfRule type="expression" dxfId="19537" priority="19584">
      <formula>$B80="FO.OTH"</formula>
    </cfRule>
    <cfRule type="expression" dxfId="19536" priority="19549">
      <formula>$B80="RS"</formula>
    </cfRule>
    <cfRule type="expression" dxfId="19535" priority="19550">
      <formula>$B80="NC"</formula>
    </cfRule>
    <cfRule type="expression" dxfId="19534" priority="19574">
      <formula>$B80="RS"</formula>
    </cfRule>
  </conditionalFormatting>
  <conditionalFormatting sqref="F82">
    <cfRule type="expression" dxfId="19533" priority="19528">
      <formula>$B82="FO"</formula>
    </cfRule>
    <cfRule type="expression" dxfId="19532" priority="19533">
      <formula>$B82="FO.FM"</formula>
    </cfRule>
    <cfRule type="expression" dxfId="19531" priority="19515">
      <formula>$B82="FD.RS"</formula>
    </cfRule>
    <cfRule type="expression" dxfId="19530" priority="19513">
      <formula>$B82="SUD"</formula>
    </cfRule>
    <cfRule type="expression" dxfId="19529" priority="19510">
      <formula>$B82="FD.OTH"</formula>
    </cfRule>
    <cfRule type="expression" dxfId="19528" priority="19511">
      <formula>$B82="FD.SYS"</formula>
    </cfRule>
    <cfRule type="expression" dxfId="19527" priority="19512">
      <formula>$B82="SHD"</formula>
    </cfRule>
    <cfRule type="expression" dxfId="19526" priority="19514">
      <formula>$B82="SED"</formula>
    </cfRule>
    <cfRule type="expression" dxfId="19525" priority="19516">
      <formula>$B82="FD.MP"</formula>
    </cfRule>
    <cfRule type="expression" dxfId="19524" priority="19517">
      <formula>$B82="FD.FUEL"</formula>
    </cfRule>
    <cfRule type="expression" dxfId="19523" priority="19518">
      <formula>$B82="FD.ENV"</formula>
    </cfRule>
    <cfRule type="expression" dxfId="19522" priority="19519">
      <formula>$B82="FD.DS"</formula>
    </cfRule>
    <cfRule type="expression" dxfId="19521" priority="19520">
      <formula>$B82="FD"</formula>
    </cfRule>
    <cfRule type="expression" dxfId="19520" priority="19521">
      <formula>OR($B82="MD",$B82="MDE")</formula>
    </cfRule>
    <cfRule type="expression" dxfId="19519" priority="19522">
      <formula>OR($B82="PD",$B82="PDE")</formula>
    </cfRule>
    <cfRule type="expression" dxfId="19518" priority="19523">
      <formula>$B82="SF"</formula>
    </cfRule>
    <cfRule type="expression" dxfId="19517" priority="19524">
      <formula>$B82="RS"</formula>
    </cfRule>
    <cfRule type="expression" dxfId="19516" priority="19525">
      <formula>$B82="NC"</formula>
    </cfRule>
    <cfRule type="expression" dxfId="19515" priority="19526">
      <formula>OR($B82="PO",$B82="PE")</formula>
    </cfRule>
    <cfRule type="expression" dxfId="19514" priority="19527">
      <formula>OR($B82="MO",$B82="ME")</formula>
    </cfRule>
    <cfRule type="expression" dxfId="19513" priority="19529">
      <formula>$B82="FO.OS"</formula>
    </cfRule>
    <cfRule type="expression" dxfId="19512" priority="19530">
      <formula>$B82="FO.SYS"</formula>
    </cfRule>
    <cfRule type="expression" dxfId="19511" priority="19531">
      <formula>$B82="FO.ENV"</formula>
    </cfRule>
    <cfRule type="expression" dxfId="19510" priority="19532">
      <formula>$B82="FO.FUEL"</formula>
    </cfRule>
    <cfRule type="expression" dxfId="19509" priority="19534">
      <formula>$B82="FO.OTH"</formula>
    </cfRule>
  </conditionalFormatting>
  <conditionalFormatting sqref="F83:F84">
    <cfRule type="expression" dxfId="19508" priority="19475">
      <formula>$B83="NC"</formula>
    </cfRule>
    <cfRule type="expression" dxfId="19507" priority="19500">
      <formula>$B83="NC"</formula>
    </cfRule>
    <cfRule type="expression" dxfId="19506" priority="19503">
      <formula>$B83="FO"</formula>
    </cfRule>
    <cfRule type="expression" dxfId="19505" priority="19501">
      <formula>OR($B83="PO",$B83="PE")</formula>
    </cfRule>
    <cfRule type="expression" dxfId="19504" priority="19435">
      <formula>$B83="FD.OTH"</formula>
    </cfRule>
    <cfRule type="expression" dxfId="19503" priority="19436">
      <formula>$B83="FD.SYS"</formula>
    </cfRule>
    <cfRule type="expression" dxfId="19502" priority="19437">
      <formula>$B83="SHD"</formula>
    </cfRule>
    <cfRule type="expression" dxfId="19501" priority="19438">
      <formula>$B83="SUD"</formula>
    </cfRule>
    <cfRule type="expression" dxfId="19500" priority="19439">
      <formula>$B83="SED"</formula>
    </cfRule>
    <cfRule type="expression" dxfId="19499" priority="19440">
      <formula>$B83="FD.RS"</formula>
    </cfRule>
    <cfRule type="expression" dxfId="19498" priority="19441">
      <formula>$B83="FD.MP"</formula>
    </cfRule>
    <cfRule type="expression" dxfId="19497" priority="19442">
      <formula>$B83="FD.FUEL"</formula>
    </cfRule>
    <cfRule type="expression" dxfId="19496" priority="19443">
      <formula>$B83="FD.ENV"</formula>
    </cfRule>
    <cfRule type="expression" dxfId="19495" priority="19444">
      <formula>$B83="FD.DS"</formula>
    </cfRule>
    <cfRule type="expression" dxfId="19494" priority="19445">
      <formula>$B83="FD"</formula>
    </cfRule>
    <cfRule type="expression" dxfId="19493" priority="19446">
      <formula>OR($B83="MD",$B83="MDE")</formula>
    </cfRule>
    <cfRule type="expression" dxfId="19492" priority="19447">
      <formula>OR($B83="PD",$B83="PDE")</formula>
    </cfRule>
    <cfRule type="expression" dxfId="19491" priority="19448">
      <formula>$B83="SF"</formula>
    </cfRule>
    <cfRule type="expression" dxfId="19490" priority="19449">
      <formula>$B83="RS"</formula>
    </cfRule>
    <cfRule type="expression" dxfId="19489" priority="19450">
      <formula>$B83="NC"</formula>
    </cfRule>
    <cfRule type="expression" dxfId="19488" priority="19451">
      <formula>OR($B83="PO",$B83="PE")</formula>
    </cfRule>
    <cfRule type="expression" dxfId="19487" priority="19452">
      <formula>OR($B83="MO",$B83="ME")</formula>
    </cfRule>
    <cfRule type="expression" dxfId="19486" priority="19453">
      <formula>$B83="FO"</formula>
    </cfRule>
    <cfRule type="expression" dxfId="19485" priority="19454">
      <formula>$B83="FO.OS"</formula>
    </cfRule>
    <cfRule type="expression" dxfId="19484" priority="19455">
      <formula>$B83="FO.SYS"</formula>
    </cfRule>
    <cfRule type="expression" dxfId="19483" priority="19456">
      <formula>$B83="FO.ENV"</formula>
    </cfRule>
    <cfRule type="expression" dxfId="19482" priority="19457">
      <formula>$B83="FO.FUEL"</formula>
    </cfRule>
    <cfRule type="expression" dxfId="19481" priority="19458">
      <formula>$B83="FO.FM"</formula>
    </cfRule>
    <cfRule type="expression" dxfId="19480" priority="19459">
      <formula>$B83="FO.OTH"</formula>
    </cfRule>
    <cfRule type="expression" dxfId="19479" priority="19460">
      <formula>$B83="FD.OTH"</formula>
    </cfRule>
    <cfRule type="expression" dxfId="19478" priority="19461">
      <formula>$B83="FD.SYS"</formula>
    </cfRule>
    <cfRule type="expression" dxfId="19477" priority="19462">
      <formula>$B83="SHD"</formula>
    </cfRule>
    <cfRule type="expression" dxfId="19476" priority="19463">
      <formula>$B83="SUD"</formula>
    </cfRule>
    <cfRule type="expression" dxfId="19475" priority="19464">
      <formula>$B83="SED"</formula>
    </cfRule>
    <cfRule type="expression" dxfId="19474" priority="19465">
      <formula>$B83="FD.RS"</formula>
    </cfRule>
    <cfRule type="expression" dxfId="19473" priority="19466">
      <formula>$B83="FD.MP"</formula>
    </cfRule>
    <cfRule type="expression" dxfId="19472" priority="19467">
      <formula>$B83="FD.FUEL"</formula>
    </cfRule>
    <cfRule type="expression" dxfId="19471" priority="19468">
      <formula>$B83="FD.ENV"</formula>
    </cfRule>
    <cfRule type="expression" dxfId="19470" priority="19469">
      <formula>$B83="FD.DS"</formula>
    </cfRule>
    <cfRule type="expression" dxfId="19469" priority="19470">
      <formula>$B83="FD"</formula>
    </cfRule>
    <cfRule type="expression" dxfId="19468" priority="19471">
      <formula>OR($B83="MD",$B83="MDE")</formula>
    </cfRule>
    <cfRule type="expression" dxfId="19467" priority="19472">
      <formula>OR($B83="PD",$B83="PDE")</formula>
    </cfRule>
    <cfRule type="expression" dxfId="19466" priority="19473">
      <formula>$B83="SF"</formula>
    </cfRule>
    <cfRule type="expression" dxfId="19465" priority="19474">
      <formula>$B83="RS"</formula>
    </cfRule>
    <cfRule type="expression" dxfId="19464" priority="19476">
      <formula>OR($B83="PO",$B83="PE")</formula>
    </cfRule>
    <cfRule type="expression" dxfId="19463" priority="19478">
      <formula>$B83="FO"</formula>
    </cfRule>
    <cfRule type="expression" dxfId="19462" priority="19479">
      <formula>$B83="FO.OS"</formula>
    </cfRule>
    <cfRule type="expression" dxfId="19461" priority="19480">
      <formula>$B83="FO.SYS"</formula>
    </cfRule>
    <cfRule type="expression" dxfId="19460" priority="19481">
      <formula>$B83="FO.ENV"</formula>
    </cfRule>
    <cfRule type="expression" dxfId="19459" priority="19482">
      <formula>$B83="FO.FUEL"</formula>
    </cfRule>
    <cfRule type="expression" dxfId="19458" priority="19483">
      <formula>$B83="FO.FM"</formula>
    </cfRule>
    <cfRule type="expression" dxfId="19457" priority="19484">
      <formula>$B83="FO.OTH"</formula>
    </cfRule>
    <cfRule type="expression" dxfId="19456" priority="19485">
      <formula>$B83="FD.OTH"</formula>
    </cfRule>
    <cfRule type="expression" dxfId="19455" priority="19486">
      <formula>$B83="FD.SYS"</formula>
    </cfRule>
    <cfRule type="expression" dxfId="19454" priority="19487">
      <formula>$B83="SHD"</formula>
    </cfRule>
    <cfRule type="expression" dxfId="19453" priority="19488">
      <formula>$B83="SUD"</formula>
    </cfRule>
    <cfRule type="expression" dxfId="19452" priority="19489">
      <formula>$B83="SED"</formula>
    </cfRule>
    <cfRule type="expression" dxfId="19451" priority="19490">
      <formula>$B83="FD.RS"</formula>
    </cfRule>
    <cfRule type="expression" dxfId="19450" priority="19491">
      <formula>$B83="FD.MP"</formula>
    </cfRule>
    <cfRule type="expression" dxfId="19449" priority="19492">
      <formula>$B83="FD.FUEL"</formula>
    </cfRule>
    <cfRule type="expression" dxfId="19448" priority="19493">
      <formula>$B83="FD.ENV"</formula>
    </cfRule>
    <cfRule type="expression" dxfId="19447" priority="19494">
      <formula>$B83="FD.DS"</formula>
    </cfRule>
    <cfRule type="expression" dxfId="19446" priority="19477">
      <formula>OR($B83="MO",$B83="ME")</formula>
    </cfRule>
    <cfRule type="expression" dxfId="19445" priority="19495">
      <formula>$B83="FD"</formula>
    </cfRule>
    <cfRule type="expression" dxfId="19444" priority="19496">
      <formula>OR($B83="MD",$B83="MDE")</formula>
    </cfRule>
    <cfRule type="expression" dxfId="19443" priority="19497">
      <formula>OR($B83="PD",$B83="PDE")</formula>
    </cfRule>
    <cfRule type="expression" dxfId="19442" priority="19498">
      <formula>$B83="SF"</formula>
    </cfRule>
    <cfRule type="expression" dxfId="19441" priority="19499">
      <formula>$B83="RS"</formula>
    </cfRule>
    <cfRule type="expression" dxfId="19440" priority="19509">
      <formula>$B83="FO.OTH"</formula>
    </cfRule>
    <cfRule type="expression" dxfId="19439" priority="19508">
      <formula>$B83="FO.FM"</formula>
    </cfRule>
    <cfRule type="expression" dxfId="19438" priority="19507">
      <formula>$B83="FO.FUEL"</formula>
    </cfRule>
    <cfRule type="expression" dxfId="19437" priority="19506">
      <formula>$B83="FO.ENV"</formula>
    </cfRule>
    <cfRule type="expression" dxfId="19436" priority="19505">
      <formula>$B83="FO.SYS"</formula>
    </cfRule>
    <cfRule type="expression" dxfId="19435" priority="19504">
      <formula>$B83="FO.OS"</formula>
    </cfRule>
    <cfRule type="expression" dxfId="19434" priority="19502">
      <formula>OR($B83="MO",$B83="ME")</formula>
    </cfRule>
  </conditionalFormatting>
  <conditionalFormatting sqref="F85">
    <cfRule type="expression" dxfId="19433" priority="19382">
      <formula>$B85="FO.FUEL"</formula>
    </cfRule>
    <cfRule type="expression" dxfId="19432" priority="19429">
      <formula>$B85="FO.OS"</formula>
    </cfRule>
    <cfRule type="expression" dxfId="19431" priority="19383">
      <formula>$B85="FO.FM"</formula>
    </cfRule>
    <cfRule type="expression" dxfId="19430" priority="19360">
      <formula>$B85="FD.OTH"</formula>
    </cfRule>
    <cfRule type="expression" dxfId="19429" priority="19361">
      <formula>$B85="FD.SYS"</formula>
    </cfRule>
    <cfRule type="expression" dxfId="19428" priority="19362">
      <formula>$B85="SHD"</formula>
    </cfRule>
    <cfRule type="expression" dxfId="19427" priority="19428">
      <formula>$B85="FO"</formula>
    </cfRule>
    <cfRule type="expression" dxfId="19426" priority="19363">
      <formula>$B85="SUD"</formula>
    </cfRule>
    <cfRule type="expression" dxfId="19425" priority="19364">
      <formula>$B85="SED"</formula>
    </cfRule>
    <cfRule type="expression" dxfId="19424" priority="19365">
      <formula>$B85="FD.RS"</formula>
    </cfRule>
    <cfRule type="expression" dxfId="19423" priority="19366">
      <formula>$B85="FD.MP"</formula>
    </cfRule>
    <cfRule type="expression" dxfId="19422" priority="19367">
      <formula>$B85="FD.FUEL"</formula>
    </cfRule>
    <cfRule type="expression" dxfId="19421" priority="19368">
      <formula>$B85="FD.ENV"</formula>
    </cfRule>
    <cfRule type="expression" dxfId="19420" priority="19369">
      <formula>$B85="FD.DS"</formula>
    </cfRule>
    <cfRule type="expression" dxfId="19419" priority="19370">
      <formula>$B85="FD"</formula>
    </cfRule>
    <cfRule type="expression" dxfId="19418" priority="19371">
      <formula>OR($B85="MD",$B85="MDE")</formula>
    </cfRule>
    <cfRule type="expression" dxfId="19417" priority="19372">
      <formula>OR($B85="PD",$B85="PDE")</formula>
    </cfRule>
    <cfRule type="expression" dxfId="19416" priority="19373">
      <formula>$B85="SF"</formula>
    </cfRule>
    <cfRule type="expression" dxfId="19415" priority="19374">
      <formula>$B85="RS"</formula>
    </cfRule>
    <cfRule type="expression" dxfId="19414" priority="19375">
      <formula>$B85="NC"</formula>
    </cfRule>
    <cfRule type="expression" dxfId="19413" priority="19424">
      <formula>$B85="RS"</formula>
    </cfRule>
    <cfRule type="expression" dxfId="19412" priority="19376">
      <formula>OR($B85="PO",$B85="PE")</formula>
    </cfRule>
    <cfRule type="expression" dxfId="19411" priority="19377">
      <formula>OR($B85="MO",$B85="ME")</formula>
    </cfRule>
    <cfRule type="expression" dxfId="19410" priority="19378">
      <formula>$B85="FO"</formula>
    </cfRule>
    <cfRule type="expression" dxfId="19409" priority="19379">
      <formula>$B85="FO.OS"</formula>
    </cfRule>
    <cfRule type="expression" dxfId="19408" priority="19425">
      <formula>$B85="NC"</formula>
    </cfRule>
    <cfRule type="expression" dxfId="19407" priority="19380">
      <formula>$B85="FO.SYS"</formula>
    </cfRule>
    <cfRule type="expression" dxfId="19406" priority="19426">
      <formula>OR($B85="PO",$B85="PE")</formula>
    </cfRule>
    <cfRule type="expression" dxfId="19405" priority="19381">
      <formula>$B85="FO.ENV"</formula>
    </cfRule>
    <cfRule type="expression" dxfId="19404" priority="19423">
      <formula>$B85="SF"</formula>
    </cfRule>
    <cfRule type="expression" dxfId="19403" priority="19422">
      <formula>OR($B85="PD",$B85="PDE")</formula>
    </cfRule>
    <cfRule type="expression" dxfId="19402" priority="19421">
      <formula>OR($B85="MD",$B85="MDE")</formula>
    </cfRule>
    <cfRule type="expression" dxfId="19401" priority="19420">
      <formula>$B85="FD"</formula>
    </cfRule>
    <cfRule type="expression" dxfId="19400" priority="19419">
      <formula>$B85="FD.DS"</formula>
    </cfRule>
    <cfRule type="expression" dxfId="19399" priority="19418">
      <formula>$B85="FD.ENV"</formula>
    </cfRule>
    <cfRule type="expression" dxfId="19398" priority="19417">
      <formula>$B85="FD.FUEL"</formula>
    </cfRule>
    <cfRule type="expression" dxfId="19397" priority="19416">
      <formula>$B85="FD.MP"</formula>
    </cfRule>
    <cfRule type="expression" dxfId="19396" priority="19415">
      <formula>$B85="FD.RS"</formula>
    </cfRule>
    <cfRule type="expression" dxfId="19395" priority="19414">
      <formula>$B85="SED"</formula>
    </cfRule>
    <cfRule type="expression" dxfId="19394" priority="19413">
      <formula>$B85="SUD"</formula>
    </cfRule>
    <cfRule type="expression" dxfId="19393" priority="19412">
      <formula>$B85="SHD"</formula>
    </cfRule>
    <cfRule type="expression" dxfId="19392" priority="19411">
      <formula>$B85="FD.SYS"</formula>
    </cfRule>
    <cfRule type="expression" dxfId="19391" priority="19410">
      <formula>$B85="FD.OTH"</formula>
    </cfRule>
    <cfRule type="expression" dxfId="19390" priority="19409">
      <formula>$B85="FO.OTH"</formula>
    </cfRule>
    <cfRule type="expression" dxfId="19389" priority="19408">
      <formula>$B85="FO.FM"</formula>
    </cfRule>
    <cfRule type="expression" dxfId="19388" priority="19407">
      <formula>$B85="FO.FUEL"</formula>
    </cfRule>
    <cfRule type="expression" dxfId="19387" priority="19406">
      <formula>$B85="FO.ENV"</formula>
    </cfRule>
    <cfRule type="expression" dxfId="19386" priority="19405">
      <formula>$B85="FO.SYS"</formula>
    </cfRule>
    <cfRule type="expression" dxfId="19385" priority="19404">
      <formula>$B85="FO.OS"</formula>
    </cfRule>
    <cfRule type="expression" dxfId="19384" priority="19403">
      <formula>$B85="FO"</formula>
    </cfRule>
    <cfRule type="expression" dxfId="19383" priority="19402">
      <formula>OR($B85="MO",$B85="ME")</formula>
    </cfRule>
    <cfRule type="expression" dxfId="19382" priority="19401">
      <formula>OR($B85="PO",$B85="PE")</formula>
    </cfRule>
    <cfRule type="expression" dxfId="19381" priority="19400">
      <formula>$B85="NC"</formula>
    </cfRule>
    <cfRule type="expression" dxfId="19380" priority="19399">
      <formula>$B85="RS"</formula>
    </cfRule>
    <cfRule type="expression" dxfId="19379" priority="19398">
      <formula>$B85="SF"</formula>
    </cfRule>
    <cfRule type="expression" dxfId="19378" priority="19397">
      <formula>OR($B85="PD",$B85="PDE")</formula>
    </cfRule>
    <cfRule type="expression" dxfId="19377" priority="19396">
      <formula>OR($B85="MD",$B85="MDE")</formula>
    </cfRule>
    <cfRule type="expression" dxfId="19376" priority="19395">
      <formula>$B85="FD"</formula>
    </cfRule>
    <cfRule type="expression" dxfId="19375" priority="19394">
      <formula>$B85="FD.DS"</formula>
    </cfRule>
    <cfRule type="expression" dxfId="19374" priority="19393">
      <formula>$B85="FD.ENV"</formula>
    </cfRule>
    <cfRule type="expression" dxfId="19373" priority="19392">
      <formula>$B85="FD.FUEL"</formula>
    </cfRule>
    <cfRule type="expression" dxfId="19372" priority="19391">
      <formula>$B85="FD.MP"</formula>
    </cfRule>
    <cfRule type="expression" dxfId="19371" priority="19390">
      <formula>$B85="FD.RS"</formula>
    </cfRule>
    <cfRule type="expression" dxfId="19370" priority="19389">
      <formula>$B85="SED"</formula>
    </cfRule>
    <cfRule type="expression" dxfId="19369" priority="19388">
      <formula>$B85="SUD"</formula>
    </cfRule>
    <cfRule type="expression" dxfId="19368" priority="19387">
      <formula>$B85="SHD"</formula>
    </cfRule>
    <cfRule type="expression" dxfId="19367" priority="19386">
      <formula>$B85="FD.SYS"</formula>
    </cfRule>
    <cfRule type="expression" dxfId="19366" priority="19427">
      <formula>OR($B85="MO",$B85="ME")</formula>
    </cfRule>
    <cfRule type="expression" dxfId="19365" priority="19385">
      <formula>$B85="FD.OTH"</formula>
    </cfRule>
    <cfRule type="expression" dxfId="19364" priority="19434">
      <formula>$B85="FO.OTH"</formula>
    </cfRule>
    <cfRule type="expression" dxfId="19363" priority="19433">
      <formula>$B85="FO.FM"</formula>
    </cfRule>
    <cfRule type="expression" dxfId="19362" priority="19432">
      <formula>$B85="FO.FUEL"</formula>
    </cfRule>
    <cfRule type="expression" dxfId="19361" priority="19431">
      <formula>$B85="FO.ENV"</formula>
    </cfRule>
    <cfRule type="expression" dxfId="19360" priority="19430">
      <formula>$B85="FO.SYS"</formula>
    </cfRule>
    <cfRule type="expression" dxfId="19359" priority="19384">
      <formula>$B85="FO.OTH"</formula>
    </cfRule>
  </conditionalFormatting>
  <conditionalFormatting sqref="F86">
    <cfRule type="expression" dxfId="19358" priority="19352">
      <formula>OR($B86="MO",$B86="ME")</formula>
    </cfRule>
    <cfRule type="expression" dxfId="19357" priority="19354">
      <formula>$B86="FO.OS"</formula>
    </cfRule>
    <cfRule type="expression" dxfId="19356" priority="19342">
      <formula>$B86="FD.FUEL"</formula>
    </cfRule>
    <cfRule type="expression" dxfId="19355" priority="19285">
      <formula>$B86="FD.OTH"</formula>
    </cfRule>
    <cfRule type="expression" dxfId="19354" priority="19350">
      <formula>$B86="NC"</formula>
    </cfRule>
    <cfRule type="expression" dxfId="19353" priority="19349">
      <formula>$B86="RS"</formula>
    </cfRule>
    <cfRule type="expression" dxfId="19352" priority="19348">
      <formula>$B86="SF"</formula>
    </cfRule>
    <cfRule type="expression" dxfId="19351" priority="19347">
      <formula>OR($B86="PD",$B86="PDE")</formula>
    </cfRule>
    <cfRule type="expression" dxfId="19350" priority="19346">
      <formula>OR($B86="MD",$B86="MDE")</formula>
    </cfRule>
    <cfRule type="expression" dxfId="19349" priority="19345">
      <formula>$B86="FD"</formula>
    </cfRule>
    <cfRule type="expression" dxfId="19348" priority="19344">
      <formula>$B86="FD.DS"</formula>
    </cfRule>
    <cfRule type="expression" dxfId="19347" priority="19343">
      <formula>$B86="FD.ENV"</formula>
    </cfRule>
    <cfRule type="expression" dxfId="19346" priority="19341">
      <formula>$B86="FD.MP"</formula>
    </cfRule>
    <cfRule type="expression" dxfId="19345" priority="19340">
      <formula>$B86="FD.RS"</formula>
    </cfRule>
    <cfRule type="expression" dxfId="19344" priority="19339">
      <formula>$B86="SED"</formula>
    </cfRule>
    <cfRule type="expression" dxfId="19343" priority="19338">
      <formula>$B86="SUD"</formula>
    </cfRule>
    <cfRule type="expression" dxfId="19342" priority="19337">
      <formula>$B86="SHD"</formula>
    </cfRule>
    <cfRule type="expression" dxfId="19341" priority="19336">
      <formula>$B86="FD.SYS"</formula>
    </cfRule>
    <cfRule type="expression" dxfId="19340" priority="19335">
      <formula>$B86="FD.OTH"</formula>
    </cfRule>
    <cfRule type="expression" dxfId="19339" priority="19334">
      <formula>$B86="FO.OTH"</formula>
    </cfRule>
    <cfRule type="expression" dxfId="19338" priority="19333">
      <formula>$B86="FO.FM"</formula>
    </cfRule>
    <cfRule type="expression" dxfId="19337" priority="19332">
      <formula>$B86="FO.FUEL"</formula>
    </cfRule>
    <cfRule type="expression" dxfId="19336" priority="19331">
      <formula>$B86="FO.ENV"</formula>
    </cfRule>
    <cfRule type="expression" dxfId="19335" priority="19330">
      <formula>$B86="FO.SYS"</formula>
    </cfRule>
    <cfRule type="expression" dxfId="19334" priority="19329">
      <formula>$B86="FO.OS"</formula>
    </cfRule>
    <cfRule type="expression" dxfId="19333" priority="19328">
      <formula>$B86="FO"</formula>
    </cfRule>
    <cfRule type="expression" dxfId="19332" priority="19327">
      <formula>OR($B86="MO",$B86="ME")</formula>
    </cfRule>
    <cfRule type="expression" dxfId="19331" priority="19326">
      <formula>OR($B86="PO",$B86="PE")</formula>
    </cfRule>
    <cfRule type="expression" dxfId="19330" priority="19325">
      <formula>$B86="NC"</formula>
    </cfRule>
    <cfRule type="expression" dxfId="19329" priority="19324">
      <formula>$B86="RS"</formula>
    </cfRule>
    <cfRule type="expression" dxfId="19328" priority="19323">
      <formula>$B86="SF"</formula>
    </cfRule>
    <cfRule type="expression" dxfId="19327" priority="19322">
      <formula>OR($B86="PD",$B86="PDE")</formula>
    </cfRule>
    <cfRule type="expression" dxfId="19326" priority="19321">
      <formula>OR($B86="MD",$B86="MDE")</formula>
    </cfRule>
    <cfRule type="expression" dxfId="19325" priority="19320">
      <formula>$B86="FD"</formula>
    </cfRule>
    <cfRule type="expression" dxfId="19324" priority="19319">
      <formula>$B86="FD.DS"</formula>
    </cfRule>
    <cfRule type="expression" dxfId="19323" priority="19318">
      <formula>$B86="FD.ENV"</formula>
    </cfRule>
    <cfRule type="expression" dxfId="19322" priority="19317">
      <formula>$B86="FD.FUEL"</formula>
    </cfRule>
    <cfRule type="expression" dxfId="19321" priority="19316">
      <formula>$B86="FD.MP"</formula>
    </cfRule>
    <cfRule type="expression" dxfId="19320" priority="19315">
      <formula>$B86="FD.RS"</formula>
    </cfRule>
    <cfRule type="expression" dxfId="19319" priority="19314">
      <formula>$B86="SED"</formula>
    </cfRule>
    <cfRule type="expression" dxfId="19318" priority="19313">
      <formula>$B86="SUD"</formula>
    </cfRule>
    <cfRule type="expression" dxfId="19317" priority="19312">
      <formula>$B86="SHD"</formula>
    </cfRule>
    <cfRule type="expression" dxfId="19316" priority="19311">
      <formula>$B86="FD.SYS"</formula>
    </cfRule>
    <cfRule type="expression" dxfId="19315" priority="19310">
      <formula>$B86="FD.OTH"</formula>
    </cfRule>
    <cfRule type="expression" dxfId="19314" priority="19309">
      <formula>$B86="FO.OTH"</formula>
    </cfRule>
    <cfRule type="expression" dxfId="19313" priority="19308">
      <formula>$B86="FO.FM"</formula>
    </cfRule>
    <cfRule type="expression" dxfId="19312" priority="19307">
      <formula>$B86="FO.FUEL"</formula>
    </cfRule>
    <cfRule type="expression" dxfId="19311" priority="19306">
      <formula>$B86="FO.ENV"</formula>
    </cfRule>
    <cfRule type="expression" dxfId="19310" priority="19305">
      <formula>$B86="FO.SYS"</formula>
    </cfRule>
    <cfRule type="expression" dxfId="19309" priority="19304">
      <formula>$B86="FO.OS"</formula>
    </cfRule>
    <cfRule type="expression" dxfId="19308" priority="19303">
      <formula>$B86="FO"</formula>
    </cfRule>
    <cfRule type="expression" dxfId="19307" priority="19302">
      <formula>OR($B86="MO",$B86="ME")</formula>
    </cfRule>
    <cfRule type="expression" dxfId="19306" priority="19301">
      <formula>OR($B86="PO",$B86="PE")</formula>
    </cfRule>
    <cfRule type="expression" dxfId="19305" priority="19300">
      <formula>$B86="NC"</formula>
    </cfRule>
    <cfRule type="expression" dxfId="19304" priority="19299">
      <formula>$B86="RS"</formula>
    </cfRule>
    <cfRule type="expression" dxfId="19303" priority="19298">
      <formula>$B86="SF"</formula>
    </cfRule>
    <cfRule type="expression" dxfId="19302" priority="19297">
      <formula>OR($B86="PD",$B86="PDE")</formula>
    </cfRule>
    <cfRule type="expression" dxfId="19301" priority="19296">
      <formula>OR($B86="MD",$B86="MDE")</formula>
    </cfRule>
    <cfRule type="expression" dxfId="19300" priority="19295">
      <formula>$B86="FD"</formula>
    </cfRule>
    <cfRule type="expression" dxfId="19299" priority="19294">
      <formula>$B86="FD.DS"</formula>
    </cfRule>
    <cfRule type="expression" dxfId="19298" priority="19293">
      <formula>$B86="FD.ENV"</formula>
    </cfRule>
    <cfRule type="expression" dxfId="19297" priority="19292">
      <formula>$B86="FD.FUEL"</formula>
    </cfRule>
    <cfRule type="expression" dxfId="19296" priority="19291">
      <formula>$B86="FD.MP"</formula>
    </cfRule>
    <cfRule type="expression" dxfId="19295" priority="19290">
      <formula>$B86="FD.RS"</formula>
    </cfRule>
    <cfRule type="expression" dxfId="19294" priority="19289">
      <formula>$B86="SED"</formula>
    </cfRule>
    <cfRule type="expression" dxfId="19293" priority="19288">
      <formula>$B86="SUD"</formula>
    </cfRule>
    <cfRule type="expression" dxfId="19292" priority="19287">
      <formula>$B86="SHD"</formula>
    </cfRule>
    <cfRule type="expression" dxfId="19291" priority="19286">
      <formula>$B86="FD.SYS"</formula>
    </cfRule>
    <cfRule type="expression" dxfId="19290" priority="19353">
      <formula>$B86="FO"</formula>
    </cfRule>
    <cfRule type="expression" dxfId="19289" priority="19359">
      <formula>$B86="FO.OTH"</formula>
    </cfRule>
    <cfRule type="expression" dxfId="19288" priority="19358">
      <formula>$B86="FO.FM"</formula>
    </cfRule>
    <cfRule type="expression" dxfId="19287" priority="19357">
      <formula>$B86="FO.FUEL"</formula>
    </cfRule>
    <cfRule type="expression" dxfId="19286" priority="19356">
      <formula>$B86="FO.ENV"</formula>
    </cfRule>
    <cfRule type="expression" dxfId="19285" priority="19355">
      <formula>$B86="FO.SYS"</formula>
    </cfRule>
    <cfRule type="expression" dxfId="19284" priority="19351">
      <formula>OR($B86="PO",$B86="PE")</formula>
    </cfRule>
  </conditionalFormatting>
  <conditionalFormatting sqref="F88 F92 F109 F111 F113 F117 F119 F121 F123 F140:F141 F143:F146 F148:F150 F152 F154 F156 F158 F160 F163 F165 F167:F170 F172 F174 F176 F178 F181:F182 F126 F128 F130 F132:F138 F184:F185 F191:F500 F187:F189 F7 F9:F31 F34:F39 F41:F56 F59:F61">
    <cfRule type="expression" dxfId="19283" priority="19284">
      <formula>$B7="FD.SYS"</formula>
    </cfRule>
  </conditionalFormatting>
  <conditionalFormatting sqref="F89">
    <cfRule type="expression" dxfId="19282" priority="19283">
      <formula>$B89="FO.OTH"</formula>
    </cfRule>
    <cfRule type="expression" dxfId="19281" priority="19281">
      <formula>$B89="FO.FUEL"</formula>
    </cfRule>
    <cfRule type="expression" dxfId="19280" priority="19268">
      <formula>$B89="FD.DS"</formula>
    </cfRule>
    <cfRule type="expression" dxfId="19279" priority="19266">
      <formula>$B89="FD.FUEL"</formula>
    </cfRule>
    <cfRule type="expression" dxfId="19278" priority="19236">
      <formula>$B89="FD.SYS"</formula>
    </cfRule>
    <cfRule type="expression" dxfId="19277" priority="19237">
      <formula>$B89="SHD"</formula>
    </cfRule>
    <cfRule type="expression" dxfId="19276" priority="19238">
      <formula>$B89="SUD"</formula>
    </cfRule>
    <cfRule type="expression" dxfId="19275" priority="19239">
      <formula>$B89="SED"</formula>
    </cfRule>
    <cfRule type="expression" dxfId="19274" priority="19240">
      <formula>$B89="FD.RS"</formula>
    </cfRule>
    <cfRule type="expression" dxfId="19273" priority="19241">
      <formula>$B89="FD.MP"</formula>
    </cfRule>
    <cfRule type="expression" dxfId="19272" priority="19242">
      <formula>$B89="FD.FUEL"</formula>
    </cfRule>
    <cfRule type="expression" dxfId="19271" priority="19243">
      <formula>$B89="FD.ENV"</formula>
    </cfRule>
    <cfRule type="expression" dxfId="19270" priority="19244">
      <formula>$B89="FD.DS"</formula>
    </cfRule>
    <cfRule type="expression" dxfId="19269" priority="19245">
      <formula>$B89="FD"</formula>
    </cfRule>
    <cfRule type="expression" dxfId="19268" priority="19246">
      <formula>OR($B89="MD",$B89="MDE")</formula>
    </cfRule>
    <cfRule type="expression" dxfId="19267" priority="19247">
      <formula>OR($B89="PD",$B89="PDE")</formula>
    </cfRule>
    <cfRule type="expression" dxfId="19266" priority="19248">
      <formula>$B89="SF"</formula>
    </cfRule>
    <cfRule type="expression" dxfId="19265" priority="19249">
      <formula>$B89="RS"</formula>
    </cfRule>
    <cfRule type="expression" dxfId="19264" priority="19250">
      <formula>$B89="NC"</formula>
    </cfRule>
    <cfRule type="expression" dxfId="19263" priority="19251">
      <formula>OR($B89="PO",$B89="PE")</formula>
    </cfRule>
    <cfRule type="expression" dxfId="19262" priority="19252">
      <formula>OR($B89="MO",$B89="ME")</formula>
    </cfRule>
    <cfRule type="expression" dxfId="19261" priority="19253">
      <formula>$B89="FO"</formula>
    </cfRule>
    <cfRule type="expression" dxfId="19260" priority="19254">
      <formula>$B89="FO.OS"</formula>
    </cfRule>
    <cfRule type="expression" dxfId="19259" priority="19255">
      <formula>$B89="FO.SYS"</formula>
    </cfRule>
    <cfRule type="expression" dxfId="19258" priority="19256">
      <formula>$B89="FO.ENV"</formula>
    </cfRule>
    <cfRule type="expression" dxfId="19257" priority="19257">
      <formula>$B89="FO.FUEL"</formula>
    </cfRule>
    <cfRule type="expression" dxfId="19256" priority="19258">
      <formula>$B89="FO.FM"</formula>
    </cfRule>
    <cfRule type="expression" dxfId="19255" priority="19259">
      <formula>$B89="FO.OTH"</formula>
    </cfRule>
    <cfRule type="expression" dxfId="19254" priority="19260">
      <formula>$B89="FD.SYS"</formula>
    </cfRule>
    <cfRule type="expression" dxfId="19253" priority="19261">
      <formula>$B89="SHD"</formula>
    </cfRule>
    <cfRule type="expression" dxfId="19252" priority="19262">
      <formula>$B89="SUD"</formula>
    </cfRule>
    <cfRule type="expression" dxfId="19251" priority="19263">
      <formula>$B89="SED"</formula>
    </cfRule>
    <cfRule type="expression" dxfId="19250" priority="19264">
      <formula>$B89="FD.RS"</formula>
    </cfRule>
    <cfRule type="expression" dxfId="19249" priority="19265">
      <formula>$B89="FD.MP"</formula>
    </cfRule>
    <cfRule type="expression" dxfId="19248" priority="19267">
      <formula>$B89="FD.ENV"</formula>
    </cfRule>
    <cfRule type="expression" dxfId="19247" priority="19269">
      <formula>$B89="FD"</formula>
    </cfRule>
    <cfRule type="expression" dxfId="19246" priority="19270">
      <formula>OR($B89="MD",$B89="MDE")</formula>
    </cfRule>
    <cfRule type="expression" dxfId="19245" priority="19271">
      <formula>OR($B89="PD",$B89="PDE")</formula>
    </cfRule>
    <cfRule type="expression" dxfId="19244" priority="19272">
      <formula>$B89="SF"</formula>
    </cfRule>
    <cfRule type="expression" dxfId="19243" priority="19273">
      <formula>$B89="RS"</formula>
    </cfRule>
    <cfRule type="expression" dxfId="19242" priority="19274">
      <formula>$B89="NC"</formula>
    </cfRule>
    <cfRule type="expression" dxfId="19241" priority="19275">
      <formula>OR($B89="PO",$B89="PE")</formula>
    </cfRule>
    <cfRule type="expression" dxfId="19240" priority="19276">
      <formula>OR($B89="MO",$B89="ME")</formula>
    </cfRule>
    <cfRule type="expression" dxfId="19239" priority="19277">
      <formula>$B89="FO"</formula>
    </cfRule>
    <cfRule type="expression" dxfId="19238" priority="19278">
      <formula>$B89="FO.OS"</formula>
    </cfRule>
    <cfRule type="expression" dxfId="19237" priority="19279">
      <formula>$B89="FO.SYS"</formula>
    </cfRule>
    <cfRule type="expression" dxfId="19236" priority="19280">
      <formula>$B89="FO.ENV"</formula>
    </cfRule>
    <cfRule type="expression" dxfId="19235" priority="19282">
      <formula>$B89="FO.FM"</formula>
    </cfRule>
  </conditionalFormatting>
  <conditionalFormatting sqref="F90">
    <cfRule type="expression" dxfId="19234" priority="19218">
      <formula>$B90="FD.FUEL"</formula>
    </cfRule>
    <cfRule type="expression" dxfId="19233" priority="19235">
      <formula>$B90="FO.OTH"</formula>
    </cfRule>
    <cfRule type="expression" dxfId="19232" priority="19233">
      <formula>$B90="FO.FUEL"</formula>
    </cfRule>
    <cfRule type="expression" dxfId="19231" priority="19232">
      <formula>$B90="FO.ENV"</formula>
    </cfRule>
    <cfRule type="expression" dxfId="19230" priority="19231">
      <formula>$B90="FO.SYS"</formula>
    </cfRule>
    <cfRule type="expression" dxfId="19229" priority="19230">
      <formula>$B90="FO.OS"</formula>
    </cfRule>
    <cfRule type="expression" dxfId="19228" priority="19229">
      <formula>$B90="FO"</formula>
    </cfRule>
    <cfRule type="expression" dxfId="19227" priority="19228">
      <formula>OR($B90="MO",$B90="ME")</formula>
    </cfRule>
    <cfRule type="expression" dxfId="19226" priority="19227">
      <formula>OR($B90="PO",$B90="PE")</formula>
    </cfRule>
    <cfRule type="expression" dxfId="19225" priority="19226">
      <formula>$B90="NC"</formula>
    </cfRule>
    <cfRule type="expression" dxfId="19224" priority="19225">
      <formula>$B90="RS"</formula>
    </cfRule>
    <cfRule type="expression" dxfId="19223" priority="19224">
      <formula>$B90="SF"</formula>
    </cfRule>
    <cfRule type="expression" dxfId="19222" priority="19220">
      <formula>$B90="FD.DS"</formula>
    </cfRule>
    <cfRule type="expression" dxfId="19221" priority="19223">
      <formula>OR($B90="PD",$B90="PDE")</formula>
    </cfRule>
    <cfRule type="expression" dxfId="19220" priority="19222">
      <formula>OR($B90="MD",$B90="MDE")</formula>
    </cfRule>
    <cfRule type="expression" dxfId="19219" priority="19221">
      <formula>$B90="FD"</formula>
    </cfRule>
    <cfRule type="expression" dxfId="19218" priority="19219">
      <formula>$B90="FD.ENV"</formula>
    </cfRule>
    <cfRule type="expression" dxfId="19217" priority="19217">
      <formula>$B90="FD.MP"</formula>
    </cfRule>
    <cfRule type="expression" dxfId="19216" priority="19216">
      <formula>$B90="FD.RS"</formula>
    </cfRule>
    <cfRule type="expression" dxfId="19215" priority="19215">
      <formula>$B90="SED"</formula>
    </cfRule>
    <cfRule type="expression" dxfId="19214" priority="19214">
      <formula>$B90="SUD"</formula>
    </cfRule>
    <cfRule type="expression" dxfId="19213" priority="19213">
      <formula>$B90="SHD"</formula>
    </cfRule>
    <cfRule type="expression" dxfId="19212" priority="19212">
      <formula>$B90="FD.SYS"</formula>
    </cfRule>
    <cfRule type="expression" dxfId="19211" priority="19211">
      <formula>$B90="FD.OTH"</formula>
    </cfRule>
    <cfRule type="expression" dxfId="19210" priority="19234">
      <formula>$B90="FO.FM"</formula>
    </cfRule>
  </conditionalFormatting>
  <conditionalFormatting sqref="F92 F94 F96 F98">
    <cfRule type="expression" dxfId="19209" priority="19209">
      <formula>$B92="FO.FM"</formula>
    </cfRule>
    <cfRule type="expression" dxfId="19208" priority="19208">
      <formula>$B92="FO.FUEL"</formula>
    </cfRule>
    <cfRule type="expression" dxfId="19207" priority="19207">
      <formula>$B92="FO.ENV"</formula>
    </cfRule>
    <cfRule type="expression" dxfId="19206" priority="19206">
      <formula>$B92="FO.SYS"</formula>
    </cfRule>
    <cfRule type="expression" dxfId="19205" priority="19205">
      <formula>$B92="FO.OS"</formula>
    </cfRule>
    <cfRule type="expression" dxfId="19204" priority="19204">
      <formula>$B92="FO"</formula>
    </cfRule>
    <cfRule type="expression" dxfId="19203" priority="19203">
      <formula>OR($B92="MO",$B92="ME")</formula>
    </cfRule>
    <cfRule type="expression" dxfId="19202" priority="19202">
      <formula>OR($B92="PO",$B92="PE")</formula>
    </cfRule>
    <cfRule type="expression" dxfId="19201" priority="19201">
      <formula>$B92="NC"</formula>
    </cfRule>
    <cfRule type="expression" dxfId="19200" priority="19200">
      <formula>$B92="RS"</formula>
    </cfRule>
    <cfRule type="expression" dxfId="19199" priority="19199">
      <formula>$B92="SF"</formula>
    </cfRule>
    <cfRule type="expression" dxfId="19198" priority="19198">
      <formula>OR($B92="PD",$B92="PDE")</formula>
    </cfRule>
    <cfRule type="expression" dxfId="19197" priority="19197">
      <formula>OR($B92="MD",$B92="MDE")</formula>
    </cfRule>
    <cfRule type="expression" dxfId="19196" priority="19196">
      <formula>$B92="FD"</formula>
    </cfRule>
    <cfRule type="expression" dxfId="19195" priority="19195">
      <formula>$B92="FD.DS"</formula>
    </cfRule>
    <cfRule type="expression" dxfId="19194" priority="19194">
      <formula>$B92="FD.ENV"</formula>
    </cfRule>
    <cfRule type="expression" dxfId="19193" priority="19193">
      <formula>$B92="FD.FUEL"</formula>
    </cfRule>
    <cfRule type="expression" dxfId="19192" priority="19192">
      <formula>$B92="FD.MP"</formula>
    </cfRule>
    <cfRule type="expression" dxfId="19191" priority="19191">
      <formula>$B92="FD.RS"</formula>
    </cfRule>
    <cfRule type="expression" dxfId="19190" priority="19190">
      <formula>$B92="SED"</formula>
    </cfRule>
    <cfRule type="expression" dxfId="19189" priority="19189">
      <formula>$B92="SUD"</formula>
    </cfRule>
    <cfRule type="expression" dxfId="19188" priority="19188">
      <formula>$B92="SHD"</formula>
    </cfRule>
    <cfRule type="expression" dxfId="19187" priority="19187">
      <formula>$B92="FD.SYS"</formula>
    </cfRule>
    <cfRule type="expression" dxfId="19186" priority="19210">
      <formula>$B92="FO.OTH"</formula>
    </cfRule>
  </conditionalFormatting>
  <conditionalFormatting sqref="F93 F91 F87">
    <cfRule type="expression" dxfId="19185" priority="19157">
      <formula>$B87="FO.SYS"</formula>
    </cfRule>
    <cfRule type="expression" dxfId="19184" priority="19183">
      <formula>$B87="FO.ENV"</formula>
    </cfRule>
    <cfRule type="expression" dxfId="19183" priority="19130">
      <formula>$B87="FO"</formula>
    </cfRule>
    <cfRule type="expression" dxfId="19182" priority="19129">
      <formula>OR($B87="MO",$B87="ME")</formula>
    </cfRule>
    <cfRule type="expression" dxfId="19181" priority="19128">
      <formula>OR($B87="PO",$B87="PE")</formula>
    </cfRule>
    <cfRule type="expression" dxfId="19180" priority="19127">
      <formula>$B87="NC"</formula>
    </cfRule>
    <cfRule type="expression" dxfId="19179" priority="19126">
      <formula>$B87="RS"</formula>
    </cfRule>
    <cfRule type="expression" dxfId="19178" priority="19125">
      <formula>$B87="SF"</formula>
    </cfRule>
    <cfRule type="expression" dxfId="19177" priority="19124">
      <formula>OR($B87="PD",$B87="PDE")</formula>
    </cfRule>
    <cfRule type="expression" dxfId="19176" priority="19123">
      <formula>OR($B87="MD",$B87="MDE")</formula>
    </cfRule>
    <cfRule type="expression" dxfId="19175" priority="19122">
      <formula>$B87="FD"</formula>
    </cfRule>
    <cfRule type="expression" dxfId="19174" priority="19121">
      <formula>$B87="FD.DS"</formula>
    </cfRule>
    <cfRule type="expression" dxfId="19173" priority="19120">
      <formula>$B87="FD.ENV"</formula>
    </cfRule>
    <cfRule type="expression" dxfId="19172" priority="19119">
      <formula>$B87="FD.FUEL"</formula>
    </cfRule>
    <cfRule type="expression" dxfId="19171" priority="19118">
      <formula>$B87="FD.MP"</formula>
    </cfRule>
    <cfRule type="expression" dxfId="19170" priority="19117">
      <formula>$B87="FD.RS"</formula>
    </cfRule>
    <cfRule type="expression" dxfId="19169" priority="19116">
      <formula>$B87="SED"</formula>
    </cfRule>
    <cfRule type="expression" dxfId="19168" priority="19115">
      <formula>$B87="SUD"</formula>
    </cfRule>
    <cfRule type="expression" dxfId="19167" priority="19114">
      <formula>$B87="SHD"</formula>
    </cfRule>
    <cfRule type="expression" dxfId="19166" priority="19113">
      <formula>$B87="FD.SYS"</formula>
    </cfRule>
    <cfRule type="expression" dxfId="19165" priority="19112">
      <formula>$B87="FD.OTH"</formula>
    </cfRule>
    <cfRule type="expression" dxfId="19164" priority="19132">
      <formula>$B87="FO.SYS"</formula>
    </cfRule>
    <cfRule type="expression" dxfId="19163" priority="19133">
      <formula>$B87="FO.ENV"</formula>
    </cfRule>
    <cfRule type="expression" dxfId="19162" priority="19134">
      <formula>$B87="FO.FUEL"</formula>
    </cfRule>
    <cfRule type="expression" dxfId="19161" priority="19135">
      <formula>$B87="FO.FM"</formula>
    </cfRule>
    <cfRule type="expression" dxfId="19160" priority="19136">
      <formula>$B87="FO.OTH"</formula>
    </cfRule>
    <cfRule type="expression" dxfId="19159" priority="19137">
      <formula>$B87="FD.OTH"</formula>
    </cfRule>
    <cfRule type="expression" dxfId="19158" priority="19138">
      <formula>$B87="FD.SYS"</formula>
    </cfRule>
    <cfRule type="expression" dxfId="19157" priority="19139">
      <formula>$B87="SHD"</formula>
    </cfRule>
    <cfRule type="expression" dxfId="19156" priority="19140">
      <formula>$B87="SUD"</formula>
    </cfRule>
    <cfRule type="expression" dxfId="19155" priority="19141">
      <formula>$B87="SED"</formula>
    </cfRule>
    <cfRule type="expression" dxfId="19154" priority="19182">
      <formula>$B87="FO.SYS"</formula>
    </cfRule>
    <cfRule type="expression" dxfId="19153" priority="19142">
      <formula>$B87="FD.RS"</formula>
    </cfRule>
    <cfRule type="expression" dxfId="19152" priority="19143">
      <formula>$B87="FD.MP"</formula>
    </cfRule>
    <cfRule type="expression" dxfId="19151" priority="19144">
      <formula>$B87="FD.FUEL"</formula>
    </cfRule>
    <cfRule type="expression" dxfId="19150" priority="19145">
      <formula>$B87="FD.ENV"</formula>
    </cfRule>
    <cfRule type="expression" dxfId="19149" priority="19179">
      <formula>OR($B87="MO",$B87="ME")</formula>
    </cfRule>
    <cfRule type="expression" dxfId="19148" priority="19146">
      <formula>$B87="FD.DS"</formula>
    </cfRule>
    <cfRule type="expression" dxfId="19147" priority="19180">
      <formula>$B87="FO"</formula>
    </cfRule>
    <cfRule type="expression" dxfId="19146" priority="19147">
      <formula>$B87="FD"</formula>
    </cfRule>
    <cfRule type="expression" dxfId="19145" priority="19148">
      <formula>OR($B87="MD",$B87="MDE")</formula>
    </cfRule>
    <cfRule type="expression" dxfId="19144" priority="19149">
      <formula>OR($B87="PD",$B87="PDE")</formula>
    </cfRule>
    <cfRule type="expression" dxfId="19143" priority="19150">
      <formula>$B87="SF"</formula>
    </cfRule>
    <cfRule type="expression" dxfId="19142" priority="19151">
      <formula>$B87="RS"</formula>
    </cfRule>
    <cfRule type="expression" dxfId="19141" priority="19152">
      <formula>$B87="NC"</formula>
    </cfRule>
    <cfRule type="expression" dxfId="19140" priority="19153">
      <formula>OR($B87="PO",$B87="PE")</formula>
    </cfRule>
    <cfRule type="expression" dxfId="19139" priority="19154">
      <formula>OR($B87="MO",$B87="ME")</formula>
    </cfRule>
    <cfRule type="expression" dxfId="19138" priority="19155">
      <formula>$B87="FO"</formula>
    </cfRule>
    <cfRule type="expression" dxfId="19137" priority="19156">
      <formula>$B87="FO.OS"</formula>
    </cfRule>
    <cfRule type="expression" dxfId="19136" priority="19178">
      <formula>OR($B87="PO",$B87="PE")</formula>
    </cfRule>
    <cfRule type="expression" dxfId="19135" priority="19177">
      <formula>$B87="NC"</formula>
    </cfRule>
    <cfRule type="expression" dxfId="19134" priority="19176">
      <formula>$B87="RS"</formula>
    </cfRule>
    <cfRule type="expression" dxfId="19133" priority="19175">
      <formula>$B87="SF"</formula>
    </cfRule>
    <cfRule type="expression" dxfId="19132" priority="19174">
      <formula>OR($B87="PD",$B87="PDE")</formula>
    </cfRule>
    <cfRule type="expression" dxfId="19131" priority="19173">
      <formula>OR($B87="MD",$B87="MDE")</formula>
    </cfRule>
    <cfRule type="expression" dxfId="19130" priority="19172">
      <formula>$B87="FD"</formula>
    </cfRule>
    <cfRule type="expression" dxfId="19129" priority="19171">
      <formula>$B87="FD.DS"</formula>
    </cfRule>
    <cfRule type="expression" dxfId="19128" priority="19170">
      <formula>$B87="FD.ENV"</formula>
    </cfRule>
    <cfRule type="expression" dxfId="19127" priority="19169">
      <formula>$B87="FD.FUEL"</formula>
    </cfRule>
    <cfRule type="expression" dxfId="19126" priority="19168">
      <formula>$B87="FD.MP"</formula>
    </cfRule>
    <cfRule type="expression" dxfId="19125" priority="19167">
      <formula>$B87="FD.RS"</formula>
    </cfRule>
    <cfRule type="expression" dxfId="19124" priority="19166">
      <formula>$B87="SED"</formula>
    </cfRule>
    <cfRule type="expression" dxfId="19123" priority="19165">
      <formula>$B87="SUD"</formula>
    </cfRule>
    <cfRule type="expression" dxfId="19122" priority="19164">
      <formula>$B87="SHD"</formula>
    </cfRule>
    <cfRule type="expression" dxfId="19121" priority="19181">
      <formula>$B87="FO.OS"</formula>
    </cfRule>
    <cfRule type="expression" dxfId="19120" priority="19163">
      <formula>$B87="FD.SYS"</formula>
    </cfRule>
    <cfRule type="expression" dxfId="19119" priority="19162">
      <formula>$B87="FD.OTH"</formula>
    </cfRule>
    <cfRule type="expression" dxfId="19118" priority="19161">
      <formula>$B87="FO.OTH"</formula>
    </cfRule>
    <cfRule type="expression" dxfId="19117" priority="19160">
      <formula>$B87="FO.FM"</formula>
    </cfRule>
    <cfRule type="expression" dxfId="19116" priority="19159">
      <formula>$B87="FO.FUEL"</formula>
    </cfRule>
    <cfRule type="expression" dxfId="19115" priority="19158">
      <formula>$B87="FO.ENV"</formula>
    </cfRule>
    <cfRule type="expression" dxfId="19114" priority="19186">
      <formula>$B87="FO.OTH"</formula>
    </cfRule>
    <cfRule type="expression" dxfId="19113" priority="19185">
      <formula>$B87="FO.FM"</formula>
    </cfRule>
    <cfRule type="expression" dxfId="19112" priority="19184">
      <formula>$B87="FO.FUEL"</formula>
    </cfRule>
    <cfRule type="expression" dxfId="19111" priority="19131">
      <formula>$B87="FO.OS"</formula>
    </cfRule>
  </conditionalFormatting>
  <conditionalFormatting sqref="F95">
    <cfRule type="expression" dxfId="19110" priority="19081">
      <formula>$B95="FO"</formula>
    </cfRule>
    <cfRule type="expression" dxfId="19109" priority="19085">
      <formula>$B95="FO.FUEL"</formula>
    </cfRule>
    <cfRule type="expression" dxfId="19108" priority="19079">
      <formula>OR($B95="PO",$B95="PE")</formula>
    </cfRule>
    <cfRule type="expression" dxfId="19107" priority="19080">
      <formula>OR($B95="MO",$B95="ME")</formula>
    </cfRule>
    <cfRule type="expression" dxfId="19106" priority="19084">
      <formula>$B95="FO.ENV"</formula>
    </cfRule>
    <cfRule type="expression" dxfId="19105" priority="19088">
      <formula>$B95="FD.SYS"</formula>
    </cfRule>
    <cfRule type="expression" dxfId="19104" priority="19083">
      <formula>$B95="FO.SYS"</formula>
    </cfRule>
    <cfRule type="expression" dxfId="19103" priority="19089">
      <formula>$B95="SHD"</formula>
    </cfRule>
    <cfRule type="expression" dxfId="19102" priority="19090">
      <formula>$B95="SUD"</formula>
    </cfRule>
    <cfRule type="expression" dxfId="19101" priority="19091">
      <formula>$B95="SED"</formula>
    </cfRule>
    <cfRule type="expression" dxfId="19100" priority="19092">
      <formula>$B95="FD.RS"</formula>
    </cfRule>
    <cfRule type="expression" dxfId="19099" priority="19093">
      <formula>$B95="FD.MP"</formula>
    </cfRule>
    <cfRule type="expression" dxfId="19098" priority="19094">
      <formula>$B95="FD.FUEL"</formula>
    </cfRule>
    <cfRule type="expression" dxfId="19097" priority="19095">
      <formula>$B95="FD.ENV"</formula>
    </cfRule>
    <cfRule type="expression" dxfId="19096" priority="19096">
      <formula>$B95="FD.DS"</formula>
    </cfRule>
    <cfRule type="expression" dxfId="19095" priority="19097">
      <formula>$B95="FD"</formula>
    </cfRule>
    <cfRule type="expression" dxfId="19094" priority="19098">
      <formula>OR($B95="MD",$B95="MDE")</formula>
    </cfRule>
    <cfRule type="expression" dxfId="19093" priority="19099">
      <formula>OR($B95="PD",$B95="PDE")</formula>
    </cfRule>
    <cfRule type="expression" dxfId="19092" priority="19100">
      <formula>$B95="SF"</formula>
    </cfRule>
    <cfRule type="expression" dxfId="19091" priority="19101">
      <formula>$B95="RS"</formula>
    </cfRule>
    <cfRule type="expression" dxfId="19090" priority="19102">
      <formula>$B95="NC"</formula>
    </cfRule>
    <cfRule type="expression" dxfId="19089" priority="19103">
      <formula>OR($B95="PO",$B95="PE")</formula>
    </cfRule>
    <cfRule type="expression" dxfId="19088" priority="19104">
      <formula>OR($B95="MO",$B95="ME")</formula>
    </cfRule>
    <cfRule type="expression" dxfId="19087" priority="19105">
      <formula>$B95="FO"</formula>
    </cfRule>
    <cfRule type="expression" dxfId="19086" priority="19106">
      <formula>$B95="FO.OS"</formula>
    </cfRule>
    <cfRule type="expression" dxfId="19085" priority="19107">
      <formula>$B95="FO.SYS"</formula>
    </cfRule>
    <cfRule type="expression" dxfId="19084" priority="19108">
      <formula>$B95="FO.ENV"</formula>
    </cfRule>
    <cfRule type="expression" dxfId="19083" priority="19109">
      <formula>$B95="FO.FUEL"</formula>
    </cfRule>
    <cfRule type="expression" dxfId="19082" priority="19110">
      <formula>$B95="FO.FM"</formula>
    </cfRule>
    <cfRule type="expression" dxfId="19081" priority="19111">
      <formula>$B95="FO.OTH"</formula>
    </cfRule>
    <cfRule type="expression" dxfId="19080" priority="19078">
      <formula>$B95="NC"</formula>
    </cfRule>
    <cfRule type="expression" dxfId="19079" priority="19077">
      <formula>$B95="RS"</formula>
    </cfRule>
    <cfRule type="expression" dxfId="19078" priority="19076">
      <formula>$B95="SF"</formula>
    </cfRule>
    <cfRule type="expression" dxfId="19077" priority="19075">
      <formula>OR($B95="PD",$B95="PDE")</formula>
    </cfRule>
    <cfRule type="expression" dxfId="19076" priority="19074">
      <formula>OR($B95="MD",$B95="MDE")</formula>
    </cfRule>
    <cfRule type="expression" dxfId="19075" priority="19073">
      <formula>$B95="FD"</formula>
    </cfRule>
    <cfRule type="expression" dxfId="19074" priority="19086">
      <formula>$B95="FO.FM"</formula>
    </cfRule>
    <cfRule type="expression" dxfId="19073" priority="19072">
      <formula>$B95="FD.DS"</formula>
    </cfRule>
    <cfRule type="expression" dxfId="19072" priority="19071">
      <formula>$B95="FD.ENV"</formula>
    </cfRule>
    <cfRule type="expression" dxfId="19071" priority="19082">
      <formula>$B95="FO.OS"</formula>
    </cfRule>
    <cfRule type="expression" dxfId="19070" priority="19070">
      <formula>$B95="FD.FUEL"</formula>
    </cfRule>
    <cfRule type="expression" dxfId="19069" priority="19069">
      <formula>$B95="FD.MP"</formula>
    </cfRule>
    <cfRule type="expression" dxfId="19068" priority="19068">
      <formula>$B95="FD.RS"</formula>
    </cfRule>
    <cfRule type="expression" dxfId="19067" priority="19067">
      <formula>$B95="SED"</formula>
    </cfRule>
    <cfRule type="expression" dxfId="19066" priority="19066">
      <formula>$B95="SUD"</formula>
    </cfRule>
    <cfRule type="expression" dxfId="19065" priority="19065">
      <formula>$B95="SHD"</formula>
    </cfRule>
    <cfRule type="expression" dxfId="19064" priority="19064">
      <formula>$B95="FD.SYS"</formula>
    </cfRule>
    <cfRule type="expression" dxfId="19063" priority="19087">
      <formula>$B95="FO.OTH"</formula>
    </cfRule>
  </conditionalFormatting>
  <conditionalFormatting sqref="F97">
    <cfRule type="expression" dxfId="19062" priority="19056">
      <formula>OR($B97="MO",$B97="ME")</formula>
    </cfRule>
    <cfRule type="expression" dxfId="19061" priority="19058">
      <formula>$B97="FO.OS"</formula>
    </cfRule>
    <cfRule type="expression" dxfId="19060" priority="19059">
      <formula>$B97="FO.SYS"</formula>
    </cfRule>
    <cfRule type="expression" dxfId="19059" priority="19060">
      <formula>$B97="FO.ENV"</formula>
    </cfRule>
    <cfRule type="expression" dxfId="19058" priority="19061">
      <formula>$B97="FO.FUEL"</formula>
    </cfRule>
    <cfRule type="expression" dxfId="19057" priority="19062">
      <formula>$B97="FO.FM"</formula>
    </cfRule>
    <cfRule type="expression" dxfId="19056" priority="19063">
      <formula>$B97="FO.OTH"</formula>
    </cfRule>
    <cfRule type="expression" dxfId="19055" priority="19055">
      <formula>OR($B97="PO",$B97="PE")</formula>
    </cfRule>
    <cfRule type="expression" dxfId="19054" priority="19054">
      <formula>$B97="NC"</formula>
    </cfRule>
    <cfRule type="expression" dxfId="19053" priority="19053">
      <formula>$B97="RS"</formula>
    </cfRule>
    <cfRule type="expression" dxfId="19052" priority="19052">
      <formula>$B97="SF"</formula>
    </cfRule>
    <cfRule type="expression" dxfId="19051" priority="19051">
      <formula>OR($B97="PD",$B97="PDE")</formula>
    </cfRule>
    <cfRule type="expression" dxfId="19050" priority="19050">
      <formula>OR($B97="MD",$B97="MDE")</formula>
    </cfRule>
    <cfRule type="expression" dxfId="19049" priority="19049">
      <formula>$B97="FD"</formula>
    </cfRule>
    <cfRule type="expression" dxfId="19048" priority="19048">
      <formula>$B97="FD.DS"</formula>
    </cfRule>
    <cfRule type="expression" dxfId="19047" priority="19047">
      <formula>$B97="FD.ENV"</formula>
    </cfRule>
    <cfRule type="expression" dxfId="19046" priority="19046">
      <formula>$B97="FD.FUEL"</formula>
    </cfRule>
    <cfRule type="expression" dxfId="19045" priority="19045">
      <formula>$B97="FD.MP"</formula>
    </cfRule>
    <cfRule type="expression" dxfId="19044" priority="19044">
      <formula>$B97="FD.RS"</formula>
    </cfRule>
    <cfRule type="expression" dxfId="19043" priority="19043">
      <formula>$B97="SED"</formula>
    </cfRule>
    <cfRule type="expression" dxfId="19042" priority="19042">
      <formula>$B97="SUD"</formula>
    </cfRule>
    <cfRule type="expression" dxfId="19041" priority="19041">
      <formula>$B97="SHD"</formula>
    </cfRule>
    <cfRule type="expression" dxfId="19040" priority="19040">
      <formula>$B97="FD.SYS"</formula>
    </cfRule>
    <cfRule type="expression" dxfId="19039" priority="19039">
      <formula>$B97="FO.OTH"</formula>
    </cfRule>
    <cfRule type="expression" dxfId="19038" priority="19038">
      <formula>$B97="FO.FM"</formula>
    </cfRule>
    <cfRule type="expression" dxfId="19037" priority="19037">
      <formula>$B97="FO.FUEL"</formula>
    </cfRule>
    <cfRule type="expression" dxfId="19036" priority="19036">
      <formula>$B97="FO.ENV"</formula>
    </cfRule>
    <cfRule type="expression" dxfId="19035" priority="19035">
      <formula>$B97="FO.SYS"</formula>
    </cfRule>
    <cfRule type="expression" dxfId="19034" priority="19034">
      <formula>$B97="FO.OS"</formula>
    </cfRule>
    <cfRule type="expression" dxfId="19033" priority="19033">
      <formula>$B97="FO"</formula>
    </cfRule>
    <cfRule type="expression" dxfId="19032" priority="19032">
      <formula>OR($B97="MO",$B97="ME")</formula>
    </cfRule>
    <cfRule type="expression" dxfId="19031" priority="19031">
      <formula>OR($B97="PO",$B97="PE")</formula>
    </cfRule>
    <cfRule type="expression" dxfId="19030" priority="19030">
      <formula>$B97="NC"</formula>
    </cfRule>
    <cfRule type="expression" dxfId="19029" priority="19029">
      <formula>$B97="RS"</formula>
    </cfRule>
    <cfRule type="expression" dxfId="19028" priority="19028">
      <formula>$B97="SF"</formula>
    </cfRule>
    <cfRule type="expression" dxfId="19027" priority="19027">
      <formula>OR($B97="PD",$B97="PDE")</formula>
    </cfRule>
    <cfRule type="expression" dxfId="19026" priority="19026">
      <formula>OR($B97="MD",$B97="MDE")</formula>
    </cfRule>
    <cfRule type="expression" dxfId="19025" priority="19025">
      <formula>$B97="FD"</formula>
    </cfRule>
    <cfRule type="expression" dxfId="19024" priority="19024">
      <formula>$B97="FD.DS"</formula>
    </cfRule>
    <cfRule type="expression" dxfId="19023" priority="19023">
      <formula>$B97="FD.ENV"</formula>
    </cfRule>
    <cfRule type="expression" dxfId="19022" priority="19022">
      <formula>$B97="FD.FUEL"</formula>
    </cfRule>
    <cfRule type="expression" dxfId="19021" priority="19021">
      <formula>$B97="FD.MP"</formula>
    </cfRule>
    <cfRule type="expression" dxfId="19020" priority="19020">
      <formula>$B97="FD.RS"</formula>
    </cfRule>
    <cfRule type="expression" dxfId="19019" priority="19019">
      <formula>$B97="SED"</formula>
    </cfRule>
    <cfRule type="expression" dxfId="19018" priority="19018">
      <formula>$B97="SUD"</formula>
    </cfRule>
    <cfRule type="expression" dxfId="19017" priority="19017">
      <formula>$B97="SHD"</formula>
    </cfRule>
    <cfRule type="expression" dxfId="19016" priority="19016">
      <formula>$B97="FD.SYS"</formula>
    </cfRule>
    <cfRule type="expression" dxfId="19015" priority="19057">
      <formula>$B97="FO"</formula>
    </cfRule>
  </conditionalFormatting>
  <conditionalFormatting sqref="F99">
    <cfRule type="expression" dxfId="19014" priority="18968">
      <formula>$B99="FD.SYS"</formula>
    </cfRule>
    <cfRule type="expression" dxfId="19013" priority="19014">
      <formula>$B99="FO.FM"</formula>
    </cfRule>
    <cfRule type="expression" dxfId="19012" priority="18970">
      <formula>$B99="SUD"</formula>
    </cfRule>
    <cfRule type="expression" dxfId="19011" priority="18969">
      <formula>$B99="SHD"</formula>
    </cfRule>
    <cfRule type="expression" dxfId="19010" priority="18971">
      <formula>$B99="SED"</formula>
    </cfRule>
    <cfRule type="expression" dxfId="19009" priority="18972">
      <formula>$B99="FD.RS"</formula>
    </cfRule>
    <cfRule type="expression" dxfId="19008" priority="18973">
      <formula>$B99="FD.MP"</formula>
    </cfRule>
    <cfRule type="expression" dxfId="19007" priority="18974">
      <formula>$B99="FD.FUEL"</formula>
    </cfRule>
    <cfRule type="expression" dxfId="19006" priority="18975">
      <formula>$B99="FD.ENV"</formula>
    </cfRule>
    <cfRule type="expression" dxfId="19005" priority="18976">
      <formula>$B99="FD.DS"</formula>
    </cfRule>
    <cfRule type="expression" dxfId="19004" priority="18977">
      <formula>$B99="FD"</formula>
    </cfRule>
    <cfRule type="expression" dxfId="19003" priority="18978">
      <formula>OR($B99="MD",$B99="MDE")</formula>
    </cfRule>
    <cfRule type="expression" dxfId="19002" priority="18979">
      <formula>OR($B99="PD",$B99="PDE")</formula>
    </cfRule>
    <cfRule type="expression" dxfId="19001" priority="18980">
      <formula>$B99="SF"</formula>
    </cfRule>
    <cfRule type="expression" dxfId="19000" priority="18981">
      <formula>$B99="RS"</formula>
    </cfRule>
    <cfRule type="expression" dxfId="18999" priority="18982">
      <formula>$B99="NC"</formula>
    </cfRule>
    <cfRule type="expression" dxfId="18998" priority="18983">
      <formula>OR($B99="PO",$B99="PE")</formula>
    </cfRule>
    <cfRule type="expression" dxfId="18997" priority="18984">
      <formula>OR($B99="MO",$B99="ME")</formula>
    </cfRule>
    <cfRule type="expression" dxfId="18996" priority="18985">
      <formula>$B99="FO"</formula>
    </cfRule>
    <cfRule type="expression" dxfId="18995" priority="18986">
      <formula>$B99="FO.OS"</formula>
    </cfRule>
    <cfRule type="expression" dxfId="18994" priority="18987">
      <formula>$B99="FO.SYS"</formula>
    </cfRule>
    <cfRule type="expression" dxfId="18993" priority="18988">
      <formula>$B99="FO.ENV"</formula>
    </cfRule>
    <cfRule type="expression" dxfId="18992" priority="18989">
      <formula>$B99="FO.FUEL"</formula>
    </cfRule>
    <cfRule type="expression" dxfId="18991" priority="18990">
      <formula>$B99="FO.FM"</formula>
    </cfRule>
    <cfRule type="expression" dxfId="18990" priority="18991">
      <formula>$B99="FO.OTH"</formula>
    </cfRule>
    <cfRule type="expression" dxfId="18989" priority="18992">
      <formula>$B99="FD.SYS"</formula>
    </cfRule>
    <cfRule type="expression" dxfId="18988" priority="18993">
      <formula>$B99="SHD"</formula>
    </cfRule>
    <cfRule type="expression" dxfId="18987" priority="18994">
      <formula>$B99="SUD"</formula>
    </cfRule>
    <cfRule type="expression" dxfId="18986" priority="18995">
      <formula>$B99="SED"</formula>
    </cfRule>
    <cfRule type="expression" dxfId="18985" priority="18996">
      <formula>$B99="FD.RS"</formula>
    </cfRule>
    <cfRule type="expression" dxfId="18984" priority="18997">
      <formula>$B99="FD.MP"</formula>
    </cfRule>
    <cfRule type="expression" dxfId="18983" priority="18998">
      <formula>$B99="FD.FUEL"</formula>
    </cfRule>
    <cfRule type="expression" dxfId="18982" priority="18999">
      <formula>$B99="FD.ENV"</formula>
    </cfRule>
    <cfRule type="expression" dxfId="18981" priority="19000">
      <formula>$B99="FD.DS"</formula>
    </cfRule>
    <cfRule type="expression" dxfId="18980" priority="19001">
      <formula>$B99="FD"</formula>
    </cfRule>
    <cfRule type="expression" dxfId="18979" priority="19002">
      <formula>OR($B99="MD",$B99="MDE")</formula>
    </cfRule>
    <cfRule type="expression" dxfId="18978" priority="19003">
      <formula>OR($B99="PD",$B99="PDE")</formula>
    </cfRule>
    <cfRule type="expression" dxfId="18977" priority="19004">
      <formula>$B99="SF"</formula>
    </cfRule>
    <cfRule type="expression" dxfId="18976" priority="19005">
      <formula>$B99="RS"</formula>
    </cfRule>
    <cfRule type="expression" dxfId="18975" priority="19006">
      <formula>$B99="NC"</formula>
    </cfRule>
    <cfRule type="expression" dxfId="18974" priority="19007">
      <formula>OR($B99="PO",$B99="PE")</formula>
    </cfRule>
    <cfRule type="expression" dxfId="18973" priority="19008">
      <formula>OR($B99="MO",$B99="ME")</formula>
    </cfRule>
    <cfRule type="expression" dxfId="18972" priority="19009">
      <formula>$B99="FO"</formula>
    </cfRule>
    <cfRule type="expression" dxfId="18971" priority="19010">
      <formula>$B99="FO.OS"</formula>
    </cfRule>
    <cfRule type="expression" dxfId="18970" priority="19011">
      <formula>$B99="FO.SYS"</formula>
    </cfRule>
    <cfRule type="expression" dxfId="18969" priority="19012">
      <formula>$B99="FO.ENV"</formula>
    </cfRule>
    <cfRule type="expression" dxfId="18968" priority="19013">
      <formula>$B99="FO.FUEL"</formula>
    </cfRule>
    <cfRule type="expression" dxfId="18967" priority="19015">
      <formula>$B99="FO.OTH"</formula>
    </cfRule>
  </conditionalFormatting>
  <conditionalFormatting sqref="F100">
    <cfRule type="expression" dxfId="18966" priority="18967">
      <formula>$B100="FO.OTH"</formula>
    </cfRule>
    <cfRule type="expression" dxfId="18965" priority="18944">
      <formula>$B100="FD.SYS"</formula>
    </cfRule>
    <cfRule type="expression" dxfId="18964" priority="18929">
      <formula>$B100="FD"</formula>
    </cfRule>
    <cfRule type="expression" dxfId="18963" priority="18927">
      <formula>$B100="FD.ENV"</formula>
    </cfRule>
    <cfRule type="expression" dxfId="18962" priority="18964">
      <formula>$B100="FO.ENV"</formula>
    </cfRule>
    <cfRule type="expression" dxfId="18961" priority="18963">
      <formula>$B100="FO.SYS"</formula>
    </cfRule>
    <cfRule type="expression" dxfId="18960" priority="18962">
      <formula>$B100="FO.OS"</formula>
    </cfRule>
    <cfRule type="expression" dxfId="18959" priority="18961">
      <formula>$B100="FO"</formula>
    </cfRule>
    <cfRule type="expression" dxfId="18958" priority="18960">
      <formula>OR($B100="MO",$B100="ME")</formula>
    </cfRule>
    <cfRule type="expression" dxfId="18957" priority="18959">
      <formula>OR($B100="PO",$B100="PE")</formula>
    </cfRule>
    <cfRule type="expression" dxfId="18956" priority="18958">
      <formula>$B100="NC"</formula>
    </cfRule>
    <cfRule type="expression" dxfId="18955" priority="18957">
      <formula>$B100="RS"</formula>
    </cfRule>
    <cfRule type="expression" dxfId="18954" priority="18965">
      <formula>$B100="FO.FUEL"</formula>
    </cfRule>
    <cfRule type="expression" dxfId="18953" priority="18966">
      <formula>$B100="FO.FM"</formula>
    </cfRule>
    <cfRule type="expression" dxfId="18952" priority="18956">
      <formula>$B100="SF"</formula>
    </cfRule>
    <cfRule type="expression" dxfId="18951" priority="18955">
      <formula>OR($B100="PD",$B100="PDE")</formula>
    </cfRule>
    <cfRule type="expression" dxfId="18950" priority="18954">
      <formula>OR($B100="MD",$B100="MDE")</formula>
    </cfRule>
    <cfRule type="expression" dxfId="18949" priority="18953">
      <formula>$B100="FD"</formula>
    </cfRule>
    <cfRule type="expression" dxfId="18948" priority="18952">
      <formula>$B100="FD.DS"</formula>
    </cfRule>
    <cfRule type="expression" dxfId="18947" priority="18951">
      <formula>$B100="FD.ENV"</formula>
    </cfRule>
    <cfRule type="expression" dxfId="18946" priority="18950">
      <formula>$B100="FD.FUEL"</formula>
    </cfRule>
    <cfRule type="expression" dxfId="18945" priority="18949">
      <formula>$B100="FD.MP"</formula>
    </cfRule>
    <cfRule type="expression" dxfId="18944" priority="18948">
      <formula>$B100="FD.RS"</formula>
    </cfRule>
    <cfRule type="expression" dxfId="18943" priority="18947">
      <formula>$B100="SED"</formula>
    </cfRule>
    <cfRule type="expression" dxfId="18942" priority="18946">
      <formula>$B100="SUD"</formula>
    </cfRule>
    <cfRule type="expression" dxfId="18941" priority="18920">
      <formula>$B100="FD.SYS"</formula>
    </cfRule>
    <cfRule type="expression" dxfId="18940" priority="18921">
      <formula>$B100="SHD"</formula>
    </cfRule>
    <cfRule type="expression" dxfId="18939" priority="18922">
      <formula>$B100="SUD"</formula>
    </cfRule>
    <cfRule type="expression" dxfId="18938" priority="18923">
      <formula>$B100="SED"</formula>
    </cfRule>
    <cfRule type="expression" dxfId="18937" priority="18924">
      <formula>$B100="FD.RS"</formula>
    </cfRule>
    <cfRule type="expression" dxfId="18936" priority="18925">
      <formula>$B100="FD.MP"</formula>
    </cfRule>
    <cfRule type="expression" dxfId="18935" priority="18926">
      <formula>$B100="FD.FUEL"</formula>
    </cfRule>
    <cfRule type="expression" dxfId="18934" priority="18928">
      <formula>$B100="FD.DS"</formula>
    </cfRule>
    <cfRule type="expression" dxfId="18933" priority="18930">
      <formula>OR($B100="MD",$B100="MDE")</formula>
    </cfRule>
    <cfRule type="expression" dxfId="18932" priority="18931">
      <formula>OR($B100="PD",$B100="PDE")</formula>
    </cfRule>
    <cfRule type="expression" dxfId="18931" priority="18932">
      <formula>$B100="SF"</formula>
    </cfRule>
    <cfRule type="expression" dxfId="18930" priority="18933">
      <formula>$B100="RS"</formula>
    </cfRule>
    <cfRule type="expression" dxfId="18929" priority="18934">
      <formula>$B100="NC"</formula>
    </cfRule>
    <cfRule type="expression" dxfId="18928" priority="18935">
      <formula>OR($B100="PO",$B100="PE")</formula>
    </cfRule>
    <cfRule type="expression" dxfId="18927" priority="18936">
      <formula>OR($B100="MO",$B100="ME")</formula>
    </cfRule>
    <cfRule type="expression" dxfId="18926" priority="18937">
      <formula>$B100="FO"</formula>
    </cfRule>
    <cfRule type="expression" dxfId="18925" priority="18938">
      <formula>$B100="FO.OS"</formula>
    </cfRule>
    <cfRule type="expression" dxfId="18924" priority="18939">
      <formula>$B100="FO.SYS"</formula>
    </cfRule>
    <cfRule type="expression" dxfId="18923" priority="18940">
      <formula>$B100="FO.ENV"</formula>
    </cfRule>
    <cfRule type="expression" dxfId="18922" priority="18941">
      <formula>$B100="FO.FUEL"</formula>
    </cfRule>
    <cfRule type="expression" dxfId="18921" priority="18942">
      <formula>$B100="FO.FM"</formula>
    </cfRule>
    <cfRule type="expression" dxfId="18920" priority="18943">
      <formula>$B100="FO.OTH"</formula>
    </cfRule>
    <cfRule type="expression" dxfId="18919" priority="18945">
      <formula>$B100="SHD"</formula>
    </cfRule>
  </conditionalFormatting>
  <conditionalFormatting sqref="F101">
    <cfRule type="expression" dxfId="18918" priority="18918">
      <formula>$B101="FO.FM"</formula>
    </cfRule>
    <cfRule type="expression" dxfId="18917" priority="18919">
      <formula>$B101="FO.OTH"</formula>
    </cfRule>
    <cfRule type="expression" dxfId="18916" priority="18896">
      <formula>$B101="FD.SYS"</formula>
    </cfRule>
    <cfRule type="expression" dxfId="18915" priority="18897">
      <formula>$B101="SHD"</formula>
    </cfRule>
    <cfRule type="expression" dxfId="18914" priority="18898">
      <formula>$B101="SUD"</formula>
    </cfRule>
    <cfRule type="expression" dxfId="18913" priority="18899">
      <formula>$B101="SED"</formula>
    </cfRule>
    <cfRule type="expression" dxfId="18912" priority="18900">
      <formula>$B101="FD.RS"</formula>
    </cfRule>
    <cfRule type="expression" dxfId="18911" priority="18901">
      <formula>$B101="FD.MP"</formula>
    </cfRule>
    <cfRule type="expression" dxfId="18910" priority="18902">
      <formula>$B101="FD.FUEL"</formula>
    </cfRule>
    <cfRule type="expression" dxfId="18909" priority="18903">
      <formula>$B101="FD.ENV"</formula>
    </cfRule>
    <cfRule type="expression" dxfId="18908" priority="18904">
      <formula>$B101="FD.DS"</formula>
    </cfRule>
    <cfRule type="expression" dxfId="18907" priority="18905">
      <formula>$B101="FD"</formula>
    </cfRule>
    <cfRule type="expression" dxfId="18906" priority="18906">
      <formula>OR($B101="MD",$B101="MDE")</formula>
    </cfRule>
    <cfRule type="expression" dxfId="18905" priority="18908">
      <formula>$B101="SF"</formula>
    </cfRule>
    <cfRule type="expression" dxfId="18904" priority="18909">
      <formula>$B101="RS"</formula>
    </cfRule>
    <cfRule type="expression" dxfId="18903" priority="18910">
      <formula>$B101="NC"</formula>
    </cfRule>
    <cfRule type="expression" dxfId="18902" priority="18911">
      <formula>OR($B101="PO",$B101="PE")</formula>
    </cfRule>
    <cfRule type="expression" dxfId="18901" priority="18912">
      <formula>OR($B101="MO",$B101="ME")</formula>
    </cfRule>
    <cfRule type="expression" dxfId="18900" priority="18913">
      <formula>$B101="FO"</formula>
    </cfRule>
    <cfRule type="expression" dxfId="18899" priority="18914">
      <formula>$B101="FO.OS"</formula>
    </cfRule>
    <cfRule type="expression" dxfId="18898" priority="18915">
      <formula>$B101="FO.SYS"</formula>
    </cfRule>
    <cfRule type="expression" dxfId="18897" priority="18916">
      <formula>$B101="FO.ENV"</formula>
    </cfRule>
    <cfRule type="expression" dxfId="18896" priority="18917">
      <formula>$B101="FO.FUEL"</formula>
    </cfRule>
    <cfRule type="expression" dxfId="18895" priority="18907">
      <formula>OR($B101="PD",$B101="PDE")</formula>
    </cfRule>
  </conditionalFormatting>
  <conditionalFormatting sqref="F102">
    <cfRule type="expression" dxfId="18894" priority="18877">
      <formula>$B102="FD.MP"</formula>
    </cfRule>
    <cfRule type="expression" dxfId="18893" priority="18894">
      <formula>$B102="FO.FM"</formula>
    </cfRule>
    <cfRule type="expression" dxfId="18892" priority="18848">
      <formula>$B102="FD.SYS"</formula>
    </cfRule>
    <cfRule type="expression" dxfId="18891" priority="18849">
      <formula>$B102="SHD"</formula>
    </cfRule>
    <cfRule type="expression" dxfId="18890" priority="18850">
      <formula>$B102="SUD"</formula>
    </cfRule>
    <cfRule type="expression" dxfId="18889" priority="18851">
      <formula>$B102="SED"</formula>
    </cfRule>
    <cfRule type="expression" dxfId="18888" priority="18852">
      <formula>$B102="FD.RS"</formula>
    </cfRule>
    <cfRule type="expression" dxfId="18887" priority="18853">
      <formula>$B102="FD.MP"</formula>
    </cfRule>
    <cfRule type="expression" dxfId="18886" priority="18854">
      <formula>$B102="FD.FUEL"</formula>
    </cfRule>
    <cfRule type="expression" dxfId="18885" priority="18855">
      <formula>$B102="FD.ENV"</formula>
    </cfRule>
    <cfRule type="expression" dxfId="18884" priority="18856">
      <formula>$B102="FD.DS"</formula>
    </cfRule>
    <cfRule type="expression" dxfId="18883" priority="18857">
      <formula>$B102="FD"</formula>
    </cfRule>
    <cfRule type="expression" dxfId="18882" priority="18858">
      <formula>OR($B102="MD",$B102="MDE")</formula>
    </cfRule>
    <cfRule type="expression" dxfId="18881" priority="18859">
      <formula>OR($B102="PD",$B102="PDE")</formula>
    </cfRule>
    <cfRule type="expression" dxfId="18880" priority="18860">
      <formula>$B102="SF"</formula>
    </cfRule>
    <cfRule type="expression" dxfId="18879" priority="18861">
      <formula>$B102="RS"</formula>
    </cfRule>
    <cfRule type="expression" dxfId="18878" priority="18862">
      <formula>$B102="NC"</formula>
    </cfRule>
    <cfRule type="expression" dxfId="18877" priority="18863">
      <formula>OR($B102="PO",$B102="PE")</formula>
    </cfRule>
    <cfRule type="expression" dxfId="18876" priority="18864">
      <formula>OR($B102="MO",$B102="ME")</formula>
    </cfRule>
    <cfRule type="expression" dxfId="18875" priority="18865">
      <formula>$B102="FO"</formula>
    </cfRule>
    <cfRule type="expression" dxfId="18874" priority="18866">
      <formula>$B102="FO.OS"</formula>
    </cfRule>
    <cfRule type="expression" dxfId="18873" priority="18867">
      <formula>$B102="FO.SYS"</formula>
    </cfRule>
    <cfRule type="expression" dxfId="18872" priority="18868">
      <formula>$B102="FO.ENV"</formula>
    </cfRule>
    <cfRule type="expression" dxfId="18871" priority="18869">
      <formula>$B102="FO.FUEL"</formula>
    </cfRule>
    <cfRule type="expression" dxfId="18870" priority="18870">
      <formula>$B102="FO.FM"</formula>
    </cfRule>
    <cfRule type="expression" dxfId="18869" priority="18871">
      <formula>$B102="FO.OTH"</formula>
    </cfRule>
    <cfRule type="expression" dxfId="18868" priority="18872">
      <formula>$B102="FD.SYS"</formula>
    </cfRule>
    <cfRule type="expression" dxfId="18867" priority="18873">
      <formula>$B102="SHD"</formula>
    </cfRule>
    <cfRule type="expression" dxfId="18866" priority="18874">
      <formula>$B102="SUD"</formula>
    </cfRule>
    <cfRule type="expression" dxfId="18865" priority="18875">
      <formula>$B102="SED"</formula>
    </cfRule>
    <cfRule type="expression" dxfId="18864" priority="18876">
      <formula>$B102="FD.RS"</formula>
    </cfRule>
    <cfRule type="expression" dxfId="18863" priority="18878">
      <formula>$B102="FD.FUEL"</formula>
    </cfRule>
    <cfRule type="expression" dxfId="18862" priority="18880">
      <formula>$B102="FD.DS"</formula>
    </cfRule>
    <cfRule type="expression" dxfId="18861" priority="18881">
      <formula>$B102="FD"</formula>
    </cfRule>
    <cfRule type="expression" dxfId="18860" priority="18882">
      <formula>OR($B102="MD",$B102="MDE")</formula>
    </cfRule>
    <cfRule type="expression" dxfId="18859" priority="18883">
      <formula>OR($B102="PD",$B102="PDE")</formula>
    </cfRule>
    <cfRule type="expression" dxfId="18858" priority="18884">
      <formula>$B102="SF"</formula>
    </cfRule>
    <cfRule type="expression" dxfId="18857" priority="18885">
      <formula>$B102="RS"</formula>
    </cfRule>
    <cfRule type="expression" dxfId="18856" priority="18886">
      <formula>$B102="NC"</formula>
    </cfRule>
    <cfRule type="expression" dxfId="18855" priority="18879">
      <formula>$B102="FD.ENV"</formula>
    </cfRule>
    <cfRule type="expression" dxfId="18854" priority="18887">
      <formula>OR($B102="PO",$B102="PE")</formula>
    </cfRule>
    <cfRule type="expression" dxfId="18853" priority="18888">
      <formula>OR($B102="MO",$B102="ME")</formula>
    </cfRule>
    <cfRule type="expression" dxfId="18852" priority="18889">
      <formula>$B102="FO"</formula>
    </cfRule>
    <cfRule type="expression" dxfId="18851" priority="18890">
      <formula>$B102="FO.OS"</formula>
    </cfRule>
    <cfRule type="expression" dxfId="18850" priority="18891">
      <formula>$B102="FO.SYS"</formula>
    </cfRule>
    <cfRule type="expression" dxfId="18849" priority="18892">
      <formula>$B102="FO.ENV"</formula>
    </cfRule>
    <cfRule type="expression" dxfId="18848" priority="18893">
      <formula>$B102="FO.FUEL"</formula>
    </cfRule>
    <cfRule type="expression" dxfId="18847" priority="18895">
      <formula>$B102="FO.OTH"</formula>
    </cfRule>
  </conditionalFormatting>
  <conditionalFormatting sqref="F103:F104">
    <cfRule type="expression" dxfId="18846" priority="18846">
      <formula>$B103="FO.FM"</formula>
    </cfRule>
    <cfRule type="expression" dxfId="18845" priority="18847">
      <formula>$B103="FO.OTH"</formula>
    </cfRule>
    <cfRule type="expression" dxfId="18844" priority="18818">
      <formula>$B103="FO.SYS"</formula>
    </cfRule>
    <cfRule type="expression" dxfId="18843" priority="18819">
      <formula>$B103="FO.ENV"</formula>
    </cfRule>
    <cfRule type="expression" dxfId="18842" priority="18820">
      <formula>$B103="FO.FUEL"</formula>
    </cfRule>
    <cfRule type="expression" dxfId="18841" priority="18821">
      <formula>$B103="FO.FM"</formula>
    </cfRule>
    <cfRule type="expression" dxfId="18840" priority="18822">
      <formula>$B103="FO.OTH"</formula>
    </cfRule>
    <cfRule type="expression" dxfId="18839" priority="18823">
      <formula>$B103="FD.OTH"</formula>
    </cfRule>
    <cfRule type="expression" dxfId="18838" priority="18824">
      <formula>$B103="FD.SYS"</formula>
    </cfRule>
    <cfRule type="expression" dxfId="18837" priority="18825">
      <formula>$B103="SHD"</formula>
    </cfRule>
    <cfRule type="expression" dxfId="18836" priority="18826">
      <formula>$B103="SUD"</formula>
    </cfRule>
    <cfRule type="expression" dxfId="18835" priority="18827">
      <formula>$B103="SED"</formula>
    </cfRule>
    <cfRule type="expression" dxfId="18834" priority="18828">
      <formula>$B103="FD.RS"</formula>
    </cfRule>
    <cfRule type="expression" dxfId="18833" priority="18829">
      <formula>$B103="FD.MP"</formula>
    </cfRule>
    <cfRule type="expression" dxfId="18832" priority="18830">
      <formula>$B103="FD.FUEL"</formula>
    </cfRule>
    <cfRule type="expression" dxfId="18831" priority="18831">
      <formula>$B103="FD.ENV"</formula>
    </cfRule>
    <cfRule type="expression" dxfId="18830" priority="18833">
      <formula>$B103="FD"</formula>
    </cfRule>
    <cfRule type="expression" dxfId="18829" priority="18835">
      <formula>OR($B103="PD",$B103="PDE")</formula>
    </cfRule>
    <cfRule type="expression" dxfId="18828" priority="18836">
      <formula>$B103="SF"</formula>
    </cfRule>
    <cfRule type="expression" dxfId="18827" priority="18837">
      <formula>$B103="RS"</formula>
    </cfRule>
    <cfRule type="expression" dxfId="18826" priority="18838">
      <formula>$B103="NC"</formula>
    </cfRule>
    <cfRule type="expression" dxfId="18825" priority="18839">
      <formula>OR($B103="PO",$B103="PE")</formula>
    </cfRule>
    <cfRule type="expression" dxfId="18824" priority="18840">
      <formula>OR($B103="MO",$B103="ME")</formula>
    </cfRule>
    <cfRule type="expression" dxfId="18823" priority="18841">
      <formula>$B103="FO"</formula>
    </cfRule>
    <cfRule type="expression" dxfId="18822" priority="18842">
      <formula>$B103="FO.OS"</formula>
    </cfRule>
    <cfRule type="expression" dxfId="18821" priority="18816">
      <formula>$B103="FO"</formula>
    </cfRule>
    <cfRule type="expression" dxfId="18820" priority="18815">
      <formula>OR($B103="MO",$B103="ME")</formula>
    </cfRule>
    <cfRule type="expression" dxfId="18819" priority="18814">
      <formula>OR($B103="PO",$B103="PE")</formula>
    </cfRule>
    <cfRule type="expression" dxfId="18818" priority="18813">
      <formula>$B103="NC"</formula>
    </cfRule>
    <cfRule type="expression" dxfId="18817" priority="18812">
      <formula>$B103="RS"</formula>
    </cfRule>
    <cfRule type="expression" dxfId="18816" priority="18811">
      <formula>$B103="SF"</formula>
    </cfRule>
    <cfRule type="expression" dxfId="18815" priority="18810">
      <formula>OR($B103="PD",$B103="PDE")</formula>
    </cfRule>
    <cfRule type="expression" dxfId="18814" priority="18809">
      <formula>OR($B103="MD",$B103="MDE")</formula>
    </cfRule>
    <cfRule type="expression" dxfId="18813" priority="18808">
      <formula>$B103="FD"</formula>
    </cfRule>
    <cfRule type="expression" dxfId="18812" priority="18807">
      <formula>$B103="FD.DS"</formula>
    </cfRule>
    <cfRule type="expression" dxfId="18811" priority="18806">
      <formula>$B103="FD.ENV"</formula>
    </cfRule>
    <cfRule type="expression" dxfId="18810" priority="18805">
      <formula>$B103="FD.FUEL"</formula>
    </cfRule>
    <cfRule type="expression" dxfId="18809" priority="18804">
      <formula>$B103="FD.MP"</formula>
    </cfRule>
    <cfRule type="expression" dxfId="18808" priority="18803">
      <formula>$B103="FD.RS"</formula>
    </cfRule>
    <cfRule type="expression" dxfId="18807" priority="18802">
      <formula>$B103="SED"</formula>
    </cfRule>
    <cfRule type="expression" dxfId="18806" priority="18801">
      <formula>$B103="SUD"</formula>
    </cfRule>
    <cfRule type="expression" dxfId="18805" priority="18843">
      <formula>$B103="FO.SYS"</formula>
    </cfRule>
    <cfRule type="expression" dxfId="18804" priority="18800">
      <formula>$B103="SHD"</formula>
    </cfRule>
    <cfRule type="expression" dxfId="18803" priority="18844">
      <formula>$B103="FO.ENV"</formula>
    </cfRule>
    <cfRule type="expression" dxfId="18802" priority="18799">
      <formula>$B103="FD.SYS"</formula>
    </cfRule>
    <cfRule type="expression" dxfId="18801" priority="18798">
      <formula>$B103="FD.OTH"</formula>
    </cfRule>
    <cfRule type="expression" dxfId="18800" priority="18797">
      <formula>$B103="FO.OTH"</formula>
    </cfRule>
    <cfRule type="expression" dxfId="18799" priority="18796">
      <formula>$B103="FO.FM"</formula>
    </cfRule>
    <cfRule type="expression" dxfId="18798" priority="18795">
      <formula>$B103="FO.FUEL"</formula>
    </cfRule>
    <cfRule type="expression" dxfId="18797" priority="18794">
      <formula>$B103="FO.ENV"</formula>
    </cfRule>
    <cfRule type="expression" dxfId="18796" priority="18793">
      <formula>$B103="FO.SYS"</formula>
    </cfRule>
    <cfRule type="expression" dxfId="18795" priority="18792">
      <formula>$B103="FO.OS"</formula>
    </cfRule>
    <cfRule type="expression" dxfId="18794" priority="18791">
      <formula>$B103="FO"</formula>
    </cfRule>
    <cfRule type="expression" dxfId="18793" priority="18790">
      <formula>OR($B103="MO",$B103="ME")</formula>
    </cfRule>
    <cfRule type="expression" dxfId="18792" priority="18789">
      <formula>OR($B103="PO",$B103="PE")</formula>
    </cfRule>
    <cfRule type="expression" dxfId="18791" priority="18788">
      <formula>$B103="NC"</formula>
    </cfRule>
    <cfRule type="expression" dxfId="18790" priority="18787">
      <formula>$B103="RS"</formula>
    </cfRule>
    <cfRule type="expression" dxfId="18789" priority="18786">
      <formula>$B103="SF"</formula>
    </cfRule>
    <cfRule type="expression" dxfId="18788" priority="18785">
      <formula>OR($B103="PD",$B103="PDE")</formula>
    </cfRule>
    <cfRule type="expression" dxfId="18787" priority="18784">
      <formula>OR($B103="MD",$B103="MDE")</formula>
    </cfRule>
    <cfRule type="expression" dxfId="18786" priority="18783">
      <formula>$B103="FD"</formula>
    </cfRule>
    <cfRule type="expression" dxfId="18785" priority="18782">
      <formula>$B103="FD.DS"</formula>
    </cfRule>
    <cfRule type="expression" dxfId="18784" priority="18781">
      <formula>$B103="FD.ENV"</formula>
    </cfRule>
    <cfRule type="expression" dxfId="18783" priority="18845">
      <formula>$B103="FO.FUEL"</formula>
    </cfRule>
    <cfRule type="expression" dxfId="18782" priority="18780">
      <formula>$B103="FD.FUEL"</formula>
    </cfRule>
    <cfRule type="expression" dxfId="18781" priority="18779">
      <formula>$B103="FD.MP"</formula>
    </cfRule>
    <cfRule type="expression" dxfId="18780" priority="18778">
      <formula>$B103="FD.RS"</formula>
    </cfRule>
    <cfRule type="expression" dxfId="18779" priority="18777">
      <formula>$B103="SED"</formula>
    </cfRule>
    <cfRule type="expression" dxfId="18778" priority="18776">
      <formula>$B103="SUD"</formula>
    </cfRule>
    <cfRule type="expression" dxfId="18777" priority="18775">
      <formula>$B103="SHD"</formula>
    </cfRule>
    <cfRule type="expression" dxfId="18776" priority="18774">
      <formula>$B103="FD.SYS"</formula>
    </cfRule>
    <cfRule type="expression" dxfId="18775" priority="18773">
      <formula>$B103="FD.OTH"</formula>
    </cfRule>
    <cfRule type="expression" dxfId="18774" priority="18832">
      <formula>$B103="FD.DS"</formula>
    </cfRule>
    <cfRule type="expression" dxfId="18773" priority="18834">
      <formula>OR($B103="MD",$B103="MDE")</formula>
    </cfRule>
    <cfRule type="expression" dxfId="18772" priority="18817">
      <formula>$B103="FO.OS"</formula>
    </cfRule>
  </conditionalFormatting>
  <conditionalFormatting sqref="F105">
    <cfRule type="expression" dxfId="18771" priority="18699">
      <formula>$B105="FD.OTH"</formula>
    </cfRule>
    <cfRule type="expression" dxfId="18770" priority="18771">
      <formula>$B105="FO.FM"</formula>
    </cfRule>
    <cfRule type="expression" dxfId="18769" priority="18772">
      <formula>$B105="FO.OTH"</formula>
    </cfRule>
    <cfRule type="expression" dxfId="18768" priority="18770">
      <formula>$B105="FO.FUEL"</formula>
    </cfRule>
    <cfRule type="expression" dxfId="18767" priority="18703">
      <formula>$B105="SED"</formula>
    </cfRule>
    <cfRule type="expression" dxfId="18766" priority="18704">
      <formula>$B105="FD.RS"</formula>
    </cfRule>
    <cfRule type="expression" dxfId="18765" priority="18705">
      <formula>$B105="FD.MP"</formula>
    </cfRule>
    <cfRule type="expression" dxfId="18764" priority="18706">
      <formula>$B105="FD.FUEL"</formula>
    </cfRule>
    <cfRule type="expression" dxfId="18763" priority="18707">
      <formula>$B105="FD.ENV"</formula>
    </cfRule>
    <cfRule type="expression" dxfId="18762" priority="18708">
      <formula>$B105="FD.DS"</formula>
    </cfRule>
    <cfRule type="expression" dxfId="18761" priority="18709">
      <formula>$B105="FD"</formula>
    </cfRule>
    <cfRule type="expression" dxfId="18760" priority="18710">
      <formula>OR($B105="MD",$B105="MDE")</formula>
    </cfRule>
    <cfRule type="expression" dxfId="18759" priority="18701">
      <formula>$B105="SHD"</formula>
    </cfRule>
    <cfRule type="expression" dxfId="18758" priority="18711">
      <formula>OR($B105="PD",$B105="PDE")</formula>
    </cfRule>
    <cfRule type="expression" dxfId="18757" priority="18702">
      <formula>$B105="SUD"</formula>
    </cfRule>
    <cfRule type="expression" dxfId="18756" priority="18712">
      <formula>$B105="SF"</formula>
    </cfRule>
    <cfRule type="expression" dxfId="18755" priority="18713">
      <formula>$B105="RS"</formula>
    </cfRule>
    <cfRule type="expression" dxfId="18754" priority="18714">
      <formula>$B105="NC"</formula>
    </cfRule>
    <cfRule type="expression" dxfId="18753" priority="18715">
      <formula>OR($B105="PO",$B105="PE")</formula>
    </cfRule>
    <cfRule type="expression" dxfId="18752" priority="18716">
      <formula>OR($B105="MO",$B105="ME")</formula>
    </cfRule>
    <cfRule type="expression" dxfId="18751" priority="18717">
      <formula>$B105="FO"</formula>
    </cfRule>
    <cfRule type="expression" dxfId="18750" priority="18718">
      <formula>$B105="FO.OS"</formula>
    </cfRule>
    <cfRule type="expression" dxfId="18749" priority="18719">
      <formula>$B105="FO.SYS"</formula>
    </cfRule>
    <cfRule type="expression" dxfId="18748" priority="18720">
      <formula>$B105="FO.ENV"</formula>
    </cfRule>
    <cfRule type="expression" dxfId="18747" priority="18721">
      <formula>$B105="FO.FUEL"</formula>
    </cfRule>
    <cfRule type="expression" dxfId="18746" priority="18722">
      <formula>$B105="FO.FM"</formula>
    </cfRule>
    <cfRule type="expression" dxfId="18745" priority="18723">
      <formula>$B105="FO.OTH"</formula>
    </cfRule>
    <cfRule type="expression" dxfId="18744" priority="18724">
      <formula>$B105="FD.OTH"</formula>
    </cfRule>
    <cfRule type="expression" dxfId="18743" priority="18725">
      <formula>$B105="FD.SYS"</formula>
    </cfRule>
    <cfRule type="expression" dxfId="18742" priority="18726">
      <formula>$B105="SHD"</formula>
    </cfRule>
    <cfRule type="expression" dxfId="18741" priority="18727">
      <formula>$B105="SUD"</formula>
    </cfRule>
    <cfRule type="expression" dxfId="18740" priority="18728">
      <formula>$B105="SED"</formula>
    </cfRule>
    <cfRule type="expression" dxfId="18739" priority="18729">
      <formula>$B105="FD.RS"</formula>
    </cfRule>
    <cfRule type="expression" dxfId="18738" priority="18730">
      <formula>$B105="FD.MP"</formula>
    </cfRule>
    <cfRule type="expression" dxfId="18737" priority="18731">
      <formula>$B105="FD.FUEL"</formula>
    </cfRule>
    <cfRule type="expression" dxfId="18736" priority="18732">
      <formula>$B105="FD.ENV"</formula>
    </cfRule>
    <cfRule type="expression" dxfId="18735" priority="18733">
      <formula>$B105="FD.DS"</formula>
    </cfRule>
    <cfRule type="expression" dxfId="18734" priority="18734">
      <formula>$B105="FD"</formula>
    </cfRule>
    <cfRule type="expression" dxfId="18733" priority="18735">
      <formula>OR($B105="MD",$B105="MDE")</formula>
    </cfRule>
    <cfRule type="expression" dxfId="18732" priority="18736">
      <formula>OR($B105="PD",$B105="PDE")</formula>
    </cfRule>
    <cfRule type="expression" dxfId="18731" priority="18737">
      <formula>$B105="SF"</formula>
    </cfRule>
    <cfRule type="expression" dxfId="18730" priority="18738">
      <formula>$B105="RS"</formula>
    </cfRule>
    <cfRule type="expression" dxfId="18729" priority="18739">
      <formula>$B105="NC"</formula>
    </cfRule>
    <cfRule type="expression" dxfId="18728" priority="18740">
      <formula>OR($B105="PO",$B105="PE")</formula>
    </cfRule>
    <cfRule type="expression" dxfId="18727" priority="18741">
      <formula>OR($B105="MO",$B105="ME")</formula>
    </cfRule>
    <cfRule type="expression" dxfId="18726" priority="18742">
      <formula>$B105="FO"</formula>
    </cfRule>
    <cfRule type="expression" dxfId="18725" priority="18743">
      <formula>$B105="FO.OS"</formula>
    </cfRule>
    <cfRule type="expression" dxfId="18724" priority="18744">
      <formula>$B105="FO.SYS"</formula>
    </cfRule>
    <cfRule type="expression" dxfId="18723" priority="18745">
      <formula>$B105="FO.ENV"</formula>
    </cfRule>
    <cfRule type="expression" dxfId="18722" priority="18746">
      <formula>$B105="FO.FUEL"</formula>
    </cfRule>
    <cfRule type="expression" dxfId="18721" priority="18747">
      <formula>$B105="FO.FM"</formula>
    </cfRule>
    <cfRule type="expression" dxfId="18720" priority="18748">
      <formula>$B105="FO.OTH"</formula>
    </cfRule>
    <cfRule type="expression" dxfId="18719" priority="18749">
      <formula>$B105="FD.SYS"</formula>
    </cfRule>
    <cfRule type="expression" dxfId="18718" priority="18750">
      <formula>$B105="SHD"</formula>
    </cfRule>
    <cfRule type="expression" dxfId="18717" priority="18751">
      <formula>$B105="SUD"</formula>
    </cfRule>
    <cfRule type="expression" dxfId="18716" priority="18752">
      <formula>$B105="SED"</formula>
    </cfRule>
    <cfRule type="expression" dxfId="18715" priority="18753">
      <formula>$B105="FD.RS"</formula>
    </cfRule>
    <cfRule type="expression" dxfId="18714" priority="18754">
      <formula>$B105="FD.MP"</formula>
    </cfRule>
    <cfRule type="expression" dxfId="18713" priority="18755">
      <formula>$B105="FD.FUEL"</formula>
    </cfRule>
    <cfRule type="expression" dxfId="18712" priority="18756">
      <formula>$B105="FD.ENV"</formula>
    </cfRule>
    <cfRule type="expression" dxfId="18711" priority="18757">
      <formula>$B105="FD.DS"</formula>
    </cfRule>
    <cfRule type="expression" dxfId="18710" priority="18758">
      <formula>$B105="FD"</formula>
    </cfRule>
    <cfRule type="expression" dxfId="18709" priority="18759">
      <formula>OR($B105="MD",$B105="MDE")</formula>
    </cfRule>
    <cfRule type="expression" dxfId="18708" priority="18760">
      <formula>OR($B105="PD",$B105="PDE")</formula>
    </cfRule>
    <cfRule type="expression" dxfId="18707" priority="18761">
      <formula>$B105="SF"</formula>
    </cfRule>
    <cfRule type="expression" dxfId="18706" priority="18762">
      <formula>$B105="RS"</formula>
    </cfRule>
    <cfRule type="expression" dxfId="18705" priority="18763">
      <formula>$B105="NC"</formula>
    </cfRule>
    <cfRule type="expression" dxfId="18704" priority="18764">
      <formula>OR($B105="PO",$B105="PE")</formula>
    </cfRule>
    <cfRule type="expression" dxfId="18703" priority="18765">
      <formula>OR($B105="MO",$B105="ME")</formula>
    </cfRule>
    <cfRule type="expression" dxfId="18702" priority="18766">
      <formula>$B105="FO"</formula>
    </cfRule>
    <cfRule type="expression" dxfId="18701" priority="18767">
      <formula>$B105="FO.OS"</formula>
    </cfRule>
    <cfRule type="expression" dxfId="18700" priority="18768">
      <formula>$B105="FO.SYS"</formula>
    </cfRule>
    <cfRule type="expression" dxfId="18699" priority="18769">
      <formula>$B105="FO.ENV"</formula>
    </cfRule>
    <cfRule type="expression" dxfId="18698" priority="18700">
      <formula>$B105="FD.SYS"</formula>
    </cfRule>
  </conditionalFormatting>
  <conditionalFormatting sqref="F106">
    <cfRule type="expression" dxfId="18697" priority="18695">
      <formula>$B106="FO.ENV"</formula>
    </cfRule>
    <cfRule type="expression" dxfId="18696" priority="18696">
      <formula>$B106="FO.FUEL"</formula>
    </cfRule>
    <cfRule type="expression" dxfId="18695" priority="18694">
      <formula>$B106="FO.SYS"</formula>
    </cfRule>
    <cfRule type="expression" dxfId="18694" priority="18625">
      <formula>$B106="FD.SYS"</formula>
    </cfRule>
    <cfRule type="expression" dxfId="18693" priority="18626">
      <formula>$B106="SHD"</formula>
    </cfRule>
    <cfRule type="expression" dxfId="18692" priority="18627">
      <formula>$B106="SUD"</formula>
    </cfRule>
    <cfRule type="expression" dxfId="18691" priority="18628">
      <formula>$B106="SED"</formula>
    </cfRule>
    <cfRule type="expression" dxfId="18690" priority="18629">
      <formula>$B106="FD.RS"</formula>
    </cfRule>
    <cfRule type="expression" dxfId="18689" priority="18630">
      <formula>$B106="FD.MP"</formula>
    </cfRule>
    <cfRule type="expression" dxfId="18688" priority="18631">
      <formula>$B106="FD.FUEL"</formula>
    </cfRule>
    <cfRule type="expression" dxfId="18687" priority="18632">
      <formula>$B106="FD.ENV"</formula>
    </cfRule>
    <cfRule type="expression" dxfId="18686" priority="18633">
      <formula>$B106="FD.DS"</formula>
    </cfRule>
    <cfRule type="expression" dxfId="18685" priority="18697">
      <formula>$B106="FO.FM"</formula>
    </cfRule>
    <cfRule type="expression" dxfId="18684" priority="18634">
      <formula>$B106="FD"</formula>
    </cfRule>
    <cfRule type="expression" dxfId="18683" priority="18635">
      <formula>OR($B106="MD",$B106="MDE")</formula>
    </cfRule>
    <cfRule type="expression" dxfId="18682" priority="18636">
      <formula>OR($B106="PD",$B106="PDE")</formula>
    </cfRule>
    <cfRule type="expression" dxfId="18681" priority="18637">
      <formula>$B106="SF"</formula>
    </cfRule>
    <cfRule type="expression" dxfId="18680" priority="18638">
      <formula>$B106="RS"</formula>
    </cfRule>
    <cfRule type="expression" dxfId="18679" priority="18639">
      <formula>$B106="NC"</formula>
    </cfRule>
    <cfRule type="expression" dxfId="18678" priority="18640">
      <formula>OR($B106="PO",$B106="PE")</formula>
    </cfRule>
    <cfRule type="expression" dxfId="18677" priority="18641">
      <formula>OR($B106="MO",$B106="ME")</formula>
    </cfRule>
    <cfRule type="expression" dxfId="18676" priority="18642">
      <formula>$B106="FO"</formula>
    </cfRule>
    <cfRule type="expression" dxfId="18675" priority="18643">
      <formula>$B106="FO.OS"</formula>
    </cfRule>
    <cfRule type="expression" dxfId="18674" priority="18644">
      <formula>$B106="FO.SYS"</formula>
    </cfRule>
    <cfRule type="expression" dxfId="18673" priority="18645">
      <formula>$B106="FO.ENV"</formula>
    </cfRule>
    <cfRule type="expression" dxfId="18672" priority="18646">
      <formula>$B106="FO.FUEL"</formula>
    </cfRule>
    <cfRule type="expression" dxfId="18671" priority="18647">
      <formula>$B106="FO.FM"</formula>
    </cfRule>
    <cfRule type="expression" dxfId="18670" priority="18648">
      <formula>$B106="FO.OTH"</formula>
    </cfRule>
    <cfRule type="expression" dxfId="18669" priority="18649">
      <formula>$B106="FD.OTH"</formula>
    </cfRule>
    <cfRule type="expression" dxfId="18668" priority="18650">
      <formula>$B106="FD.SYS"</formula>
    </cfRule>
    <cfRule type="expression" dxfId="18667" priority="18651">
      <formula>$B106="SHD"</formula>
    </cfRule>
    <cfRule type="expression" dxfId="18666" priority="18652">
      <formula>$B106="SUD"</formula>
    </cfRule>
    <cfRule type="expression" dxfId="18665" priority="18653">
      <formula>$B106="SED"</formula>
    </cfRule>
    <cfRule type="expression" dxfId="18664" priority="18654">
      <formula>$B106="FD.RS"</formula>
    </cfRule>
    <cfRule type="expression" dxfId="18663" priority="18655">
      <formula>$B106="FD.MP"</formula>
    </cfRule>
    <cfRule type="expression" dxfId="18662" priority="18656">
      <formula>$B106="FD.FUEL"</formula>
    </cfRule>
    <cfRule type="expression" dxfId="18661" priority="18657">
      <formula>$B106="FD.ENV"</formula>
    </cfRule>
    <cfRule type="expression" dxfId="18660" priority="18658">
      <formula>$B106="FD.DS"</formula>
    </cfRule>
    <cfRule type="expression" dxfId="18659" priority="18659">
      <formula>$B106="FD"</formula>
    </cfRule>
    <cfRule type="expression" dxfId="18658" priority="18660">
      <formula>OR($B106="MD",$B106="MDE")</formula>
    </cfRule>
    <cfRule type="expression" dxfId="18657" priority="18661">
      <formula>OR($B106="PD",$B106="PDE")</formula>
    </cfRule>
    <cfRule type="expression" dxfId="18656" priority="18662">
      <formula>$B106="SF"</formula>
    </cfRule>
    <cfRule type="expression" dxfId="18655" priority="18663">
      <formula>$B106="RS"</formula>
    </cfRule>
    <cfRule type="expression" dxfId="18654" priority="18664">
      <formula>$B106="NC"</formula>
    </cfRule>
    <cfRule type="expression" dxfId="18653" priority="18665">
      <formula>OR($B106="PO",$B106="PE")</formula>
    </cfRule>
    <cfRule type="expression" dxfId="18652" priority="18666">
      <formula>OR($B106="MO",$B106="ME")</formula>
    </cfRule>
    <cfRule type="expression" dxfId="18651" priority="18667">
      <formula>$B106="FO"</formula>
    </cfRule>
    <cfRule type="expression" dxfId="18650" priority="18668">
      <formula>$B106="FO.OS"</formula>
    </cfRule>
    <cfRule type="expression" dxfId="18649" priority="18669">
      <formula>$B106="FO.SYS"</formula>
    </cfRule>
    <cfRule type="expression" dxfId="18648" priority="18670">
      <formula>$B106="FO.ENV"</formula>
    </cfRule>
    <cfRule type="expression" dxfId="18647" priority="18671">
      <formula>$B106="FO.FUEL"</formula>
    </cfRule>
    <cfRule type="expression" dxfId="18646" priority="18672">
      <formula>$B106="FO.FM"</formula>
    </cfRule>
    <cfRule type="expression" dxfId="18645" priority="18673">
      <formula>$B106="FO.OTH"</formula>
    </cfRule>
    <cfRule type="expression" dxfId="18644" priority="18674">
      <formula>$B106="FD.OTH"</formula>
    </cfRule>
    <cfRule type="expression" dxfId="18643" priority="18675">
      <formula>$B106="FD.SYS"</formula>
    </cfRule>
    <cfRule type="expression" dxfId="18642" priority="18676">
      <formula>$B106="SHD"</formula>
    </cfRule>
    <cfRule type="expression" dxfId="18641" priority="18677">
      <formula>$B106="SUD"</formula>
    </cfRule>
    <cfRule type="expression" dxfId="18640" priority="18678">
      <formula>$B106="SED"</formula>
    </cfRule>
    <cfRule type="expression" dxfId="18639" priority="18679">
      <formula>$B106="FD.RS"</formula>
    </cfRule>
    <cfRule type="expression" dxfId="18638" priority="18680">
      <formula>$B106="FD.MP"</formula>
    </cfRule>
    <cfRule type="expression" dxfId="18637" priority="18681">
      <formula>$B106="FD.FUEL"</formula>
    </cfRule>
    <cfRule type="expression" dxfId="18636" priority="18682">
      <formula>$B106="FD.ENV"</formula>
    </cfRule>
    <cfRule type="expression" dxfId="18635" priority="18698">
      <formula>$B106="FO.OTH"</formula>
    </cfRule>
    <cfRule type="expression" dxfId="18634" priority="18683">
      <formula>$B106="FD.DS"</formula>
    </cfRule>
    <cfRule type="expression" dxfId="18633" priority="18684">
      <formula>$B106="FD"</formula>
    </cfRule>
    <cfRule type="expression" dxfId="18632" priority="18686">
      <formula>OR($B106="PD",$B106="PDE")</formula>
    </cfRule>
    <cfRule type="expression" dxfId="18631" priority="18688">
      <formula>$B106="RS"</formula>
    </cfRule>
    <cfRule type="expression" dxfId="18630" priority="18689">
      <formula>$B106="NC"</formula>
    </cfRule>
    <cfRule type="expression" dxfId="18629" priority="18690">
      <formula>OR($B106="PO",$B106="PE")</formula>
    </cfRule>
    <cfRule type="expression" dxfId="18628" priority="18691">
      <formula>OR($B106="MO",$B106="ME")</formula>
    </cfRule>
    <cfRule type="expression" dxfId="18627" priority="18692">
      <formula>$B106="FO"</formula>
    </cfRule>
    <cfRule type="expression" dxfId="18626" priority="18693">
      <formula>$B106="FO.OS"</formula>
    </cfRule>
    <cfRule type="expression" dxfId="18625" priority="18685">
      <formula>OR($B106="MD",$B106="MDE")</formula>
    </cfRule>
    <cfRule type="expression" dxfId="18624" priority="18687">
      <formula>$B106="SF"</formula>
    </cfRule>
    <cfRule type="expression" dxfId="18623" priority="18624">
      <formula>$B106="FD.OTH"</formula>
    </cfRule>
  </conditionalFormatting>
  <conditionalFormatting sqref="F107">
    <cfRule type="expression" dxfId="18622" priority="18612">
      <formula>$B107="SF"</formula>
    </cfRule>
    <cfRule type="expression" dxfId="18621" priority="18551">
      <formula>$B107="SHD"</formula>
    </cfRule>
    <cfRule type="expression" dxfId="18620" priority="18552">
      <formula>$B107="SUD"</formula>
    </cfRule>
    <cfRule type="expression" dxfId="18619" priority="18550">
      <formula>$B107="FD.SYS"</formula>
    </cfRule>
    <cfRule type="expression" dxfId="18618" priority="18556">
      <formula>$B107="FD.FUEL"</formula>
    </cfRule>
    <cfRule type="expression" dxfId="18617" priority="18557">
      <formula>$B107="FD.ENV"</formula>
    </cfRule>
    <cfRule type="expression" dxfId="18616" priority="18558">
      <formula>$B107="FD.DS"</formula>
    </cfRule>
    <cfRule type="expression" dxfId="18615" priority="18559">
      <formula>$B107="FD"</formula>
    </cfRule>
    <cfRule type="expression" dxfId="18614" priority="18560">
      <formula>OR($B107="MD",$B107="MDE")</formula>
    </cfRule>
    <cfRule type="expression" dxfId="18613" priority="18561">
      <formula>OR($B107="PD",$B107="PDE")</formula>
    </cfRule>
    <cfRule type="expression" dxfId="18612" priority="18562">
      <formula>$B107="SF"</formula>
    </cfRule>
    <cfRule type="expression" dxfId="18611" priority="18563">
      <formula>$B107="RS"</formula>
    </cfRule>
    <cfRule type="expression" dxfId="18610" priority="18614">
      <formula>$B107="NC"</formula>
    </cfRule>
    <cfRule type="expression" dxfId="18609" priority="18564">
      <formula>$B107="NC"</formula>
    </cfRule>
    <cfRule type="expression" dxfId="18608" priority="18565">
      <formula>OR($B107="PO",$B107="PE")</formula>
    </cfRule>
    <cfRule type="expression" dxfId="18607" priority="18566">
      <formula>OR($B107="MO",$B107="ME")</formula>
    </cfRule>
    <cfRule type="expression" dxfId="18606" priority="18567">
      <formula>$B107="FO"</formula>
    </cfRule>
    <cfRule type="expression" dxfId="18605" priority="18568">
      <formula>$B107="FO.OS"</formula>
    </cfRule>
    <cfRule type="expression" dxfId="18604" priority="18569">
      <formula>$B107="FO.SYS"</formula>
    </cfRule>
    <cfRule type="expression" dxfId="18603" priority="18570">
      <formula>$B107="FO.ENV"</formula>
    </cfRule>
    <cfRule type="expression" dxfId="18602" priority="18571">
      <formula>$B107="FO.FUEL"</formula>
    </cfRule>
    <cfRule type="expression" dxfId="18601" priority="18572">
      <formula>$B107="FO.FM"</formula>
    </cfRule>
    <cfRule type="expression" dxfId="18600" priority="18573">
      <formula>$B107="FO.OTH"</formula>
    </cfRule>
    <cfRule type="expression" dxfId="18599" priority="18574">
      <formula>$B107="FD.OTH"</formula>
    </cfRule>
    <cfRule type="expression" dxfId="18598" priority="18575">
      <formula>$B107="FD.SYS"</formula>
    </cfRule>
    <cfRule type="expression" dxfId="18597" priority="18576">
      <formula>$B107="SHD"</formula>
    </cfRule>
    <cfRule type="expression" dxfId="18596" priority="18577">
      <formula>$B107="SUD"</formula>
    </cfRule>
    <cfRule type="expression" dxfId="18595" priority="18578">
      <formula>$B107="SED"</formula>
    </cfRule>
    <cfRule type="expression" dxfId="18594" priority="18579">
      <formula>$B107="FD.RS"</formula>
    </cfRule>
    <cfRule type="expression" dxfId="18593" priority="18580">
      <formula>$B107="FD.MP"</formula>
    </cfRule>
    <cfRule type="expression" dxfId="18592" priority="18581">
      <formula>$B107="FD.FUEL"</formula>
    </cfRule>
    <cfRule type="expression" dxfId="18591" priority="18582">
      <formula>$B107="FD.ENV"</formula>
    </cfRule>
    <cfRule type="expression" dxfId="18590" priority="18583">
      <formula>$B107="FD.DS"</formula>
    </cfRule>
    <cfRule type="expression" dxfId="18589" priority="18584">
      <formula>$B107="FD"</formula>
    </cfRule>
    <cfRule type="expression" dxfId="18588" priority="18585">
      <formula>OR($B107="MD",$B107="MDE")</formula>
    </cfRule>
    <cfRule type="expression" dxfId="18587" priority="18586">
      <formula>OR($B107="PD",$B107="PDE")</formula>
    </cfRule>
    <cfRule type="expression" dxfId="18586" priority="18587">
      <formula>$B107="SF"</formula>
    </cfRule>
    <cfRule type="expression" dxfId="18585" priority="18588">
      <formula>$B107="RS"</formula>
    </cfRule>
    <cfRule type="expression" dxfId="18584" priority="18589">
      <formula>$B107="NC"</formula>
    </cfRule>
    <cfRule type="expression" dxfId="18583" priority="18590">
      <formula>OR($B107="PO",$B107="PE")</formula>
    </cfRule>
    <cfRule type="expression" dxfId="18582" priority="18591">
      <formula>OR($B107="MO",$B107="ME")</formula>
    </cfRule>
    <cfRule type="expression" dxfId="18581" priority="18592">
      <formula>$B107="FO"</formula>
    </cfRule>
    <cfRule type="expression" dxfId="18580" priority="18593">
      <formula>$B107="FO.OS"</formula>
    </cfRule>
    <cfRule type="expression" dxfId="18579" priority="18594">
      <formula>$B107="FO.SYS"</formula>
    </cfRule>
    <cfRule type="expression" dxfId="18578" priority="18595">
      <formula>$B107="FO.ENV"</formula>
    </cfRule>
    <cfRule type="expression" dxfId="18577" priority="18596">
      <formula>$B107="FO.FUEL"</formula>
    </cfRule>
    <cfRule type="expression" dxfId="18576" priority="18597">
      <formula>$B107="FO.FM"</formula>
    </cfRule>
    <cfRule type="expression" dxfId="18575" priority="18598">
      <formula>$B107="FO.OTH"</formula>
    </cfRule>
    <cfRule type="expression" dxfId="18574" priority="18599">
      <formula>$B107="FD.OTH"</formula>
    </cfRule>
    <cfRule type="expression" dxfId="18573" priority="18600">
      <formula>$B107="FD.SYS"</formula>
    </cfRule>
    <cfRule type="expression" dxfId="18572" priority="18601">
      <formula>$B107="SHD"</formula>
    </cfRule>
    <cfRule type="expression" dxfId="18571" priority="18602">
      <formula>$B107="SUD"</formula>
    </cfRule>
    <cfRule type="expression" dxfId="18570" priority="18603">
      <formula>$B107="SED"</formula>
    </cfRule>
    <cfRule type="expression" dxfId="18569" priority="18604">
      <formula>$B107="FD.RS"</formula>
    </cfRule>
    <cfRule type="expression" dxfId="18568" priority="18605">
      <formula>$B107="FD.MP"</formula>
    </cfRule>
    <cfRule type="expression" dxfId="18567" priority="18606">
      <formula>$B107="FD.FUEL"</formula>
    </cfRule>
    <cfRule type="expression" dxfId="18566" priority="18607">
      <formula>$B107="FD.ENV"</formula>
    </cfRule>
    <cfRule type="expression" dxfId="18565" priority="18608">
      <formula>$B107="FD.DS"</formula>
    </cfRule>
    <cfRule type="expression" dxfId="18564" priority="18609">
      <formula>$B107="FD"</formula>
    </cfRule>
    <cfRule type="expression" dxfId="18563" priority="18610">
      <formula>OR($B107="MD",$B107="MDE")</formula>
    </cfRule>
    <cfRule type="expression" dxfId="18562" priority="18611">
      <formula>OR($B107="PD",$B107="PDE")</formula>
    </cfRule>
    <cfRule type="expression" dxfId="18561" priority="18549">
      <formula>$B107="FD.OTH"</formula>
    </cfRule>
    <cfRule type="expression" dxfId="18560" priority="18613">
      <formula>$B107="RS"</formula>
    </cfRule>
    <cfRule type="expression" dxfId="18559" priority="18615">
      <formula>OR($B107="PO",$B107="PE")</formula>
    </cfRule>
    <cfRule type="expression" dxfId="18558" priority="18616">
      <formula>OR($B107="MO",$B107="ME")</formula>
    </cfRule>
    <cfRule type="expression" dxfId="18557" priority="18617">
      <formula>$B107="FO"</formula>
    </cfRule>
    <cfRule type="expression" dxfId="18556" priority="18618">
      <formula>$B107="FO.OS"</formula>
    </cfRule>
    <cfRule type="expression" dxfId="18555" priority="18619">
      <formula>$B107="FO.SYS"</formula>
    </cfRule>
    <cfRule type="expression" dxfId="18554" priority="18620">
      <formula>$B107="FO.ENV"</formula>
    </cfRule>
    <cfRule type="expression" dxfId="18553" priority="18621">
      <formula>$B107="FO.FUEL"</formula>
    </cfRule>
    <cfRule type="expression" dxfId="18552" priority="18622">
      <formula>$B107="FO.FM"</formula>
    </cfRule>
    <cfRule type="expression" dxfId="18551" priority="18623">
      <formula>$B107="FO.OTH"</formula>
    </cfRule>
    <cfRule type="expression" dxfId="18550" priority="18555">
      <formula>$B107="FD.MP"</formula>
    </cfRule>
    <cfRule type="expression" dxfId="18549" priority="18554">
      <formula>$B107="FD.RS"</formula>
    </cfRule>
    <cfRule type="expression" dxfId="18548" priority="18553">
      <formula>$B107="SED"</formula>
    </cfRule>
  </conditionalFormatting>
  <conditionalFormatting sqref="F108 F110">
    <cfRule type="expression" dxfId="18547" priority="18545">
      <formula>$B108="FO.ENV"</formula>
    </cfRule>
    <cfRule type="expression" dxfId="18546" priority="18547">
      <formula>$B108="FO.FM"</formula>
    </cfRule>
    <cfRule type="expression" dxfId="18545" priority="18542">
      <formula>$B108="FO"</formula>
    </cfRule>
    <cfRule type="expression" dxfId="18544" priority="18541">
      <formula>OR($B108="MO",$B108="ME")</formula>
    </cfRule>
    <cfRule type="expression" dxfId="18543" priority="18540">
      <formula>OR($B108="PO",$B108="PE")</formula>
    </cfRule>
    <cfRule type="expression" dxfId="18542" priority="18539">
      <formula>$B108="NC"</formula>
    </cfRule>
    <cfRule type="expression" dxfId="18541" priority="18538">
      <formula>$B108="RS"</formula>
    </cfRule>
    <cfRule type="expression" dxfId="18540" priority="18537">
      <formula>$B108="SF"</formula>
    </cfRule>
    <cfRule type="expression" dxfId="18539" priority="18536">
      <formula>OR($B108="PD",$B108="PDE")</formula>
    </cfRule>
    <cfRule type="expression" dxfId="18538" priority="18535">
      <formula>OR($B108="MD",$B108="MDE")</formula>
    </cfRule>
    <cfRule type="expression" dxfId="18537" priority="18534">
      <formula>$B108="FD"</formula>
    </cfRule>
    <cfRule type="expression" dxfId="18536" priority="18548">
      <formula>$B108="FO.OTH"</formula>
    </cfRule>
    <cfRule type="expression" dxfId="18535" priority="18533">
      <formula>$B108="FD.DS"</formula>
    </cfRule>
    <cfRule type="expression" dxfId="18534" priority="18532">
      <formula>$B108="FD.ENV"</formula>
    </cfRule>
    <cfRule type="expression" dxfId="18533" priority="18531">
      <formula>$B108="FD.FUEL"</formula>
    </cfRule>
    <cfRule type="expression" dxfId="18532" priority="18530">
      <formula>$B108="FD.MP"</formula>
    </cfRule>
    <cfRule type="expression" dxfId="18531" priority="18529">
      <formula>$B108="FD.RS"</formula>
    </cfRule>
    <cfRule type="expression" dxfId="18530" priority="18528">
      <formula>$B108="SED"</formula>
    </cfRule>
    <cfRule type="expression" dxfId="18529" priority="18527">
      <formula>$B108="SUD"</formula>
    </cfRule>
    <cfRule type="expression" dxfId="18528" priority="18526">
      <formula>$B108="SHD"</formula>
    </cfRule>
    <cfRule type="expression" dxfId="18527" priority="18525">
      <formula>$B108="FD.SYS"</formula>
    </cfRule>
    <cfRule type="expression" dxfId="18526" priority="18524">
      <formula>$B108="FD.OTH"</formula>
    </cfRule>
    <cfRule type="expression" dxfId="18525" priority="18543">
      <formula>$B108="FO.OS"</formula>
    </cfRule>
    <cfRule type="expression" dxfId="18524" priority="18546">
      <formula>$B108="FO.FUEL"</formula>
    </cfRule>
    <cfRule type="expression" dxfId="18523" priority="18544">
      <formula>$B108="FO.SYS"</formula>
    </cfRule>
  </conditionalFormatting>
  <conditionalFormatting sqref="F108">
    <cfRule type="expression" dxfId="18522" priority="18523">
      <formula>$B108="FO.OTH"</formula>
    </cfRule>
    <cfRule type="expression" dxfId="18521" priority="18522">
      <formula>$B108="FO.FM"</formula>
    </cfRule>
    <cfRule type="expression" dxfId="18520" priority="18521">
      <formula>$B108="FO.FUEL"</formula>
    </cfRule>
    <cfRule type="expression" dxfId="18519" priority="18520">
      <formula>$B108="FO.ENV"</formula>
    </cfRule>
    <cfRule type="expression" dxfId="18518" priority="18519">
      <formula>$B108="FO.SYS"</formula>
    </cfRule>
    <cfRule type="expression" dxfId="18517" priority="18518">
      <formula>$B108="FO.OS"</formula>
    </cfRule>
    <cfRule type="expression" dxfId="18516" priority="18517">
      <formula>$B108="FO"</formula>
    </cfRule>
    <cfRule type="expression" dxfId="18515" priority="18516">
      <formula>OR($B108="MO",$B108="ME")</formula>
    </cfRule>
    <cfRule type="expression" dxfId="18514" priority="18515">
      <formula>OR($B108="PO",$B108="PE")</formula>
    </cfRule>
    <cfRule type="expression" dxfId="18513" priority="18514">
      <formula>$B108="NC"</formula>
    </cfRule>
    <cfRule type="expression" dxfId="18512" priority="18513">
      <formula>$B108="RS"</formula>
    </cfRule>
    <cfRule type="expression" dxfId="18511" priority="18512">
      <formula>$B108="SF"</formula>
    </cfRule>
    <cfRule type="expression" dxfId="18510" priority="18511">
      <formula>OR($B108="PD",$B108="PDE")</formula>
    </cfRule>
    <cfRule type="expression" dxfId="18509" priority="18510">
      <formula>OR($B108="MD",$B108="MDE")</formula>
    </cfRule>
    <cfRule type="expression" dxfId="18508" priority="18508">
      <formula>$B108="FD.DS"</formula>
    </cfRule>
    <cfRule type="expression" dxfId="18507" priority="18507">
      <formula>$B108="FD.ENV"</formula>
    </cfRule>
    <cfRule type="expression" dxfId="18506" priority="18506">
      <formula>$B108="FD.FUEL"</formula>
    </cfRule>
    <cfRule type="expression" dxfId="18505" priority="18505">
      <formula>$B108="FD.MP"</formula>
    </cfRule>
    <cfRule type="expression" dxfId="18504" priority="18504">
      <formula>$B108="FD.RS"</formula>
    </cfRule>
    <cfRule type="expression" dxfId="18503" priority="18503">
      <formula>$B108="SED"</formula>
    </cfRule>
    <cfRule type="expression" dxfId="18502" priority="18502">
      <formula>$B108="SUD"</formula>
    </cfRule>
    <cfRule type="expression" dxfId="18501" priority="18501">
      <formula>$B108="SHD"</formula>
    </cfRule>
    <cfRule type="expression" dxfId="18500" priority="18500">
      <formula>$B108="FD.SYS"</formula>
    </cfRule>
    <cfRule type="expression" dxfId="18499" priority="18499">
      <formula>$B108="FO.OTH"</formula>
    </cfRule>
    <cfRule type="expression" dxfId="18498" priority="18498">
      <formula>$B108="FO.FM"</formula>
    </cfRule>
    <cfRule type="expression" dxfId="18497" priority="18497">
      <formula>$B108="FO.FUEL"</formula>
    </cfRule>
    <cfRule type="expression" dxfId="18496" priority="18496">
      <formula>$B108="FO.ENV"</formula>
    </cfRule>
    <cfRule type="expression" dxfId="18495" priority="18495">
      <formula>$B108="FO.SYS"</formula>
    </cfRule>
    <cfRule type="expression" dxfId="18494" priority="18494">
      <formula>$B108="FO.OS"</formula>
    </cfRule>
    <cfRule type="expression" dxfId="18493" priority="18493">
      <formula>$B108="FO"</formula>
    </cfRule>
    <cfRule type="expression" dxfId="18492" priority="18492">
      <formula>OR($B108="MO",$B108="ME")</formula>
    </cfRule>
    <cfRule type="expression" dxfId="18491" priority="18491">
      <formula>OR($B108="PO",$B108="PE")</formula>
    </cfRule>
    <cfRule type="expression" dxfId="18490" priority="18490">
      <formula>$B108="NC"</formula>
    </cfRule>
    <cfRule type="expression" dxfId="18489" priority="18489">
      <formula>$B108="RS"</formula>
    </cfRule>
    <cfRule type="expression" dxfId="18488" priority="18488">
      <formula>$B108="SF"</formula>
    </cfRule>
    <cfRule type="expression" dxfId="18487" priority="18487">
      <formula>OR($B108="PD",$B108="PDE")</formula>
    </cfRule>
    <cfRule type="expression" dxfId="18486" priority="18486">
      <formula>OR($B108="MD",$B108="MDE")</formula>
    </cfRule>
    <cfRule type="expression" dxfId="18485" priority="18485">
      <formula>$B108="FD"</formula>
    </cfRule>
    <cfRule type="expression" dxfId="18484" priority="18484">
      <formula>$B108="FD.DS"</formula>
    </cfRule>
    <cfRule type="expression" dxfId="18483" priority="18483">
      <formula>$B108="FD.ENV"</formula>
    </cfRule>
    <cfRule type="expression" dxfId="18482" priority="18482">
      <formula>$B108="FD.FUEL"</formula>
    </cfRule>
    <cfRule type="expression" dxfId="18481" priority="18481">
      <formula>$B108="FD.MP"</formula>
    </cfRule>
    <cfRule type="expression" dxfId="18480" priority="18480">
      <formula>$B108="FD.RS"</formula>
    </cfRule>
    <cfRule type="expression" dxfId="18479" priority="18479">
      <formula>$B108="SED"</formula>
    </cfRule>
    <cfRule type="expression" dxfId="18478" priority="18478">
      <formula>$B108="SUD"</formula>
    </cfRule>
    <cfRule type="expression" dxfId="18477" priority="18477">
      <formula>$B108="SHD"</formula>
    </cfRule>
    <cfRule type="expression" dxfId="18476" priority="18476">
      <formula>$B108="FD.SYS"</formula>
    </cfRule>
    <cfRule type="expression" dxfId="18475" priority="18509">
      <formula>$B108="FD"</formula>
    </cfRule>
  </conditionalFormatting>
  <conditionalFormatting sqref="F109">
    <cfRule type="expression" dxfId="18474" priority="18399">
      <formula>$B109="FO.FUEL"</formula>
    </cfRule>
    <cfRule type="expression" dxfId="18473" priority="18431">
      <formula>$B109="SED"</formula>
    </cfRule>
    <cfRule type="expression" dxfId="18472" priority="18397">
      <formula>$B109="FO.SYS"</formula>
    </cfRule>
    <cfRule type="expression" dxfId="18471" priority="18402">
      <formula>$B109="FD.OTH"</formula>
    </cfRule>
    <cfRule type="expression" dxfId="18470" priority="18401">
      <formula>$B109="FO.OTH"</formula>
    </cfRule>
    <cfRule type="expression" dxfId="18469" priority="18407">
      <formula>$B109="FD.RS"</formula>
    </cfRule>
    <cfRule type="expression" dxfId="18468" priority="18408">
      <formula>$B109="FD.MP"</formula>
    </cfRule>
    <cfRule type="expression" dxfId="18467" priority="18409">
      <formula>$B109="FD.FUEL"</formula>
    </cfRule>
    <cfRule type="expression" dxfId="18466" priority="18410">
      <formula>$B109="FD.ENV"</formula>
    </cfRule>
    <cfRule type="expression" dxfId="18465" priority="18411">
      <formula>$B109="FD.DS"</formula>
    </cfRule>
    <cfRule type="expression" dxfId="18464" priority="18412">
      <formula>$B109="FD"</formula>
    </cfRule>
    <cfRule type="expression" dxfId="18463" priority="18413">
      <formula>OR($B109="MD",$B109="MDE")</formula>
    </cfRule>
    <cfRule type="expression" dxfId="18462" priority="18414">
      <formula>OR($B109="PD",$B109="PDE")</formula>
    </cfRule>
    <cfRule type="expression" dxfId="18461" priority="18405">
      <formula>$B109="SUD"</formula>
    </cfRule>
    <cfRule type="expression" dxfId="18460" priority="18403">
      <formula>$B109="FD.SYS"</formula>
    </cfRule>
    <cfRule type="expression" dxfId="18459" priority="18415">
      <formula>$B109="SF"</formula>
    </cfRule>
    <cfRule type="expression" dxfId="18458" priority="18416">
      <formula>$B109="RS"</formula>
    </cfRule>
    <cfRule type="expression" dxfId="18457" priority="18417">
      <formula>$B109="NC"</formula>
    </cfRule>
    <cfRule type="expression" dxfId="18456" priority="18418">
      <formula>OR($B109="PO",$B109="PE")</formula>
    </cfRule>
    <cfRule type="expression" dxfId="18455" priority="18419">
      <formula>OR($B109="MO",$B109="ME")</formula>
    </cfRule>
    <cfRule type="expression" dxfId="18454" priority="18420">
      <formula>$B109="FO"</formula>
    </cfRule>
    <cfRule type="expression" dxfId="18453" priority="18421">
      <formula>$B109="FO.OS"</formula>
    </cfRule>
    <cfRule type="expression" dxfId="18452" priority="18422">
      <formula>$B109="FO.SYS"</formula>
    </cfRule>
    <cfRule type="expression" dxfId="18451" priority="18423">
      <formula>$B109="FO.ENV"</formula>
    </cfRule>
    <cfRule type="expression" dxfId="18450" priority="18424">
      <formula>$B109="FO.FUEL"</formula>
    </cfRule>
    <cfRule type="expression" dxfId="18449" priority="18425">
      <formula>$B109="FO.FM"</formula>
    </cfRule>
    <cfRule type="expression" dxfId="18448" priority="18426">
      <formula>$B109="FO.OTH"</formula>
    </cfRule>
    <cfRule type="expression" dxfId="18447" priority="18427">
      <formula>$B109="FD.OTH"</formula>
    </cfRule>
    <cfRule type="expression" dxfId="18446" priority="18428">
      <formula>$B109="FD.SYS"</formula>
    </cfRule>
    <cfRule type="expression" dxfId="18445" priority="18429">
      <formula>$B109="SHD"</formula>
    </cfRule>
    <cfRule type="expression" dxfId="18444" priority="18430">
      <formula>$B109="SUD"</formula>
    </cfRule>
    <cfRule type="expression" dxfId="18443" priority="18352">
      <formula>$B109="FD.OTH"</formula>
    </cfRule>
    <cfRule type="expression" dxfId="18442" priority="18353">
      <formula>$B109="FD.SYS"</formula>
    </cfRule>
    <cfRule type="expression" dxfId="18441" priority="18354">
      <formula>$B109="SHD"</formula>
    </cfRule>
    <cfRule type="expression" dxfId="18440" priority="18355">
      <formula>$B109="SUD"</formula>
    </cfRule>
    <cfRule type="expression" dxfId="18439" priority="18356">
      <formula>$B109="SED"</formula>
    </cfRule>
    <cfRule type="expression" dxfId="18438" priority="18357">
      <formula>$B109="FD.RS"</formula>
    </cfRule>
    <cfRule type="expression" dxfId="18437" priority="18358">
      <formula>$B109="FD.MP"</formula>
    </cfRule>
    <cfRule type="expression" dxfId="18436" priority="18359">
      <formula>$B109="FD.FUEL"</formula>
    </cfRule>
    <cfRule type="expression" dxfId="18435" priority="18360">
      <formula>$B109="FD.ENV"</formula>
    </cfRule>
    <cfRule type="expression" dxfId="18434" priority="18404">
      <formula>$B109="SHD"</formula>
    </cfRule>
    <cfRule type="expression" dxfId="18433" priority="18361">
      <formula>$B109="FD.DS"</formula>
    </cfRule>
    <cfRule type="expression" dxfId="18432" priority="18362">
      <formula>$B109="FD"</formula>
    </cfRule>
    <cfRule type="expression" dxfId="18431" priority="18363">
      <formula>OR($B109="MD",$B109="MDE")</formula>
    </cfRule>
    <cfRule type="expression" dxfId="18430" priority="18364">
      <formula>OR($B109="PD",$B109="PDE")</formula>
    </cfRule>
    <cfRule type="expression" dxfId="18429" priority="18365">
      <formula>$B109="SF"</formula>
    </cfRule>
    <cfRule type="expression" dxfId="18428" priority="18400">
      <formula>$B109="FO.FM"</formula>
    </cfRule>
    <cfRule type="expression" dxfId="18427" priority="18366">
      <formula>$B109="RS"</formula>
    </cfRule>
    <cfRule type="expression" dxfId="18426" priority="18367">
      <formula>$B109="NC"</formula>
    </cfRule>
    <cfRule type="expression" dxfId="18425" priority="18368">
      <formula>OR($B109="PO",$B109="PE")</formula>
    </cfRule>
    <cfRule type="expression" dxfId="18424" priority="18369">
      <formula>OR($B109="MO",$B109="ME")</formula>
    </cfRule>
    <cfRule type="expression" dxfId="18423" priority="18370">
      <formula>$B109="FO"</formula>
    </cfRule>
    <cfRule type="expression" dxfId="18422" priority="18371">
      <formula>$B109="FO.OS"</formula>
    </cfRule>
    <cfRule type="expression" dxfId="18421" priority="18372">
      <formula>$B109="FO.SYS"</formula>
    </cfRule>
    <cfRule type="expression" dxfId="18420" priority="18373">
      <formula>$B109="FO.ENV"</formula>
    </cfRule>
    <cfRule type="expression" dxfId="18419" priority="18374">
      <formula>$B109="FO.FUEL"</formula>
    </cfRule>
    <cfRule type="expression" dxfId="18418" priority="18375">
      <formula>$B109="FO.FM"</formula>
    </cfRule>
    <cfRule type="expression" dxfId="18417" priority="18376">
      <formula>$B109="FO.OTH"</formula>
    </cfRule>
    <cfRule type="expression" dxfId="18416" priority="18377">
      <formula>$B109="FD.OTH"</formula>
    </cfRule>
    <cfRule type="expression" dxfId="18415" priority="18378">
      <formula>$B109="FD.SYS"</formula>
    </cfRule>
    <cfRule type="expression" dxfId="18414" priority="18379">
      <formula>$B109="SHD"</formula>
    </cfRule>
    <cfRule type="expression" dxfId="18413" priority="18380">
      <formula>$B109="SUD"</formula>
    </cfRule>
    <cfRule type="expression" dxfId="18412" priority="18381">
      <formula>$B109="SED"</formula>
    </cfRule>
    <cfRule type="expression" dxfId="18411" priority="18382">
      <formula>$B109="FD.RS"</formula>
    </cfRule>
    <cfRule type="expression" dxfId="18410" priority="18383">
      <formula>$B109="FD.MP"</formula>
    </cfRule>
    <cfRule type="expression" dxfId="18409" priority="18384">
      <formula>$B109="FD.FUEL"</formula>
    </cfRule>
    <cfRule type="expression" dxfId="18408" priority="18385">
      <formula>$B109="FD.ENV"</formula>
    </cfRule>
    <cfRule type="expression" dxfId="18407" priority="18386">
      <formula>$B109="FD.DS"</formula>
    </cfRule>
    <cfRule type="expression" dxfId="18406" priority="18387">
      <formula>$B109="FD"</formula>
    </cfRule>
    <cfRule type="expression" dxfId="18405" priority="18406">
      <formula>$B109="SED"</formula>
    </cfRule>
    <cfRule type="expression" dxfId="18404" priority="18388">
      <formula>OR($B109="MD",$B109="MDE")</formula>
    </cfRule>
    <cfRule type="expression" dxfId="18403" priority="18389">
      <formula>OR($B109="PD",$B109="PDE")</formula>
    </cfRule>
    <cfRule type="expression" dxfId="18402" priority="18390">
      <formula>$B109="SF"</formula>
    </cfRule>
    <cfRule type="expression" dxfId="18401" priority="18391">
      <formula>$B109="RS"</formula>
    </cfRule>
    <cfRule type="expression" dxfId="18400" priority="18392">
      <formula>$B109="NC"</formula>
    </cfRule>
    <cfRule type="expression" dxfId="18399" priority="18398">
      <formula>$B109="FO.ENV"</formula>
    </cfRule>
    <cfRule type="expression" dxfId="18398" priority="18394">
      <formula>OR($B109="MO",$B109="ME")</formula>
    </cfRule>
    <cfRule type="expression" dxfId="18397" priority="18395">
      <formula>$B109="FO"</formula>
    </cfRule>
    <cfRule type="expression" dxfId="18396" priority="18396">
      <formula>$B109="FO.OS"</formula>
    </cfRule>
    <cfRule type="expression" dxfId="18395" priority="18475">
      <formula>$B109="FO.OTH"</formula>
    </cfRule>
    <cfRule type="expression" dxfId="18394" priority="18474">
      <formula>$B109="FO.FM"</formula>
    </cfRule>
    <cfRule type="expression" dxfId="18393" priority="18473">
      <formula>$B109="FO.FUEL"</formula>
    </cfRule>
    <cfRule type="expression" dxfId="18392" priority="18472">
      <formula>$B109="FO.ENV"</formula>
    </cfRule>
    <cfRule type="expression" dxfId="18391" priority="18471">
      <formula>$B109="FO.SYS"</formula>
    </cfRule>
    <cfRule type="expression" dxfId="18390" priority="18470">
      <formula>$B109="FO.OS"</formula>
    </cfRule>
    <cfRule type="expression" dxfId="18389" priority="18469">
      <formula>$B109="FO"</formula>
    </cfRule>
    <cfRule type="expression" dxfId="18388" priority="18468">
      <formula>OR($B109="MO",$B109="ME")</formula>
    </cfRule>
    <cfRule type="expression" dxfId="18387" priority="18467">
      <formula>OR($B109="PO",$B109="PE")</formula>
    </cfRule>
    <cfRule type="expression" dxfId="18386" priority="18466">
      <formula>$B109="NC"</formula>
    </cfRule>
    <cfRule type="expression" dxfId="18385" priority="18465">
      <formula>$B109="RS"</formula>
    </cfRule>
    <cfRule type="expression" dxfId="18384" priority="18464">
      <formula>$B109="SF"</formula>
    </cfRule>
    <cfRule type="expression" dxfId="18383" priority="18463">
      <formula>OR($B109="PD",$B109="PDE")</formula>
    </cfRule>
    <cfRule type="expression" dxfId="18382" priority="18462">
      <formula>OR($B109="MD",$B109="MDE")</formula>
    </cfRule>
    <cfRule type="expression" dxfId="18381" priority="18461">
      <formula>$B109="FD"</formula>
    </cfRule>
    <cfRule type="expression" dxfId="18380" priority="18460">
      <formula>$B109="FD.DS"</formula>
    </cfRule>
    <cfRule type="expression" dxfId="18379" priority="18459">
      <formula>$B109="FD.ENV"</formula>
    </cfRule>
    <cfRule type="expression" dxfId="18378" priority="18458">
      <formula>$B109="FD.FUEL"</formula>
    </cfRule>
    <cfRule type="expression" dxfId="18377" priority="18457">
      <formula>$B109="FD.MP"</formula>
    </cfRule>
    <cfRule type="expression" dxfId="18376" priority="18456">
      <formula>$B109="FD.RS"</formula>
    </cfRule>
    <cfRule type="expression" dxfId="18375" priority="18455">
      <formula>$B109="SED"</formula>
    </cfRule>
    <cfRule type="expression" dxfId="18374" priority="18454">
      <formula>$B109="SUD"</formula>
    </cfRule>
    <cfRule type="expression" dxfId="18373" priority="18453">
      <formula>$B109="SHD"</formula>
    </cfRule>
    <cfRule type="expression" dxfId="18372" priority="18452">
      <formula>$B109="FD.SYS"</formula>
    </cfRule>
    <cfRule type="expression" dxfId="18371" priority="18451">
      <formula>$B109="FO.OTH"</formula>
    </cfRule>
    <cfRule type="expression" dxfId="18370" priority="18450">
      <formula>$B109="FO.FM"</formula>
    </cfRule>
    <cfRule type="expression" dxfId="18369" priority="18449">
      <formula>$B109="FO.FUEL"</formula>
    </cfRule>
    <cfRule type="expression" dxfId="18368" priority="18448">
      <formula>$B109="FO.ENV"</formula>
    </cfRule>
    <cfRule type="expression" dxfId="18367" priority="18447">
      <formula>$B109="FO.SYS"</formula>
    </cfRule>
    <cfRule type="expression" dxfId="18366" priority="18446">
      <formula>$B109="FO.OS"</formula>
    </cfRule>
    <cfRule type="expression" dxfId="18365" priority="18445">
      <formula>$B109="FO"</formula>
    </cfRule>
    <cfRule type="expression" dxfId="18364" priority="18444">
      <formula>OR($B109="MO",$B109="ME")</formula>
    </cfRule>
    <cfRule type="expression" dxfId="18363" priority="18443">
      <formula>OR($B109="PO",$B109="PE")</formula>
    </cfRule>
    <cfRule type="expression" dxfId="18362" priority="18442">
      <formula>$B109="NC"</formula>
    </cfRule>
    <cfRule type="expression" dxfId="18361" priority="18441">
      <formula>$B109="RS"</formula>
    </cfRule>
    <cfRule type="expression" dxfId="18360" priority="18440">
      <formula>$B109="SF"</formula>
    </cfRule>
    <cfRule type="expression" dxfId="18359" priority="18439">
      <formula>OR($B109="PD",$B109="PDE")</formula>
    </cfRule>
    <cfRule type="expression" dxfId="18358" priority="18438">
      <formula>OR($B109="MD",$B109="MDE")</formula>
    </cfRule>
    <cfRule type="expression" dxfId="18357" priority="18437">
      <formula>$B109="FD"</formula>
    </cfRule>
    <cfRule type="expression" dxfId="18356" priority="18436">
      <formula>$B109="FD.DS"</formula>
    </cfRule>
    <cfRule type="expression" dxfId="18355" priority="18435">
      <formula>$B109="FD.ENV"</formula>
    </cfRule>
    <cfRule type="expression" dxfId="18354" priority="18434">
      <formula>$B109="FD.FUEL"</formula>
    </cfRule>
    <cfRule type="expression" dxfId="18353" priority="18433">
      <formula>$B109="FD.MP"</formula>
    </cfRule>
    <cfRule type="expression" dxfId="18352" priority="18432">
      <formula>$B109="FD.RS"</formula>
    </cfRule>
    <cfRule type="expression" dxfId="18351" priority="18393">
      <formula>OR($B109="PO",$B109="PE")</formula>
    </cfRule>
  </conditionalFormatting>
  <conditionalFormatting sqref="F110 F108">
    <cfRule type="expression" dxfId="18350" priority="18351">
      <formula>$B108="FO.OTH"</formula>
    </cfRule>
    <cfRule type="expression" dxfId="18349" priority="18350">
      <formula>$B108="FO.FM"</formula>
    </cfRule>
    <cfRule type="expression" dxfId="18348" priority="18349">
      <formula>$B108="FO.FUEL"</formula>
    </cfRule>
    <cfRule type="expression" dxfId="18347" priority="18348">
      <formula>$B108="FO.ENV"</formula>
    </cfRule>
    <cfRule type="expression" dxfId="18346" priority="18347">
      <formula>$B108="FO.SYS"</formula>
    </cfRule>
    <cfRule type="expression" dxfId="18345" priority="18346">
      <formula>$B108="FO.OS"</formula>
    </cfRule>
    <cfRule type="expression" dxfId="18344" priority="18345">
      <formula>$B108="FO"</formula>
    </cfRule>
    <cfRule type="expression" dxfId="18343" priority="18344">
      <formula>OR($B108="MO",$B108="ME")</formula>
    </cfRule>
    <cfRule type="expression" dxfId="18342" priority="18343">
      <formula>OR($B108="PO",$B108="PE")</formula>
    </cfRule>
    <cfRule type="expression" dxfId="18341" priority="18342">
      <formula>$B108="NC"</formula>
    </cfRule>
    <cfRule type="expression" dxfId="18340" priority="18341">
      <formula>$B108="RS"</formula>
    </cfRule>
    <cfRule type="expression" dxfId="18339" priority="18340">
      <formula>$B108="SF"</formula>
    </cfRule>
    <cfRule type="expression" dxfId="18338" priority="18339">
      <formula>OR($B108="PD",$B108="PDE")</formula>
    </cfRule>
    <cfRule type="expression" dxfId="18337" priority="18338">
      <formula>OR($B108="MD",$B108="MDE")</formula>
    </cfRule>
    <cfRule type="expression" dxfId="18336" priority="18337">
      <formula>$B108="FD"</formula>
    </cfRule>
    <cfRule type="expression" dxfId="18335" priority="18336">
      <formula>$B108="FD.DS"</formula>
    </cfRule>
    <cfRule type="expression" dxfId="18334" priority="18335">
      <formula>$B108="FD.ENV"</formula>
    </cfRule>
    <cfRule type="expression" dxfId="18333" priority="18334">
      <formula>$B108="FD.FUEL"</formula>
    </cfRule>
    <cfRule type="expression" dxfId="18332" priority="18333">
      <formula>$B108="FD.MP"</formula>
    </cfRule>
    <cfRule type="expression" dxfId="18331" priority="18332">
      <formula>$B108="FD.RS"</formula>
    </cfRule>
    <cfRule type="expression" dxfId="18330" priority="18331">
      <formula>$B108="SED"</formula>
    </cfRule>
    <cfRule type="expression" dxfId="18329" priority="18330">
      <formula>$B108="SUD"</formula>
    </cfRule>
    <cfRule type="expression" dxfId="18328" priority="18329">
      <formula>$B108="SHD"</formula>
    </cfRule>
    <cfRule type="expression" dxfId="18327" priority="18328">
      <formula>$B108="FD.SYS"</formula>
    </cfRule>
    <cfRule type="expression" dxfId="18326" priority="18327">
      <formula>$B108="FD.OTH"</formula>
    </cfRule>
  </conditionalFormatting>
  <conditionalFormatting sqref="F110">
    <cfRule type="expression" dxfId="18325" priority="18246">
      <formula>OR($B110="MO",$B110="ME")</formula>
    </cfRule>
    <cfRule type="expression" dxfId="18324" priority="18287">
      <formula>$B110="FD.DS"</formula>
    </cfRule>
    <cfRule type="expression" dxfId="18323" priority="18255">
      <formula>$B110="FD.SYS"</formula>
    </cfRule>
    <cfRule type="expression" dxfId="18322" priority="18254">
      <formula>$B110="FD.OTH"</formula>
    </cfRule>
    <cfRule type="expression" dxfId="18321" priority="18244">
      <formula>$B110="NC"</formula>
    </cfRule>
    <cfRule type="expression" dxfId="18320" priority="18245">
      <formula>OR($B110="PO",$B110="PE")</formula>
    </cfRule>
    <cfRule type="expression" dxfId="18319" priority="18253">
      <formula>$B110="FO.OTH"</formula>
    </cfRule>
    <cfRule type="expression" dxfId="18318" priority="18252">
      <formula>$B110="FO.FM"</formula>
    </cfRule>
    <cfRule type="expression" dxfId="18317" priority="18251">
      <formula>$B110="FO.FUEL"</formula>
    </cfRule>
    <cfRule type="expression" dxfId="18316" priority="18250">
      <formula>$B110="FO.ENV"</formula>
    </cfRule>
    <cfRule type="expression" dxfId="18315" priority="18249">
      <formula>$B110="FO.SYS"</formula>
    </cfRule>
    <cfRule type="expression" dxfId="18314" priority="18248">
      <formula>$B110="FO.OS"</formula>
    </cfRule>
    <cfRule type="expression" dxfId="18313" priority="18261">
      <formula>$B110="FD.FUEL"</formula>
    </cfRule>
    <cfRule type="expression" dxfId="18312" priority="18262">
      <formula>$B110="FD.ENV"</formula>
    </cfRule>
    <cfRule type="expression" dxfId="18311" priority="18263">
      <formula>$B110="FD.DS"</formula>
    </cfRule>
    <cfRule type="expression" dxfId="18310" priority="18264">
      <formula>$B110="FD"</formula>
    </cfRule>
    <cfRule type="expression" dxfId="18309" priority="18257">
      <formula>$B110="SUD"</formula>
    </cfRule>
    <cfRule type="expression" dxfId="18308" priority="18265">
      <formula>OR($B110="MD",$B110="MDE")</formula>
    </cfRule>
    <cfRule type="expression" dxfId="18307" priority="18266">
      <formula>OR($B110="PD",$B110="PDE")</formula>
    </cfRule>
    <cfRule type="expression" dxfId="18306" priority="18267">
      <formula>$B110="SF"</formula>
    </cfRule>
    <cfRule type="expression" dxfId="18305" priority="18268">
      <formula>$B110="RS"</formula>
    </cfRule>
    <cfRule type="expression" dxfId="18304" priority="18269">
      <formula>$B110="NC"</formula>
    </cfRule>
    <cfRule type="expression" dxfId="18303" priority="18270">
      <formula>OR($B110="PO",$B110="PE")</formula>
    </cfRule>
    <cfRule type="expression" dxfId="18302" priority="18271">
      <formula>OR($B110="MO",$B110="ME")</formula>
    </cfRule>
    <cfRule type="expression" dxfId="18301" priority="18272">
      <formula>$B110="FO"</formula>
    </cfRule>
    <cfRule type="expression" dxfId="18300" priority="18273">
      <formula>$B110="FO.OS"</formula>
    </cfRule>
    <cfRule type="expression" dxfId="18299" priority="18274">
      <formula>$B110="FO.SYS"</formula>
    </cfRule>
    <cfRule type="expression" dxfId="18298" priority="18275">
      <formula>$B110="FO.ENV"</formula>
    </cfRule>
    <cfRule type="expression" dxfId="18297" priority="18276">
      <formula>$B110="FO.FUEL"</formula>
    </cfRule>
    <cfRule type="expression" dxfId="18296" priority="18277">
      <formula>$B110="FO.FM"</formula>
    </cfRule>
    <cfRule type="expression" dxfId="18295" priority="18278">
      <formula>$B110="FO.OTH"</formula>
    </cfRule>
    <cfRule type="expression" dxfId="18294" priority="18279">
      <formula>$B110="FD.SYS"</formula>
    </cfRule>
    <cfRule type="expression" dxfId="18293" priority="18280">
      <formula>$B110="SHD"</formula>
    </cfRule>
    <cfRule type="expression" dxfId="18292" priority="18281">
      <formula>$B110="SUD"</formula>
    </cfRule>
    <cfRule type="expression" dxfId="18291" priority="18282">
      <formula>$B110="SED"</formula>
    </cfRule>
    <cfRule type="expression" dxfId="18290" priority="18283">
      <formula>$B110="FD.RS"</formula>
    </cfRule>
    <cfRule type="expression" dxfId="18289" priority="18284">
      <formula>$B110="FD.MP"</formula>
    </cfRule>
    <cfRule type="expression" dxfId="18288" priority="18285">
      <formula>$B110="FD.FUEL"</formula>
    </cfRule>
    <cfRule type="expression" dxfId="18287" priority="18286">
      <formula>$B110="FD.ENV"</formula>
    </cfRule>
    <cfRule type="expression" dxfId="18286" priority="18204">
      <formula>$B110="FD.OTH"</formula>
    </cfRule>
    <cfRule type="expression" dxfId="18285" priority="18205">
      <formula>$B110="FD.SYS"</formula>
    </cfRule>
    <cfRule type="expression" dxfId="18284" priority="18206">
      <formula>$B110="SHD"</formula>
    </cfRule>
    <cfRule type="expression" dxfId="18283" priority="18207">
      <formula>$B110="SUD"</formula>
    </cfRule>
    <cfRule type="expression" dxfId="18282" priority="18208">
      <formula>$B110="SED"</formula>
    </cfRule>
    <cfRule type="expression" dxfId="18281" priority="18260">
      <formula>$B110="FD.MP"</formula>
    </cfRule>
    <cfRule type="expression" dxfId="18280" priority="18209">
      <formula>$B110="FD.RS"</formula>
    </cfRule>
    <cfRule type="expression" dxfId="18279" priority="18210">
      <formula>$B110="FD.MP"</formula>
    </cfRule>
    <cfRule type="expression" dxfId="18278" priority="18211">
      <formula>$B110="FD.FUEL"</formula>
    </cfRule>
    <cfRule type="expression" dxfId="18277" priority="18212">
      <formula>$B110="FD.ENV"</formula>
    </cfRule>
    <cfRule type="expression" dxfId="18276" priority="18213">
      <formula>$B110="FD.DS"</formula>
    </cfRule>
    <cfRule type="expression" dxfId="18275" priority="18214">
      <formula>$B110="FD"</formula>
    </cfRule>
    <cfRule type="expression" dxfId="18274" priority="18215">
      <formula>OR($B110="MD",$B110="MDE")</formula>
    </cfRule>
    <cfRule type="expression" dxfId="18273" priority="18216">
      <formula>OR($B110="PD",$B110="PDE")</formula>
    </cfRule>
    <cfRule type="expression" dxfId="18272" priority="18217">
      <formula>$B110="SF"</formula>
    </cfRule>
    <cfRule type="expression" dxfId="18271" priority="18218">
      <formula>$B110="RS"</formula>
    </cfRule>
    <cfRule type="expression" dxfId="18270" priority="18219">
      <formula>$B110="NC"</formula>
    </cfRule>
    <cfRule type="expression" dxfId="18269" priority="18220">
      <formula>OR($B110="PO",$B110="PE")</formula>
    </cfRule>
    <cfRule type="expression" dxfId="18268" priority="18221">
      <formula>OR($B110="MO",$B110="ME")</formula>
    </cfRule>
    <cfRule type="expression" dxfId="18267" priority="18222">
      <formula>$B110="FO"</formula>
    </cfRule>
    <cfRule type="expression" dxfId="18266" priority="18223">
      <formula>$B110="FO.OS"</formula>
    </cfRule>
    <cfRule type="expression" dxfId="18265" priority="18224">
      <formula>$B110="FO.SYS"</formula>
    </cfRule>
    <cfRule type="expression" dxfId="18264" priority="18225">
      <formula>$B110="FO.ENV"</formula>
    </cfRule>
    <cfRule type="expression" dxfId="18263" priority="18226">
      <formula>$B110="FO.FUEL"</formula>
    </cfRule>
    <cfRule type="expression" dxfId="18262" priority="18227">
      <formula>$B110="FO.FM"</formula>
    </cfRule>
    <cfRule type="expression" dxfId="18261" priority="18228">
      <formula>$B110="FO.OTH"</formula>
    </cfRule>
    <cfRule type="expression" dxfId="18260" priority="18229">
      <formula>$B110="FD.OTH"</formula>
    </cfRule>
    <cfRule type="expression" dxfId="18259" priority="18230">
      <formula>$B110="FD.SYS"</formula>
    </cfRule>
    <cfRule type="expression" dxfId="18258" priority="18247">
      <formula>$B110="FO"</formula>
    </cfRule>
    <cfRule type="expression" dxfId="18257" priority="18231">
      <formula>$B110="SHD"</formula>
    </cfRule>
    <cfRule type="expression" dxfId="18256" priority="18232">
      <formula>$B110="SUD"</formula>
    </cfRule>
    <cfRule type="expression" dxfId="18255" priority="18233">
      <formula>$B110="SED"</formula>
    </cfRule>
    <cfRule type="expression" dxfId="18254" priority="18234">
      <formula>$B110="FD.RS"</formula>
    </cfRule>
    <cfRule type="expression" dxfId="18253" priority="18235">
      <formula>$B110="FD.MP"</formula>
    </cfRule>
    <cfRule type="expression" dxfId="18252" priority="18236">
      <formula>$B110="FD.FUEL"</formula>
    </cfRule>
    <cfRule type="expression" dxfId="18251" priority="18237">
      <formula>$B110="FD.ENV"</formula>
    </cfRule>
    <cfRule type="expression" dxfId="18250" priority="18256">
      <formula>$B110="SHD"</formula>
    </cfRule>
    <cfRule type="expression" dxfId="18249" priority="18239">
      <formula>$B110="FD"</formula>
    </cfRule>
    <cfRule type="expression" dxfId="18248" priority="18240">
      <formula>OR($B110="MD",$B110="MDE")</formula>
    </cfRule>
    <cfRule type="expression" dxfId="18247" priority="18241">
      <formula>OR($B110="PD",$B110="PDE")</formula>
    </cfRule>
    <cfRule type="expression" dxfId="18246" priority="18242">
      <formula>$B110="SF"</formula>
    </cfRule>
    <cfRule type="expression" dxfId="18245" priority="18243">
      <formula>$B110="RS"</formula>
    </cfRule>
    <cfRule type="expression" dxfId="18244" priority="18326">
      <formula>$B110="FO.OTH"</formula>
    </cfRule>
    <cfRule type="expression" dxfId="18243" priority="18325">
      <formula>$B110="FO.FM"</formula>
    </cfRule>
    <cfRule type="expression" dxfId="18242" priority="18324">
      <formula>$B110="FO.FUEL"</formula>
    </cfRule>
    <cfRule type="expression" dxfId="18241" priority="18323">
      <formula>$B110="FO.ENV"</formula>
    </cfRule>
    <cfRule type="expression" dxfId="18240" priority="18322">
      <formula>$B110="FO.SYS"</formula>
    </cfRule>
    <cfRule type="expression" dxfId="18239" priority="18321">
      <formula>$B110="FO.OS"</formula>
    </cfRule>
    <cfRule type="expression" dxfId="18238" priority="18320">
      <formula>$B110="FO"</formula>
    </cfRule>
    <cfRule type="expression" dxfId="18237" priority="18319">
      <formula>OR($B110="MO",$B110="ME")</formula>
    </cfRule>
    <cfRule type="expression" dxfId="18236" priority="18318">
      <formula>OR($B110="PO",$B110="PE")</formula>
    </cfRule>
    <cfRule type="expression" dxfId="18235" priority="18317">
      <formula>$B110="NC"</formula>
    </cfRule>
    <cfRule type="expression" dxfId="18234" priority="18316">
      <formula>$B110="RS"</formula>
    </cfRule>
    <cfRule type="expression" dxfId="18233" priority="18315">
      <formula>$B110="SF"</formula>
    </cfRule>
    <cfRule type="expression" dxfId="18232" priority="18258">
      <formula>$B110="SED"</formula>
    </cfRule>
    <cfRule type="expression" dxfId="18231" priority="18314">
      <formula>OR($B110="PD",$B110="PDE")</formula>
    </cfRule>
    <cfRule type="expression" dxfId="18230" priority="18313">
      <formula>OR($B110="MD",$B110="MDE")</formula>
    </cfRule>
    <cfRule type="expression" dxfId="18229" priority="18312">
      <formula>$B110="FD"</formula>
    </cfRule>
    <cfRule type="expression" dxfId="18228" priority="18311">
      <formula>$B110="FD.DS"</formula>
    </cfRule>
    <cfRule type="expression" dxfId="18227" priority="18310">
      <formula>$B110="FD.ENV"</formula>
    </cfRule>
    <cfRule type="expression" dxfId="18226" priority="18309">
      <formula>$B110="FD.FUEL"</formula>
    </cfRule>
    <cfRule type="expression" dxfId="18225" priority="18308">
      <formula>$B110="FD.MP"</formula>
    </cfRule>
    <cfRule type="expression" dxfId="18224" priority="18307">
      <formula>$B110="FD.RS"</formula>
    </cfRule>
    <cfRule type="expression" dxfId="18223" priority="18306">
      <formula>$B110="SED"</formula>
    </cfRule>
    <cfRule type="expression" dxfId="18222" priority="18305">
      <formula>$B110="SUD"</formula>
    </cfRule>
    <cfRule type="expression" dxfId="18221" priority="18304">
      <formula>$B110="SHD"</formula>
    </cfRule>
    <cfRule type="expression" dxfId="18220" priority="18303">
      <formula>$B110="FD.SYS"</formula>
    </cfRule>
    <cfRule type="expression" dxfId="18219" priority="18302">
      <formula>$B110="FO.OTH"</formula>
    </cfRule>
    <cfRule type="expression" dxfId="18218" priority="18301">
      <formula>$B110="FO.FM"</formula>
    </cfRule>
    <cfRule type="expression" dxfId="18217" priority="18300">
      <formula>$B110="FO.FUEL"</formula>
    </cfRule>
    <cfRule type="expression" dxfId="18216" priority="18299">
      <formula>$B110="FO.ENV"</formula>
    </cfRule>
    <cfRule type="expression" dxfId="18215" priority="18298">
      <formula>$B110="FO.SYS"</formula>
    </cfRule>
    <cfRule type="expression" dxfId="18214" priority="18297">
      <formula>$B110="FO.OS"</formula>
    </cfRule>
    <cfRule type="expression" dxfId="18213" priority="18296">
      <formula>$B110="FO"</formula>
    </cfRule>
    <cfRule type="expression" dxfId="18212" priority="18295">
      <formula>OR($B110="MO",$B110="ME")</formula>
    </cfRule>
    <cfRule type="expression" dxfId="18211" priority="18294">
      <formula>OR($B110="PO",$B110="PE")</formula>
    </cfRule>
    <cfRule type="expression" dxfId="18210" priority="18293">
      <formula>$B110="NC"</formula>
    </cfRule>
    <cfRule type="expression" dxfId="18209" priority="18292">
      <formula>$B110="RS"</formula>
    </cfRule>
    <cfRule type="expression" dxfId="18208" priority="18291">
      <formula>$B110="SF"</formula>
    </cfRule>
    <cfRule type="expression" dxfId="18207" priority="18259">
      <formula>$B110="FD.RS"</formula>
    </cfRule>
    <cfRule type="expression" dxfId="18206" priority="18290">
      <formula>OR($B110="PD",$B110="PDE")</formula>
    </cfRule>
    <cfRule type="expression" dxfId="18205" priority="18289">
      <formula>OR($B110="MD",$B110="MDE")</formula>
    </cfRule>
    <cfRule type="expression" dxfId="18204" priority="18288">
      <formula>$B110="FD"</formula>
    </cfRule>
    <cfRule type="expression" dxfId="18203" priority="18238">
      <formula>$B110="FD.DS"</formula>
    </cfRule>
  </conditionalFormatting>
  <conditionalFormatting sqref="F110:F111">
    <cfRule type="expression" dxfId="18202" priority="18203">
      <formula>$B110="FD.OTH"</formula>
    </cfRule>
  </conditionalFormatting>
  <conditionalFormatting sqref="F111 F113">
    <cfRule type="expression" dxfId="18201" priority="18190">
      <formula>OR($B111="PD",$B111="PDE")</formula>
    </cfRule>
    <cfRule type="expression" dxfId="18200" priority="18178">
      <formula>$B111="FD.OTH"</formula>
    </cfRule>
    <cfRule type="expression" dxfId="18199" priority="18200">
      <formula>$B111="FO.FUEL"</formula>
    </cfRule>
    <cfRule type="expression" dxfId="18198" priority="18199">
      <formula>$B111="FO.ENV"</formula>
    </cfRule>
    <cfRule type="expression" dxfId="18197" priority="18198">
      <formula>$B111="FO.SYS"</formula>
    </cfRule>
    <cfRule type="expression" dxfId="18196" priority="18197">
      <formula>$B111="FO.OS"</formula>
    </cfRule>
    <cfRule type="expression" dxfId="18195" priority="18196">
      <formula>$B111="FO"</formula>
    </cfRule>
    <cfRule type="expression" dxfId="18194" priority="18195">
      <formula>OR($B111="MO",$B111="ME")</formula>
    </cfRule>
    <cfRule type="expression" dxfId="18193" priority="18194">
      <formula>OR($B111="PO",$B111="PE")</formula>
    </cfRule>
    <cfRule type="expression" dxfId="18192" priority="18193">
      <formula>$B111="NC"</formula>
    </cfRule>
    <cfRule type="expression" dxfId="18191" priority="18192">
      <formula>$B111="RS"</formula>
    </cfRule>
    <cfRule type="expression" dxfId="18190" priority="18191">
      <formula>$B111="SF"</formula>
    </cfRule>
    <cfRule type="expression" dxfId="18189" priority="18202">
      <formula>$B111="FO.OTH"</formula>
    </cfRule>
    <cfRule type="expression" dxfId="18188" priority="18189">
      <formula>OR($B111="MD",$B111="MDE")</formula>
    </cfRule>
    <cfRule type="expression" dxfId="18187" priority="18188">
      <formula>$B111="FD"</formula>
    </cfRule>
    <cfRule type="expression" dxfId="18186" priority="18187">
      <formula>$B111="FD.DS"</formula>
    </cfRule>
    <cfRule type="expression" dxfId="18185" priority="18186">
      <formula>$B111="FD.ENV"</formula>
    </cfRule>
    <cfRule type="expression" dxfId="18184" priority="18185">
      <formula>$B111="FD.FUEL"</formula>
    </cfRule>
    <cfRule type="expression" dxfId="18183" priority="18184">
      <formula>$B111="FD.MP"</formula>
    </cfRule>
    <cfRule type="expression" dxfId="18182" priority="18183">
      <formula>$B111="FD.RS"</formula>
    </cfRule>
    <cfRule type="expression" dxfId="18181" priority="18182">
      <formula>$B111="SED"</formula>
    </cfRule>
    <cfRule type="expression" dxfId="18180" priority="18181">
      <formula>$B111="SUD"</formula>
    </cfRule>
    <cfRule type="expression" dxfId="18179" priority="18180">
      <formula>$B111="SHD"</formula>
    </cfRule>
    <cfRule type="expression" dxfId="18178" priority="18179">
      <formula>$B111="FD.SYS"</formula>
    </cfRule>
    <cfRule type="expression" dxfId="18177" priority="18201">
      <formula>$B111="FO.FM"</formula>
    </cfRule>
  </conditionalFormatting>
  <conditionalFormatting sqref="F111">
    <cfRule type="expression" dxfId="18176" priority="18160">
      <formula>$B111="FD.FUEL"</formula>
    </cfRule>
    <cfRule type="expression" dxfId="18175" priority="18161">
      <formula>$B111="FD.ENV"</formula>
    </cfRule>
    <cfRule type="expression" dxfId="18174" priority="18158">
      <formula>$B111="FD.RS"</formula>
    </cfRule>
    <cfRule type="expression" dxfId="18173" priority="18157">
      <formula>$B111="SED"</formula>
    </cfRule>
    <cfRule type="expression" dxfId="18172" priority="18156">
      <formula>$B111="SUD"</formula>
    </cfRule>
    <cfRule type="expression" dxfId="18171" priority="18155">
      <formula>$B111="SHD"</formula>
    </cfRule>
    <cfRule type="expression" dxfId="18170" priority="18154">
      <formula>$B111="FD.SYS"</formula>
    </cfRule>
    <cfRule type="expression" dxfId="18169" priority="18153">
      <formula>$B111="FD.OTH"</formula>
    </cfRule>
    <cfRule type="expression" dxfId="18168" priority="18152">
      <formula>$B111="FO.OTH"</formula>
    </cfRule>
    <cfRule type="expression" dxfId="18167" priority="18151">
      <formula>$B111="FO.FM"</formula>
    </cfRule>
    <cfRule type="expression" dxfId="18166" priority="18150">
      <formula>$B111="FO.FUEL"</formula>
    </cfRule>
    <cfRule type="expression" dxfId="18165" priority="18107">
      <formula>$B111="SED"</formula>
    </cfRule>
    <cfRule type="expression" dxfId="18164" priority="18109">
      <formula>$B111="FD.MP"</formula>
    </cfRule>
    <cfRule type="expression" dxfId="18163" priority="18149">
      <formula>$B111="FO.ENV"</formula>
    </cfRule>
    <cfRule type="expression" dxfId="18162" priority="18148">
      <formula>$B111="FO.SYS"</formula>
    </cfRule>
    <cfRule type="expression" dxfId="18161" priority="18147">
      <formula>$B111="FO.OS"</formula>
    </cfRule>
    <cfRule type="expression" dxfId="18160" priority="18146">
      <formula>$B111="FO"</formula>
    </cfRule>
    <cfRule type="expression" dxfId="18159" priority="18145">
      <formula>OR($B111="MO",$B111="ME")</formula>
    </cfRule>
    <cfRule type="expression" dxfId="18158" priority="18144">
      <formula>OR($B111="PO",$B111="PE")</formula>
    </cfRule>
    <cfRule type="expression" dxfId="18157" priority="18143">
      <formula>$B111="NC"</formula>
    </cfRule>
    <cfRule type="expression" dxfId="18156" priority="18142">
      <formula>$B111="RS"</formula>
    </cfRule>
    <cfRule type="expression" dxfId="18155" priority="18141">
      <formula>$B111="SF"</formula>
    </cfRule>
    <cfRule type="expression" dxfId="18154" priority="18140">
      <formula>OR($B111="PD",$B111="PDE")</formula>
    </cfRule>
    <cfRule type="expression" dxfId="18153" priority="18139">
      <formula>OR($B111="MD",$B111="MDE")</formula>
    </cfRule>
    <cfRule type="expression" dxfId="18152" priority="18138">
      <formula>$B111="FD"</formula>
    </cfRule>
    <cfRule type="expression" dxfId="18151" priority="18137">
      <formula>$B111="FD.DS"</formula>
    </cfRule>
    <cfRule type="expression" dxfId="18150" priority="18136">
      <formula>$B111="FD.ENV"</formula>
    </cfRule>
    <cfRule type="expression" dxfId="18149" priority="18135">
      <formula>$B111="FD.FUEL"</formula>
    </cfRule>
    <cfRule type="expression" dxfId="18148" priority="18134">
      <formula>$B111="FD.MP"</formula>
    </cfRule>
    <cfRule type="expression" dxfId="18147" priority="18133">
      <formula>$B111="FD.RS"</formula>
    </cfRule>
    <cfRule type="expression" dxfId="18146" priority="18132">
      <formula>$B111="SED"</formula>
    </cfRule>
    <cfRule type="expression" dxfId="18145" priority="18131">
      <formula>$B111="SUD"</formula>
    </cfRule>
    <cfRule type="expression" dxfId="18144" priority="18130">
      <formula>$B111="SHD"</formula>
    </cfRule>
    <cfRule type="expression" dxfId="18143" priority="18129">
      <formula>$B111="FD.SYS"</formula>
    </cfRule>
    <cfRule type="expression" dxfId="18142" priority="18128">
      <formula>$B111="FD.OTH"</formula>
    </cfRule>
    <cfRule type="expression" dxfId="18141" priority="18127">
      <formula>$B111="FO.OTH"</formula>
    </cfRule>
    <cfRule type="expression" dxfId="18140" priority="18126">
      <formula>$B111="FO.FM"</formula>
    </cfRule>
    <cfRule type="expression" dxfId="18139" priority="18125">
      <formula>$B111="FO.FUEL"</formula>
    </cfRule>
    <cfRule type="expression" dxfId="18138" priority="18124">
      <formula>$B111="FO.ENV"</formula>
    </cfRule>
    <cfRule type="expression" dxfId="18137" priority="18123">
      <formula>$B111="FO.SYS"</formula>
    </cfRule>
    <cfRule type="expression" dxfId="18136" priority="18122">
      <formula>$B111="FO.OS"</formula>
    </cfRule>
    <cfRule type="expression" dxfId="18135" priority="18121">
      <formula>$B111="FO"</formula>
    </cfRule>
    <cfRule type="expression" dxfId="18134" priority="18120">
      <formula>OR($B111="MO",$B111="ME")</formula>
    </cfRule>
    <cfRule type="expression" dxfId="18133" priority="18119">
      <formula>OR($B111="PO",$B111="PE")</formula>
    </cfRule>
    <cfRule type="expression" dxfId="18132" priority="18118">
      <formula>$B111="NC"</formula>
    </cfRule>
    <cfRule type="expression" dxfId="18131" priority="18117">
      <formula>$B111="RS"</formula>
    </cfRule>
    <cfRule type="expression" dxfId="18130" priority="18116">
      <formula>$B111="SF"</formula>
    </cfRule>
    <cfRule type="expression" dxfId="18129" priority="18115">
      <formula>OR($B111="PD",$B111="PDE")</formula>
    </cfRule>
    <cfRule type="expression" dxfId="18128" priority="18114">
      <formula>OR($B111="MD",$B111="MDE")</formula>
    </cfRule>
    <cfRule type="expression" dxfId="18127" priority="18113">
      <formula>$B111="FD"</formula>
    </cfRule>
    <cfRule type="expression" dxfId="18126" priority="18112">
      <formula>$B111="FD.DS"</formula>
    </cfRule>
    <cfRule type="expression" dxfId="18125" priority="18111">
      <formula>$B111="FD.ENV"</formula>
    </cfRule>
    <cfRule type="expression" dxfId="18124" priority="18110">
      <formula>$B111="FD.FUEL"</formula>
    </cfRule>
    <cfRule type="expression" dxfId="18123" priority="18108">
      <formula>$B111="FD.RS"</formula>
    </cfRule>
    <cfRule type="expression" dxfId="18122" priority="18106">
      <formula>$B111="SUD"</formula>
    </cfRule>
    <cfRule type="expression" dxfId="18121" priority="18105">
      <formula>$B111="SHD"</formula>
    </cfRule>
    <cfRule type="expression" dxfId="18120" priority="18104">
      <formula>$B111="FD.SYS"</formula>
    </cfRule>
    <cfRule type="expression" dxfId="18119" priority="18103">
      <formula>$B111="FD.OTH"</formula>
    </cfRule>
    <cfRule type="expression" dxfId="18118" priority="18102">
      <formula>$B111="FO.OTH"</formula>
    </cfRule>
    <cfRule type="expression" dxfId="18117" priority="18101">
      <formula>$B111="FO.FM"</formula>
    </cfRule>
    <cfRule type="expression" dxfId="18116" priority="18100">
      <formula>$B111="FO.FUEL"</formula>
    </cfRule>
    <cfRule type="expression" dxfId="18115" priority="18099">
      <formula>$B111="FO.ENV"</formula>
    </cfRule>
    <cfRule type="expression" dxfId="18114" priority="18098">
      <formula>$B111="FO.SYS"</formula>
    </cfRule>
    <cfRule type="expression" dxfId="18113" priority="18097">
      <formula>$B111="FO.OS"</formula>
    </cfRule>
    <cfRule type="expression" dxfId="18112" priority="18096">
      <formula>$B111="FO"</formula>
    </cfRule>
    <cfRule type="expression" dxfId="18111" priority="18095">
      <formula>OR($B111="MO",$B111="ME")</formula>
    </cfRule>
    <cfRule type="expression" dxfId="18110" priority="18094">
      <formula>OR($B111="PO",$B111="PE")</formula>
    </cfRule>
    <cfRule type="expression" dxfId="18109" priority="18093">
      <formula>$B111="NC"</formula>
    </cfRule>
    <cfRule type="expression" dxfId="18108" priority="18092">
      <formula>$B111="RS"</formula>
    </cfRule>
    <cfRule type="expression" dxfId="18107" priority="18091">
      <formula>$B111="SF"</formula>
    </cfRule>
    <cfRule type="expression" dxfId="18106" priority="18090">
      <formula>OR($B111="PD",$B111="PDE")</formula>
    </cfRule>
    <cfRule type="expression" dxfId="18105" priority="18089">
      <formula>OR($B111="MD",$B111="MDE")</formula>
    </cfRule>
    <cfRule type="expression" dxfId="18104" priority="18088">
      <formula>$B111="FD"</formula>
    </cfRule>
    <cfRule type="expression" dxfId="18103" priority="18087">
      <formula>$B111="FD.DS"</formula>
    </cfRule>
    <cfRule type="expression" dxfId="18102" priority="18086">
      <formula>$B111="FD.ENV"</formula>
    </cfRule>
    <cfRule type="expression" dxfId="18101" priority="18085">
      <formula>$B111="FD.FUEL"</formula>
    </cfRule>
    <cfRule type="expression" dxfId="18100" priority="18084">
      <formula>$B111="FD.MP"</formula>
    </cfRule>
    <cfRule type="expression" dxfId="18099" priority="18083">
      <formula>$B111="FD.RS"</formula>
    </cfRule>
    <cfRule type="expression" dxfId="18098" priority="18082">
      <formula>$B111="SED"</formula>
    </cfRule>
    <cfRule type="expression" dxfId="18097" priority="18081">
      <formula>$B111="SUD"</formula>
    </cfRule>
    <cfRule type="expression" dxfId="18096" priority="18080">
      <formula>$B111="SHD"</formula>
    </cfRule>
    <cfRule type="expression" dxfId="18095" priority="18079">
      <formula>$B111="FD.SYS"</formula>
    </cfRule>
    <cfRule type="expression" dxfId="18094" priority="18078">
      <formula>$B111="FD.OTH"</formula>
    </cfRule>
    <cfRule type="expression" dxfId="18093" priority="18177">
      <formula>$B111="FO.OTH"</formula>
    </cfRule>
    <cfRule type="expression" dxfId="18092" priority="18176">
      <formula>$B111="FO.FM"</formula>
    </cfRule>
    <cfRule type="expression" dxfId="18091" priority="18175">
      <formula>$B111="FO.FUEL"</formula>
    </cfRule>
    <cfRule type="expression" dxfId="18090" priority="18174">
      <formula>$B111="FO.ENV"</formula>
    </cfRule>
    <cfRule type="expression" dxfId="18089" priority="18173">
      <formula>$B111="FO.SYS"</formula>
    </cfRule>
    <cfRule type="expression" dxfId="18088" priority="18172">
      <formula>$B111="FO.OS"</formula>
    </cfRule>
    <cfRule type="expression" dxfId="18087" priority="18171">
      <formula>$B111="FO"</formula>
    </cfRule>
    <cfRule type="expression" dxfId="18086" priority="18170">
      <formula>OR($B111="MO",$B111="ME")</formula>
    </cfRule>
    <cfRule type="expression" dxfId="18085" priority="18169">
      <formula>OR($B111="PO",$B111="PE")</formula>
    </cfRule>
    <cfRule type="expression" dxfId="18084" priority="18168">
      <formula>$B111="NC"</formula>
    </cfRule>
    <cfRule type="expression" dxfId="18083" priority="18167">
      <formula>$B111="RS"</formula>
    </cfRule>
    <cfRule type="expression" dxfId="18082" priority="18166">
      <formula>$B111="SF"</formula>
    </cfRule>
    <cfRule type="expression" dxfId="18081" priority="18165">
      <formula>OR($B111="PD",$B111="PDE")</formula>
    </cfRule>
    <cfRule type="expression" dxfId="18080" priority="18164">
      <formula>OR($B111="MD",$B111="MDE")</formula>
    </cfRule>
    <cfRule type="expression" dxfId="18079" priority="18163">
      <formula>$B111="FD"</formula>
    </cfRule>
    <cfRule type="expression" dxfId="18078" priority="18162">
      <formula>$B111="FD.DS"</formula>
    </cfRule>
    <cfRule type="expression" dxfId="18077" priority="18159">
      <formula>$B111="FD.MP"</formula>
    </cfRule>
  </conditionalFormatting>
  <conditionalFormatting sqref="F112">
    <cfRule type="expression" dxfId="18076" priority="18058">
      <formula>$B112="FD.RS"</formula>
    </cfRule>
    <cfRule type="expression" dxfId="18075" priority="18076">
      <formula>$B112="FO.FM"</formula>
    </cfRule>
    <cfRule type="expression" dxfId="18074" priority="18003">
      <formula>$B112="FD.OTH"</formula>
    </cfRule>
    <cfRule type="expression" dxfId="18073" priority="18004">
      <formula>$B112="FD.SYS"</formula>
    </cfRule>
    <cfRule type="expression" dxfId="18072" priority="18005">
      <formula>$B112="SHD"</formula>
    </cfRule>
    <cfRule type="expression" dxfId="18071" priority="18006">
      <formula>$B112="SUD"</formula>
    </cfRule>
    <cfRule type="expression" dxfId="18070" priority="18007">
      <formula>$B112="SED"</formula>
    </cfRule>
    <cfRule type="expression" dxfId="18069" priority="18008">
      <formula>$B112="FD.RS"</formula>
    </cfRule>
    <cfRule type="expression" dxfId="18068" priority="18009">
      <formula>$B112="FD.MP"</formula>
    </cfRule>
    <cfRule type="expression" dxfId="18067" priority="18010">
      <formula>$B112="FD.FUEL"</formula>
    </cfRule>
    <cfRule type="expression" dxfId="18066" priority="18011">
      <formula>$B112="FD.ENV"</formula>
    </cfRule>
    <cfRule type="expression" dxfId="18065" priority="18012">
      <formula>$B112="FD.DS"</formula>
    </cfRule>
    <cfRule type="expression" dxfId="18064" priority="18013">
      <formula>$B112="FD"</formula>
    </cfRule>
    <cfRule type="expression" dxfId="18063" priority="18014">
      <formula>OR($B112="MD",$B112="MDE")</formula>
    </cfRule>
    <cfRule type="expression" dxfId="18062" priority="18015">
      <formula>OR($B112="PD",$B112="PDE")</formula>
    </cfRule>
    <cfRule type="expression" dxfId="18061" priority="18016">
      <formula>$B112="SF"</formula>
    </cfRule>
    <cfRule type="expression" dxfId="18060" priority="18017">
      <formula>$B112="RS"</formula>
    </cfRule>
    <cfRule type="expression" dxfId="18059" priority="18018">
      <formula>$B112="NC"</formula>
    </cfRule>
    <cfRule type="expression" dxfId="18058" priority="18019">
      <formula>OR($B112="PO",$B112="PE")</formula>
    </cfRule>
    <cfRule type="expression" dxfId="18057" priority="18020">
      <formula>OR($B112="MO",$B112="ME")</formula>
    </cfRule>
    <cfRule type="expression" dxfId="18056" priority="18021">
      <formula>$B112="FO"</formula>
    </cfRule>
    <cfRule type="expression" dxfId="18055" priority="18022">
      <formula>$B112="FO.OS"</formula>
    </cfRule>
    <cfRule type="expression" dxfId="18054" priority="18023">
      <formula>$B112="FO.SYS"</formula>
    </cfRule>
    <cfRule type="expression" dxfId="18053" priority="18024">
      <formula>$B112="FO.ENV"</formula>
    </cfRule>
    <cfRule type="expression" dxfId="18052" priority="18025">
      <formula>$B112="FO.FUEL"</formula>
    </cfRule>
    <cfRule type="expression" dxfId="18051" priority="18026">
      <formula>$B112="FO.FM"</formula>
    </cfRule>
    <cfRule type="expression" dxfId="18050" priority="18027">
      <formula>$B112="FO.OTH"</formula>
    </cfRule>
    <cfRule type="expression" dxfId="18049" priority="18028">
      <formula>$B112="FD.OTH"</formula>
    </cfRule>
    <cfRule type="expression" dxfId="18048" priority="18029">
      <formula>$B112="FD.SYS"</formula>
    </cfRule>
    <cfRule type="expression" dxfId="18047" priority="18030">
      <formula>$B112="SHD"</formula>
    </cfRule>
    <cfRule type="expression" dxfId="18046" priority="18031">
      <formula>$B112="SUD"</formula>
    </cfRule>
    <cfRule type="expression" dxfId="18045" priority="18032">
      <formula>$B112="SED"</formula>
    </cfRule>
    <cfRule type="expression" dxfId="18044" priority="18033">
      <formula>$B112="FD.RS"</formula>
    </cfRule>
    <cfRule type="expression" dxfId="18043" priority="18034">
      <formula>$B112="FD.MP"</formula>
    </cfRule>
    <cfRule type="expression" dxfId="18042" priority="18035">
      <formula>$B112="FD.FUEL"</formula>
    </cfRule>
    <cfRule type="expression" dxfId="18041" priority="18036">
      <formula>$B112="FD.ENV"</formula>
    </cfRule>
    <cfRule type="expression" dxfId="18040" priority="18037">
      <formula>$B112="FD.DS"</formula>
    </cfRule>
    <cfRule type="expression" dxfId="18039" priority="18038">
      <formula>$B112="FD"</formula>
    </cfRule>
    <cfRule type="expression" dxfId="18038" priority="18039">
      <formula>OR($B112="MD",$B112="MDE")</formula>
    </cfRule>
    <cfRule type="expression" dxfId="18037" priority="18040">
      <formula>OR($B112="PD",$B112="PDE")</formula>
    </cfRule>
    <cfRule type="expression" dxfId="18036" priority="18041">
      <formula>$B112="SF"</formula>
    </cfRule>
    <cfRule type="expression" dxfId="18035" priority="18042">
      <formula>$B112="RS"</formula>
    </cfRule>
    <cfRule type="expression" dxfId="18034" priority="18043">
      <formula>$B112="NC"</formula>
    </cfRule>
    <cfRule type="expression" dxfId="18033" priority="18044">
      <formula>OR($B112="PO",$B112="PE")</formula>
    </cfRule>
    <cfRule type="expression" dxfId="18032" priority="18045">
      <formula>OR($B112="MO",$B112="ME")</formula>
    </cfRule>
    <cfRule type="expression" dxfId="18031" priority="18046">
      <formula>$B112="FO"</formula>
    </cfRule>
    <cfRule type="expression" dxfId="18030" priority="18047">
      <formula>$B112="FO.OS"</formula>
    </cfRule>
    <cfRule type="expression" dxfId="18029" priority="18048">
      <formula>$B112="FO.SYS"</formula>
    </cfRule>
    <cfRule type="expression" dxfId="18028" priority="18049">
      <formula>$B112="FO.ENV"</formula>
    </cfRule>
    <cfRule type="expression" dxfId="18027" priority="18050">
      <formula>$B112="FO.FUEL"</formula>
    </cfRule>
    <cfRule type="expression" dxfId="18026" priority="18051">
      <formula>$B112="FO.FM"</formula>
    </cfRule>
    <cfRule type="expression" dxfId="18025" priority="18060">
      <formula>$B112="FD.FUEL"</formula>
    </cfRule>
    <cfRule type="expression" dxfId="18024" priority="18052">
      <formula>$B112="FO.OTH"</formula>
    </cfRule>
    <cfRule type="expression" dxfId="18023" priority="18053">
      <formula>$B112="FD.OTH"</formula>
    </cfRule>
    <cfRule type="expression" dxfId="18022" priority="18054">
      <formula>$B112="FD.SYS"</formula>
    </cfRule>
    <cfRule type="expression" dxfId="18021" priority="18055">
      <formula>$B112="SHD"</formula>
    </cfRule>
    <cfRule type="expression" dxfId="18020" priority="18056">
      <formula>$B112="SUD"</formula>
    </cfRule>
    <cfRule type="expression" dxfId="18019" priority="18057">
      <formula>$B112="SED"</formula>
    </cfRule>
    <cfRule type="expression" dxfId="18018" priority="18059">
      <formula>$B112="FD.MP"</formula>
    </cfRule>
    <cfRule type="expression" dxfId="18017" priority="18061">
      <formula>$B112="FD.ENV"</formula>
    </cfRule>
    <cfRule type="expression" dxfId="18016" priority="18062">
      <formula>$B112="FD.DS"</formula>
    </cfRule>
    <cfRule type="expression" dxfId="18015" priority="18063">
      <formula>$B112="FD"</formula>
    </cfRule>
    <cfRule type="expression" dxfId="18014" priority="18064">
      <formula>OR($B112="MD",$B112="MDE")</formula>
    </cfRule>
    <cfRule type="expression" dxfId="18013" priority="18065">
      <formula>OR($B112="PD",$B112="PDE")</formula>
    </cfRule>
    <cfRule type="expression" dxfId="18012" priority="18066">
      <formula>$B112="SF"</formula>
    </cfRule>
    <cfRule type="expression" dxfId="18011" priority="18067">
      <formula>$B112="RS"</formula>
    </cfRule>
    <cfRule type="expression" dxfId="18010" priority="18068">
      <formula>$B112="NC"</formula>
    </cfRule>
    <cfRule type="expression" dxfId="18009" priority="18069">
      <formula>OR($B112="PO",$B112="PE")</formula>
    </cfRule>
    <cfRule type="expression" dxfId="18008" priority="18070">
      <formula>OR($B112="MO",$B112="ME")</formula>
    </cfRule>
    <cfRule type="expression" dxfId="18007" priority="18071">
      <formula>$B112="FO"</formula>
    </cfRule>
    <cfRule type="expression" dxfId="18006" priority="18072">
      <formula>$B112="FO.OS"</formula>
    </cfRule>
    <cfRule type="expression" dxfId="18005" priority="18073">
      <formula>$B112="FO.SYS"</formula>
    </cfRule>
    <cfRule type="expression" dxfId="18004" priority="18074">
      <formula>$B112="FO.ENV"</formula>
    </cfRule>
    <cfRule type="expression" dxfId="18003" priority="18075">
      <formula>$B112="FO.FUEL"</formula>
    </cfRule>
    <cfRule type="expression" dxfId="18002" priority="18077">
      <formula>$B112="FO.OTH"</formula>
    </cfRule>
  </conditionalFormatting>
  <conditionalFormatting sqref="F113">
    <cfRule type="expression" dxfId="18001" priority="17986">
      <formula>$B113="FD.ENV"</formula>
    </cfRule>
    <cfRule type="expression" dxfId="18000" priority="17988">
      <formula>$B113="FD"</formula>
    </cfRule>
    <cfRule type="expression" dxfId="17999" priority="17950">
      <formula>$B113="FO.FUEL"</formula>
    </cfRule>
    <cfRule type="expression" dxfId="17998" priority="17948">
      <formula>$B113="FO.SYS"</formula>
    </cfRule>
    <cfRule type="expression" dxfId="17997" priority="17915">
      <formula>OR($B113="PD",$B113="PDE")</formula>
    </cfRule>
    <cfRule type="expression" dxfId="17996" priority="17916">
      <formula>$B113="SF"</formula>
    </cfRule>
    <cfRule type="expression" dxfId="17995" priority="17917">
      <formula>$B113="RS"</formula>
    </cfRule>
    <cfRule type="expression" dxfId="17994" priority="17918">
      <formula>$B113="NC"</formula>
    </cfRule>
    <cfRule type="expression" dxfId="17993" priority="17913">
      <formula>$B113="FD"</formula>
    </cfRule>
    <cfRule type="expression" dxfId="17992" priority="17919">
      <formula>OR($B113="PO",$B113="PE")</formula>
    </cfRule>
    <cfRule type="expression" dxfId="17991" priority="17920">
      <formula>OR($B113="MO",$B113="ME")</formula>
    </cfRule>
    <cfRule type="expression" dxfId="17990" priority="17921">
      <formula>$B113="FO"</formula>
    </cfRule>
    <cfRule type="expression" dxfId="17989" priority="17922">
      <formula>$B113="FO.OS"</formula>
    </cfRule>
    <cfRule type="expression" dxfId="17988" priority="17923">
      <formula>$B113="FO.SYS"</formula>
    </cfRule>
    <cfRule type="expression" dxfId="17987" priority="17924">
      <formula>$B113="FO.ENV"</formula>
    </cfRule>
    <cfRule type="expression" dxfId="17986" priority="17925">
      <formula>$B113="FO.FUEL"</formula>
    </cfRule>
    <cfRule type="expression" dxfId="17985" priority="17926">
      <formula>$B113="FO.FM"</formula>
    </cfRule>
    <cfRule type="expression" dxfId="17984" priority="17927">
      <formula>$B113="FO.OTH"</formula>
    </cfRule>
    <cfRule type="expression" dxfId="17983" priority="17928">
      <formula>$B113="FD.OTH"</formula>
    </cfRule>
    <cfRule type="expression" dxfId="17982" priority="17929">
      <formula>$B113="FD.SYS"</formula>
    </cfRule>
    <cfRule type="expression" dxfId="17981" priority="17930">
      <formula>$B113="SHD"</formula>
    </cfRule>
    <cfRule type="expression" dxfId="17980" priority="17931">
      <formula>$B113="SUD"</formula>
    </cfRule>
    <cfRule type="expression" dxfId="17979" priority="17932">
      <formula>$B113="SED"</formula>
    </cfRule>
    <cfRule type="expression" dxfId="17978" priority="17933">
      <formula>$B113="FD.RS"</formula>
    </cfRule>
    <cfRule type="expression" dxfId="17977" priority="17934">
      <formula>$B113="FD.MP"</formula>
    </cfRule>
    <cfRule type="expression" dxfId="17976" priority="17935">
      <formula>$B113="FD.FUEL"</formula>
    </cfRule>
    <cfRule type="expression" dxfId="17975" priority="17936">
      <formula>$B113="FD.ENV"</formula>
    </cfRule>
    <cfRule type="expression" dxfId="17974" priority="17937">
      <formula>$B113="FD.DS"</formula>
    </cfRule>
    <cfRule type="expression" dxfId="17973" priority="17912">
      <formula>$B113="FD.DS"</formula>
    </cfRule>
    <cfRule type="expression" dxfId="17972" priority="17939">
      <formula>OR($B113="MD",$B113="MDE")</formula>
    </cfRule>
    <cfRule type="expression" dxfId="17971" priority="17941">
      <formula>$B113="SF"</formula>
    </cfRule>
    <cfRule type="expression" dxfId="17970" priority="17942">
      <formula>$B113="RS"</formula>
    </cfRule>
    <cfRule type="expression" dxfId="17969" priority="17911">
      <formula>$B113="FD.ENV"</formula>
    </cfRule>
    <cfRule type="expression" dxfId="17968" priority="17943">
      <formula>$B113="NC"</formula>
    </cfRule>
    <cfRule type="expression" dxfId="17967" priority="17944">
      <formula>OR($B113="PO",$B113="PE")</formula>
    </cfRule>
    <cfRule type="expression" dxfId="17966" priority="17945">
      <formula>OR($B113="MO",$B113="ME")</formula>
    </cfRule>
    <cfRule type="expression" dxfId="17965" priority="17946">
      <formula>$B113="FO"</formula>
    </cfRule>
    <cfRule type="expression" dxfId="17964" priority="17947">
      <formula>$B113="FO.OS"</formula>
    </cfRule>
    <cfRule type="expression" dxfId="17963" priority="17910">
      <formula>$B113="FD.FUEL"</formula>
    </cfRule>
    <cfRule type="expression" dxfId="17962" priority="17949">
      <formula>$B113="FO.ENV"</formula>
    </cfRule>
    <cfRule type="expression" dxfId="17961" priority="17909">
      <formula>$B113="FD.MP"</formula>
    </cfRule>
    <cfRule type="expression" dxfId="17960" priority="17951">
      <formula>$B113="FO.FM"</formula>
    </cfRule>
    <cfRule type="expression" dxfId="17959" priority="17952">
      <formula>$B113="FO.OTH"</formula>
    </cfRule>
    <cfRule type="expression" dxfId="17958" priority="17953">
      <formula>$B113="FD.OTH"</formula>
    </cfRule>
    <cfRule type="expression" dxfId="17957" priority="17954">
      <formula>$B113="FD.SYS"</formula>
    </cfRule>
    <cfRule type="expression" dxfId="17956" priority="17955">
      <formula>$B113="SHD"</formula>
    </cfRule>
    <cfRule type="expression" dxfId="17955" priority="17956">
      <formula>$B113="SUD"</formula>
    </cfRule>
    <cfRule type="expression" dxfId="17954" priority="17957">
      <formula>$B113="SED"</formula>
    </cfRule>
    <cfRule type="expression" dxfId="17953" priority="17958">
      <formula>$B113="FD.RS"</formula>
    </cfRule>
    <cfRule type="expression" dxfId="17952" priority="17959">
      <formula>$B113="FD.MP"</formula>
    </cfRule>
    <cfRule type="expression" dxfId="17951" priority="17960">
      <formula>$B113="FD.FUEL"</formula>
    </cfRule>
    <cfRule type="expression" dxfId="17950" priority="17961">
      <formula>$B113="FD.ENV"</formula>
    </cfRule>
    <cfRule type="expression" dxfId="17949" priority="17962">
      <formula>$B113="FD.DS"</formula>
    </cfRule>
    <cfRule type="expression" dxfId="17948" priority="17963">
      <formula>$B113="FD"</formula>
    </cfRule>
    <cfRule type="expression" dxfId="17947" priority="17964">
      <formula>OR($B113="MD",$B113="MDE")</formula>
    </cfRule>
    <cfRule type="expression" dxfId="17946" priority="17965">
      <formula>OR($B113="PD",$B113="PDE")</formula>
    </cfRule>
    <cfRule type="expression" dxfId="17945" priority="17966">
      <formula>$B113="SF"</formula>
    </cfRule>
    <cfRule type="expression" dxfId="17944" priority="17967">
      <formula>$B113="RS"</formula>
    </cfRule>
    <cfRule type="expression" dxfId="17943" priority="17968">
      <formula>$B113="NC"</formula>
    </cfRule>
    <cfRule type="expression" dxfId="17942" priority="17969">
      <formula>OR($B113="PO",$B113="PE")</formula>
    </cfRule>
    <cfRule type="expression" dxfId="17941" priority="17970">
      <formula>OR($B113="MO",$B113="ME")</formula>
    </cfRule>
    <cfRule type="expression" dxfId="17940" priority="17971">
      <formula>$B113="FO"</formula>
    </cfRule>
    <cfRule type="expression" dxfId="17939" priority="17972">
      <formula>$B113="FO.OS"</formula>
    </cfRule>
    <cfRule type="expression" dxfId="17938" priority="17973">
      <formula>$B113="FO.SYS"</formula>
    </cfRule>
    <cfRule type="expression" dxfId="17937" priority="17974">
      <formula>$B113="FO.ENV"</formula>
    </cfRule>
    <cfRule type="expression" dxfId="17936" priority="17975">
      <formula>$B113="FO.FUEL"</formula>
    </cfRule>
    <cfRule type="expression" dxfId="17935" priority="17976">
      <formula>$B113="FO.FM"</formula>
    </cfRule>
    <cfRule type="expression" dxfId="17934" priority="17977">
      <formula>$B113="FO.OTH"</formula>
    </cfRule>
    <cfRule type="expression" dxfId="17933" priority="17978">
      <formula>$B113="FD.OTH"</formula>
    </cfRule>
    <cfRule type="expression" dxfId="17932" priority="17979">
      <formula>$B113="FD.SYS"</formula>
    </cfRule>
    <cfRule type="expression" dxfId="17931" priority="17980">
      <formula>$B113="SHD"</formula>
    </cfRule>
    <cfRule type="expression" dxfId="17930" priority="17981">
      <formula>$B113="SUD"</formula>
    </cfRule>
    <cfRule type="expression" dxfId="17929" priority="17982">
      <formula>$B113="SED"</formula>
    </cfRule>
    <cfRule type="expression" dxfId="17928" priority="17983">
      <formula>$B113="FD.RS"</formula>
    </cfRule>
    <cfRule type="expression" dxfId="17927" priority="17984">
      <formula>$B113="FD.MP"</formula>
    </cfRule>
    <cfRule type="expression" dxfId="17926" priority="17985">
      <formula>$B113="FD.FUEL"</formula>
    </cfRule>
    <cfRule type="expression" dxfId="17925" priority="17908">
      <formula>$B113="FD.RS"</formula>
    </cfRule>
    <cfRule type="expression" dxfId="17924" priority="17987">
      <formula>$B113="FD.DS"</formula>
    </cfRule>
    <cfRule type="expression" dxfId="17923" priority="17903">
      <formula>$B113="FD.OTH"</formula>
    </cfRule>
    <cfRule type="expression" dxfId="17922" priority="17904">
      <formula>$B113="FD.SYS"</formula>
    </cfRule>
    <cfRule type="expression" dxfId="17921" priority="17905">
      <formula>$B113="SHD"</formula>
    </cfRule>
    <cfRule type="expression" dxfId="17920" priority="17906">
      <formula>$B113="SUD"</formula>
    </cfRule>
    <cfRule type="expression" dxfId="17919" priority="17907">
      <formula>$B113="SED"</formula>
    </cfRule>
    <cfRule type="expression" dxfId="17918" priority="17938">
      <formula>$B113="FD"</formula>
    </cfRule>
    <cfRule type="expression" dxfId="17917" priority="17940">
      <formula>OR($B113="PD",$B113="PDE")</formula>
    </cfRule>
    <cfRule type="expression" dxfId="17916" priority="18002">
      <formula>$B113="FO.OTH"</formula>
    </cfRule>
    <cfRule type="expression" dxfId="17915" priority="18001">
      <formula>$B113="FO.FM"</formula>
    </cfRule>
    <cfRule type="expression" dxfId="17914" priority="18000">
      <formula>$B113="FO.FUEL"</formula>
    </cfRule>
    <cfRule type="expression" dxfId="17913" priority="17914">
      <formula>OR($B113="MD",$B113="MDE")</formula>
    </cfRule>
    <cfRule type="expression" dxfId="17912" priority="17998">
      <formula>$B113="FO.SYS"</formula>
    </cfRule>
    <cfRule type="expression" dxfId="17911" priority="17997">
      <formula>$B113="FO.OS"</formula>
    </cfRule>
    <cfRule type="expression" dxfId="17910" priority="17996">
      <formula>$B113="FO"</formula>
    </cfRule>
    <cfRule type="expression" dxfId="17909" priority="17995">
      <formula>OR($B113="MO",$B113="ME")</formula>
    </cfRule>
    <cfRule type="expression" dxfId="17908" priority="17994">
      <formula>OR($B113="PO",$B113="PE")</formula>
    </cfRule>
    <cfRule type="expression" dxfId="17907" priority="17993">
      <formula>$B113="NC"</formula>
    </cfRule>
    <cfRule type="expression" dxfId="17906" priority="17992">
      <formula>$B113="RS"</formula>
    </cfRule>
    <cfRule type="expression" dxfId="17905" priority="17991">
      <formula>$B113="SF"</formula>
    </cfRule>
    <cfRule type="expression" dxfId="17904" priority="17990">
      <formula>OR($B113="PD",$B113="PDE")</formula>
    </cfRule>
    <cfRule type="expression" dxfId="17903" priority="17989">
      <formula>OR($B113="MD",$B113="MDE")</formula>
    </cfRule>
    <cfRule type="expression" dxfId="17902" priority="17999">
      <formula>$B113="FO.ENV"</formula>
    </cfRule>
  </conditionalFormatting>
  <conditionalFormatting sqref="F114:F115">
    <cfRule type="expression" dxfId="17901" priority="17902">
      <formula>$B114="FO.OTH"</formula>
    </cfRule>
    <cfRule type="expression" dxfId="17900" priority="17901">
      <formula>$B114="FO.FM"</formula>
    </cfRule>
    <cfRule type="expression" dxfId="17899" priority="17900">
      <formula>$B114="FO.FUEL"</formula>
    </cfRule>
    <cfRule type="expression" dxfId="17898" priority="17899">
      <formula>$B114="FO.ENV"</formula>
    </cfRule>
    <cfRule type="expression" dxfId="17897" priority="17898">
      <formula>$B114="FO.SYS"</formula>
    </cfRule>
    <cfRule type="expression" dxfId="17896" priority="17897">
      <formula>$B114="FO.OS"</formula>
    </cfRule>
    <cfRule type="expression" dxfId="17895" priority="17896">
      <formula>$B114="FO"</formula>
    </cfRule>
    <cfRule type="expression" dxfId="17894" priority="17895">
      <formula>OR($B114="MO",$B114="ME")</formula>
    </cfRule>
    <cfRule type="expression" dxfId="17893" priority="17893">
      <formula>$B114="NC"</formula>
    </cfRule>
    <cfRule type="expression" dxfId="17892" priority="17894">
      <formula>OR($B114="PO",$B114="PE")</formula>
    </cfRule>
    <cfRule type="expression" dxfId="17891" priority="17892">
      <formula>$B114="RS"</formula>
    </cfRule>
    <cfRule type="expression" dxfId="17890" priority="17891">
      <formula>$B114="SF"</formula>
    </cfRule>
    <cfRule type="expression" dxfId="17889" priority="17890">
      <formula>OR($B114="PD",$B114="PDE")</formula>
    </cfRule>
    <cfRule type="expression" dxfId="17888" priority="17889">
      <formula>OR($B114="MD",$B114="MDE")</formula>
    </cfRule>
    <cfRule type="expression" dxfId="17887" priority="17888">
      <formula>$B114="FD"</formula>
    </cfRule>
    <cfRule type="expression" dxfId="17886" priority="17887">
      <formula>$B114="FD.DS"</formula>
    </cfRule>
    <cfRule type="expression" dxfId="17885" priority="17886">
      <formula>$B114="FD.ENV"</formula>
    </cfRule>
    <cfRule type="expression" dxfId="17884" priority="17885">
      <formula>$B114="FD.FUEL"</formula>
    </cfRule>
    <cfRule type="expression" dxfId="17883" priority="17884">
      <formula>$B114="FD.MP"</formula>
    </cfRule>
    <cfRule type="expression" dxfId="17882" priority="17883">
      <formula>$B114="FD.RS"</formula>
    </cfRule>
    <cfRule type="expression" dxfId="17881" priority="17882">
      <formula>$B114="SED"</formula>
    </cfRule>
    <cfRule type="expression" dxfId="17880" priority="17881">
      <formula>$B114="SUD"</formula>
    </cfRule>
    <cfRule type="expression" dxfId="17879" priority="17880">
      <formula>$B114="SHD"</formula>
    </cfRule>
    <cfRule type="expression" dxfId="17878" priority="17879">
      <formula>$B114="FD.SYS"</formula>
    </cfRule>
    <cfRule type="expression" dxfId="17877" priority="17878">
      <formula>$B114="FD.OTH"</formula>
    </cfRule>
    <cfRule type="expression" dxfId="17876" priority="17877">
      <formula>$B114="FO.OTH"</formula>
    </cfRule>
    <cfRule type="expression" dxfId="17875" priority="17876">
      <formula>$B114="FO.FM"</formula>
    </cfRule>
    <cfRule type="expression" dxfId="17874" priority="17875">
      <formula>$B114="FO.FUEL"</formula>
    </cfRule>
    <cfRule type="expression" dxfId="17873" priority="17874">
      <formula>$B114="FO.ENV"</formula>
    </cfRule>
    <cfRule type="expression" dxfId="17872" priority="17873">
      <formula>$B114="FO.SYS"</formula>
    </cfRule>
    <cfRule type="expression" dxfId="17871" priority="17872">
      <formula>$B114="FO.OS"</formula>
    </cfRule>
    <cfRule type="expression" dxfId="17870" priority="17871">
      <formula>$B114="FO"</formula>
    </cfRule>
    <cfRule type="expression" dxfId="17869" priority="17870">
      <formula>OR($B114="MO",$B114="ME")</formula>
    </cfRule>
    <cfRule type="expression" dxfId="17868" priority="17869">
      <formula>OR($B114="PO",$B114="PE")</formula>
    </cfRule>
    <cfRule type="expression" dxfId="17867" priority="17868">
      <formula>$B114="NC"</formula>
    </cfRule>
    <cfRule type="expression" dxfId="17866" priority="17867">
      <formula>$B114="RS"</formula>
    </cfRule>
    <cfRule type="expression" dxfId="17865" priority="17866">
      <formula>$B114="SF"</formula>
    </cfRule>
    <cfRule type="expression" dxfId="17864" priority="17865">
      <formula>OR($B114="PD",$B114="PDE")</formula>
    </cfRule>
    <cfRule type="expression" dxfId="17863" priority="17864">
      <formula>OR($B114="MD",$B114="MDE")</formula>
    </cfRule>
    <cfRule type="expression" dxfId="17862" priority="17863">
      <formula>$B114="FD"</formula>
    </cfRule>
    <cfRule type="expression" dxfId="17861" priority="17862">
      <formula>$B114="FD.DS"</formula>
    </cfRule>
    <cfRule type="expression" dxfId="17860" priority="17861">
      <formula>$B114="FD.ENV"</formula>
    </cfRule>
    <cfRule type="expression" dxfId="17859" priority="17860">
      <formula>$B114="FD.FUEL"</formula>
    </cfRule>
    <cfRule type="expression" dxfId="17858" priority="17859">
      <formula>$B114="FD.MP"</formula>
    </cfRule>
    <cfRule type="expression" dxfId="17857" priority="17858">
      <formula>$B114="FD.RS"</formula>
    </cfRule>
    <cfRule type="expression" dxfId="17856" priority="17857">
      <formula>$B114="SED"</formula>
    </cfRule>
    <cfRule type="expression" dxfId="17855" priority="17856">
      <formula>$B114="SUD"</formula>
    </cfRule>
    <cfRule type="expression" dxfId="17854" priority="17855">
      <formula>$B114="SHD"</formula>
    </cfRule>
    <cfRule type="expression" dxfId="17853" priority="17845">
      <formula>OR($B114="MO",$B114="ME")</formula>
    </cfRule>
    <cfRule type="expression" dxfId="17852" priority="17854">
      <formula>$B114="FD.SYS"</formula>
    </cfRule>
    <cfRule type="expression" dxfId="17851" priority="17853">
      <formula>$B114="FD.OTH"</formula>
    </cfRule>
    <cfRule type="expression" dxfId="17850" priority="17852">
      <formula>$B114="FO.OTH"</formula>
    </cfRule>
    <cfRule type="expression" dxfId="17849" priority="17851">
      <formula>$B114="FO.FM"</formula>
    </cfRule>
    <cfRule type="expression" dxfId="17848" priority="17850">
      <formula>$B114="FO.FUEL"</formula>
    </cfRule>
    <cfRule type="expression" dxfId="17847" priority="17849">
      <formula>$B114="FO.ENV"</formula>
    </cfRule>
    <cfRule type="expression" dxfId="17846" priority="17848">
      <formula>$B114="FO.SYS"</formula>
    </cfRule>
    <cfRule type="expression" dxfId="17845" priority="17847">
      <formula>$B114="FO.OS"</formula>
    </cfRule>
    <cfRule type="expression" dxfId="17844" priority="17846">
      <formula>$B114="FO"</formula>
    </cfRule>
    <cfRule type="expression" dxfId="17843" priority="17844">
      <formula>OR($B114="PO",$B114="PE")</formula>
    </cfRule>
    <cfRule type="expression" dxfId="17842" priority="17843">
      <formula>$B114="NC"</formula>
    </cfRule>
    <cfRule type="expression" dxfId="17841" priority="17842">
      <formula>$B114="RS"</formula>
    </cfRule>
    <cfRule type="expression" dxfId="17840" priority="17841">
      <formula>$B114="SF"</formula>
    </cfRule>
    <cfRule type="expression" dxfId="17839" priority="17840">
      <formula>OR($B114="PD",$B114="PDE")</formula>
    </cfRule>
    <cfRule type="expression" dxfId="17838" priority="17839">
      <formula>OR($B114="MD",$B114="MDE")</formula>
    </cfRule>
    <cfRule type="expression" dxfId="17837" priority="17838">
      <formula>$B114="FD"</formula>
    </cfRule>
    <cfRule type="expression" dxfId="17836" priority="17837">
      <formula>$B114="FD.DS"</formula>
    </cfRule>
    <cfRule type="expression" dxfId="17835" priority="17836">
      <formula>$B114="FD.ENV"</formula>
    </cfRule>
    <cfRule type="expression" dxfId="17834" priority="17835">
      <formula>$B114="FD.FUEL"</formula>
    </cfRule>
    <cfRule type="expression" dxfId="17833" priority="17834">
      <formula>$B114="FD.MP"</formula>
    </cfRule>
    <cfRule type="expression" dxfId="17832" priority="17833">
      <formula>$B114="FD.RS"</formula>
    </cfRule>
    <cfRule type="expression" dxfId="17831" priority="17832">
      <formula>$B114="SED"</formula>
    </cfRule>
    <cfRule type="expression" dxfId="17830" priority="17831">
      <formula>$B114="SUD"</formula>
    </cfRule>
    <cfRule type="expression" dxfId="17829" priority="17830">
      <formula>$B114="SHD"</formula>
    </cfRule>
    <cfRule type="expression" dxfId="17828" priority="17829">
      <formula>$B114="FD.SYS"</formula>
    </cfRule>
    <cfRule type="expression" dxfId="17827" priority="17828">
      <formula>$B114="FD.OTH"</formula>
    </cfRule>
  </conditionalFormatting>
  <conditionalFormatting sqref="F116">
    <cfRule type="expression" dxfId="17826" priority="17799">
      <formula>$B116="FO.SYS"</formula>
    </cfRule>
    <cfRule type="expression" dxfId="17825" priority="17812">
      <formula>$B116="FD.DS"</formula>
    </cfRule>
    <cfRule type="expression" dxfId="17824" priority="17811">
      <formula>$B116="FD.ENV"</formula>
    </cfRule>
    <cfRule type="expression" dxfId="17823" priority="17810">
      <formula>$B116="FD.FUEL"</formula>
    </cfRule>
    <cfRule type="expression" dxfId="17822" priority="17801">
      <formula>$B116="FO.FUEL"</formula>
    </cfRule>
    <cfRule type="expression" dxfId="17821" priority="17800">
      <formula>$B116="FO.ENV"</formula>
    </cfRule>
    <cfRule type="expression" dxfId="17820" priority="17818">
      <formula>$B116="NC"</formula>
    </cfRule>
    <cfRule type="expression" dxfId="17819" priority="17820">
      <formula>OR($B116="MO",$B116="ME")</formula>
    </cfRule>
    <cfRule type="expression" dxfId="17818" priority="17821">
      <formula>$B116="FO"</formula>
    </cfRule>
    <cfRule type="expression" dxfId="17817" priority="17822">
      <formula>$B116="FO.OS"</formula>
    </cfRule>
    <cfRule type="expression" dxfId="17816" priority="17817">
      <formula>$B116="RS"</formula>
    </cfRule>
    <cfRule type="expression" dxfId="17815" priority="17823">
      <formula>$B116="FO.SYS"</formula>
    </cfRule>
    <cfRule type="expression" dxfId="17814" priority="17824">
      <formula>$B116="FO.ENV"</formula>
    </cfRule>
    <cfRule type="expression" dxfId="17813" priority="17825">
      <formula>$B116="FO.FUEL"</formula>
    </cfRule>
    <cfRule type="expression" dxfId="17812" priority="17826">
      <formula>$B116="FO.FM"</formula>
    </cfRule>
    <cfRule type="expression" dxfId="17811" priority="17827">
      <formula>$B116="FO.OTH"</formula>
    </cfRule>
    <cfRule type="expression" dxfId="17810" priority="17802">
      <formula>$B116="FO.FM"</formula>
    </cfRule>
    <cfRule type="expression" dxfId="17809" priority="17803">
      <formula>$B116="FO.OTH"</formula>
    </cfRule>
    <cfRule type="expression" dxfId="17808" priority="17804">
      <formula>$B116="FD.SYS"</formula>
    </cfRule>
    <cfRule type="expression" dxfId="17807" priority="17809">
      <formula>$B116="FD.MP"</formula>
    </cfRule>
    <cfRule type="expression" dxfId="17806" priority="17805">
      <formula>$B116="SHD"</formula>
    </cfRule>
    <cfRule type="expression" dxfId="17805" priority="17806">
      <formula>$B116="SUD"</formula>
    </cfRule>
    <cfRule type="expression" dxfId="17804" priority="17813">
      <formula>$B116="FD"</formula>
    </cfRule>
    <cfRule type="expression" dxfId="17803" priority="17798">
      <formula>$B116="FO.OS"</formula>
    </cfRule>
    <cfRule type="expression" dxfId="17802" priority="17797">
      <formula>$B116="FO"</formula>
    </cfRule>
    <cfRule type="expression" dxfId="17801" priority="17796">
      <formula>OR($B116="MO",$B116="ME")</formula>
    </cfRule>
    <cfRule type="expression" dxfId="17800" priority="17795">
      <formula>OR($B116="PO",$B116="PE")</formula>
    </cfRule>
    <cfRule type="expression" dxfId="17799" priority="17794">
      <formula>$B116="NC"</formula>
    </cfRule>
    <cfRule type="expression" dxfId="17798" priority="17793">
      <formula>$B116="RS"</formula>
    </cfRule>
    <cfRule type="expression" dxfId="17797" priority="17792">
      <formula>$B116="SF"</formula>
    </cfRule>
    <cfRule type="expression" dxfId="17796" priority="17791">
      <formula>OR($B116="PD",$B116="PDE")</formula>
    </cfRule>
    <cfRule type="expression" dxfId="17795" priority="17790">
      <formula>OR($B116="MD",$B116="MDE")</formula>
    </cfRule>
    <cfRule type="expression" dxfId="17794" priority="17789">
      <formula>$B116="FD"</formula>
    </cfRule>
    <cfRule type="expression" dxfId="17793" priority="17788">
      <formula>$B116="FD.DS"</formula>
    </cfRule>
    <cfRule type="expression" dxfId="17792" priority="17787">
      <formula>$B116="FD.ENV"</formula>
    </cfRule>
    <cfRule type="expression" dxfId="17791" priority="17816">
      <formula>$B116="SF"</formula>
    </cfRule>
    <cfRule type="expression" dxfId="17790" priority="17786">
      <formula>$B116="FD.FUEL"</formula>
    </cfRule>
    <cfRule type="expression" dxfId="17789" priority="17815">
      <formula>OR($B116="PD",$B116="PDE")</formula>
    </cfRule>
    <cfRule type="expression" dxfId="17788" priority="17785">
      <formula>$B116="FD.MP"</formula>
    </cfRule>
    <cfRule type="expression" dxfId="17787" priority="17784">
      <formula>$B116="FD.RS"</formula>
    </cfRule>
    <cfRule type="expression" dxfId="17786" priority="17783">
      <formula>$B116="SED"</formula>
    </cfRule>
    <cfRule type="expression" dxfId="17785" priority="17782">
      <formula>$B116="SUD"</formula>
    </cfRule>
    <cfRule type="expression" dxfId="17784" priority="17807">
      <formula>$B116="SED"</formula>
    </cfRule>
    <cfRule type="expression" dxfId="17783" priority="17781">
      <formula>$B116="SHD"</formula>
    </cfRule>
    <cfRule type="expression" dxfId="17782" priority="17808">
      <formula>$B116="FD.RS"</formula>
    </cfRule>
    <cfRule type="expression" dxfId="17781" priority="17814">
      <formula>OR($B116="MD",$B116="MDE")</formula>
    </cfRule>
    <cfRule type="expression" dxfId="17780" priority="17780">
      <formula>$B116="FD.SYS"</formula>
    </cfRule>
    <cfRule type="expression" dxfId="17779" priority="17819">
      <formula>OR($B116="PO",$B116="PE")</formula>
    </cfRule>
  </conditionalFormatting>
  <conditionalFormatting sqref="F117">
    <cfRule type="expression" dxfId="17778" priority="17768">
      <formula>$B117="SF"</formula>
    </cfRule>
    <cfRule type="expression" dxfId="17777" priority="17767">
      <formula>OR($B117="PD",$B117="PDE")</formula>
    </cfRule>
    <cfRule type="expression" dxfId="17776" priority="17765">
      <formula>$B117="FD"</formula>
    </cfRule>
    <cfRule type="expression" dxfId="17775" priority="17769">
      <formula>$B117="RS"</formula>
    </cfRule>
    <cfRule type="expression" dxfId="17774" priority="17770">
      <formula>$B117="NC"</formula>
    </cfRule>
    <cfRule type="expression" dxfId="17773" priority="17771">
      <formula>OR($B117="PO",$B117="PE")</formula>
    </cfRule>
    <cfRule type="expression" dxfId="17772" priority="17772">
      <formula>OR($B117="MO",$B117="ME")</formula>
    </cfRule>
    <cfRule type="expression" dxfId="17771" priority="17773">
      <formula>$B117="FO"</formula>
    </cfRule>
    <cfRule type="expression" dxfId="17770" priority="17774">
      <formula>$B117="FO.OS"</formula>
    </cfRule>
    <cfRule type="expression" dxfId="17769" priority="17775">
      <formula>$B117="FO.SYS"</formula>
    </cfRule>
    <cfRule type="expression" dxfId="17768" priority="17776">
      <formula>$B117="FO.ENV"</formula>
    </cfRule>
    <cfRule type="expression" dxfId="17767" priority="17777">
      <formula>$B117="FO.FUEL"</formula>
    </cfRule>
    <cfRule type="expression" dxfId="17766" priority="17778">
      <formula>$B117="FO.FM"</formula>
    </cfRule>
    <cfRule type="expression" dxfId="17765" priority="17779">
      <formula>$B117="FO.OTH"</formula>
    </cfRule>
    <cfRule type="expression" dxfId="17764" priority="17764">
      <formula>$B117="FD.DS"</formula>
    </cfRule>
    <cfRule type="expression" dxfId="17763" priority="17763">
      <formula>$B117="FD.ENV"</formula>
    </cfRule>
    <cfRule type="expression" dxfId="17762" priority="17762">
      <formula>$B117="FD.FUEL"</formula>
    </cfRule>
    <cfRule type="expression" dxfId="17761" priority="17761">
      <formula>$B117="FD.MP"</formula>
    </cfRule>
    <cfRule type="expression" dxfId="17760" priority="17760">
      <formula>$B117="FD.RS"</formula>
    </cfRule>
    <cfRule type="expression" dxfId="17759" priority="17759">
      <formula>$B117="SED"</formula>
    </cfRule>
    <cfRule type="expression" dxfId="17758" priority="17758">
      <formula>$B117="SUD"</formula>
    </cfRule>
    <cfRule type="expression" dxfId="17757" priority="17757">
      <formula>$B117="SHD"</formula>
    </cfRule>
    <cfRule type="expression" dxfId="17756" priority="17756">
      <formula>$B117="FD.SYS"</formula>
    </cfRule>
    <cfRule type="expression" dxfId="17755" priority="17766">
      <formula>OR($B117="MD",$B117="MDE")</formula>
    </cfRule>
  </conditionalFormatting>
  <conditionalFormatting sqref="F118 F120 F122 F124:F126">
    <cfRule type="expression" dxfId="17754" priority="17755">
      <formula>$B118="SUD"</formula>
    </cfRule>
    <cfRule type="expression" dxfId="17753" priority="17754">
      <formula>$B118="SHD"</formula>
    </cfRule>
    <cfRule type="expression" dxfId="17752" priority="17753">
      <formula>$B118="SUD"</formula>
    </cfRule>
    <cfRule type="expression" dxfId="17751" priority="17752">
      <formula>$B118="SHD"</formula>
    </cfRule>
  </conditionalFormatting>
  <conditionalFormatting sqref="F119">
    <cfRule type="expression" dxfId="17750" priority="17751">
      <formula>$B119="FO.OTH"</formula>
    </cfRule>
    <cfRule type="expression" dxfId="17749" priority="17750">
      <formula>$B119="FO.FM"</formula>
    </cfRule>
    <cfRule type="expression" dxfId="17748" priority="17749">
      <formula>$B119="FO.FUEL"</formula>
    </cfRule>
    <cfRule type="expression" dxfId="17747" priority="17748">
      <formula>$B119="FO.ENV"</formula>
    </cfRule>
    <cfRule type="expression" dxfId="17746" priority="17747">
      <formula>$B119="FO.SYS"</formula>
    </cfRule>
    <cfRule type="expression" dxfId="17745" priority="17746">
      <formula>$B119="FO.OS"</formula>
    </cfRule>
    <cfRule type="expression" dxfId="17744" priority="17745">
      <formula>$B119="FO"</formula>
    </cfRule>
    <cfRule type="expression" dxfId="17743" priority="17744">
      <formula>OR($B119="MO",$B119="ME")</formula>
    </cfRule>
    <cfRule type="expression" dxfId="17742" priority="17743">
      <formula>OR($B119="PO",$B119="PE")</formula>
    </cfRule>
    <cfRule type="expression" dxfId="17741" priority="17742">
      <formula>$B119="NC"</formula>
    </cfRule>
    <cfRule type="expression" dxfId="17740" priority="17741">
      <formula>$B119="RS"</formula>
    </cfRule>
    <cfRule type="expression" dxfId="17739" priority="17740">
      <formula>$B119="SF"</formula>
    </cfRule>
    <cfRule type="expression" dxfId="17738" priority="17739">
      <formula>OR($B119="PD",$B119="PDE")</formula>
    </cfRule>
    <cfRule type="expression" dxfId="17737" priority="17738">
      <formula>OR($B119="MD",$B119="MDE")</formula>
    </cfRule>
    <cfRule type="expression" dxfId="17736" priority="17737">
      <formula>$B119="FD"</formula>
    </cfRule>
    <cfRule type="expression" dxfId="17735" priority="17736">
      <formula>$B119="FD.DS"</formula>
    </cfRule>
    <cfRule type="expression" dxfId="17734" priority="17735">
      <formula>$B119="FD.ENV"</formula>
    </cfRule>
    <cfRule type="expression" dxfId="17733" priority="17734">
      <formula>$B119="FD.FUEL"</formula>
    </cfRule>
    <cfRule type="expression" dxfId="17732" priority="17733">
      <formula>$B119="FD.MP"</formula>
    </cfRule>
    <cfRule type="expression" dxfId="17731" priority="17732">
      <formula>$B119="FD.RS"</formula>
    </cfRule>
    <cfRule type="expression" dxfId="17730" priority="17731">
      <formula>$B119="SED"</formula>
    </cfRule>
    <cfRule type="expression" dxfId="17729" priority="17730">
      <formula>$B119="SUD"</formula>
    </cfRule>
    <cfRule type="expression" dxfId="17728" priority="17729">
      <formula>$B119="SHD"</formula>
    </cfRule>
    <cfRule type="expression" dxfId="17727" priority="17728">
      <formula>$B119="FD.SYS"</formula>
    </cfRule>
  </conditionalFormatting>
  <conditionalFormatting sqref="F121">
    <cfRule type="expression" dxfId="17726" priority="17723">
      <formula>$B121="FO.SYS"</formula>
    </cfRule>
    <cfRule type="expression" dxfId="17725" priority="17720">
      <formula>OR($B121="MO",$B121="ME")</formula>
    </cfRule>
    <cfRule type="expression" dxfId="17724" priority="17719">
      <formula>OR($B121="PO",$B121="PE")</formula>
    </cfRule>
    <cfRule type="expression" dxfId="17723" priority="17718">
      <formula>$B121="NC"</formula>
    </cfRule>
    <cfRule type="expression" dxfId="17722" priority="17717">
      <formula>$B121="RS"</formula>
    </cfRule>
    <cfRule type="expression" dxfId="17721" priority="17716">
      <formula>$B121="SF"</formula>
    </cfRule>
    <cfRule type="expression" dxfId="17720" priority="17715">
      <formula>OR($B121="PD",$B121="PDE")</formula>
    </cfRule>
    <cfRule type="expression" dxfId="17719" priority="17721">
      <formula>$B121="FO"</formula>
    </cfRule>
    <cfRule type="expression" dxfId="17718" priority="17714">
      <formula>OR($B121="MD",$B121="MDE")</formula>
    </cfRule>
    <cfRule type="expression" dxfId="17717" priority="17713">
      <formula>$B121="FD"</formula>
    </cfRule>
    <cfRule type="expression" dxfId="17716" priority="17712">
      <formula>$B121="FD.DS"</formula>
    </cfRule>
    <cfRule type="expression" dxfId="17715" priority="17711">
      <formula>$B121="FD.ENV"</formula>
    </cfRule>
    <cfRule type="expression" dxfId="17714" priority="17710">
      <formula>$B121="FD.FUEL"</formula>
    </cfRule>
    <cfRule type="expression" dxfId="17713" priority="17709">
      <formula>$B121="FD.MP"</formula>
    </cfRule>
    <cfRule type="expression" dxfId="17712" priority="17708">
      <formula>$B121="FD.RS"</formula>
    </cfRule>
    <cfRule type="expression" dxfId="17711" priority="17707">
      <formula>$B121="SED"</formula>
    </cfRule>
    <cfRule type="expression" dxfId="17710" priority="17706">
      <formula>$B121="SUD"</formula>
    </cfRule>
    <cfRule type="expression" dxfId="17709" priority="17705">
      <formula>$B121="SHD"</formula>
    </cfRule>
    <cfRule type="expression" dxfId="17708" priority="17704">
      <formula>$B121="FD.SYS"</formula>
    </cfRule>
    <cfRule type="expression" dxfId="17707" priority="17724">
      <formula>$B121="FO.ENV"</formula>
    </cfRule>
    <cfRule type="expression" dxfId="17706" priority="17725">
      <formula>$B121="FO.FUEL"</formula>
    </cfRule>
    <cfRule type="expression" dxfId="17705" priority="17726">
      <formula>$B121="FO.FM"</formula>
    </cfRule>
    <cfRule type="expression" dxfId="17704" priority="17727">
      <formula>$B121="FO.OTH"</formula>
    </cfRule>
    <cfRule type="expression" dxfId="17703" priority="17722">
      <formula>$B121="FO.OS"</formula>
    </cfRule>
  </conditionalFormatting>
  <conditionalFormatting sqref="F122 F120 F118 F124:F126">
    <cfRule type="expression" dxfId="17702" priority="17698">
      <formula>$B118="FO.OS"</formula>
    </cfRule>
    <cfRule type="expression" dxfId="17701" priority="17697">
      <formula>$B118="FO"</formula>
    </cfRule>
    <cfRule type="expression" dxfId="17700" priority="17696">
      <formula>OR($B118="MO",$B118="ME")</formula>
    </cfRule>
    <cfRule type="expression" dxfId="17699" priority="17695">
      <formula>OR($B118="PO",$B118="PE")</formula>
    </cfRule>
    <cfRule type="expression" dxfId="17698" priority="17694">
      <formula>$B118="NC"</formula>
    </cfRule>
    <cfRule type="expression" dxfId="17697" priority="17693">
      <formula>$B118="RS"</formula>
    </cfRule>
    <cfRule type="expression" dxfId="17696" priority="17692">
      <formula>$B118="SF"</formula>
    </cfRule>
    <cfRule type="expression" dxfId="17695" priority="17691">
      <formula>OR($B118="PD",$B118="PDE")</formula>
    </cfRule>
    <cfRule type="expression" dxfId="17694" priority="17690">
      <formula>OR($B118="MD",$B118="MDE")</formula>
    </cfRule>
    <cfRule type="expression" dxfId="17693" priority="17689">
      <formula>$B118="FD"</formula>
    </cfRule>
    <cfRule type="expression" dxfId="17692" priority="17688">
      <formula>$B118="FD.DS"</formula>
    </cfRule>
    <cfRule type="expression" dxfId="17691" priority="17687">
      <formula>$B118="FD.ENV"</formula>
    </cfRule>
    <cfRule type="expression" dxfId="17690" priority="17686">
      <formula>$B118="FD.FUEL"</formula>
    </cfRule>
    <cfRule type="expression" dxfId="17689" priority="17685">
      <formula>$B118="FD.MP"</formula>
    </cfRule>
    <cfRule type="expression" dxfId="17688" priority="17684">
      <formula>$B118="FD.RS"</formula>
    </cfRule>
    <cfRule type="expression" dxfId="17687" priority="17683">
      <formula>$B118="SED"</formula>
    </cfRule>
    <cfRule type="expression" dxfId="17686" priority="17682">
      <formula>$B118="FD.SYS"</formula>
    </cfRule>
    <cfRule type="expression" dxfId="17685" priority="17681">
      <formula>$B118="FO.OTH"</formula>
    </cfRule>
    <cfRule type="expression" dxfId="17684" priority="17680">
      <formula>$B118="FO.FM"</formula>
    </cfRule>
    <cfRule type="expression" dxfId="17683" priority="17679">
      <formula>$B118="FO.FUEL"</formula>
    </cfRule>
    <cfRule type="expression" dxfId="17682" priority="17678">
      <formula>$B118="FO.ENV"</formula>
    </cfRule>
    <cfRule type="expression" dxfId="17681" priority="17677">
      <formula>$B118="FO.SYS"</formula>
    </cfRule>
    <cfRule type="expression" dxfId="17680" priority="17676">
      <formula>$B118="FO.OS"</formula>
    </cfRule>
    <cfRule type="expression" dxfId="17679" priority="17675">
      <formula>$B118="FO"</formula>
    </cfRule>
    <cfRule type="expression" dxfId="17678" priority="17674">
      <formula>OR($B118="MO",$B118="ME")</formula>
    </cfRule>
    <cfRule type="expression" dxfId="17677" priority="17699">
      <formula>$B118="FO.SYS"</formula>
    </cfRule>
    <cfRule type="expression" dxfId="17676" priority="17672">
      <formula>$B118="NC"</formula>
    </cfRule>
    <cfRule type="expression" dxfId="17675" priority="17671">
      <formula>$B118="RS"</formula>
    </cfRule>
    <cfRule type="expression" dxfId="17674" priority="17670">
      <formula>$B118="SF"</formula>
    </cfRule>
    <cfRule type="expression" dxfId="17673" priority="17669">
      <formula>OR($B118="PD",$B118="PDE")</formula>
    </cfRule>
    <cfRule type="expression" dxfId="17672" priority="17668">
      <formula>OR($B118="MD",$B118="MDE")</formula>
    </cfRule>
    <cfRule type="expression" dxfId="17671" priority="17667">
      <formula>$B118="FD"</formula>
    </cfRule>
    <cfRule type="expression" dxfId="17670" priority="17666">
      <formula>$B118="FD.DS"</formula>
    </cfRule>
    <cfRule type="expression" dxfId="17669" priority="17665">
      <formula>$B118="FD.ENV"</formula>
    </cfRule>
    <cfRule type="expression" dxfId="17668" priority="17664">
      <formula>$B118="FD.FUEL"</formula>
    </cfRule>
    <cfRule type="expression" dxfId="17667" priority="17663">
      <formula>$B118="FD.MP"</formula>
    </cfRule>
    <cfRule type="expression" dxfId="17666" priority="17662">
      <formula>$B118="FD.RS"</formula>
    </cfRule>
    <cfRule type="expression" dxfId="17665" priority="17661">
      <formula>$B118="SED"</formula>
    </cfRule>
    <cfRule type="expression" dxfId="17664" priority="17660">
      <formula>$B118="FD.SYS"</formula>
    </cfRule>
    <cfRule type="expression" dxfId="17663" priority="17700">
      <formula>$B118="FO.ENV"</formula>
    </cfRule>
    <cfRule type="expression" dxfId="17662" priority="17701">
      <formula>$B118="FO.FUEL"</formula>
    </cfRule>
    <cfRule type="expression" dxfId="17661" priority="17702">
      <formula>$B118="FO.FM"</formula>
    </cfRule>
    <cfRule type="expression" dxfId="17660" priority="17703">
      <formula>$B118="FO.OTH"</formula>
    </cfRule>
    <cfRule type="expression" dxfId="17659" priority="17673">
      <formula>OR($B118="PO",$B118="PE")</formula>
    </cfRule>
  </conditionalFormatting>
  <conditionalFormatting sqref="F123">
    <cfRule type="expression" dxfId="17658" priority="17659">
      <formula>$B123="FO.OTH"</formula>
    </cfRule>
    <cfRule type="expression" dxfId="17657" priority="17658">
      <formula>$B123="FO.FM"</formula>
    </cfRule>
    <cfRule type="expression" dxfId="17656" priority="17657">
      <formula>$B123="FO.FUEL"</formula>
    </cfRule>
    <cfRule type="expression" dxfId="17655" priority="17656">
      <formula>$B123="FO.ENV"</formula>
    </cfRule>
    <cfRule type="expression" dxfId="17654" priority="17655">
      <formula>$B123="FO.SYS"</formula>
    </cfRule>
    <cfRule type="expression" dxfId="17653" priority="17654">
      <formula>$B123="FO.OS"</formula>
    </cfRule>
    <cfRule type="expression" dxfId="17652" priority="17653">
      <formula>$B123="FO"</formula>
    </cfRule>
    <cfRule type="expression" dxfId="17651" priority="17652">
      <formula>OR($B123="MO",$B123="ME")</formula>
    </cfRule>
    <cfRule type="expression" dxfId="17650" priority="17651">
      <formula>OR($B123="PO",$B123="PE")</formula>
    </cfRule>
    <cfRule type="expression" dxfId="17649" priority="17650">
      <formula>$B123="NC"</formula>
    </cfRule>
    <cfRule type="expression" dxfId="17648" priority="17649">
      <formula>$B123="RS"</formula>
    </cfRule>
    <cfRule type="expression" dxfId="17647" priority="17648">
      <formula>$B123="SF"</formula>
    </cfRule>
    <cfRule type="expression" dxfId="17646" priority="17647">
      <formula>OR($B123="PD",$B123="PDE")</formula>
    </cfRule>
    <cfRule type="expression" dxfId="17645" priority="17646">
      <formula>OR($B123="MD",$B123="MDE")</formula>
    </cfRule>
    <cfRule type="expression" dxfId="17644" priority="17645">
      <formula>$B123="FD"</formula>
    </cfRule>
    <cfRule type="expression" dxfId="17643" priority="17644">
      <formula>$B123="FD.DS"</formula>
    </cfRule>
    <cfRule type="expression" dxfId="17642" priority="17643">
      <formula>$B123="FD.ENV"</formula>
    </cfRule>
    <cfRule type="expression" dxfId="17641" priority="17642">
      <formula>$B123="FD.FUEL"</formula>
    </cfRule>
    <cfRule type="expression" dxfId="17640" priority="17641">
      <formula>$B123="FD.MP"</formula>
    </cfRule>
    <cfRule type="expression" dxfId="17639" priority="17640">
      <formula>$B123="FD.RS"</formula>
    </cfRule>
    <cfRule type="expression" dxfId="17638" priority="17639">
      <formula>$B123="SED"</formula>
    </cfRule>
    <cfRule type="expression" dxfId="17637" priority="17638">
      <formula>$B123="SUD"</formula>
    </cfRule>
    <cfRule type="expression" dxfId="17636" priority="17637">
      <formula>$B123="SHD"</formula>
    </cfRule>
    <cfRule type="expression" dxfId="17635" priority="17636">
      <formula>$B123="FD.SYS"</formula>
    </cfRule>
  </conditionalFormatting>
  <conditionalFormatting sqref="F127 F129 F131:F137 B139:F139">
    <cfRule type="expression" dxfId="17634" priority="17635">
      <formula>$B127="FD.OTH"</formula>
    </cfRule>
  </conditionalFormatting>
  <conditionalFormatting sqref="F127 F129 F131:F137 F139">
    <cfRule type="expression" dxfId="17633" priority="17634">
      <formula>$B127="SUD"</formula>
    </cfRule>
    <cfRule type="expression" dxfId="17632" priority="17633">
      <formula>$B127="SHD"</formula>
    </cfRule>
    <cfRule type="expression" dxfId="17631" priority="17632">
      <formula>$B127="SUD"</formula>
    </cfRule>
    <cfRule type="expression" dxfId="17630" priority="17631">
      <formula>$B127="SHD"</formula>
    </cfRule>
  </conditionalFormatting>
  <conditionalFormatting sqref="F139 F129 F127 F131:F137">
    <cfRule type="expression" dxfId="17629" priority="17629">
      <formula>$B127="FO.FM"</formula>
    </cfRule>
    <cfRule type="expression" dxfId="17628" priority="17626">
      <formula>$B127="FO.SYS"</formula>
    </cfRule>
    <cfRule type="expression" dxfId="17627" priority="17625">
      <formula>$B127="FO.OS"</formula>
    </cfRule>
    <cfRule type="expression" dxfId="17626" priority="17624">
      <formula>$B127="FO"</formula>
    </cfRule>
    <cfRule type="expression" dxfId="17625" priority="17623">
      <formula>OR($B127="MO",$B127="ME")</formula>
    </cfRule>
    <cfRule type="expression" dxfId="17624" priority="17627">
      <formula>$B127="FO.ENV"</formula>
    </cfRule>
    <cfRule type="expression" dxfId="17623" priority="17621">
      <formula>$B127="NC"</formula>
    </cfRule>
    <cfRule type="expression" dxfId="17622" priority="17620">
      <formula>$B127="RS"</formula>
    </cfRule>
    <cfRule type="expression" dxfId="17621" priority="17619">
      <formula>$B127="SF"</formula>
    </cfRule>
    <cfRule type="expression" dxfId="17620" priority="17618">
      <formula>OR($B127="PD",$B127="PDE")</formula>
    </cfRule>
    <cfRule type="expression" dxfId="17619" priority="17617">
      <formula>OR($B127="MD",$B127="MDE")</formula>
    </cfRule>
    <cfRule type="expression" dxfId="17618" priority="17616">
      <formula>$B127="FD"</formula>
    </cfRule>
    <cfRule type="expression" dxfId="17617" priority="17615">
      <formula>$B127="FD.DS"</formula>
    </cfRule>
    <cfRule type="expression" dxfId="17616" priority="17614">
      <formula>$B127="FD.ENV"</formula>
    </cfRule>
    <cfRule type="expression" dxfId="17615" priority="17613">
      <formula>$B127="FD.FUEL"</formula>
    </cfRule>
    <cfRule type="expression" dxfId="17614" priority="17612">
      <formula>$B127="FD.MP"</formula>
    </cfRule>
    <cfRule type="expression" dxfId="17613" priority="17611">
      <formula>$B127="FD.RS"</formula>
    </cfRule>
    <cfRule type="expression" dxfId="17612" priority="17610">
      <formula>$B127="SED"</formula>
    </cfRule>
    <cfRule type="expression" dxfId="17611" priority="17609">
      <formula>$B127="FD.SYS"</formula>
    </cfRule>
    <cfRule type="expression" dxfId="17610" priority="17608">
      <formula>$B127="FO.OTH"</formula>
    </cfRule>
    <cfRule type="expression" dxfId="17609" priority="17607">
      <formula>$B127="FO.FM"</formula>
    </cfRule>
    <cfRule type="expression" dxfId="17608" priority="17606">
      <formula>$B127="FO.FUEL"</formula>
    </cfRule>
    <cfRule type="expression" dxfId="17607" priority="17605">
      <formula>$B127="FO.ENV"</formula>
    </cfRule>
    <cfRule type="expression" dxfId="17606" priority="17604">
      <formula>$B127="FO.SYS"</formula>
    </cfRule>
    <cfRule type="expression" dxfId="17605" priority="17603">
      <formula>$B127="FO.OS"</formula>
    </cfRule>
    <cfRule type="expression" dxfId="17604" priority="17602">
      <formula>$B127="FO"</formula>
    </cfRule>
    <cfRule type="expression" dxfId="17603" priority="17601">
      <formula>OR($B127="MO",$B127="ME")</formula>
    </cfRule>
    <cfRule type="expression" dxfId="17602" priority="17600">
      <formula>OR($B127="PO",$B127="PE")</formula>
    </cfRule>
    <cfRule type="expression" dxfId="17601" priority="17599">
      <formula>$B127="NC"</formula>
    </cfRule>
    <cfRule type="expression" dxfId="17600" priority="17598">
      <formula>$B127="RS"</formula>
    </cfRule>
    <cfRule type="expression" dxfId="17599" priority="17597">
      <formula>$B127="SF"</formula>
    </cfRule>
    <cfRule type="expression" dxfId="17598" priority="17596">
      <formula>OR($B127="PD",$B127="PDE")</formula>
    </cfRule>
    <cfRule type="expression" dxfId="17597" priority="17595">
      <formula>OR($B127="MD",$B127="MDE")</formula>
    </cfRule>
    <cfRule type="expression" dxfId="17596" priority="17594">
      <formula>$B127="FD"</formula>
    </cfRule>
    <cfRule type="expression" dxfId="17595" priority="17593">
      <formula>$B127="FD.DS"</formula>
    </cfRule>
    <cfRule type="expression" dxfId="17594" priority="17592">
      <formula>$B127="FD.ENV"</formula>
    </cfRule>
    <cfRule type="expression" dxfId="17593" priority="17591">
      <formula>$B127="FD.FUEL"</formula>
    </cfRule>
    <cfRule type="expression" dxfId="17592" priority="17590">
      <formula>$B127="FD.MP"</formula>
    </cfRule>
    <cfRule type="expression" dxfId="17591" priority="17589">
      <formula>$B127="FD.RS"</formula>
    </cfRule>
    <cfRule type="expression" dxfId="17590" priority="17588">
      <formula>$B127="SED"</formula>
    </cfRule>
    <cfRule type="expression" dxfId="17589" priority="17587">
      <formula>$B127="FD.SYS"</formula>
    </cfRule>
    <cfRule type="expression" dxfId="17588" priority="17630">
      <formula>$B127="FO.OTH"</formula>
    </cfRule>
    <cfRule type="expression" dxfId="17587" priority="17622">
      <formula>OR($B127="PO",$B127="PE")</formula>
    </cfRule>
    <cfRule type="expression" dxfId="17586" priority="17628">
      <formula>$B127="FO.FUEL"</formula>
    </cfRule>
  </conditionalFormatting>
  <conditionalFormatting sqref="F142">
    <cfRule type="expression" dxfId="17585" priority="17580">
      <formula>$B142="FO"</formula>
    </cfRule>
    <cfRule type="expression" dxfId="17584" priority="17582">
      <formula>$B142="FO.SYS"</formula>
    </cfRule>
    <cfRule type="expression" dxfId="17583" priority="17581">
      <formula>$B142="FO.OS"</formula>
    </cfRule>
    <cfRule type="expression" dxfId="17582" priority="17584">
      <formula>$B142="FO.FUEL"</formula>
    </cfRule>
    <cfRule type="expression" dxfId="17581" priority="17579">
      <formula>OR($B142="MO",$B142="ME")</formula>
    </cfRule>
    <cfRule type="expression" dxfId="17580" priority="17578">
      <formula>OR($B142="PO",$B142="PE")</formula>
    </cfRule>
    <cfRule type="expression" dxfId="17579" priority="17577">
      <formula>$B142="NC"</formula>
    </cfRule>
    <cfRule type="expression" dxfId="17578" priority="17576">
      <formula>$B142="RS"</formula>
    </cfRule>
    <cfRule type="expression" dxfId="17577" priority="17575">
      <formula>$B142="SF"</formula>
    </cfRule>
    <cfRule type="expression" dxfId="17576" priority="17574">
      <formula>OR($B142="PD",$B142="PDE")</formula>
    </cfRule>
    <cfRule type="expression" dxfId="17575" priority="17573">
      <formula>OR($B142="MD",$B142="MDE")</formula>
    </cfRule>
    <cfRule type="expression" dxfId="17574" priority="17572">
      <formula>$B142="FD"</formula>
    </cfRule>
    <cfRule type="expression" dxfId="17573" priority="17571">
      <formula>$B142="FD.DS"</formula>
    </cfRule>
    <cfRule type="expression" dxfId="17572" priority="17570">
      <formula>$B142="FD.ENV"</formula>
    </cfRule>
    <cfRule type="expression" dxfId="17571" priority="17569">
      <formula>$B142="FD.FUEL"</formula>
    </cfRule>
    <cfRule type="expression" dxfId="17570" priority="17568">
      <formula>$B142="FD.MP"</formula>
    </cfRule>
    <cfRule type="expression" dxfId="17569" priority="17567">
      <formula>$B142="FD.RS"</formula>
    </cfRule>
    <cfRule type="expression" dxfId="17568" priority="17566">
      <formula>$B142="SED"</formula>
    </cfRule>
    <cfRule type="expression" dxfId="17567" priority="17565">
      <formula>$B142="SUD"</formula>
    </cfRule>
    <cfRule type="expression" dxfId="17566" priority="17564">
      <formula>$B142="SHD"</formula>
    </cfRule>
    <cfRule type="expression" dxfId="17565" priority="17563">
      <formula>$B142="FD.SYS"</formula>
    </cfRule>
    <cfRule type="expression" dxfId="17564" priority="17583">
      <formula>$B142="FO.ENV"</formula>
    </cfRule>
    <cfRule type="expression" dxfId="17563" priority="17585">
      <formula>$B142="FO.FM"</formula>
    </cfRule>
    <cfRule type="expression" dxfId="17562" priority="17586">
      <formula>$B142="FO.OTH"</formula>
    </cfRule>
  </conditionalFormatting>
  <conditionalFormatting sqref="F142:F146">
    <cfRule type="expression" dxfId="17561" priority="17562">
      <formula>$B142="FD.OTH"</formula>
    </cfRule>
  </conditionalFormatting>
  <conditionalFormatting sqref="F161 F159 F157 F155 F153 F151 F147">
    <cfRule type="expression" dxfId="17560" priority="17561">
      <formula>$B147="FO.OTH"</formula>
    </cfRule>
    <cfRule type="expression" dxfId="17559" priority="17560">
      <formula>$B147="FO.FM"</formula>
    </cfRule>
    <cfRule type="expression" dxfId="17558" priority="17559">
      <formula>$B147="FO.FUEL"</formula>
    </cfRule>
    <cfRule type="expression" dxfId="17557" priority="17557">
      <formula>$B147="FO.SYS"</formula>
    </cfRule>
    <cfRule type="expression" dxfId="17556" priority="17556">
      <formula>$B147="FO.OS"</formula>
    </cfRule>
    <cfRule type="expression" dxfId="17555" priority="17555">
      <formula>$B147="FO"</formula>
    </cfRule>
    <cfRule type="expression" dxfId="17554" priority="17554">
      <formula>OR($B147="MO",$B147="ME")</formula>
    </cfRule>
    <cfRule type="expression" dxfId="17553" priority="17553">
      <formula>OR($B147="PO",$B147="PE")</formula>
    </cfRule>
    <cfRule type="expression" dxfId="17552" priority="17552">
      <formula>$B147="NC"</formula>
    </cfRule>
    <cfRule type="expression" dxfId="17551" priority="17551">
      <formula>$B147="RS"</formula>
    </cfRule>
    <cfRule type="expression" dxfId="17550" priority="17550">
      <formula>$B147="SF"</formula>
    </cfRule>
    <cfRule type="expression" dxfId="17549" priority="17549">
      <formula>OR($B147="PD",$B147="PDE")</formula>
    </cfRule>
    <cfRule type="expression" dxfId="17548" priority="17548">
      <formula>OR($B147="MD",$B147="MDE")</formula>
    </cfRule>
    <cfRule type="expression" dxfId="17547" priority="17547">
      <formula>$B147="FD"</formula>
    </cfRule>
    <cfRule type="expression" dxfId="17546" priority="17546">
      <formula>$B147="FD.DS"</formula>
    </cfRule>
    <cfRule type="expression" dxfId="17545" priority="17545">
      <formula>$B147="FD.ENV"</formula>
    </cfRule>
    <cfRule type="expression" dxfId="17544" priority="17544">
      <formula>$B147="FD.FUEL"</formula>
    </cfRule>
    <cfRule type="expression" dxfId="17543" priority="17543">
      <formula>$B147="FD.MP"</formula>
    </cfRule>
    <cfRule type="expression" dxfId="17542" priority="17542">
      <formula>$B147="FD.RS"</formula>
    </cfRule>
    <cfRule type="expression" dxfId="17541" priority="17541">
      <formula>$B147="SED"</formula>
    </cfRule>
    <cfRule type="expression" dxfId="17540" priority="17540">
      <formula>$B147="SUD"</formula>
    </cfRule>
    <cfRule type="expression" dxfId="17539" priority="17539">
      <formula>$B147="SHD"</formula>
    </cfRule>
    <cfRule type="expression" dxfId="17538" priority="17538">
      <formula>$B147="FD.SYS"</formula>
    </cfRule>
    <cfRule type="expression" dxfId="17537" priority="17537">
      <formula>$B147="FD.OTH"</formula>
    </cfRule>
    <cfRule type="expression" dxfId="17536" priority="17558">
      <formula>$B147="FO.ENV"</formula>
    </cfRule>
  </conditionalFormatting>
  <conditionalFormatting sqref="F168 F166 F164 F162">
    <cfRule type="expression" dxfId="17535" priority="17527">
      <formula>$B162="NC"</formula>
    </cfRule>
    <cfRule type="expression" dxfId="17534" priority="17526">
      <formula>$B162="RS"</formula>
    </cfRule>
    <cfRule type="expression" dxfId="17533" priority="17530">
      <formula>$B162="FO"</formula>
    </cfRule>
    <cfRule type="expression" dxfId="17532" priority="17529">
      <formula>OR($B162="MO",$B162="ME")</formula>
    </cfRule>
    <cfRule type="expression" dxfId="17531" priority="17524">
      <formula>OR($B162="PD",$B162="PDE")</formula>
    </cfRule>
    <cfRule type="expression" dxfId="17530" priority="17523">
      <formula>OR($B162="MD",$B162="MDE")</formula>
    </cfRule>
    <cfRule type="expression" dxfId="17529" priority="17522">
      <formula>$B162="FD"</formula>
    </cfRule>
    <cfRule type="expression" dxfId="17528" priority="17521">
      <formula>$B162="FD.DS"</formula>
    </cfRule>
    <cfRule type="expression" dxfId="17527" priority="17520">
      <formula>$B162="FD.ENV"</formula>
    </cfRule>
    <cfRule type="expression" dxfId="17526" priority="17519">
      <formula>$B162="FD.FUEL"</formula>
    </cfRule>
    <cfRule type="expression" dxfId="17525" priority="17518">
      <formula>$B162="FD.MP"</formula>
    </cfRule>
    <cfRule type="expression" dxfId="17524" priority="17517">
      <formula>$B162="FD.RS"</formula>
    </cfRule>
    <cfRule type="expression" dxfId="17523" priority="17516">
      <formula>$B162="SED"</formula>
    </cfRule>
    <cfRule type="expression" dxfId="17522" priority="17515">
      <formula>$B162="SUD"</formula>
    </cfRule>
    <cfRule type="expression" dxfId="17521" priority="17514">
      <formula>$B162="SHD"</formula>
    </cfRule>
    <cfRule type="expression" dxfId="17520" priority="17513">
      <formula>$B162="FD.SYS"</formula>
    </cfRule>
    <cfRule type="expression" dxfId="17519" priority="17512">
      <formula>$B162="FD.OTH"</formula>
    </cfRule>
    <cfRule type="expression" dxfId="17518" priority="17511">
      <formula>$B162="FO.OTH"</formula>
    </cfRule>
    <cfRule type="expression" dxfId="17517" priority="17510">
      <formula>$B162="FO.FM"</formula>
    </cfRule>
    <cfRule type="expression" dxfId="17516" priority="17509">
      <formula>$B162="FO.FUEL"</formula>
    </cfRule>
    <cfRule type="expression" dxfId="17515" priority="17508">
      <formula>$B162="FO.ENV"</formula>
    </cfRule>
    <cfRule type="expression" dxfId="17514" priority="17507">
      <formula>$B162="FO.SYS"</formula>
    </cfRule>
    <cfRule type="expression" dxfId="17513" priority="17506">
      <formula>$B162="FO.OS"</formula>
    </cfRule>
    <cfRule type="expression" dxfId="17512" priority="17505">
      <formula>$B162="FO"</formula>
    </cfRule>
    <cfRule type="expression" dxfId="17511" priority="17504">
      <formula>OR($B162="MO",$B162="ME")</formula>
    </cfRule>
    <cfRule type="expression" dxfId="17510" priority="17503">
      <formula>OR($B162="PO",$B162="PE")</formula>
    </cfRule>
    <cfRule type="expression" dxfId="17509" priority="17502">
      <formula>$B162="NC"</formula>
    </cfRule>
    <cfRule type="expression" dxfId="17508" priority="17501">
      <formula>$B162="RS"</formula>
    </cfRule>
    <cfRule type="expression" dxfId="17507" priority="17500">
      <formula>$B162="SF"</formula>
    </cfRule>
    <cfRule type="expression" dxfId="17506" priority="17499">
      <formula>OR($B162="PD",$B162="PDE")</formula>
    </cfRule>
    <cfRule type="expression" dxfId="17505" priority="17498">
      <formula>OR($B162="MD",$B162="MDE")</formula>
    </cfRule>
    <cfRule type="expression" dxfId="17504" priority="17497">
      <formula>$B162="FD"</formula>
    </cfRule>
    <cfRule type="expression" dxfId="17503" priority="17496">
      <formula>$B162="FD.DS"</formula>
    </cfRule>
    <cfRule type="expression" dxfId="17502" priority="17495">
      <formula>$B162="FD.ENV"</formula>
    </cfRule>
    <cfRule type="expression" dxfId="17501" priority="17494">
      <formula>$B162="FD.FUEL"</formula>
    </cfRule>
    <cfRule type="expression" dxfId="17500" priority="17493">
      <formula>$B162="FD.MP"</formula>
    </cfRule>
    <cfRule type="expression" dxfId="17499" priority="17492">
      <formula>$B162="FD.RS"</formula>
    </cfRule>
    <cfRule type="expression" dxfId="17498" priority="17491">
      <formula>$B162="SED"</formula>
    </cfRule>
    <cfRule type="expression" dxfId="17497" priority="17490">
      <formula>$B162="SUD"</formula>
    </cfRule>
    <cfRule type="expression" dxfId="17496" priority="17489">
      <formula>$B162="SHD"</formula>
    </cfRule>
    <cfRule type="expression" dxfId="17495" priority="17488">
      <formula>$B162="FD.SYS"</formula>
    </cfRule>
    <cfRule type="expression" dxfId="17494" priority="17487">
      <formula>$B162="FD.OTH"</formula>
    </cfRule>
    <cfRule type="expression" dxfId="17493" priority="17531">
      <formula>$B162="FO.OS"</formula>
    </cfRule>
    <cfRule type="expression" dxfId="17492" priority="17532">
      <formula>$B162="FO.SYS"</formula>
    </cfRule>
    <cfRule type="expression" dxfId="17491" priority="17533">
      <formula>$B162="FO.ENV"</formula>
    </cfRule>
    <cfRule type="expression" dxfId="17490" priority="17534">
      <formula>$B162="FO.FUEL"</formula>
    </cfRule>
    <cfRule type="expression" dxfId="17489" priority="17535">
      <formula>$B162="FO.FM"</formula>
    </cfRule>
    <cfRule type="expression" dxfId="17488" priority="17536">
      <formula>$B162="FO.OTH"</formula>
    </cfRule>
    <cfRule type="expression" dxfId="17487" priority="17525">
      <formula>$B162="SF"</formula>
    </cfRule>
    <cfRule type="expression" dxfId="17486" priority="17528">
      <formula>OR($B162="PO",$B162="PE")</formula>
    </cfRule>
  </conditionalFormatting>
  <conditionalFormatting sqref="F169">
    <cfRule type="expression" dxfId="17485" priority="17479">
      <formula>OR($B169="MO",$B169="ME")</formula>
    </cfRule>
    <cfRule type="expression" dxfId="17484" priority="17477">
      <formula>$B169="NC"</formula>
    </cfRule>
    <cfRule type="expression" dxfId="17483" priority="17476">
      <formula>$B169="RS"</formula>
    </cfRule>
    <cfRule type="expression" dxfId="17482" priority="17475">
      <formula>$B169="SF"</formula>
    </cfRule>
    <cfRule type="expression" dxfId="17481" priority="17474">
      <formula>OR($B169="PD",$B169="PDE")</formula>
    </cfRule>
    <cfRule type="expression" dxfId="17480" priority="17473">
      <formula>OR($B169="MD",$B169="MDE")</formula>
    </cfRule>
    <cfRule type="expression" dxfId="17479" priority="17472">
      <formula>$B169="FD"</formula>
    </cfRule>
    <cfRule type="expression" dxfId="17478" priority="17471">
      <formula>$B169="FD.DS"</formula>
    </cfRule>
    <cfRule type="expression" dxfId="17477" priority="17470">
      <formula>$B169="FD.ENV"</formula>
    </cfRule>
    <cfRule type="expression" dxfId="17476" priority="17469">
      <formula>$B169="FD.FUEL"</formula>
    </cfRule>
    <cfRule type="expression" dxfId="17475" priority="17468">
      <formula>$B169="FD.MP"</formula>
    </cfRule>
    <cfRule type="expression" dxfId="17474" priority="17467">
      <formula>$B169="FD.RS"</formula>
    </cfRule>
    <cfRule type="expression" dxfId="17473" priority="17466">
      <formula>$B169="SED"</formula>
    </cfRule>
    <cfRule type="expression" dxfId="17472" priority="17465">
      <formula>$B169="SUD"</formula>
    </cfRule>
    <cfRule type="expression" dxfId="17471" priority="17464">
      <formula>$B169="SHD"</formula>
    </cfRule>
    <cfRule type="expression" dxfId="17470" priority="17463">
      <formula>$B169="FD.SYS"</formula>
    </cfRule>
    <cfRule type="expression" dxfId="17469" priority="17462">
      <formula>$B169="FD.OTH"</formula>
    </cfRule>
    <cfRule type="expression" dxfId="17468" priority="17461">
      <formula>$B169="FO.OTH"</formula>
    </cfRule>
    <cfRule type="expression" dxfId="17467" priority="17460">
      <formula>$B169="FO.FM"</formula>
    </cfRule>
    <cfRule type="expression" dxfId="17466" priority="17459">
      <formula>$B169="FO.FUEL"</formula>
    </cfRule>
    <cfRule type="expression" dxfId="17465" priority="17458">
      <formula>$B169="FO.ENV"</formula>
    </cfRule>
    <cfRule type="expression" dxfId="17464" priority="17457">
      <formula>$B169="FO.SYS"</formula>
    </cfRule>
    <cfRule type="expression" dxfId="17463" priority="17456">
      <formula>$B169="FO.OS"</formula>
    </cfRule>
    <cfRule type="expression" dxfId="17462" priority="17455">
      <formula>$B169="FO"</formula>
    </cfRule>
    <cfRule type="expression" dxfId="17461" priority="17454">
      <formula>OR($B169="MO",$B169="ME")</formula>
    </cfRule>
    <cfRule type="expression" dxfId="17460" priority="17453">
      <formula>OR($B169="PO",$B169="PE")</formula>
    </cfRule>
    <cfRule type="expression" dxfId="17459" priority="17452">
      <formula>$B169="NC"</formula>
    </cfRule>
    <cfRule type="expression" dxfId="17458" priority="17451">
      <formula>$B169="RS"</formula>
    </cfRule>
    <cfRule type="expression" dxfId="17457" priority="17450">
      <formula>$B169="SF"</formula>
    </cfRule>
    <cfRule type="expression" dxfId="17456" priority="17449">
      <formula>OR($B169="PD",$B169="PDE")</formula>
    </cfRule>
    <cfRule type="expression" dxfId="17455" priority="17448">
      <formula>OR($B169="MD",$B169="MDE")</formula>
    </cfRule>
    <cfRule type="expression" dxfId="17454" priority="17447">
      <formula>$B169="FD"</formula>
    </cfRule>
    <cfRule type="expression" dxfId="17453" priority="17446">
      <formula>$B169="FD.DS"</formula>
    </cfRule>
    <cfRule type="expression" dxfId="17452" priority="17445">
      <formula>$B169="FD.ENV"</formula>
    </cfRule>
    <cfRule type="expression" dxfId="17451" priority="17444">
      <formula>$B169="FD.FUEL"</formula>
    </cfRule>
    <cfRule type="expression" dxfId="17450" priority="17443">
      <formula>$B169="FD.MP"</formula>
    </cfRule>
    <cfRule type="expression" dxfId="17449" priority="17442">
      <formula>$B169="FD.RS"</formula>
    </cfRule>
    <cfRule type="expression" dxfId="17448" priority="17441">
      <formula>$B169="SED"</formula>
    </cfRule>
    <cfRule type="expression" dxfId="17447" priority="17440">
      <formula>$B169="SUD"</formula>
    </cfRule>
    <cfRule type="expression" dxfId="17446" priority="17438">
      <formula>$B169="FD.SYS"</formula>
    </cfRule>
    <cfRule type="expression" dxfId="17445" priority="17480">
      <formula>$B169="FO"</formula>
    </cfRule>
    <cfRule type="expression" dxfId="17444" priority="17481">
      <formula>$B169="FO.OS"</formula>
    </cfRule>
    <cfRule type="expression" dxfId="17443" priority="17482">
      <formula>$B169="FO.SYS"</formula>
    </cfRule>
    <cfRule type="expression" dxfId="17442" priority="17483">
      <formula>$B169="FO.ENV"</formula>
    </cfRule>
    <cfRule type="expression" dxfId="17441" priority="17484">
      <formula>$B169="FO.FUEL"</formula>
    </cfRule>
    <cfRule type="expression" dxfId="17440" priority="17485">
      <formula>$B169="FO.FM"</formula>
    </cfRule>
    <cfRule type="expression" dxfId="17439" priority="17486">
      <formula>$B169="FO.OTH"</formula>
    </cfRule>
    <cfRule type="expression" dxfId="17438" priority="17437">
      <formula>$B169="FD.OTH"</formula>
    </cfRule>
    <cfRule type="expression" dxfId="17437" priority="17439">
      <formula>$B169="SHD"</formula>
    </cfRule>
    <cfRule type="expression" dxfId="17436" priority="17478">
      <formula>OR($B169="PO",$B169="PE")</formula>
    </cfRule>
  </conditionalFormatting>
  <conditionalFormatting sqref="F179 F177 F175 F173 F171">
    <cfRule type="expression" dxfId="17435" priority="17387">
      <formula>$B171="FD.OTH"</formula>
    </cfRule>
    <cfRule type="expression" dxfId="17434" priority="17379">
      <formula>OR($B171="MO",$B171="ME")</formula>
    </cfRule>
    <cfRule type="expression" dxfId="17433" priority="17378">
      <formula>OR($B171="PO",$B171="PE")</formula>
    </cfRule>
    <cfRule type="expression" dxfId="17432" priority="17376">
      <formula>$B171="RS"</formula>
    </cfRule>
    <cfRule type="expression" dxfId="17431" priority="17381">
      <formula>$B171="FO.OS"</formula>
    </cfRule>
    <cfRule type="expression" dxfId="17430" priority="17382">
      <formula>$B171="FO.SYS"</formula>
    </cfRule>
    <cfRule type="expression" dxfId="17429" priority="17383">
      <formula>$B171="FO.ENV"</formula>
    </cfRule>
    <cfRule type="expression" dxfId="17428" priority="17384">
      <formula>$B171="FO.FUEL"</formula>
    </cfRule>
    <cfRule type="expression" dxfId="17427" priority="17385">
      <formula>$B171="FO.FM"</formula>
    </cfRule>
    <cfRule type="expression" dxfId="17426" priority="17386">
      <formula>$B171="FO.OTH"</formula>
    </cfRule>
    <cfRule type="expression" dxfId="17425" priority="17374">
      <formula>OR($B171="PD",$B171="PDE")</formula>
    </cfRule>
    <cfRule type="expression" dxfId="17424" priority="17388">
      <formula>$B171="FD.SYS"</formula>
    </cfRule>
    <cfRule type="expression" dxfId="17423" priority="17373">
      <formula>OR($B171="MD",$B171="MDE")</formula>
    </cfRule>
    <cfRule type="expression" dxfId="17422" priority="17390">
      <formula>$B171="SUD"</formula>
    </cfRule>
    <cfRule type="expression" dxfId="17421" priority="17391">
      <formula>$B171="SED"</formula>
    </cfRule>
    <cfRule type="expression" dxfId="17420" priority="17392">
      <formula>$B171="FD.RS"</formula>
    </cfRule>
    <cfRule type="expression" dxfId="17419" priority="17393">
      <formula>$B171="FD.MP"</formula>
    </cfRule>
    <cfRule type="expression" dxfId="17418" priority="17394">
      <formula>$B171="FD.FUEL"</formula>
    </cfRule>
    <cfRule type="expression" dxfId="17417" priority="17395">
      <formula>$B171="FD.ENV"</formula>
    </cfRule>
    <cfRule type="expression" dxfId="17416" priority="17396">
      <formula>$B171="FD.DS"</formula>
    </cfRule>
    <cfRule type="expression" dxfId="17415" priority="17397">
      <formula>$B171="FD"</formula>
    </cfRule>
    <cfRule type="expression" dxfId="17414" priority="17398">
      <formula>OR($B171="MD",$B171="MDE")</formula>
    </cfRule>
    <cfRule type="expression" dxfId="17413" priority="17399">
      <formula>OR($B171="PD",$B171="PDE")</formula>
    </cfRule>
    <cfRule type="expression" dxfId="17412" priority="17400">
      <formula>$B171="SF"</formula>
    </cfRule>
    <cfRule type="expression" dxfId="17411" priority="17401">
      <formula>$B171="RS"</formula>
    </cfRule>
    <cfRule type="expression" dxfId="17410" priority="17402">
      <formula>$B171="NC"</formula>
    </cfRule>
    <cfRule type="expression" dxfId="17409" priority="17403">
      <formula>OR($B171="PO",$B171="PE")</formula>
    </cfRule>
    <cfRule type="expression" dxfId="17408" priority="17404">
      <formula>OR($B171="MO",$B171="ME")</formula>
    </cfRule>
    <cfRule type="expression" dxfId="17407" priority="17405">
      <formula>$B171="FO"</formula>
    </cfRule>
    <cfRule type="expression" dxfId="17406" priority="17406">
      <formula>$B171="FO.OS"</formula>
    </cfRule>
    <cfRule type="expression" dxfId="17405" priority="17407">
      <formula>$B171="FO.SYS"</formula>
    </cfRule>
    <cfRule type="expression" dxfId="17404" priority="17408">
      <formula>$B171="FO.ENV"</formula>
    </cfRule>
    <cfRule type="expression" dxfId="17403" priority="17409">
      <formula>$B171="FO.FUEL"</formula>
    </cfRule>
    <cfRule type="expression" dxfId="17402" priority="17410">
      <formula>$B171="FO.FM"</formula>
    </cfRule>
    <cfRule type="expression" dxfId="17401" priority="17411">
      <formula>$B171="FO.OTH"</formula>
    </cfRule>
    <cfRule type="expression" dxfId="17400" priority="17412">
      <formula>$B171="FD.OTH"</formula>
    </cfRule>
    <cfRule type="expression" dxfId="17399" priority="17413">
      <formula>$B171="FD.SYS"</formula>
    </cfRule>
    <cfRule type="expression" dxfId="17398" priority="17414">
      <formula>$B171="SHD"</formula>
    </cfRule>
    <cfRule type="expression" dxfId="17397" priority="17415">
      <formula>$B171="SUD"</formula>
    </cfRule>
    <cfRule type="expression" dxfId="17396" priority="17416">
      <formula>$B171="SED"</formula>
    </cfRule>
    <cfRule type="expression" dxfId="17395" priority="17417">
      <formula>$B171="FD.RS"</formula>
    </cfRule>
    <cfRule type="expression" dxfId="17394" priority="17418">
      <formula>$B171="FD.MP"</formula>
    </cfRule>
    <cfRule type="expression" dxfId="17393" priority="17419">
      <formula>$B171="FD.FUEL"</formula>
    </cfRule>
    <cfRule type="expression" dxfId="17392" priority="17420">
      <formula>$B171="FD.ENV"</formula>
    </cfRule>
    <cfRule type="expression" dxfId="17391" priority="17421">
      <formula>$B171="FD.DS"</formula>
    </cfRule>
    <cfRule type="expression" dxfId="17390" priority="17422">
      <formula>$B171="FD"</formula>
    </cfRule>
    <cfRule type="expression" dxfId="17389" priority="17423">
      <formula>OR($B171="MD",$B171="MDE")</formula>
    </cfRule>
    <cfRule type="expression" dxfId="17388" priority="17424">
      <formula>OR($B171="PD",$B171="PDE")</formula>
    </cfRule>
    <cfRule type="expression" dxfId="17387" priority="17425">
      <formula>$B171="SF"</formula>
    </cfRule>
    <cfRule type="expression" dxfId="17386" priority="17426">
      <formula>$B171="RS"</formula>
    </cfRule>
    <cfRule type="expression" dxfId="17385" priority="17427">
      <formula>$B171="NC"</formula>
    </cfRule>
    <cfRule type="expression" dxfId="17384" priority="17428">
      <formula>OR($B171="PO",$B171="PE")</formula>
    </cfRule>
    <cfRule type="expression" dxfId="17383" priority="17429">
      <formula>OR($B171="MO",$B171="ME")</formula>
    </cfRule>
    <cfRule type="expression" dxfId="17382" priority="17430">
      <formula>$B171="FO"</formula>
    </cfRule>
    <cfRule type="expression" dxfId="17381" priority="17431">
      <formula>$B171="FO.OS"</formula>
    </cfRule>
    <cfRule type="expression" dxfId="17380" priority="17432">
      <formula>$B171="FO.SYS"</formula>
    </cfRule>
    <cfRule type="expression" dxfId="17379" priority="17433">
      <formula>$B171="FO.ENV"</formula>
    </cfRule>
    <cfRule type="expression" dxfId="17378" priority="17434">
      <formula>$B171="FO.FUEL"</formula>
    </cfRule>
    <cfRule type="expression" dxfId="17377" priority="17435">
      <formula>$B171="FO.FM"</formula>
    </cfRule>
    <cfRule type="expression" dxfId="17376" priority="17436">
      <formula>$B171="FO.OTH"</formula>
    </cfRule>
    <cfRule type="expression" dxfId="17375" priority="17372">
      <formula>$B171="FD"</formula>
    </cfRule>
    <cfRule type="expression" dxfId="17374" priority="17371">
      <formula>$B171="FD.DS"</formula>
    </cfRule>
    <cfRule type="expression" dxfId="17373" priority="17389">
      <formula>$B171="SHD"</formula>
    </cfRule>
    <cfRule type="expression" dxfId="17372" priority="17370">
      <formula>$B171="FD.ENV"</formula>
    </cfRule>
    <cfRule type="expression" dxfId="17371" priority="17369">
      <formula>$B171="FD.FUEL"</formula>
    </cfRule>
    <cfRule type="expression" dxfId="17370" priority="17368">
      <formula>$B171="FD.MP"</formula>
    </cfRule>
    <cfRule type="expression" dxfId="17369" priority="17367">
      <formula>$B171="FD.RS"</formula>
    </cfRule>
    <cfRule type="expression" dxfId="17368" priority="17366">
      <formula>$B171="SED"</formula>
    </cfRule>
    <cfRule type="expression" dxfId="17367" priority="17365">
      <formula>$B171="SUD"</formula>
    </cfRule>
    <cfRule type="expression" dxfId="17366" priority="17364">
      <formula>$B171="SHD"</formula>
    </cfRule>
    <cfRule type="expression" dxfId="17365" priority="17363">
      <formula>$B171="FD.SYS"</formula>
    </cfRule>
    <cfRule type="expression" dxfId="17364" priority="17362">
      <formula>$B171="FD.OTH"</formula>
    </cfRule>
    <cfRule type="expression" dxfId="17363" priority="17380">
      <formula>$B171="FO"</formula>
    </cfRule>
    <cfRule type="expression" dxfId="17362" priority="17377">
      <formula>$B171="NC"</formula>
    </cfRule>
    <cfRule type="expression" dxfId="17361" priority="17375">
      <formula>$B171="SF"</formula>
    </cfRule>
  </conditionalFormatting>
  <conditionalFormatting sqref="F180">
    <cfRule type="expression" dxfId="17360" priority="17356">
      <formula>$B180="FO.OS"</formula>
    </cfRule>
    <cfRule type="expression" dxfId="17359" priority="17355">
      <formula>$B180="FO"</formula>
    </cfRule>
    <cfRule type="expression" dxfId="17358" priority="17360">
      <formula>$B180="FO.FM"</formula>
    </cfRule>
    <cfRule type="expression" dxfId="17357" priority="17361">
      <formula>$B180="FO.OTH"</formula>
    </cfRule>
    <cfRule type="expression" dxfId="17356" priority="17354">
      <formula>OR($B180="MO",$B180="ME")</formula>
    </cfRule>
    <cfRule type="expression" dxfId="17355" priority="17353">
      <formula>OR($B180="PO",$B180="PE")</formula>
    </cfRule>
    <cfRule type="expression" dxfId="17354" priority="17352">
      <formula>$B180="NC"</formula>
    </cfRule>
    <cfRule type="expression" dxfId="17353" priority="17351">
      <formula>$B180="RS"</formula>
    </cfRule>
    <cfRule type="expression" dxfId="17352" priority="17350">
      <formula>$B180="SF"</formula>
    </cfRule>
    <cfRule type="expression" dxfId="17351" priority="17349">
      <formula>OR($B180="PD",$B180="PDE")</formula>
    </cfRule>
    <cfRule type="expression" dxfId="17350" priority="17348">
      <formula>OR($B180="MD",$B180="MDE")</formula>
    </cfRule>
    <cfRule type="expression" dxfId="17349" priority="17347">
      <formula>$B180="FD"</formula>
    </cfRule>
    <cfRule type="expression" dxfId="17348" priority="17346">
      <formula>$B180="FD.DS"</formula>
    </cfRule>
    <cfRule type="expression" dxfId="17347" priority="17345">
      <formula>$B180="FD.ENV"</formula>
    </cfRule>
    <cfRule type="expression" dxfId="17346" priority="17344">
      <formula>$B180="FD.FUEL"</formula>
    </cfRule>
    <cfRule type="expression" dxfId="17345" priority="17343">
      <formula>$B180="FD.MP"</formula>
    </cfRule>
    <cfRule type="expression" dxfId="17344" priority="17342">
      <formula>$B180="FD.RS"</formula>
    </cfRule>
    <cfRule type="expression" dxfId="17343" priority="17341">
      <formula>$B180="SED"</formula>
    </cfRule>
    <cfRule type="expression" dxfId="17342" priority="17340">
      <formula>$B180="SUD"</formula>
    </cfRule>
    <cfRule type="expression" dxfId="17341" priority="17339">
      <formula>$B180="SHD"</formula>
    </cfRule>
    <cfRule type="expression" dxfId="17340" priority="17338">
      <formula>$B180="FD.SYS"</formula>
    </cfRule>
    <cfRule type="expression" dxfId="17339" priority="17337">
      <formula>$B180="FD.OTH"</formula>
    </cfRule>
    <cfRule type="expression" dxfId="17338" priority="17336">
      <formula>$B180="FO.OTH"</formula>
    </cfRule>
    <cfRule type="expression" dxfId="17337" priority="17335">
      <formula>$B180="FO.FM"</formula>
    </cfRule>
    <cfRule type="expression" dxfId="17336" priority="17334">
      <formula>$B180="FO.FUEL"</formula>
    </cfRule>
    <cfRule type="expression" dxfId="17335" priority="17333">
      <formula>$B180="FO.ENV"</formula>
    </cfRule>
    <cfRule type="expression" dxfId="17334" priority="17332">
      <formula>$B180="FO.SYS"</formula>
    </cfRule>
    <cfRule type="expression" dxfId="17333" priority="17331">
      <formula>$B180="FO.OS"</formula>
    </cfRule>
    <cfRule type="expression" dxfId="17332" priority="17330">
      <formula>$B180="FO"</formula>
    </cfRule>
    <cfRule type="expression" dxfId="17331" priority="17329">
      <formula>OR($B180="MO",$B180="ME")</formula>
    </cfRule>
    <cfRule type="expression" dxfId="17330" priority="17328">
      <formula>OR($B180="PO",$B180="PE")</formula>
    </cfRule>
    <cfRule type="expression" dxfId="17329" priority="17327">
      <formula>$B180="NC"</formula>
    </cfRule>
    <cfRule type="expression" dxfId="17328" priority="17326">
      <formula>$B180="RS"</formula>
    </cfRule>
    <cfRule type="expression" dxfId="17327" priority="17325">
      <formula>$B180="SF"</formula>
    </cfRule>
    <cfRule type="expression" dxfId="17326" priority="17324">
      <formula>OR($B180="PD",$B180="PDE")</formula>
    </cfRule>
    <cfRule type="expression" dxfId="17325" priority="17323">
      <formula>OR($B180="MD",$B180="MDE")</formula>
    </cfRule>
    <cfRule type="expression" dxfId="17324" priority="17322">
      <formula>$B180="FD"</formula>
    </cfRule>
    <cfRule type="expression" dxfId="17323" priority="17321">
      <formula>$B180="FD.DS"</formula>
    </cfRule>
    <cfRule type="expression" dxfId="17322" priority="17320">
      <formula>$B180="FD.ENV"</formula>
    </cfRule>
    <cfRule type="expression" dxfId="17321" priority="17319">
      <formula>$B180="FD.FUEL"</formula>
    </cfRule>
    <cfRule type="expression" dxfId="17320" priority="17318">
      <formula>$B180="FD.MP"</formula>
    </cfRule>
    <cfRule type="expression" dxfId="17319" priority="17317">
      <formula>$B180="FD.RS"</formula>
    </cfRule>
    <cfRule type="expression" dxfId="17318" priority="17316">
      <formula>$B180="SED"</formula>
    </cfRule>
    <cfRule type="expression" dxfId="17317" priority="17315">
      <formula>$B180="SUD"</formula>
    </cfRule>
    <cfRule type="expression" dxfId="17316" priority="17314">
      <formula>$B180="SHD"</formula>
    </cfRule>
    <cfRule type="expression" dxfId="17315" priority="17313">
      <formula>$B180="FD.SYS"</formula>
    </cfRule>
    <cfRule type="expression" dxfId="17314" priority="17312">
      <formula>$B180="FD.OTH"</formula>
    </cfRule>
    <cfRule type="expression" dxfId="17313" priority="17311">
      <formula>$B180="FO.OTH"</formula>
    </cfRule>
    <cfRule type="expression" dxfId="17312" priority="17310">
      <formula>$B180="FO.FM"</formula>
    </cfRule>
    <cfRule type="expression" dxfId="17311" priority="17309">
      <formula>$B180="FO.FUEL"</formula>
    </cfRule>
    <cfRule type="expression" dxfId="17310" priority="17308">
      <formula>$B180="FO.ENV"</formula>
    </cfRule>
    <cfRule type="expression" dxfId="17309" priority="17307">
      <formula>$B180="FO.SYS"</formula>
    </cfRule>
    <cfRule type="expression" dxfId="17308" priority="17306">
      <formula>$B180="FO.OS"</formula>
    </cfRule>
    <cfRule type="expression" dxfId="17307" priority="17305">
      <formula>$B180="FO"</formula>
    </cfRule>
    <cfRule type="expression" dxfId="17306" priority="17304">
      <formula>OR($B180="MO",$B180="ME")</formula>
    </cfRule>
    <cfRule type="expression" dxfId="17305" priority="17303">
      <formula>OR($B180="PO",$B180="PE")</formula>
    </cfRule>
    <cfRule type="expression" dxfId="17304" priority="17302">
      <formula>$B180="NC"</formula>
    </cfRule>
    <cfRule type="expression" dxfId="17303" priority="17301">
      <formula>$B180="RS"</formula>
    </cfRule>
    <cfRule type="expression" dxfId="17302" priority="17300">
      <formula>$B180="SF"</formula>
    </cfRule>
    <cfRule type="expression" dxfId="17301" priority="17299">
      <formula>OR($B180="PD",$B180="PDE")</formula>
    </cfRule>
    <cfRule type="expression" dxfId="17300" priority="17298">
      <formula>OR($B180="MD",$B180="MDE")</formula>
    </cfRule>
    <cfRule type="expression" dxfId="17299" priority="17297">
      <formula>$B180="FD"</formula>
    </cfRule>
    <cfRule type="expression" dxfId="17298" priority="17296">
      <formula>$B180="FD.DS"</formula>
    </cfRule>
    <cfRule type="expression" dxfId="17297" priority="17295">
      <formula>$B180="FD.ENV"</formula>
    </cfRule>
    <cfRule type="expression" dxfId="17296" priority="17294">
      <formula>$B180="FD.FUEL"</formula>
    </cfRule>
    <cfRule type="expression" dxfId="17295" priority="17293">
      <formula>$B180="FD.MP"</formula>
    </cfRule>
    <cfRule type="expression" dxfId="17294" priority="17292">
      <formula>$B180="FD.RS"</formula>
    </cfRule>
    <cfRule type="expression" dxfId="17293" priority="17291">
      <formula>$B180="SED"</formula>
    </cfRule>
    <cfRule type="expression" dxfId="17292" priority="17290">
      <formula>$B180="SUD"</formula>
    </cfRule>
    <cfRule type="expression" dxfId="17291" priority="17289">
      <formula>$B180="SHD"</formula>
    </cfRule>
    <cfRule type="expression" dxfId="17290" priority="17288">
      <formula>$B180="FD.SYS"</formula>
    </cfRule>
    <cfRule type="expression" dxfId="17289" priority="17287">
      <formula>$B180="FD.OTH"</formula>
    </cfRule>
    <cfRule type="expression" dxfId="17288" priority="17359">
      <formula>$B180="FO.FUEL"</formula>
    </cfRule>
    <cfRule type="expression" dxfId="17287" priority="17357">
      <formula>$B180="FO.SYS"</formula>
    </cfRule>
    <cfRule type="expression" dxfId="17286" priority="17358">
      <formula>$B180="FO.ENV"</formula>
    </cfRule>
  </conditionalFormatting>
  <conditionalFormatting sqref="F183">
    <cfRule type="expression" dxfId="17285" priority="17227">
      <formula>$B183="NC"</formula>
    </cfRule>
    <cfRule type="expression" dxfId="17284" priority="17228">
      <formula>OR($B183="PO",$B183="PE")</formula>
    </cfRule>
    <cfRule type="expression" dxfId="17283" priority="17229">
      <formula>OR($B183="MO",$B183="ME")</formula>
    </cfRule>
    <cfRule type="expression" dxfId="17282" priority="17226">
      <formula>$B183="RS"</formula>
    </cfRule>
    <cfRule type="expression" dxfId="17281" priority="17225">
      <formula>$B183="SF"</formula>
    </cfRule>
    <cfRule type="expression" dxfId="17280" priority="17224">
      <formula>OR($B183="PD",$B183="PDE")</formula>
    </cfRule>
    <cfRule type="expression" dxfId="17279" priority="17223">
      <formula>OR($B183="MD",$B183="MDE")</formula>
    </cfRule>
    <cfRule type="expression" dxfId="17278" priority="17222">
      <formula>$B183="FD"</formula>
    </cfRule>
    <cfRule type="expression" dxfId="17277" priority="17221">
      <formula>$B183="FD.DS"</formula>
    </cfRule>
    <cfRule type="expression" dxfId="17276" priority="17220">
      <formula>$B183="FD.ENV"</formula>
    </cfRule>
    <cfRule type="expression" dxfId="17275" priority="17219">
      <formula>$B183="FD.FUEL"</formula>
    </cfRule>
    <cfRule type="expression" dxfId="17274" priority="17218">
      <formula>$B183="FD.MP"</formula>
    </cfRule>
    <cfRule type="expression" dxfId="17273" priority="17217">
      <formula>$B183="FD.RS"</formula>
    </cfRule>
    <cfRule type="expression" dxfId="17272" priority="17216">
      <formula>$B183="SED"</formula>
    </cfRule>
    <cfRule type="expression" dxfId="17271" priority="17215">
      <formula>$B183="SUD"</formula>
    </cfRule>
    <cfRule type="expression" dxfId="17270" priority="17214">
      <formula>$B183="SHD"</formula>
    </cfRule>
    <cfRule type="expression" dxfId="17269" priority="17213">
      <formula>$B183="FD.SYS"</formula>
    </cfRule>
    <cfRule type="expression" dxfId="17268" priority="17212">
      <formula>$B183="FD.OTH"</formula>
    </cfRule>
    <cfRule type="expression" dxfId="17267" priority="17231">
      <formula>$B183="FO.OS"</formula>
    </cfRule>
    <cfRule type="expression" dxfId="17266" priority="17232">
      <formula>$B183="FO.SYS"</formula>
    </cfRule>
    <cfRule type="expression" dxfId="17265" priority="17233">
      <formula>$B183="FO.ENV"</formula>
    </cfRule>
    <cfRule type="expression" dxfId="17264" priority="17234">
      <formula>$B183="FO.FUEL"</formula>
    </cfRule>
    <cfRule type="expression" dxfId="17263" priority="17235">
      <formula>$B183="FO.FM"</formula>
    </cfRule>
    <cfRule type="expression" dxfId="17262" priority="17236">
      <formula>$B183="FO.OTH"</formula>
    </cfRule>
    <cfRule type="expression" dxfId="17261" priority="17237">
      <formula>$B183="FD.OTH"</formula>
    </cfRule>
    <cfRule type="expression" dxfId="17260" priority="17238">
      <formula>$B183="FD.SYS"</formula>
    </cfRule>
    <cfRule type="expression" dxfId="17259" priority="17239">
      <formula>$B183="SHD"</formula>
    </cfRule>
    <cfRule type="expression" dxfId="17258" priority="17240">
      <formula>$B183="SUD"</formula>
    </cfRule>
    <cfRule type="expression" dxfId="17257" priority="17241">
      <formula>$B183="SED"</formula>
    </cfRule>
    <cfRule type="expression" dxfId="17256" priority="17242">
      <formula>$B183="FD.RS"</formula>
    </cfRule>
    <cfRule type="expression" dxfId="17255" priority="17243">
      <formula>$B183="FD.MP"</formula>
    </cfRule>
    <cfRule type="expression" dxfId="17254" priority="17244">
      <formula>$B183="FD.FUEL"</formula>
    </cfRule>
    <cfRule type="expression" dxfId="17253" priority="17245">
      <formula>$B183="FD.ENV"</formula>
    </cfRule>
    <cfRule type="expression" dxfId="17252" priority="17246">
      <formula>$B183="FD.DS"</formula>
    </cfRule>
    <cfRule type="expression" dxfId="17251" priority="17247">
      <formula>$B183="FD"</formula>
    </cfRule>
    <cfRule type="expression" dxfId="17250" priority="17248">
      <formula>OR($B183="MD",$B183="MDE")</formula>
    </cfRule>
    <cfRule type="expression" dxfId="17249" priority="17249">
      <formula>OR($B183="PD",$B183="PDE")</formula>
    </cfRule>
    <cfRule type="expression" dxfId="17248" priority="17250">
      <formula>$B183="SF"</formula>
    </cfRule>
    <cfRule type="expression" dxfId="17247" priority="17251">
      <formula>$B183="RS"</formula>
    </cfRule>
    <cfRule type="expression" dxfId="17246" priority="17252">
      <formula>$B183="NC"</formula>
    </cfRule>
    <cfRule type="expression" dxfId="17245" priority="17253">
      <formula>OR($B183="PO",$B183="PE")</formula>
    </cfRule>
    <cfRule type="expression" dxfId="17244" priority="17254">
      <formula>OR($B183="MO",$B183="ME")</formula>
    </cfRule>
    <cfRule type="expression" dxfId="17243" priority="17255">
      <formula>$B183="FO"</formula>
    </cfRule>
    <cfRule type="expression" dxfId="17242" priority="17256">
      <formula>$B183="FO.OS"</formula>
    </cfRule>
    <cfRule type="expression" dxfId="17241" priority="17257">
      <formula>$B183="FO.SYS"</formula>
    </cfRule>
    <cfRule type="expression" dxfId="17240" priority="17258">
      <formula>$B183="FO.ENV"</formula>
    </cfRule>
    <cfRule type="expression" dxfId="17239" priority="17259">
      <formula>$B183="FO.FUEL"</formula>
    </cfRule>
    <cfRule type="expression" dxfId="17238" priority="17260">
      <formula>$B183="FO.FM"</formula>
    </cfRule>
    <cfRule type="expression" dxfId="17237" priority="17261">
      <formula>$B183="FO.OTH"</formula>
    </cfRule>
    <cfRule type="expression" dxfId="17236" priority="17262">
      <formula>$B183="FD.OTH"</formula>
    </cfRule>
    <cfRule type="expression" dxfId="17235" priority="17263">
      <formula>$B183="FD.SYS"</formula>
    </cfRule>
    <cfRule type="expression" dxfId="17234" priority="17264">
      <formula>$B183="SHD"</formula>
    </cfRule>
    <cfRule type="expression" dxfId="17233" priority="17265">
      <formula>$B183="SUD"</formula>
    </cfRule>
    <cfRule type="expression" dxfId="17232" priority="17266">
      <formula>$B183="SED"</formula>
    </cfRule>
    <cfRule type="expression" dxfId="17231" priority="17267">
      <formula>$B183="FD.RS"</formula>
    </cfRule>
    <cfRule type="expression" dxfId="17230" priority="17268">
      <formula>$B183="FD.MP"</formula>
    </cfRule>
    <cfRule type="expression" dxfId="17229" priority="17269">
      <formula>$B183="FD.FUEL"</formula>
    </cfRule>
    <cfRule type="expression" dxfId="17228" priority="17270">
      <formula>$B183="FD.ENV"</formula>
    </cfRule>
    <cfRule type="expression" dxfId="17227" priority="17271">
      <formula>$B183="FD.DS"</formula>
    </cfRule>
    <cfRule type="expression" dxfId="17226" priority="17272">
      <formula>$B183="FD"</formula>
    </cfRule>
    <cfRule type="expression" dxfId="17225" priority="17273">
      <formula>OR($B183="MD",$B183="MDE")</formula>
    </cfRule>
    <cfRule type="expression" dxfId="17224" priority="17274">
      <formula>OR($B183="PD",$B183="PDE")</formula>
    </cfRule>
    <cfRule type="expression" dxfId="17223" priority="17275">
      <formula>$B183="SF"</formula>
    </cfRule>
    <cfRule type="expression" dxfId="17222" priority="17276">
      <formula>$B183="RS"</formula>
    </cfRule>
    <cfRule type="expression" dxfId="17221" priority="17277">
      <formula>$B183="NC"</formula>
    </cfRule>
    <cfRule type="expression" dxfId="17220" priority="17278">
      <formula>OR($B183="PO",$B183="PE")</formula>
    </cfRule>
    <cfRule type="expression" dxfId="17219" priority="17279">
      <formula>OR($B183="MO",$B183="ME")</formula>
    </cfRule>
    <cfRule type="expression" dxfId="17218" priority="17280">
      <formula>$B183="FO"</formula>
    </cfRule>
    <cfRule type="expression" dxfId="17217" priority="17281">
      <formula>$B183="FO.OS"</formula>
    </cfRule>
    <cfRule type="expression" dxfId="17216" priority="17282">
      <formula>$B183="FO.SYS"</formula>
    </cfRule>
    <cfRule type="expression" dxfId="17215" priority="17283">
      <formula>$B183="FO.ENV"</formula>
    </cfRule>
    <cfRule type="expression" dxfId="17214" priority="17284">
      <formula>$B183="FO.FUEL"</formula>
    </cfRule>
    <cfRule type="expression" dxfId="17213" priority="17285">
      <formula>$B183="FO.FM"</formula>
    </cfRule>
    <cfRule type="expression" dxfId="17212" priority="17286">
      <formula>$B183="FO.OTH"</formula>
    </cfRule>
    <cfRule type="expression" dxfId="17211" priority="17230">
      <formula>$B183="FO"</formula>
    </cfRule>
  </conditionalFormatting>
  <conditionalFormatting sqref="F186">
    <cfRule type="expression" dxfId="17210" priority="17153">
      <formula>OR($B186="PO",$B186="PE")</formula>
    </cfRule>
    <cfRule type="expression" dxfId="17209" priority="17152">
      <formula>$B186="NC"</formula>
    </cfRule>
    <cfRule type="expression" dxfId="17208" priority="17150">
      <formula>$B186="SF"</formula>
    </cfRule>
    <cfRule type="expression" dxfId="17207" priority="17149">
      <formula>OR($B186="PD",$B186="PDE")</formula>
    </cfRule>
    <cfRule type="expression" dxfId="17206" priority="17148">
      <formula>OR($B186="MD",$B186="MDE")</formula>
    </cfRule>
    <cfRule type="expression" dxfId="17205" priority="17147">
      <formula>$B186="FD"</formula>
    </cfRule>
    <cfRule type="expression" dxfId="17204" priority="17146">
      <formula>$B186="FD.DS"</formula>
    </cfRule>
    <cfRule type="expression" dxfId="17203" priority="17145">
      <formula>$B186="FD.ENV"</formula>
    </cfRule>
    <cfRule type="expression" dxfId="17202" priority="17144">
      <formula>$B186="FD.FUEL"</formula>
    </cfRule>
    <cfRule type="expression" dxfId="17201" priority="17143">
      <formula>$B186="FD.MP"</formula>
    </cfRule>
    <cfRule type="expression" dxfId="17200" priority="17142">
      <formula>$B186="FD.RS"</formula>
    </cfRule>
    <cfRule type="expression" dxfId="17199" priority="17141">
      <formula>$B186="SED"</formula>
    </cfRule>
    <cfRule type="expression" dxfId="17198" priority="17140">
      <formula>$B186="SUD"</formula>
    </cfRule>
    <cfRule type="expression" dxfId="17197" priority="17139">
      <formula>$B186="SHD"</formula>
    </cfRule>
    <cfRule type="expression" dxfId="17196" priority="17138">
      <formula>$B186="FD.SYS"</formula>
    </cfRule>
    <cfRule type="expression" dxfId="17195" priority="17137">
      <formula>$B186="FD.OTH"</formula>
    </cfRule>
    <cfRule type="expression" dxfId="17194" priority="17154">
      <formula>OR($B186="MO",$B186="ME")</formula>
    </cfRule>
    <cfRule type="expression" dxfId="17193" priority="17155">
      <formula>$B186="FO"</formula>
    </cfRule>
    <cfRule type="expression" dxfId="17192" priority="17156">
      <formula>$B186="FO.OS"</formula>
    </cfRule>
    <cfRule type="expression" dxfId="17191" priority="17157">
      <formula>$B186="FO.SYS"</formula>
    </cfRule>
    <cfRule type="expression" dxfId="17190" priority="17158">
      <formula>$B186="FO.ENV"</formula>
    </cfRule>
    <cfRule type="expression" dxfId="17189" priority="17159">
      <formula>$B186="FO.FUEL"</formula>
    </cfRule>
    <cfRule type="expression" dxfId="17188" priority="17160">
      <formula>$B186="FO.FM"</formula>
    </cfRule>
    <cfRule type="expression" dxfId="17187" priority="17161">
      <formula>$B186="FO.OTH"</formula>
    </cfRule>
    <cfRule type="expression" dxfId="17186" priority="17162">
      <formula>$B186="FD.OTH"</formula>
    </cfRule>
    <cfRule type="expression" dxfId="17185" priority="17163">
      <formula>$B186="FD.SYS"</formula>
    </cfRule>
    <cfRule type="expression" dxfId="17184" priority="17164">
      <formula>$B186="SHD"</formula>
    </cfRule>
    <cfRule type="expression" dxfId="17183" priority="17165">
      <formula>$B186="SUD"</formula>
    </cfRule>
    <cfRule type="expression" dxfId="17182" priority="17167">
      <formula>$B186="FD.RS"</formula>
    </cfRule>
    <cfRule type="expression" dxfId="17181" priority="17169">
      <formula>$B186="FD.FUEL"</formula>
    </cfRule>
    <cfRule type="expression" dxfId="17180" priority="17170">
      <formula>$B186="FD.ENV"</formula>
    </cfRule>
    <cfRule type="expression" dxfId="17179" priority="17171">
      <formula>$B186="FD.DS"</formula>
    </cfRule>
    <cfRule type="expression" dxfId="17178" priority="17172">
      <formula>$B186="FD"</formula>
    </cfRule>
    <cfRule type="expression" dxfId="17177" priority="17173">
      <formula>OR($B186="MD",$B186="MDE")</formula>
    </cfRule>
    <cfRule type="expression" dxfId="17176" priority="17174">
      <formula>OR($B186="PD",$B186="PDE")</formula>
    </cfRule>
    <cfRule type="expression" dxfId="17175" priority="17175">
      <formula>$B186="SF"</formula>
    </cfRule>
    <cfRule type="expression" dxfId="17174" priority="17176">
      <formula>$B186="RS"</formula>
    </cfRule>
    <cfRule type="expression" dxfId="17173" priority="17177">
      <formula>$B186="NC"</formula>
    </cfRule>
    <cfRule type="expression" dxfId="17172" priority="17178">
      <formula>OR($B186="PO",$B186="PE")</formula>
    </cfRule>
    <cfRule type="expression" dxfId="17171" priority="17179">
      <formula>OR($B186="MO",$B186="ME")</formula>
    </cfRule>
    <cfRule type="expression" dxfId="17170" priority="17180">
      <formula>$B186="FO"</formula>
    </cfRule>
    <cfRule type="expression" dxfId="17169" priority="17181">
      <formula>$B186="FO.OS"</formula>
    </cfRule>
    <cfRule type="expression" dxfId="17168" priority="17182">
      <formula>$B186="FO.SYS"</formula>
    </cfRule>
    <cfRule type="expression" dxfId="17167" priority="17183">
      <formula>$B186="FO.ENV"</formula>
    </cfRule>
    <cfRule type="expression" dxfId="17166" priority="17184">
      <formula>$B186="FO.FUEL"</formula>
    </cfRule>
    <cfRule type="expression" dxfId="17165" priority="17185">
      <formula>$B186="FO.FM"</formula>
    </cfRule>
    <cfRule type="expression" dxfId="17164" priority="17186">
      <formula>$B186="FO.OTH"</formula>
    </cfRule>
    <cfRule type="expression" dxfId="17163" priority="17187">
      <formula>$B186="FD.OTH"</formula>
    </cfRule>
    <cfRule type="expression" dxfId="17162" priority="17188">
      <formula>$B186="FD.SYS"</formula>
    </cfRule>
    <cfRule type="expression" dxfId="17161" priority="17189">
      <formula>$B186="SHD"</formula>
    </cfRule>
    <cfRule type="expression" dxfId="17160" priority="17190">
      <formula>$B186="SUD"</formula>
    </cfRule>
    <cfRule type="expression" dxfId="17159" priority="17191">
      <formula>$B186="SED"</formula>
    </cfRule>
    <cfRule type="expression" dxfId="17158" priority="17192">
      <formula>$B186="FD.RS"</formula>
    </cfRule>
    <cfRule type="expression" dxfId="17157" priority="17193">
      <formula>$B186="FD.MP"</formula>
    </cfRule>
    <cfRule type="expression" dxfId="17156" priority="17194">
      <formula>$B186="FD.FUEL"</formula>
    </cfRule>
    <cfRule type="expression" dxfId="17155" priority="17195">
      <formula>$B186="FD.ENV"</formula>
    </cfRule>
    <cfRule type="expression" dxfId="17154" priority="17196">
      <formula>$B186="FD.DS"</formula>
    </cfRule>
    <cfRule type="expression" dxfId="17153" priority="17197">
      <formula>$B186="FD"</formula>
    </cfRule>
    <cfRule type="expression" dxfId="17152" priority="17198">
      <formula>OR($B186="MD",$B186="MDE")</formula>
    </cfRule>
    <cfRule type="expression" dxfId="17151" priority="17199">
      <formula>OR($B186="PD",$B186="PDE")</formula>
    </cfRule>
    <cfRule type="expression" dxfId="17150" priority="17200">
      <formula>$B186="SF"</formula>
    </cfRule>
    <cfRule type="expression" dxfId="17149" priority="17201">
      <formula>$B186="RS"</formula>
    </cfRule>
    <cfRule type="expression" dxfId="17148" priority="17202">
      <formula>$B186="NC"</formula>
    </cfRule>
    <cfRule type="expression" dxfId="17147" priority="17203">
      <formula>OR($B186="PO",$B186="PE")</formula>
    </cfRule>
    <cfRule type="expression" dxfId="17146" priority="17204">
      <formula>OR($B186="MO",$B186="ME")</formula>
    </cfRule>
    <cfRule type="expression" dxfId="17145" priority="17205">
      <formula>$B186="FO"</formula>
    </cfRule>
    <cfRule type="expression" dxfId="17144" priority="17206">
      <formula>$B186="FO.OS"</formula>
    </cfRule>
    <cfRule type="expression" dxfId="17143" priority="17207">
      <formula>$B186="FO.SYS"</formula>
    </cfRule>
    <cfRule type="expression" dxfId="17142" priority="17208">
      <formula>$B186="FO.ENV"</formula>
    </cfRule>
    <cfRule type="expression" dxfId="17141" priority="17209">
      <formula>$B186="FO.FUEL"</formula>
    </cfRule>
    <cfRule type="expression" dxfId="17140" priority="17210">
      <formula>$B186="FO.FM"</formula>
    </cfRule>
    <cfRule type="expression" dxfId="17139" priority="17211">
      <formula>$B186="FO.OTH"</formula>
    </cfRule>
    <cfRule type="expression" dxfId="17138" priority="17166">
      <formula>$B186="SED"</formula>
    </cfRule>
    <cfRule type="expression" dxfId="17137" priority="17168">
      <formula>$B186="FD.MP"</formula>
    </cfRule>
    <cfRule type="expression" dxfId="17136" priority="17151">
      <formula>$B186="RS"</formula>
    </cfRule>
  </conditionalFormatting>
  <conditionalFormatting sqref="F190">
    <cfRule type="expression" dxfId="17135" priority="17116">
      <formula>$B190="SED"</formula>
    </cfRule>
    <cfRule type="expression" dxfId="17134" priority="17108">
      <formula>$B190="FO.ENV"</formula>
    </cfRule>
    <cfRule type="expression" dxfId="17133" priority="17066">
      <formula>$B190="SED"</formula>
    </cfRule>
    <cfRule type="expression" dxfId="17132" priority="17064">
      <formula>$B190="SHD"</formula>
    </cfRule>
    <cfRule type="expression" dxfId="17131" priority="17128">
      <formula>OR($B190="PO",$B190="PE")</formula>
    </cfRule>
    <cfRule type="expression" dxfId="17130" priority="17129">
      <formula>OR($B190="MO",$B190="ME")</formula>
    </cfRule>
    <cfRule type="expression" dxfId="17129" priority="17130">
      <formula>$B190="FO"</formula>
    </cfRule>
    <cfRule type="expression" dxfId="17128" priority="17131">
      <formula>$B190="FO.OS"</formula>
    </cfRule>
    <cfRule type="expression" dxfId="17127" priority="17132">
      <formula>$B190="FO.SYS"</formula>
    </cfRule>
    <cfRule type="expression" dxfId="17126" priority="17133">
      <formula>$B190="FO.ENV"</formula>
    </cfRule>
    <cfRule type="expression" dxfId="17125" priority="17134">
      <formula>$B190="FO.FUEL"</formula>
    </cfRule>
    <cfRule type="expression" dxfId="17124" priority="17135">
      <formula>$B190="FO.FM"</formula>
    </cfRule>
    <cfRule type="expression" dxfId="17123" priority="17136">
      <formula>$B190="FO.OTH"</formula>
    </cfRule>
    <cfRule type="expression" dxfId="17122" priority="17126">
      <formula>$B190="RS"</formula>
    </cfRule>
    <cfRule type="expression" dxfId="17121" priority="17125">
      <formula>$B190="SF"</formula>
    </cfRule>
    <cfRule type="expression" dxfId="17120" priority="17124">
      <formula>OR($B190="PD",$B190="PDE")</formula>
    </cfRule>
    <cfRule type="expression" dxfId="17119" priority="17123">
      <formula>OR($B190="MD",$B190="MDE")</formula>
    </cfRule>
    <cfRule type="expression" dxfId="17118" priority="17122">
      <formula>$B190="FD"</formula>
    </cfRule>
    <cfRule type="expression" dxfId="17117" priority="17121">
      <formula>$B190="FD.DS"</formula>
    </cfRule>
    <cfRule type="expression" dxfId="17116" priority="17120">
      <formula>$B190="FD.ENV"</formula>
    </cfRule>
    <cfRule type="expression" dxfId="17115" priority="17119">
      <formula>$B190="FD.FUEL"</formula>
    </cfRule>
    <cfRule type="expression" dxfId="17114" priority="17117">
      <formula>$B190="FD.RS"</formula>
    </cfRule>
    <cfRule type="expression" dxfId="17113" priority="17115">
      <formula>$B190="SUD"</formula>
    </cfRule>
    <cfRule type="expression" dxfId="17112" priority="17114">
      <formula>$B190="SHD"</formula>
    </cfRule>
    <cfRule type="expression" dxfId="17111" priority="17113">
      <formula>$B190="FD.SYS"</formula>
    </cfRule>
    <cfRule type="expression" dxfId="17110" priority="17112">
      <formula>$B190="FD.OTH"</formula>
    </cfRule>
    <cfRule type="expression" dxfId="17109" priority="17111">
      <formula>$B190="FO.OTH"</formula>
    </cfRule>
    <cfRule type="expression" dxfId="17108" priority="17110">
      <formula>$B190="FO.FM"</formula>
    </cfRule>
    <cfRule type="expression" dxfId="17107" priority="17109">
      <formula>$B190="FO.FUEL"</formula>
    </cfRule>
    <cfRule type="expression" dxfId="17106" priority="17062">
      <formula>$B190="FD.OTH"</formula>
    </cfRule>
    <cfRule type="expression" dxfId="17105" priority="17063">
      <formula>$B190="FD.SYS"</formula>
    </cfRule>
    <cfRule type="expression" dxfId="17104" priority="17065">
      <formula>$B190="SUD"</formula>
    </cfRule>
    <cfRule type="expression" dxfId="17103" priority="17067">
      <formula>$B190="FD.RS"</formula>
    </cfRule>
    <cfRule type="expression" dxfId="17102" priority="17068">
      <formula>$B190="FD.MP"</formula>
    </cfRule>
    <cfRule type="expression" dxfId="17101" priority="17069">
      <formula>$B190="FD.FUEL"</formula>
    </cfRule>
    <cfRule type="expression" dxfId="17100" priority="17070">
      <formula>$B190="FD.ENV"</formula>
    </cfRule>
    <cfRule type="expression" dxfId="17099" priority="17071">
      <formula>$B190="FD.DS"</formula>
    </cfRule>
    <cfRule type="expression" dxfId="17098" priority="17072">
      <formula>$B190="FD"</formula>
    </cfRule>
    <cfRule type="expression" dxfId="17097" priority="17073">
      <formula>OR($B190="MD",$B190="MDE")</formula>
    </cfRule>
    <cfRule type="expression" dxfId="17096" priority="17074">
      <formula>OR($B190="PD",$B190="PDE")</formula>
    </cfRule>
    <cfRule type="expression" dxfId="17095" priority="17075">
      <formula>$B190="SF"</formula>
    </cfRule>
    <cfRule type="expression" dxfId="17094" priority="17076">
      <formula>$B190="RS"</formula>
    </cfRule>
    <cfRule type="expression" dxfId="17093" priority="17077">
      <formula>$B190="NC"</formula>
    </cfRule>
    <cfRule type="expression" dxfId="17092" priority="17078">
      <formula>OR($B190="PO",$B190="PE")</formula>
    </cfRule>
    <cfRule type="expression" dxfId="17091" priority="17079">
      <formula>OR($B190="MO",$B190="ME")</formula>
    </cfRule>
    <cfRule type="expression" dxfId="17090" priority="17080">
      <formula>$B190="FO"</formula>
    </cfRule>
    <cfRule type="expression" dxfId="17089" priority="17081">
      <formula>$B190="FO.OS"</formula>
    </cfRule>
    <cfRule type="expression" dxfId="17088" priority="17082">
      <formula>$B190="FO.SYS"</formula>
    </cfRule>
    <cfRule type="expression" dxfId="17087" priority="17083">
      <formula>$B190="FO.ENV"</formula>
    </cfRule>
    <cfRule type="expression" dxfId="17086" priority="17084">
      <formula>$B190="FO.FUEL"</formula>
    </cfRule>
    <cfRule type="expression" dxfId="17085" priority="17085">
      <formula>$B190="FO.FM"</formula>
    </cfRule>
    <cfRule type="expression" dxfId="17084" priority="17086">
      <formula>$B190="FO.OTH"</formula>
    </cfRule>
    <cfRule type="expression" dxfId="17083" priority="17087">
      <formula>$B190="FD.OTH"</formula>
    </cfRule>
    <cfRule type="expression" dxfId="17082" priority="17088">
      <formula>$B190="FD.SYS"</formula>
    </cfRule>
    <cfRule type="expression" dxfId="17081" priority="17089">
      <formula>$B190="SHD"</formula>
    </cfRule>
    <cfRule type="expression" dxfId="17080" priority="17090">
      <formula>$B190="SUD"</formula>
    </cfRule>
    <cfRule type="expression" dxfId="17079" priority="17091">
      <formula>$B190="SED"</formula>
    </cfRule>
    <cfRule type="expression" dxfId="17078" priority="17092">
      <formula>$B190="FD.RS"</formula>
    </cfRule>
    <cfRule type="expression" dxfId="17077" priority="17093">
      <formula>$B190="FD.MP"</formula>
    </cfRule>
    <cfRule type="expression" dxfId="17076" priority="17118">
      <formula>$B190="FD.MP"</formula>
    </cfRule>
    <cfRule type="expression" dxfId="17075" priority="17094">
      <formula>$B190="FD.FUEL"</formula>
    </cfRule>
    <cfRule type="expression" dxfId="17074" priority="17095">
      <formula>$B190="FD.ENV"</formula>
    </cfRule>
    <cfRule type="expression" dxfId="17073" priority="17096">
      <formula>$B190="FD.DS"</formula>
    </cfRule>
    <cfRule type="expression" dxfId="17072" priority="17097">
      <formula>$B190="FD"</formula>
    </cfRule>
    <cfRule type="expression" dxfId="17071" priority="17098">
      <formula>OR($B190="MD",$B190="MDE")</formula>
    </cfRule>
    <cfRule type="expression" dxfId="17070" priority="17099">
      <formula>OR($B190="PD",$B190="PDE")</formula>
    </cfRule>
    <cfRule type="expression" dxfId="17069" priority="17100">
      <formula>$B190="SF"</formula>
    </cfRule>
    <cfRule type="expression" dxfId="17068" priority="17101">
      <formula>$B190="RS"</formula>
    </cfRule>
    <cfRule type="expression" dxfId="17067" priority="17102">
      <formula>$B190="NC"</formula>
    </cfRule>
    <cfRule type="expression" dxfId="17066" priority="17103">
      <formula>OR($B190="PO",$B190="PE")</formula>
    </cfRule>
    <cfRule type="expression" dxfId="17065" priority="17104">
      <formula>OR($B190="MO",$B190="ME")</formula>
    </cfRule>
    <cfRule type="expression" dxfId="17064" priority="17105">
      <formula>$B190="FO"</formula>
    </cfRule>
    <cfRule type="expression" dxfId="17063" priority="17106">
      <formula>$B190="FO.OS"</formula>
    </cfRule>
    <cfRule type="expression" dxfId="17062" priority="17107">
      <formula>$B190="FO.SYS"</formula>
    </cfRule>
    <cfRule type="expression" dxfId="17061" priority="17127">
      <formula>$B190="NC"</formula>
    </cfRule>
  </conditionalFormatting>
  <conditionalFormatting sqref="G5:G41">
    <cfRule type="expression" dxfId="17060" priority="17061">
      <formula>$B5="FO.OTH"</formula>
    </cfRule>
    <cfRule type="expression" dxfId="17059" priority="17060">
      <formula>$B5="FO.FM"</formula>
    </cfRule>
    <cfRule type="expression" dxfId="17058" priority="17059">
      <formula>$B5="FO.FUEL"</formula>
    </cfRule>
    <cfRule type="expression" dxfId="17057" priority="17058">
      <formula>$B5="FO.ENV"</formula>
    </cfRule>
    <cfRule type="expression" dxfId="17056" priority="17057">
      <formula>$B5="FO.SYS"</formula>
    </cfRule>
    <cfRule type="expression" dxfId="17055" priority="17056">
      <formula>$B5="FO.OS"</formula>
    </cfRule>
    <cfRule type="expression" dxfId="17054" priority="17055">
      <formula>$B5="FO"</formula>
    </cfRule>
    <cfRule type="expression" dxfId="17053" priority="17054">
      <formula>OR($B5="MO",$B5="ME")</formula>
    </cfRule>
    <cfRule type="expression" dxfId="17052" priority="17053">
      <formula>OR($B5="PO",$B5="PE")</formula>
    </cfRule>
    <cfRule type="expression" dxfId="17051" priority="17052">
      <formula>$B5="NC"</formula>
    </cfRule>
    <cfRule type="expression" dxfId="17050" priority="17051">
      <formula>$B5="RS"</formula>
    </cfRule>
    <cfRule type="expression" dxfId="17049" priority="17050">
      <formula>$B5="SF"</formula>
    </cfRule>
    <cfRule type="expression" dxfId="17048" priority="17049">
      <formula>OR($B5="PD",$B5="PDE")</formula>
    </cfRule>
    <cfRule type="expression" dxfId="17047" priority="17048">
      <formula>OR($B5="MD",$B5="MDE")</formula>
    </cfRule>
    <cfRule type="expression" dxfId="17046" priority="17047">
      <formula>$B5="FD"</formula>
    </cfRule>
    <cfRule type="expression" dxfId="17045" priority="17046">
      <formula>$B5="FD.DS"</formula>
    </cfRule>
    <cfRule type="expression" dxfId="17044" priority="17045">
      <formula>$B5="FD.ENV"</formula>
    </cfRule>
    <cfRule type="expression" dxfId="17043" priority="17044">
      <formula>$B5="FD.FUEL"</formula>
    </cfRule>
    <cfRule type="expression" dxfId="17042" priority="17043">
      <formula>$B5="FD.MP"</formula>
    </cfRule>
    <cfRule type="expression" dxfId="17041" priority="17042">
      <formula>$B5="FD.RS"</formula>
    </cfRule>
    <cfRule type="expression" dxfId="17040" priority="17041">
      <formula>$B5="SED"</formula>
    </cfRule>
    <cfRule type="expression" dxfId="17039" priority="17040">
      <formula>$B5="SUD"</formula>
    </cfRule>
    <cfRule type="expression" dxfId="17038" priority="17039">
      <formula>$B5="SHD"</formula>
    </cfRule>
    <cfRule type="expression" dxfId="17037" priority="17038">
      <formula>$B5="FD.SYS"</formula>
    </cfRule>
    <cfRule type="expression" dxfId="17036" priority="17037">
      <formula>$B5="FD.OTH"</formula>
    </cfRule>
  </conditionalFormatting>
  <conditionalFormatting sqref="G42:G86 G88:G500">
    <cfRule type="expression" dxfId="17035" priority="17016">
      <formula>$B42="SED"</formula>
    </cfRule>
    <cfRule type="expression" dxfId="17034" priority="17018">
      <formula>$B42="FD.MP"</formula>
    </cfRule>
    <cfRule type="expression" dxfId="17033" priority="17013">
      <formula>$B42="FD.OTH"</formula>
    </cfRule>
    <cfRule type="expression" dxfId="17032" priority="17014">
      <formula>$B42="SHD"</formula>
    </cfRule>
    <cfRule type="expression" dxfId="17031" priority="17015">
      <formula>$B42="SUD"</formula>
    </cfRule>
    <cfRule type="expression" dxfId="17030" priority="17017">
      <formula>$B42="FD.RS"</formula>
    </cfRule>
    <cfRule type="expression" dxfId="17029" priority="17019">
      <formula>$B42="FD.FUEL"</formula>
    </cfRule>
    <cfRule type="expression" dxfId="17028" priority="17020">
      <formula>$B42="FD.ENV"</formula>
    </cfRule>
    <cfRule type="expression" dxfId="17027" priority="17021">
      <formula>$B42="FD.DS"</formula>
    </cfRule>
    <cfRule type="expression" dxfId="17026" priority="17022">
      <formula>$B42="FD"</formula>
    </cfRule>
    <cfRule type="expression" dxfId="17025" priority="17023">
      <formula>OR($B42="MD",$B42="MDE")</formula>
    </cfRule>
    <cfRule type="expression" dxfId="17024" priority="17024">
      <formula>OR($B42="PD",$B42="PDE")</formula>
    </cfRule>
    <cfRule type="expression" dxfId="17023" priority="17025">
      <formula>$B42="SF"</formula>
    </cfRule>
    <cfRule type="expression" dxfId="17022" priority="17026">
      <formula>$B42="RS"</formula>
    </cfRule>
    <cfRule type="expression" dxfId="17021" priority="17027">
      <formula>$B42="NC"</formula>
    </cfRule>
    <cfRule type="expression" dxfId="17020" priority="17028">
      <formula>OR($B42="PO",$B42="PE")</formula>
    </cfRule>
    <cfRule type="expression" dxfId="17019" priority="17029">
      <formula>OR($B42="MO",$B42="ME")</formula>
    </cfRule>
    <cfRule type="expression" dxfId="17018" priority="17030">
      <formula>$B42="FO"</formula>
    </cfRule>
    <cfRule type="expression" dxfId="17017" priority="17031">
      <formula>$B42="FO.OS"</formula>
    </cfRule>
    <cfRule type="expression" dxfId="17016" priority="17032">
      <formula>$B42="FO.SYS"</formula>
    </cfRule>
    <cfRule type="expression" dxfId="17015" priority="17033">
      <formula>$B42="FO.ENV"</formula>
    </cfRule>
    <cfRule type="expression" dxfId="17014" priority="17034">
      <formula>$B42="FO.FUEL"</formula>
    </cfRule>
    <cfRule type="expression" dxfId="17013" priority="17035">
      <formula>$B42="FO.FM"</formula>
    </cfRule>
    <cfRule type="expression" dxfId="17012" priority="17036">
      <formula>$B42="FO.OTH"</formula>
    </cfRule>
  </conditionalFormatting>
  <conditionalFormatting sqref="G79:G86">
    <cfRule type="expression" dxfId="17011" priority="17003">
      <formula>$B79="NC"</formula>
    </cfRule>
    <cfRule type="expression" dxfId="17010" priority="16988">
      <formula>$B79="FD.OTH"</formula>
    </cfRule>
    <cfRule type="expression" dxfId="17009" priority="17004">
      <formula>OR($B79="PO",$B79="PE")</formula>
    </cfRule>
    <cfRule type="expression" dxfId="17008" priority="17005">
      <formula>OR($B79="MO",$B79="ME")</formula>
    </cfRule>
    <cfRule type="expression" dxfId="17007" priority="17006">
      <formula>$B79="FO"</formula>
    </cfRule>
    <cfRule type="expression" dxfId="17006" priority="17007">
      <formula>$B79="FO.OS"</formula>
    </cfRule>
    <cfRule type="expression" dxfId="17005" priority="17008">
      <formula>$B79="FO.SYS"</formula>
    </cfRule>
    <cfRule type="expression" dxfId="17004" priority="17009">
      <formula>$B79="FO.ENV"</formula>
    </cfRule>
    <cfRule type="expression" dxfId="17003" priority="17010">
      <formula>$B79="FO.FUEL"</formula>
    </cfRule>
    <cfRule type="expression" dxfId="17002" priority="17011">
      <formula>$B79="FO.FM"</formula>
    </cfRule>
    <cfRule type="expression" dxfId="17001" priority="17012">
      <formula>$B79="FO.OTH"</formula>
    </cfRule>
    <cfRule type="expression" dxfId="17000" priority="17001">
      <formula>$B79="SF"</formula>
    </cfRule>
    <cfRule type="expression" dxfId="16999" priority="17000">
      <formula>OR($B79="PD",$B79="PDE")</formula>
    </cfRule>
    <cfRule type="expression" dxfId="16998" priority="16999">
      <formula>OR($B79="MD",$B79="MDE")</formula>
    </cfRule>
    <cfRule type="expression" dxfId="16997" priority="16998">
      <formula>$B79="FD"</formula>
    </cfRule>
    <cfRule type="expression" dxfId="16996" priority="16997">
      <formula>$B79="FD.DS"</formula>
    </cfRule>
    <cfRule type="expression" dxfId="16995" priority="16996">
      <formula>$B79="FD.ENV"</formula>
    </cfRule>
    <cfRule type="expression" dxfId="16994" priority="16995">
      <formula>$B79="FD.FUEL"</formula>
    </cfRule>
    <cfRule type="expression" dxfId="16993" priority="16994">
      <formula>$B79="FD.MP"</formula>
    </cfRule>
    <cfRule type="expression" dxfId="16992" priority="16993">
      <formula>$B79="FD.RS"</formula>
    </cfRule>
    <cfRule type="expression" dxfId="16991" priority="16992">
      <formula>$B79="SED"</formula>
    </cfRule>
    <cfRule type="expression" dxfId="16990" priority="16991">
      <formula>$B79="SUD"</formula>
    </cfRule>
    <cfRule type="expression" dxfId="16989" priority="16990">
      <formula>$B79="SHD"</formula>
    </cfRule>
    <cfRule type="expression" dxfId="16988" priority="16989">
      <formula>$B79="FD.SYS"</formula>
    </cfRule>
    <cfRule type="expression" dxfId="16987" priority="17002">
      <formula>$B79="RS"</formula>
    </cfRule>
  </conditionalFormatting>
  <conditionalFormatting sqref="G80:G87">
    <cfRule type="expression" dxfId="16986" priority="16971">
      <formula>$B80="FD.ENV"</formula>
    </cfRule>
    <cfRule type="expression" dxfId="16985" priority="16981">
      <formula>$B80="FO"</formula>
    </cfRule>
    <cfRule type="expression" dxfId="16984" priority="16987">
      <formula>$B80="FO.OTH"</formula>
    </cfRule>
    <cfRule type="expression" dxfId="16983" priority="16986">
      <formula>$B80="FO.FM"</formula>
    </cfRule>
    <cfRule type="expression" dxfId="16982" priority="16985">
      <formula>$B80="FO.FUEL"</formula>
    </cfRule>
    <cfRule type="expression" dxfId="16981" priority="16963">
      <formula>$B80="FD.OTH"</formula>
    </cfRule>
    <cfRule type="expression" dxfId="16980" priority="16964">
      <formula>$B80="FD.SYS"</formula>
    </cfRule>
    <cfRule type="expression" dxfId="16979" priority="16965">
      <formula>$B80="SHD"</formula>
    </cfRule>
    <cfRule type="expression" dxfId="16978" priority="16966">
      <formula>$B80="SUD"</formula>
    </cfRule>
    <cfRule type="expression" dxfId="16977" priority="16967">
      <formula>$B80="SED"</formula>
    </cfRule>
    <cfRule type="expression" dxfId="16976" priority="16968">
      <formula>$B80="FD.RS"</formula>
    </cfRule>
    <cfRule type="expression" dxfId="16975" priority="16969">
      <formula>$B80="FD.MP"</formula>
    </cfRule>
    <cfRule type="expression" dxfId="16974" priority="16984">
      <formula>$B80="FO.ENV"</formula>
    </cfRule>
    <cfRule type="expression" dxfId="16973" priority="16970">
      <formula>$B80="FD.FUEL"</formula>
    </cfRule>
    <cfRule type="expression" dxfId="16972" priority="16983">
      <formula>$B80="FO.SYS"</formula>
    </cfRule>
    <cfRule type="expression" dxfId="16971" priority="16972">
      <formula>$B80="FD.DS"</formula>
    </cfRule>
    <cfRule type="expression" dxfId="16970" priority="16973">
      <formula>$B80="FD"</formula>
    </cfRule>
    <cfRule type="expression" dxfId="16969" priority="16974">
      <formula>OR($B80="MD",$B80="MDE")</formula>
    </cfRule>
    <cfRule type="expression" dxfId="16968" priority="16975">
      <formula>OR($B80="PD",$B80="PDE")</formula>
    </cfRule>
    <cfRule type="expression" dxfId="16967" priority="16976">
      <formula>$B80="SF"</formula>
    </cfRule>
    <cfRule type="expression" dxfId="16966" priority="16977">
      <formula>$B80="RS"</formula>
    </cfRule>
    <cfRule type="expression" dxfId="16965" priority="16978">
      <formula>$B80="NC"</formula>
    </cfRule>
    <cfRule type="expression" dxfId="16964" priority="16979">
      <formula>OR($B80="PO",$B80="PE")</formula>
    </cfRule>
    <cfRule type="expression" dxfId="16963" priority="16980">
      <formula>OR($B80="MO",$B80="ME")</formula>
    </cfRule>
    <cfRule type="expression" dxfId="16962" priority="16982">
      <formula>$B80="FO.OS"</formula>
    </cfRule>
  </conditionalFormatting>
  <conditionalFormatting sqref="G83:G86">
    <cfRule type="expression" dxfId="16961" priority="16959">
      <formula>$B83="FO.ENV"</formula>
    </cfRule>
    <cfRule type="expression" dxfId="16960" priority="16935">
      <formula>$B83="FO.ENV"</formula>
    </cfRule>
    <cfRule type="expression" dxfId="16959" priority="16933">
      <formula>$B83="FO.OS"</formula>
    </cfRule>
    <cfRule type="expression" dxfId="16958" priority="16962">
      <formula>$B83="FO.OTH"</formula>
    </cfRule>
    <cfRule type="expression" dxfId="16957" priority="16961">
      <formula>$B83="FO.FM"</formula>
    </cfRule>
    <cfRule type="expression" dxfId="16956" priority="16960">
      <formula>$B83="FO.FUEL"</formula>
    </cfRule>
    <cfRule type="expression" dxfId="16955" priority="16957">
      <formula>$B83="FO.OS"</formula>
    </cfRule>
    <cfRule type="expression" dxfId="16954" priority="16956">
      <formula>$B83="FO"</formula>
    </cfRule>
    <cfRule type="expression" dxfId="16953" priority="16955">
      <formula>OR($B83="MO",$B83="ME")</formula>
    </cfRule>
    <cfRule type="expression" dxfId="16952" priority="16954">
      <formula>OR($B83="PO",$B83="PE")</formula>
    </cfRule>
    <cfRule type="expression" dxfId="16951" priority="16953">
      <formula>$B83="NC"</formula>
    </cfRule>
    <cfRule type="expression" dxfId="16950" priority="16952">
      <formula>$B83="RS"</formula>
    </cfRule>
    <cfRule type="expression" dxfId="16949" priority="16951">
      <formula>$B83="SF"</formula>
    </cfRule>
    <cfRule type="expression" dxfId="16948" priority="16950">
      <formula>OR($B83="PD",$B83="PDE")</formula>
    </cfRule>
    <cfRule type="expression" dxfId="16947" priority="16949">
      <formula>OR($B83="MD",$B83="MDE")</formula>
    </cfRule>
    <cfRule type="expression" dxfId="16946" priority="16948">
      <formula>$B83="FD"</formula>
    </cfRule>
    <cfRule type="expression" dxfId="16945" priority="16947">
      <formula>$B83="FD.DS"</formula>
    </cfRule>
    <cfRule type="expression" dxfId="16944" priority="16932">
      <formula>$B83="FO"</formula>
    </cfRule>
    <cfRule type="expression" dxfId="16943" priority="16931">
      <formula>OR($B83="MO",$B83="ME")</formula>
    </cfRule>
    <cfRule type="expression" dxfId="16942" priority="16930">
      <formula>OR($B83="PO",$B83="PE")</formula>
    </cfRule>
    <cfRule type="expression" dxfId="16941" priority="16929">
      <formula>$B83="NC"</formula>
    </cfRule>
    <cfRule type="expression" dxfId="16940" priority="16928">
      <formula>$B83="RS"</formula>
    </cfRule>
    <cfRule type="expression" dxfId="16939" priority="16927">
      <formula>$B83="SF"</formula>
    </cfRule>
    <cfRule type="expression" dxfId="16938" priority="16926">
      <formula>OR($B83="PD",$B83="PDE")</formula>
    </cfRule>
    <cfRule type="expression" dxfId="16937" priority="16925">
      <formula>OR($B83="MD",$B83="MDE")</formula>
    </cfRule>
    <cfRule type="expression" dxfId="16936" priority="16924">
      <formula>$B83="FD"</formula>
    </cfRule>
    <cfRule type="expression" dxfId="16935" priority="16923">
      <formula>$B83="FD.DS"</formula>
    </cfRule>
    <cfRule type="expression" dxfId="16934" priority="16922">
      <formula>$B83="FD.ENV"</formula>
    </cfRule>
    <cfRule type="expression" dxfId="16933" priority="16921">
      <formula>$B83="FD.FUEL"</formula>
    </cfRule>
    <cfRule type="expression" dxfId="16932" priority="16920">
      <formula>$B83="FD.MP"</formula>
    </cfRule>
    <cfRule type="expression" dxfId="16931" priority="16919">
      <formula>$B83="FD.RS"</formula>
    </cfRule>
    <cfRule type="expression" dxfId="16930" priority="16918">
      <formula>$B83="SED"</formula>
    </cfRule>
    <cfRule type="expression" dxfId="16929" priority="16917">
      <formula>$B83="SUD"</formula>
    </cfRule>
    <cfRule type="expression" dxfId="16928" priority="16916">
      <formula>$B83="SHD"</formula>
    </cfRule>
    <cfRule type="expression" dxfId="16927" priority="16915">
      <formula>$B83="FD.SYS"</formula>
    </cfRule>
    <cfRule type="expression" dxfId="16926" priority="16946">
      <formula>$B83="FD.ENV"</formula>
    </cfRule>
    <cfRule type="expression" dxfId="16925" priority="16914">
      <formula>$B83="FD.OTH"</formula>
    </cfRule>
    <cfRule type="expression" dxfId="16924" priority="16945">
      <formula>$B83="FD.FUEL"</formula>
    </cfRule>
    <cfRule type="expression" dxfId="16923" priority="16913">
      <formula>$B83="FD.SYS"</formula>
    </cfRule>
    <cfRule type="expression" dxfId="16922" priority="16944">
      <formula>$B83="FD.MP"</formula>
    </cfRule>
    <cfRule type="expression" dxfId="16921" priority="16934">
      <formula>$B83="FO.SYS"</formula>
    </cfRule>
    <cfRule type="expression" dxfId="16920" priority="16943">
      <formula>$B83="FD.RS"</formula>
    </cfRule>
    <cfRule type="expression" dxfId="16919" priority="16942">
      <formula>$B83="SED"</formula>
    </cfRule>
    <cfRule type="expression" dxfId="16918" priority="16941">
      <formula>$B83="SUD"</formula>
    </cfRule>
    <cfRule type="expression" dxfId="16917" priority="16940">
      <formula>$B83="SHD"</formula>
    </cfRule>
    <cfRule type="expression" dxfId="16916" priority="16939">
      <formula>$B83="FD.OTH"</formula>
    </cfRule>
    <cfRule type="expression" dxfId="16915" priority="16938">
      <formula>$B83="FO.OTH"</formula>
    </cfRule>
    <cfRule type="expression" dxfId="16914" priority="16937">
      <formula>$B83="FO.FM"</formula>
    </cfRule>
    <cfRule type="expression" dxfId="16913" priority="16936">
      <formula>$B83="FO.FUEL"</formula>
    </cfRule>
    <cfRule type="expression" dxfId="16912" priority="16958">
      <formula>$B83="FO.SYS"</formula>
    </cfRule>
  </conditionalFormatting>
  <conditionalFormatting sqref="G88:G500 G42:G86">
    <cfRule type="expression" dxfId="16911" priority="16912">
      <formula>$B42="FD.SYS"</formula>
    </cfRule>
  </conditionalFormatting>
  <conditionalFormatting sqref="H5:H6">
    <cfRule type="expression" dxfId="16910" priority="16899">
      <formula>OR($B5="PD",$B5="PDE")</formula>
    </cfRule>
    <cfRule type="expression" dxfId="16909" priority="16904">
      <formula>OR($B5="MO",$B5="ME")</formula>
    </cfRule>
    <cfRule type="expression" dxfId="16908" priority="16903">
      <formula>OR($B5="PO",$B5="PE")</formula>
    </cfRule>
    <cfRule type="expression" dxfId="16907" priority="16902">
      <formula>$B5="NC"</formula>
    </cfRule>
    <cfRule type="expression" dxfId="16906" priority="16906">
      <formula>$B5="FO.OS"</formula>
    </cfRule>
    <cfRule type="expression" dxfId="16905" priority="16907">
      <formula>$B5="FO.SYS"</formula>
    </cfRule>
    <cfRule type="expression" dxfId="16904" priority="16908">
      <formula>$B5="FO.ENV"</formula>
    </cfRule>
    <cfRule type="expression" dxfId="16903" priority="16909">
      <formula>$B5="FO.FUEL"</formula>
    </cfRule>
    <cfRule type="expression" dxfId="16902" priority="16910">
      <formula>$B5="FO.FM"</formula>
    </cfRule>
    <cfRule type="expression" dxfId="16901" priority="16911">
      <formula>$B5="FO.OTH"</formula>
    </cfRule>
    <cfRule type="expression" dxfId="16900" priority="16898">
      <formula>OR($B5="MD",$B5="MDE")</formula>
    </cfRule>
    <cfRule type="expression" dxfId="16899" priority="16896">
      <formula>$B5="FD.DS"</formula>
    </cfRule>
    <cfRule type="expression" dxfId="16898" priority="16895">
      <formula>$B5="FD.ENV"</formula>
    </cfRule>
    <cfRule type="expression" dxfId="16897" priority="16894">
      <formula>$B5="FD.FUEL"</formula>
    </cfRule>
    <cfRule type="expression" dxfId="16896" priority="16893">
      <formula>$B5="FD.MP"</formula>
    </cfRule>
    <cfRule type="expression" dxfId="16895" priority="16892">
      <formula>$B5="FD.RS"</formula>
    </cfRule>
    <cfRule type="expression" dxfId="16894" priority="16900">
      <formula>$B5="SF"</formula>
    </cfRule>
    <cfRule type="expression" dxfId="16893" priority="16891">
      <formula>$B5="SED"</formula>
    </cfRule>
    <cfRule type="expression" dxfId="16892" priority="16901">
      <formula>$B5="RS"</formula>
    </cfRule>
    <cfRule type="expression" dxfId="16891" priority="16890">
      <formula>$B5="SUD"</formula>
    </cfRule>
    <cfRule type="expression" dxfId="16890" priority="16889">
      <formula>$B5="SHD"</formula>
    </cfRule>
    <cfRule type="expression" dxfId="16889" priority="16888">
      <formula>$B5="FD.SYS"</formula>
    </cfRule>
    <cfRule type="expression" dxfId="16888" priority="16887">
      <formula>$B5="FD.OTH"</formula>
    </cfRule>
    <cfRule type="expression" dxfId="16887" priority="16897">
      <formula>$B5="FD"</formula>
    </cfRule>
    <cfRule type="expression" dxfId="16886" priority="16905">
      <formula>$B5="FO"</formula>
    </cfRule>
  </conditionalFormatting>
  <conditionalFormatting sqref="H7 H9:H18 H20:H32 H36:H37 H39 H41 H54 H56 H58:H61 H63 H65 H67 H69:H70 H73 H79:H81 H88 H90 H92 H94 H96 H98 H100:H141 H143:H500">
    <cfRule type="expression" dxfId="16885" priority="16886">
      <formula>$B7="FO.OTH"</formula>
    </cfRule>
    <cfRule type="expression" dxfId="16884" priority="16885">
      <formula>$B7="SUD"</formula>
    </cfRule>
    <cfRule type="expression" dxfId="16883" priority="16884">
      <formula>$B7="SHD"</formula>
    </cfRule>
  </conditionalFormatting>
  <conditionalFormatting sqref="H7 H9:H18 H20:H32 H36:H37 H39 H41 H54 H56 H58:H61 H63 H65 H67 H69:H70 H73 H88 H90 H92 H94 H96 H98 H100:H141 H143:H500 H79:H81">
    <cfRule type="expression" dxfId="16882" priority="16883">
      <formula>$B7="FO.FM"</formula>
    </cfRule>
    <cfRule type="expression" dxfId="16881" priority="16882">
      <formula>$B7="FO.FUEL"</formula>
    </cfRule>
    <cfRule type="expression" dxfId="16880" priority="16881">
      <formula>$B7="FO.ENV"</formula>
    </cfRule>
    <cfRule type="expression" dxfId="16879" priority="16880">
      <formula>$B7="FO.SYS"</formula>
    </cfRule>
    <cfRule type="expression" dxfId="16878" priority="16879">
      <formula>$B7="FO.OS"</formula>
    </cfRule>
    <cfRule type="expression" dxfId="16877" priority="16878">
      <formula>$B7="FO"</formula>
    </cfRule>
    <cfRule type="expression" dxfId="16876" priority="16877">
      <formula>OR($B7="MO",$B7="ME")</formula>
    </cfRule>
  </conditionalFormatting>
  <conditionalFormatting sqref="H7 H9:H18 H20:H32 H36:H37 H39 H41 H54 H56 H58:H61 H63 H65 H67 H69:H70 H88 H90 H92 H94 H96 H98 H100:H141 H143:H500 H73 H79:H81">
    <cfRule type="expression" dxfId="16875" priority="16876">
      <formula>OR($B7="PO",$B7="PE")</formula>
    </cfRule>
    <cfRule type="expression" dxfId="16874" priority="16875">
      <formula>$B7="NC"</formula>
    </cfRule>
    <cfRule type="expression" dxfId="16873" priority="16874">
      <formula>$B7="RS"</formula>
    </cfRule>
    <cfRule type="expression" dxfId="16872" priority="16873">
      <formula>$B7="SF"</formula>
    </cfRule>
    <cfRule type="expression" dxfId="16871" priority="16872">
      <formula>OR($B7="PD",$B7="PDE")</formula>
    </cfRule>
    <cfRule type="expression" dxfId="16870" priority="16871">
      <formula>OR($B7="MD",$B7="MDE")</formula>
    </cfRule>
    <cfRule type="expression" dxfId="16869" priority="16870">
      <formula>$B7="FD"</formula>
    </cfRule>
  </conditionalFormatting>
  <conditionalFormatting sqref="H7 H9:H18 H20:H32 H36:H37 H39 H41 H54 H56 H63 H65 H67 H69:H70 H88 H90 H92 H94 H96 H98 H100:H141 H143:H500 H58:H61 H73 H79:H81">
    <cfRule type="expression" dxfId="16868" priority="16864">
      <formula>$B7="SED"</formula>
    </cfRule>
    <cfRule type="expression" dxfId="16867" priority="16869">
      <formula>$B7="FD.DS"</formula>
    </cfRule>
    <cfRule type="expression" dxfId="16866" priority="16868">
      <formula>$B7="FD.ENV"</formula>
    </cfRule>
    <cfRule type="expression" dxfId="16865" priority="16867">
      <formula>$B7="FD.FUEL"</formula>
    </cfRule>
    <cfRule type="expression" dxfId="16864" priority="16866">
      <formula>$B7="FD.MP"</formula>
    </cfRule>
    <cfRule type="expression" dxfId="16863" priority="16865">
      <formula>$B7="FD.RS"</formula>
    </cfRule>
  </conditionalFormatting>
  <conditionalFormatting sqref="H8">
    <cfRule type="expression" dxfId="16862" priority="16858">
      <formula>$B8="FO.OS"</formula>
    </cfRule>
    <cfRule type="expression" dxfId="16861" priority="16840">
      <formula>$B8="FD.SYS"</formula>
    </cfRule>
    <cfRule type="expression" dxfId="16860" priority="16859">
      <formula>$B8="FO.SYS"</formula>
    </cfRule>
    <cfRule type="expression" dxfId="16859" priority="16860">
      <formula>$B8="FO.ENV"</formula>
    </cfRule>
    <cfRule type="expression" dxfId="16858" priority="16861">
      <formula>$B8="FO.FUEL"</formula>
    </cfRule>
    <cfRule type="expression" dxfId="16857" priority="16862">
      <formula>$B8="FO.FM"</formula>
    </cfRule>
    <cfRule type="expression" dxfId="16856" priority="16863">
      <formula>$B8="FO.OTH"</formula>
    </cfRule>
    <cfRule type="expression" dxfId="16855" priority="16857">
      <formula>$B8="FO"</formula>
    </cfRule>
    <cfRule type="expression" dxfId="16854" priority="16856">
      <formula>OR($B8="MO",$B8="ME")</formula>
    </cfRule>
    <cfRule type="expression" dxfId="16853" priority="16855">
      <formula>OR($B8="PO",$B8="PE")</formula>
    </cfRule>
    <cfRule type="expression" dxfId="16852" priority="16854">
      <formula>$B8="NC"</formula>
    </cfRule>
    <cfRule type="expression" dxfId="16851" priority="16853">
      <formula>$B8="RS"</formula>
    </cfRule>
    <cfRule type="expression" dxfId="16850" priority="16852">
      <formula>$B8="SF"</formula>
    </cfRule>
    <cfRule type="expression" dxfId="16849" priority="16851">
      <formula>OR($B8="PD",$B8="PDE")</formula>
    </cfRule>
    <cfRule type="expression" dxfId="16848" priority="16850">
      <formula>OR($B8="MD",$B8="MDE")</formula>
    </cfRule>
    <cfRule type="expression" dxfId="16847" priority="16849">
      <formula>$B8="FD"</formula>
    </cfRule>
    <cfRule type="expression" dxfId="16846" priority="16848">
      <formula>$B8="FD.DS"</formula>
    </cfRule>
    <cfRule type="expression" dxfId="16845" priority="16847">
      <formula>$B8="FD.ENV"</formula>
    </cfRule>
    <cfRule type="expression" dxfId="16844" priority="16846">
      <formula>$B8="FD.FUEL"</formula>
    </cfRule>
    <cfRule type="expression" dxfId="16843" priority="16845">
      <formula>$B8="FD.MP"</formula>
    </cfRule>
    <cfRule type="expression" dxfId="16842" priority="16844">
      <formula>$B8="FD.RS"</formula>
    </cfRule>
    <cfRule type="expression" dxfId="16841" priority="16843">
      <formula>$B8="SED"</formula>
    </cfRule>
    <cfRule type="expression" dxfId="16840" priority="16842">
      <formula>$B8="SUD"</formula>
    </cfRule>
    <cfRule type="expression" dxfId="16839" priority="16841">
      <formula>$B8="SHD"</formula>
    </cfRule>
    <cfRule type="expression" dxfId="16838" priority="16839">
      <formula>$B8="FD.OTH"</formula>
    </cfRule>
  </conditionalFormatting>
  <conditionalFormatting sqref="H9:H42">
    <cfRule type="expression" dxfId="16837" priority="16838">
      <formula>$B9="FD.OTH"</formula>
    </cfRule>
  </conditionalFormatting>
  <conditionalFormatting sqref="H19">
    <cfRule type="expression" dxfId="16836" priority="16833">
      <formula>$B19="FO.SYS"</formula>
    </cfRule>
    <cfRule type="expression" dxfId="16835" priority="16834">
      <formula>$B19="FO.ENV"</formula>
    </cfRule>
    <cfRule type="expression" dxfId="16834" priority="16837">
      <formula>$B19="FO.OTH"</formula>
    </cfRule>
    <cfRule type="expression" dxfId="16833" priority="16836">
      <formula>$B19="FO.FM"</formula>
    </cfRule>
    <cfRule type="expression" dxfId="16832" priority="16832">
      <formula>$B19="FO.OS"</formula>
    </cfRule>
    <cfRule type="expression" dxfId="16831" priority="16831">
      <formula>$B19="FO"</formula>
    </cfRule>
    <cfRule type="expression" dxfId="16830" priority="16830">
      <formula>OR($B19="MO",$B19="ME")</formula>
    </cfRule>
    <cfRule type="expression" dxfId="16829" priority="16829">
      <formula>OR($B19="PO",$B19="PE")</formula>
    </cfRule>
    <cfRule type="expression" dxfId="16828" priority="16828">
      <formula>$B19="NC"</formula>
    </cfRule>
    <cfRule type="expression" dxfId="16827" priority="16827">
      <formula>$B19="RS"</formula>
    </cfRule>
    <cfRule type="expression" dxfId="16826" priority="16826">
      <formula>$B19="SF"</formula>
    </cfRule>
    <cfRule type="expression" dxfId="16825" priority="16825">
      <formula>OR($B19="PD",$B19="PDE")</formula>
    </cfRule>
    <cfRule type="expression" dxfId="16824" priority="16824">
      <formula>OR($B19="MD",$B19="MDE")</formula>
    </cfRule>
    <cfRule type="expression" dxfId="16823" priority="16823">
      <formula>$B19="FD"</formula>
    </cfRule>
    <cfRule type="expression" dxfId="16822" priority="16822">
      <formula>$B19="FD.DS"</formula>
    </cfRule>
    <cfRule type="expression" dxfId="16821" priority="16821">
      <formula>$B19="FD.ENV"</formula>
    </cfRule>
    <cfRule type="expression" dxfId="16820" priority="16820">
      <formula>$B19="FD.FUEL"</formula>
    </cfRule>
    <cfRule type="expression" dxfId="16819" priority="16819">
      <formula>$B19="FD.MP"</formula>
    </cfRule>
    <cfRule type="expression" dxfId="16818" priority="16818">
      <formula>$B19="FD.RS"</formula>
    </cfRule>
    <cfRule type="expression" dxfId="16817" priority="16817">
      <formula>$B19="SED"</formula>
    </cfRule>
    <cfRule type="expression" dxfId="16816" priority="16816">
      <formula>$B19="SUD"</formula>
    </cfRule>
    <cfRule type="expression" dxfId="16815" priority="16815">
      <formula>$B19="SHD"</formula>
    </cfRule>
    <cfRule type="expression" dxfId="16814" priority="16814">
      <formula>$B19="FD.SYS"</formula>
    </cfRule>
    <cfRule type="expression" dxfId="16813" priority="16835">
      <formula>$B19="FO.FUEL"</formula>
    </cfRule>
  </conditionalFormatting>
  <conditionalFormatting sqref="H33">
    <cfRule type="expression" dxfId="16812" priority="16804">
      <formula>$B33="NC"</formula>
    </cfRule>
    <cfRule type="expression" dxfId="16811" priority="16807">
      <formula>$B33="FO"</formula>
    </cfRule>
    <cfRule type="expression" dxfId="16810" priority="16803">
      <formula>$B33="RS"</formula>
    </cfRule>
    <cfRule type="expression" dxfId="16809" priority="16806">
      <formula>OR($B33="MO",$B33="ME")</formula>
    </cfRule>
    <cfRule type="expression" dxfId="16808" priority="16805">
      <formula>OR($B33="PO",$B33="PE")</formula>
    </cfRule>
    <cfRule type="expression" dxfId="16807" priority="16809">
      <formula>$B33="FO.SYS"</formula>
    </cfRule>
    <cfRule type="expression" dxfId="16806" priority="16810">
      <formula>$B33="FO.ENV"</formula>
    </cfRule>
    <cfRule type="expression" dxfId="16805" priority="16811">
      <formula>$B33="FO.FUEL"</formula>
    </cfRule>
    <cfRule type="expression" dxfId="16804" priority="16812">
      <formula>$B33="FO.FM"</formula>
    </cfRule>
    <cfRule type="expression" dxfId="16803" priority="16813">
      <formula>$B33="FO.OTH"</formula>
    </cfRule>
    <cfRule type="expression" dxfId="16802" priority="16801">
      <formula>OR($B33="PD",$B33="PDE")</formula>
    </cfRule>
    <cfRule type="expression" dxfId="16801" priority="16800">
      <formula>OR($B33="MD",$B33="MDE")</formula>
    </cfRule>
    <cfRule type="expression" dxfId="16800" priority="16799">
      <formula>$B33="FD"</formula>
    </cfRule>
    <cfRule type="expression" dxfId="16799" priority="16798">
      <formula>$B33="FD.DS"</formula>
    </cfRule>
    <cfRule type="expression" dxfId="16798" priority="16797">
      <formula>$B33="FD.ENV"</formula>
    </cfRule>
    <cfRule type="expression" dxfId="16797" priority="16796">
      <formula>$B33="FD.FUEL"</formula>
    </cfRule>
    <cfRule type="expression" dxfId="16796" priority="16795">
      <formula>$B33="FD.MP"</formula>
    </cfRule>
    <cfRule type="expression" dxfId="16795" priority="16794">
      <formula>$B33="FD.RS"</formula>
    </cfRule>
    <cfRule type="expression" dxfId="16794" priority="16793">
      <formula>$B33="SED"</formula>
    </cfRule>
    <cfRule type="expression" dxfId="16793" priority="16792">
      <formula>$B33="SUD"</formula>
    </cfRule>
    <cfRule type="expression" dxfId="16792" priority="16791">
      <formula>$B33="SHD"</formula>
    </cfRule>
    <cfRule type="expression" dxfId="16791" priority="16790">
      <formula>$B33="FD.SYS"</formula>
    </cfRule>
    <cfRule type="expression" dxfId="16790" priority="16802">
      <formula>$B33="SF"</formula>
    </cfRule>
    <cfRule type="expression" dxfId="16789" priority="16808">
      <formula>$B33="FO.OS"</formula>
    </cfRule>
  </conditionalFormatting>
  <conditionalFormatting sqref="H34:H35">
    <cfRule type="expression" dxfId="16788" priority="16766">
      <formula>$B34="FD.SYS"</formula>
    </cfRule>
    <cfRule type="expression" dxfId="16787" priority="16789">
      <formula>$B34="FO.OTH"</formula>
    </cfRule>
    <cfRule type="expression" dxfId="16786" priority="16788">
      <formula>$B34="FO.FM"</formula>
    </cfRule>
    <cfRule type="expression" dxfId="16785" priority="16787">
      <formula>$B34="FO.FUEL"</formula>
    </cfRule>
    <cfRule type="expression" dxfId="16784" priority="16786">
      <formula>$B34="FO.ENV"</formula>
    </cfRule>
    <cfRule type="expression" dxfId="16783" priority="16785">
      <formula>$B34="FO.SYS"</formula>
    </cfRule>
    <cfRule type="expression" dxfId="16782" priority="16784">
      <formula>$B34="FO.OS"</formula>
    </cfRule>
    <cfRule type="expression" dxfId="16781" priority="16783">
      <formula>$B34="FO"</formula>
    </cfRule>
    <cfRule type="expression" dxfId="16780" priority="16782">
      <formula>OR($B34="MO",$B34="ME")</formula>
    </cfRule>
    <cfRule type="expression" dxfId="16779" priority="16781">
      <formula>OR($B34="PO",$B34="PE")</formula>
    </cfRule>
    <cfRule type="expression" dxfId="16778" priority="16780">
      <formula>$B34="NC"</formula>
    </cfRule>
    <cfRule type="expression" dxfId="16777" priority="16779">
      <formula>$B34="RS"</formula>
    </cfRule>
    <cfRule type="expression" dxfId="16776" priority="16778">
      <formula>$B34="SF"</formula>
    </cfRule>
    <cfRule type="expression" dxfId="16775" priority="16777">
      <formula>OR($B34="PD",$B34="PDE")</formula>
    </cfRule>
    <cfRule type="expression" dxfId="16774" priority="16776">
      <formula>OR($B34="MD",$B34="MDE")</formula>
    </cfRule>
    <cfRule type="expression" dxfId="16773" priority="16775">
      <formula>$B34="FD"</formula>
    </cfRule>
    <cfRule type="expression" dxfId="16772" priority="16774">
      <formula>$B34="FD.DS"</formula>
    </cfRule>
    <cfRule type="expression" dxfId="16771" priority="16773">
      <formula>$B34="FD.ENV"</formula>
    </cfRule>
    <cfRule type="expression" dxfId="16770" priority="16772">
      <formula>$B34="FD.FUEL"</formula>
    </cfRule>
    <cfRule type="expression" dxfId="16769" priority="16771">
      <formula>$B34="FD.MP"</formula>
    </cfRule>
    <cfRule type="expression" dxfId="16768" priority="16770">
      <formula>$B34="FD.RS"</formula>
    </cfRule>
    <cfRule type="expression" dxfId="16767" priority="16769">
      <formula>$B34="SED"</formula>
    </cfRule>
    <cfRule type="expression" dxfId="16766" priority="16768">
      <formula>$B34="SUD"</formula>
    </cfRule>
    <cfRule type="expression" dxfId="16765" priority="16767">
      <formula>$B34="SHD"</formula>
    </cfRule>
  </conditionalFormatting>
  <conditionalFormatting sqref="H36:H37 H39 H41 H88 H90 H92 H94 H96 H98 H100:H141 H143:H500 H7 H54 H56 H63 H65 H67 H69:H70 H9:H18 H20:H32 H58:H61 H73 H79:H81">
    <cfRule type="expression" dxfId="16764" priority="16765">
      <formula>$B7="FD.SYS"</formula>
    </cfRule>
  </conditionalFormatting>
  <conditionalFormatting sqref="H38">
    <cfRule type="expression" dxfId="16763" priority="16760">
      <formula>$B38="FO.SYS"</formula>
    </cfRule>
    <cfRule type="expression" dxfId="16762" priority="16743">
      <formula>$B38="SUD"</formula>
    </cfRule>
    <cfRule type="expression" dxfId="16761" priority="16762">
      <formula>$B38="FO.FUEL"</formula>
    </cfRule>
    <cfRule type="expression" dxfId="16760" priority="16763">
      <formula>$B38="FO.FM"</formula>
    </cfRule>
    <cfRule type="expression" dxfId="16759" priority="16764">
      <formula>$B38="FO.OTH"</formula>
    </cfRule>
    <cfRule type="expression" dxfId="16758" priority="16741">
      <formula>$B38="FD.SYS"</formula>
    </cfRule>
    <cfRule type="expression" dxfId="16757" priority="16759">
      <formula>$B38="FO.OS"</formula>
    </cfRule>
    <cfRule type="expression" dxfId="16756" priority="16758">
      <formula>$B38="FO"</formula>
    </cfRule>
    <cfRule type="expression" dxfId="16755" priority="16757">
      <formula>OR($B38="MO",$B38="ME")</formula>
    </cfRule>
    <cfRule type="expression" dxfId="16754" priority="16756">
      <formula>OR($B38="PO",$B38="PE")</formula>
    </cfRule>
    <cfRule type="expression" dxfId="16753" priority="16755">
      <formula>$B38="NC"</formula>
    </cfRule>
    <cfRule type="expression" dxfId="16752" priority="16754">
      <formula>$B38="RS"</formula>
    </cfRule>
    <cfRule type="expression" dxfId="16751" priority="16753">
      <formula>$B38="SF"</formula>
    </cfRule>
    <cfRule type="expression" dxfId="16750" priority="16752">
      <formula>OR($B38="PD",$B38="PDE")</formula>
    </cfRule>
    <cfRule type="expression" dxfId="16749" priority="16751">
      <formula>OR($B38="MD",$B38="MDE")</formula>
    </cfRule>
    <cfRule type="expression" dxfId="16748" priority="16750">
      <formula>$B38="FD"</formula>
    </cfRule>
    <cfRule type="expression" dxfId="16747" priority="16749">
      <formula>$B38="FD.DS"</formula>
    </cfRule>
    <cfRule type="expression" dxfId="16746" priority="16748">
      <formula>$B38="FD.ENV"</formula>
    </cfRule>
    <cfRule type="expression" dxfId="16745" priority="16747">
      <formula>$B38="FD.FUEL"</formula>
    </cfRule>
    <cfRule type="expression" dxfId="16744" priority="16746">
      <formula>$B38="FD.MP"</formula>
    </cfRule>
    <cfRule type="expression" dxfId="16743" priority="16742">
      <formula>$B38="SHD"</formula>
    </cfRule>
    <cfRule type="expression" dxfId="16742" priority="16745">
      <formula>$B38="FD.RS"</formula>
    </cfRule>
    <cfRule type="expression" dxfId="16741" priority="16744">
      <formula>$B38="SED"</formula>
    </cfRule>
    <cfRule type="expression" dxfId="16740" priority="16761">
      <formula>$B38="FO.ENV"</formula>
    </cfRule>
  </conditionalFormatting>
  <conditionalFormatting sqref="H40">
    <cfRule type="expression" dxfId="16739" priority="16735">
      <formula>$B40="FO.OS"</formula>
    </cfRule>
    <cfRule type="expression" dxfId="16738" priority="16734">
      <formula>$B40="FO"</formula>
    </cfRule>
    <cfRule type="expression" dxfId="16737" priority="16740">
      <formula>$B40="FO.OTH"</formula>
    </cfRule>
    <cfRule type="expression" dxfId="16736" priority="16739">
      <formula>$B40="FO.FM"</formula>
    </cfRule>
    <cfRule type="expression" dxfId="16735" priority="16738">
      <formula>$B40="FO.FUEL"</formula>
    </cfRule>
    <cfRule type="expression" dxfId="16734" priority="16737">
      <formula>$B40="FO.ENV"</formula>
    </cfRule>
    <cfRule type="expression" dxfId="16733" priority="16733">
      <formula>OR($B40="MO",$B40="ME")</formula>
    </cfRule>
    <cfRule type="expression" dxfId="16732" priority="16732">
      <formula>OR($B40="PO",$B40="PE")</formula>
    </cfRule>
    <cfRule type="expression" dxfId="16731" priority="16731">
      <formula>$B40="NC"</formula>
    </cfRule>
    <cfRule type="expression" dxfId="16730" priority="16730">
      <formula>$B40="RS"</formula>
    </cfRule>
    <cfRule type="expression" dxfId="16729" priority="16729">
      <formula>$B40="SF"</formula>
    </cfRule>
    <cfRule type="expression" dxfId="16728" priority="16728">
      <formula>OR($B40="PD",$B40="PDE")</formula>
    </cfRule>
    <cfRule type="expression" dxfId="16727" priority="16727">
      <formula>OR($B40="MD",$B40="MDE")</formula>
    </cfRule>
    <cfRule type="expression" dxfId="16726" priority="16726">
      <formula>$B40="FD"</formula>
    </cfRule>
    <cfRule type="expression" dxfId="16725" priority="16725">
      <formula>$B40="FD.DS"</formula>
    </cfRule>
    <cfRule type="expression" dxfId="16724" priority="16724">
      <formula>$B40="FD.ENV"</formula>
    </cfRule>
    <cfRule type="expression" dxfId="16723" priority="16723">
      <formula>$B40="FD.FUEL"</formula>
    </cfRule>
    <cfRule type="expression" dxfId="16722" priority="16722">
      <formula>$B40="FD.MP"</formula>
    </cfRule>
    <cfRule type="expression" dxfId="16721" priority="16721">
      <formula>$B40="FD.RS"</formula>
    </cfRule>
    <cfRule type="expression" dxfId="16720" priority="16720">
      <formula>$B40="SED"</formula>
    </cfRule>
    <cfRule type="expression" dxfId="16719" priority="16719">
      <formula>$B40="SUD"</formula>
    </cfRule>
    <cfRule type="expression" dxfId="16718" priority="16718">
      <formula>$B40="SHD"</formula>
    </cfRule>
    <cfRule type="expression" dxfId="16717" priority="16717">
      <formula>$B40="FD.SYS"</formula>
    </cfRule>
    <cfRule type="expression" dxfId="16716" priority="16736">
      <formula>$B40="FO.SYS"</formula>
    </cfRule>
  </conditionalFormatting>
  <conditionalFormatting sqref="H42">
    <cfRule type="expression" dxfId="16715" priority="16705">
      <formula>$B42="SF"</formula>
    </cfRule>
    <cfRule type="expression" dxfId="16714" priority="16703">
      <formula>OR($B42="MD",$B42="MDE")</formula>
    </cfRule>
    <cfRule type="expression" dxfId="16713" priority="16704">
      <formula>OR($B42="PD",$B42="PDE")</formula>
    </cfRule>
    <cfRule type="expression" dxfId="16712" priority="16707">
      <formula>$B42="NC"</formula>
    </cfRule>
    <cfRule type="expression" dxfId="16711" priority="16706">
      <formula>$B42="RS"</formula>
    </cfRule>
    <cfRule type="expression" dxfId="16710" priority="16708">
      <formula>OR($B42="PO",$B42="PE")</formula>
    </cfRule>
    <cfRule type="expression" dxfId="16709" priority="16710">
      <formula>$B42="FO"</formula>
    </cfRule>
    <cfRule type="expression" dxfId="16708" priority="16711">
      <formula>$B42="FO.OS"</formula>
    </cfRule>
    <cfRule type="expression" dxfId="16707" priority="16712">
      <formula>$B42="FO.SYS"</formula>
    </cfRule>
    <cfRule type="expression" dxfId="16706" priority="16713">
      <formula>$B42="FO.ENV"</formula>
    </cfRule>
    <cfRule type="expression" dxfId="16705" priority="16714">
      <formula>$B42="FO.FUEL"</formula>
    </cfRule>
    <cfRule type="expression" dxfId="16704" priority="16715">
      <formula>$B42="FO.FM"</formula>
    </cfRule>
    <cfRule type="expression" dxfId="16703" priority="16716">
      <formula>$B42="FO.OTH"</formula>
    </cfRule>
    <cfRule type="expression" dxfId="16702" priority="16702">
      <formula>$B42="FD"</formula>
    </cfRule>
    <cfRule type="expression" dxfId="16701" priority="16701">
      <formula>$B42="FD.DS"</formula>
    </cfRule>
    <cfRule type="expression" dxfId="16700" priority="16700">
      <formula>$B42="FD.ENV"</formula>
    </cfRule>
    <cfRule type="expression" dxfId="16699" priority="16699">
      <formula>$B42="FD.FUEL"</formula>
    </cfRule>
    <cfRule type="expression" dxfId="16698" priority="16698">
      <formula>$B42="FD.MP"</formula>
    </cfRule>
    <cfRule type="expression" dxfId="16697" priority="16697">
      <formula>$B42="FD.RS"</formula>
    </cfRule>
    <cfRule type="expression" dxfId="16696" priority="16696">
      <formula>$B42="SED"</formula>
    </cfRule>
    <cfRule type="expression" dxfId="16695" priority="16695">
      <formula>$B42="SUD"</formula>
    </cfRule>
    <cfRule type="expression" dxfId="16694" priority="16694">
      <formula>$B42="SHD"</formula>
    </cfRule>
    <cfRule type="expression" dxfId="16693" priority="16693">
      <formula>$B42="FD.SYS"</formula>
    </cfRule>
    <cfRule type="expression" dxfId="16692" priority="16709">
      <formula>OR($B42="MO",$B42="ME")</formula>
    </cfRule>
  </conditionalFormatting>
  <conditionalFormatting sqref="H43">
    <cfRule type="expression" dxfId="16691" priority="16668">
      <formula>$B43="FD.OTH"</formula>
    </cfRule>
    <cfRule type="expression" dxfId="16690" priority="16692">
      <formula>$B43="FO.OTH"</formula>
    </cfRule>
    <cfRule type="expression" dxfId="16689" priority="16691">
      <formula>$B43="FO.FM"</formula>
    </cfRule>
    <cfRule type="expression" dxfId="16688" priority="16690">
      <formula>$B43="FO.FUEL"</formula>
    </cfRule>
    <cfRule type="expression" dxfId="16687" priority="16689">
      <formula>$B43="FO.ENV"</formula>
    </cfRule>
    <cfRule type="expression" dxfId="16686" priority="16688">
      <formula>$B43="FO.SYS"</formula>
    </cfRule>
    <cfRule type="expression" dxfId="16685" priority="16687">
      <formula>$B43="FO.OS"</formula>
    </cfRule>
    <cfRule type="expression" dxfId="16684" priority="16686">
      <formula>$B43="FO"</formula>
    </cfRule>
    <cfRule type="expression" dxfId="16683" priority="16685">
      <formula>OR($B43="MO",$B43="ME")</formula>
    </cfRule>
    <cfRule type="expression" dxfId="16682" priority="16684">
      <formula>OR($B43="PO",$B43="PE")</formula>
    </cfRule>
    <cfRule type="expression" dxfId="16681" priority="16683">
      <formula>$B43="NC"</formula>
    </cfRule>
    <cfRule type="expression" dxfId="16680" priority="16682">
      <formula>$B43="RS"</formula>
    </cfRule>
    <cfRule type="expression" dxfId="16679" priority="16681">
      <formula>$B43="SF"</formula>
    </cfRule>
    <cfRule type="expression" dxfId="16678" priority="16680">
      <formula>OR($B43="PD",$B43="PDE")</formula>
    </cfRule>
    <cfRule type="expression" dxfId="16677" priority="16679">
      <formula>OR($B43="MD",$B43="MDE")</formula>
    </cfRule>
    <cfRule type="expression" dxfId="16676" priority="16678">
      <formula>$B43="FD"</formula>
    </cfRule>
    <cfRule type="expression" dxfId="16675" priority="16677">
      <formula>$B43="FD.DS"</formula>
    </cfRule>
    <cfRule type="expression" dxfId="16674" priority="16676">
      <formula>$B43="FD.ENV"</formula>
    </cfRule>
    <cfRule type="expression" dxfId="16673" priority="16675">
      <formula>$B43="FD.FUEL"</formula>
    </cfRule>
    <cfRule type="expression" dxfId="16672" priority="16674">
      <formula>$B43="FD.MP"</formula>
    </cfRule>
    <cfRule type="expression" dxfId="16671" priority="16673">
      <formula>$B43="FD.RS"</formula>
    </cfRule>
    <cfRule type="expression" dxfId="16670" priority="16672">
      <formula>$B43="SED"</formula>
    </cfRule>
    <cfRule type="expression" dxfId="16669" priority="16671">
      <formula>$B43="SUD"</formula>
    </cfRule>
    <cfRule type="expression" dxfId="16668" priority="16670">
      <formula>$B43="SHD"</formula>
    </cfRule>
    <cfRule type="expression" dxfId="16667" priority="16669">
      <formula>$B43="FD.SYS"</formula>
    </cfRule>
  </conditionalFormatting>
  <conditionalFormatting sqref="H44">
    <cfRule type="expression" dxfId="16666" priority="16662">
      <formula>$B44="FO.OS"</formula>
    </cfRule>
    <cfRule type="expression" dxfId="16665" priority="16643">
      <formula>$B44="FD.OTH"</formula>
    </cfRule>
    <cfRule type="expression" dxfId="16664" priority="16663">
      <formula>$B44="FO.SYS"</formula>
    </cfRule>
    <cfRule type="expression" dxfId="16663" priority="16664">
      <formula>$B44="FO.ENV"</formula>
    </cfRule>
    <cfRule type="expression" dxfId="16662" priority="16665">
      <formula>$B44="FO.FUEL"</formula>
    </cfRule>
    <cfRule type="expression" dxfId="16661" priority="16666">
      <formula>$B44="FO.FM"</formula>
    </cfRule>
    <cfRule type="expression" dxfId="16660" priority="16667">
      <formula>$B44="FO.OTH"</formula>
    </cfRule>
    <cfRule type="expression" dxfId="16659" priority="16661">
      <formula>$B44="FO"</formula>
    </cfRule>
    <cfRule type="expression" dxfId="16658" priority="16660">
      <formula>OR($B44="MO",$B44="ME")</formula>
    </cfRule>
    <cfRule type="expression" dxfId="16657" priority="16659">
      <formula>OR($B44="PO",$B44="PE")</formula>
    </cfRule>
    <cfRule type="expression" dxfId="16656" priority="16658">
      <formula>$B44="NC"</formula>
    </cfRule>
    <cfRule type="expression" dxfId="16655" priority="16657">
      <formula>$B44="RS"</formula>
    </cfRule>
    <cfRule type="expression" dxfId="16654" priority="16656">
      <formula>$B44="SF"</formula>
    </cfRule>
    <cfRule type="expression" dxfId="16653" priority="16655">
      <formula>OR($B44="PD",$B44="PDE")</formula>
    </cfRule>
    <cfRule type="expression" dxfId="16652" priority="16654">
      <formula>OR($B44="MD",$B44="MDE")</formula>
    </cfRule>
    <cfRule type="expression" dxfId="16651" priority="16653">
      <formula>$B44="FD"</formula>
    </cfRule>
    <cfRule type="expression" dxfId="16650" priority="16652">
      <formula>$B44="FD.DS"</formula>
    </cfRule>
    <cfRule type="expression" dxfId="16649" priority="16651">
      <formula>$B44="FD.ENV"</formula>
    </cfRule>
    <cfRule type="expression" dxfId="16648" priority="16650">
      <formula>$B44="FD.FUEL"</formula>
    </cfRule>
    <cfRule type="expression" dxfId="16647" priority="16649">
      <formula>$B44="FD.MP"</formula>
    </cfRule>
    <cfRule type="expression" dxfId="16646" priority="16648">
      <formula>$B44="FD.RS"</formula>
    </cfRule>
    <cfRule type="expression" dxfId="16645" priority="16647">
      <formula>$B44="SED"</formula>
    </cfRule>
    <cfRule type="expression" dxfId="16644" priority="16646">
      <formula>$B44="SUD"</formula>
    </cfRule>
    <cfRule type="expression" dxfId="16643" priority="16645">
      <formula>$B44="SHD"</formula>
    </cfRule>
    <cfRule type="expression" dxfId="16642" priority="16644">
      <formula>$B44="FD.SYS"</formula>
    </cfRule>
  </conditionalFormatting>
  <conditionalFormatting sqref="H45">
    <cfRule type="expression" dxfId="16641" priority="16635">
      <formula>OR($B45="MO",$B45="ME")</formula>
    </cfRule>
    <cfRule type="expression" dxfId="16640" priority="16642">
      <formula>$B45="FO.OTH"</formula>
    </cfRule>
    <cfRule type="expression" dxfId="16639" priority="16641">
      <formula>$B45="FO.FM"</formula>
    </cfRule>
    <cfRule type="expression" dxfId="16638" priority="16640">
      <formula>$B45="FO.FUEL"</formula>
    </cfRule>
    <cfRule type="expression" dxfId="16637" priority="16639">
      <formula>$B45="FO.ENV"</formula>
    </cfRule>
    <cfRule type="expression" dxfId="16636" priority="16638">
      <formula>$B45="FO.SYS"</formula>
    </cfRule>
    <cfRule type="expression" dxfId="16635" priority="16637">
      <formula>$B45="FO.OS"</formula>
    </cfRule>
    <cfRule type="expression" dxfId="16634" priority="16634">
      <formula>OR($B45="PO",$B45="PE")</formula>
    </cfRule>
    <cfRule type="expression" dxfId="16633" priority="16633">
      <formula>$B45="NC"</formula>
    </cfRule>
    <cfRule type="expression" dxfId="16632" priority="16632">
      <formula>$B45="RS"</formula>
    </cfRule>
    <cfRule type="expression" dxfId="16631" priority="16631">
      <formula>$B45="SF"</formula>
    </cfRule>
    <cfRule type="expression" dxfId="16630" priority="16630">
      <formula>OR($B45="PD",$B45="PDE")</formula>
    </cfRule>
    <cfRule type="expression" dxfId="16629" priority="16629">
      <formula>OR($B45="MD",$B45="MDE")</formula>
    </cfRule>
    <cfRule type="expression" dxfId="16628" priority="16628">
      <formula>$B45="FD"</formula>
    </cfRule>
    <cfRule type="expression" dxfId="16627" priority="16627">
      <formula>$B45="FD.DS"</formula>
    </cfRule>
    <cfRule type="expression" dxfId="16626" priority="16626">
      <formula>$B45="FD.ENV"</formula>
    </cfRule>
    <cfRule type="expression" dxfId="16625" priority="16625">
      <formula>$B45="FD.FUEL"</formula>
    </cfRule>
    <cfRule type="expression" dxfId="16624" priority="16624">
      <formula>$B45="FD.MP"</formula>
    </cfRule>
    <cfRule type="expression" dxfId="16623" priority="16623">
      <formula>$B45="FD.RS"</formula>
    </cfRule>
    <cfRule type="expression" dxfId="16622" priority="16622">
      <formula>$B45="SED"</formula>
    </cfRule>
    <cfRule type="expression" dxfId="16621" priority="16621">
      <formula>$B45="SUD"</formula>
    </cfRule>
    <cfRule type="expression" dxfId="16620" priority="16620">
      <formula>$B45="SHD"</formula>
    </cfRule>
    <cfRule type="expression" dxfId="16619" priority="16619">
      <formula>$B45="FD.SYS"</formula>
    </cfRule>
    <cfRule type="expression" dxfId="16618" priority="16618">
      <formula>$B45="FD.OTH"</formula>
    </cfRule>
    <cfRule type="expression" dxfId="16617" priority="16636">
      <formula>$B45="FO"</formula>
    </cfRule>
  </conditionalFormatting>
  <conditionalFormatting sqref="H46">
    <cfRule type="expression" dxfId="16616" priority="16597">
      <formula>$B46="SED"</formula>
    </cfRule>
    <cfRule type="expression" dxfId="16615" priority="16598">
      <formula>$B46="FD.RS"</formula>
    </cfRule>
    <cfRule type="expression" dxfId="16614" priority="16596">
      <formula>$B46="SUD"</formula>
    </cfRule>
    <cfRule type="expression" dxfId="16613" priority="16607">
      <formula>$B46="RS"</formula>
    </cfRule>
    <cfRule type="expression" dxfId="16612" priority="16606">
      <formula>$B46="SF"</formula>
    </cfRule>
    <cfRule type="expression" dxfId="16611" priority="16605">
      <formula>OR($B46="PD",$B46="PDE")</formula>
    </cfRule>
    <cfRule type="expression" dxfId="16610" priority="16604">
      <formula>OR($B46="MD",$B46="MDE")</formula>
    </cfRule>
    <cfRule type="expression" dxfId="16609" priority="16603">
      <formula>$B46="FD"</formula>
    </cfRule>
    <cfRule type="expression" dxfId="16608" priority="16602">
      <formula>$B46="FD.DS"</formula>
    </cfRule>
    <cfRule type="expression" dxfId="16607" priority="16601">
      <formula>$B46="FD.ENV"</formula>
    </cfRule>
    <cfRule type="expression" dxfId="16606" priority="16600">
      <formula>$B46="FD.FUEL"</formula>
    </cfRule>
    <cfRule type="expression" dxfId="16605" priority="16599">
      <formula>$B46="FD.MP"</formula>
    </cfRule>
    <cfRule type="expression" dxfId="16604" priority="16610">
      <formula>OR($B46="MO",$B46="ME")</formula>
    </cfRule>
    <cfRule type="expression" dxfId="16603" priority="16611">
      <formula>$B46="FO"</formula>
    </cfRule>
    <cfRule type="expression" dxfId="16602" priority="16612">
      <formula>$B46="FO.OS"</formula>
    </cfRule>
    <cfRule type="expression" dxfId="16601" priority="16613">
      <formula>$B46="FO.SYS"</formula>
    </cfRule>
    <cfRule type="expression" dxfId="16600" priority="16614">
      <formula>$B46="FO.ENV"</formula>
    </cfRule>
    <cfRule type="expression" dxfId="16599" priority="16615">
      <formula>$B46="FO.FUEL"</formula>
    </cfRule>
    <cfRule type="expression" dxfId="16598" priority="16616">
      <formula>$B46="FO.FM"</formula>
    </cfRule>
    <cfRule type="expression" dxfId="16597" priority="16617">
      <formula>$B46="FO.OTH"</formula>
    </cfRule>
    <cfRule type="expression" dxfId="16596" priority="16594">
      <formula>$B46="FD.SYS"</formula>
    </cfRule>
    <cfRule type="expression" dxfId="16595" priority="16593">
      <formula>$B46="FD.OTH"</formula>
    </cfRule>
    <cfRule type="expression" dxfId="16594" priority="16595">
      <formula>$B46="SHD"</formula>
    </cfRule>
    <cfRule type="expression" dxfId="16593" priority="16608">
      <formula>$B46="NC"</formula>
    </cfRule>
    <cfRule type="expression" dxfId="16592" priority="16609">
      <formula>OR($B46="PO",$B46="PE")</formula>
    </cfRule>
  </conditionalFormatting>
  <conditionalFormatting sqref="H47">
    <cfRule type="expression" dxfId="16591" priority="16568">
      <formula>$B47="FD.OTH"</formula>
    </cfRule>
    <cfRule type="expression" dxfId="16590" priority="16592">
      <formula>$B47="FO.OTH"</formula>
    </cfRule>
    <cfRule type="expression" dxfId="16589" priority="16591">
      <formula>$B47="FO.FM"</formula>
    </cfRule>
    <cfRule type="expression" dxfId="16588" priority="16590">
      <formula>$B47="FO.FUEL"</formula>
    </cfRule>
    <cfRule type="expression" dxfId="16587" priority="16589">
      <formula>$B47="FO.ENV"</formula>
    </cfRule>
    <cfRule type="expression" dxfId="16586" priority="16588">
      <formula>$B47="FO.SYS"</formula>
    </cfRule>
    <cfRule type="expression" dxfId="16585" priority="16587">
      <formula>$B47="FO.OS"</formula>
    </cfRule>
    <cfRule type="expression" dxfId="16584" priority="16586">
      <formula>$B47="FO"</formula>
    </cfRule>
    <cfRule type="expression" dxfId="16583" priority="16585">
      <formula>OR($B47="MO",$B47="ME")</formula>
    </cfRule>
    <cfRule type="expression" dxfId="16582" priority="16584">
      <formula>OR($B47="PO",$B47="PE")</formula>
    </cfRule>
    <cfRule type="expression" dxfId="16581" priority="16583">
      <formula>$B47="NC"</formula>
    </cfRule>
    <cfRule type="expression" dxfId="16580" priority="16582">
      <formula>$B47="RS"</formula>
    </cfRule>
    <cfRule type="expression" dxfId="16579" priority="16581">
      <formula>$B47="SF"</formula>
    </cfRule>
    <cfRule type="expression" dxfId="16578" priority="16580">
      <formula>OR($B47="PD",$B47="PDE")</formula>
    </cfRule>
    <cfRule type="expression" dxfId="16577" priority="16579">
      <formula>OR($B47="MD",$B47="MDE")</formula>
    </cfRule>
    <cfRule type="expression" dxfId="16576" priority="16578">
      <formula>$B47="FD"</formula>
    </cfRule>
    <cfRule type="expression" dxfId="16575" priority="16577">
      <formula>$B47="FD.DS"</formula>
    </cfRule>
    <cfRule type="expression" dxfId="16574" priority="16576">
      <formula>$B47="FD.ENV"</formula>
    </cfRule>
    <cfRule type="expression" dxfId="16573" priority="16575">
      <formula>$B47="FD.FUEL"</formula>
    </cfRule>
    <cfRule type="expression" dxfId="16572" priority="16574">
      <formula>$B47="FD.MP"</formula>
    </cfRule>
    <cfRule type="expression" dxfId="16571" priority="16573">
      <formula>$B47="FD.RS"</formula>
    </cfRule>
    <cfRule type="expression" dxfId="16570" priority="16572">
      <formula>$B47="SED"</formula>
    </cfRule>
    <cfRule type="expression" dxfId="16569" priority="16571">
      <formula>$B47="SUD"</formula>
    </cfRule>
    <cfRule type="expression" dxfId="16568" priority="16570">
      <formula>$B47="SHD"</formula>
    </cfRule>
    <cfRule type="expression" dxfId="16567" priority="16569">
      <formula>$B47="FD.SYS"</formula>
    </cfRule>
  </conditionalFormatting>
  <conditionalFormatting sqref="H48:H49">
    <cfRule type="expression" dxfId="16566" priority="16554">
      <formula>OR($B48="MD",$B48="MDE")</formula>
    </cfRule>
    <cfRule type="expression" dxfId="16565" priority="16545">
      <formula>$B48="SHD"</formula>
    </cfRule>
    <cfRule type="expression" dxfId="16564" priority="16556">
      <formula>$B48="SF"</formula>
    </cfRule>
    <cfRule type="expression" dxfId="16563" priority="16557">
      <formula>$B48="RS"</formula>
    </cfRule>
    <cfRule type="expression" dxfId="16562" priority="16558">
      <formula>$B48="NC"</formula>
    </cfRule>
    <cfRule type="expression" dxfId="16561" priority="16559">
      <formula>OR($B48="PO",$B48="PE")</formula>
    </cfRule>
    <cfRule type="expression" dxfId="16560" priority="16560">
      <formula>OR($B48="MO",$B48="ME")</formula>
    </cfRule>
    <cfRule type="expression" dxfId="16559" priority="16561">
      <formula>$B48="FO"</formula>
    </cfRule>
    <cfRule type="expression" dxfId="16558" priority="16562">
      <formula>$B48="FO.OS"</formula>
    </cfRule>
    <cfRule type="expression" dxfId="16557" priority="16563">
      <formula>$B48="FO.SYS"</formula>
    </cfRule>
    <cfRule type="expression" dxfId="16556" priority="16564">
      <formula>$B48="FO.ENV"</formula>
    </cfRule>
    <cfRule type="expression" dxfId="16555" priority="16565">
      <formula>$B48="FO.FUEL"</formula>
    </cfRule>
    <cfRule type="expression" dxfId="16554" priority="16566">
      <formula>$B48="FO.FM"</formula>
    </cfRule>
    <cfRule type="expression" dxfId="16553" priority="16567">
      <formula>$B48="FO.OTH"</formula>
    </cfRule>
    <cfRule type="expression" dxfId="16552" priority="16543">
      <formula>$B48="FD.OTH"</formula>
    </cfRule>
    <cfRule type="expression" dxfId="16551" priority="16553">
      <formula>$B48="FD"</formula>
    </cfRule>
    <cfRule type="expression" dxfId="16550" priority="16552">
      <formula>$B48="FD.DS"</formula>
    </cfRule>
    <cfRule type="expression" dxfId="16549" priority="16551">
      <formula>$B48="FD.ENV"</formula>
    </cfRule>
    <cfRule type="expression" dxfId="16548" priority="16550">
      <formula>$B48="FD.FUEL"</formula>
    </cfRule>
    <cfRule type="expression" dxfId="16547" priority="16549">
      <formula>$B48="FD.MP"</formula>
    </cfRule>
    <cfRule type="expression" dxfId="16546" priority="16548">
      <formula>$B48="FD.RS"</formula>
    </cfRule>
    <cfRule type="expression" dxfId="16545" priority="16547">
      <formula>$B48="SED"</formula>
    </cfRule>
    <cfRule type="expression" dxfId="16544" priority="16544">
      <formula>$B48="FD.SYS"</formula>
    </cfRule>
    <cfRule type="expression" dxfId="16543" priority="16546">
      <formula>$B48="SUD"</formula>
    </cfRule>
    <cfRule type="expression" dxfId="16542" priority="16555">
      <formula>OR($B48="PD",$B48="PDE")</formula>
    </cfRule>
  </conditionalFormatting>
  <conditionalFormatting sqref="H50">
    <cfRule type="expression" dxfId="16541" priority="16529">
      <formula>OR($B50="MD",$B50="MDE")</formula>
    </cfRule>
    <cfRule type="expression" dxfId="16540" priority="16528">
      <formula>$B50="FD"</formula>
    </cfRule>
    <cfRule type="expression" dxfId="16539" priority="16542">
      <formula>$B50="FO.OTH"</formula>
    </cfRule>
    <cfRule type="expression" dxfId="16538" priority="16541">
      <formula>$B50="FO.FM"</formula>
    </cfRule>
    <cfRule type="expression" dxfId="16537" priority="16540">
      <formula>$B50="FO.FUEL"</formula>
    </cfRule>
    <cfRule type="expression" dxfId="16536" priority="16539">
      <formula>$B50="FO.ENV"</formula>
    </cfRule>
    <cfRule type="expression" dxfId="16535" priority="16538">
      <formula>$B50="FO.SYS"</formula>
    </cfRule>
    <cfRule type="expression" dxfId="16534" priority="16537">
      <formula>$B50="FO.OS"</formula>
    </cfRule>
    <cfRule type="expression" dxfId="16533" priority="16536">
      <formula>$B50="FO"</formula>
    </cfRule>
    <cfRule type="expression" dxfId="16532" priority="16535">
      <formula>OR($B50="MO",$B50="ME")</formula>
    </cfRule>
    <cfRule type="expression" dxfId="16531" priority="16534">
      <formula>OR($B50="PO",$B50="PE")</formula>
    </cfRule>
    <cfRule type="expression" dxfId="16530" priority="16533">
      <formula>$B50="NC"</formula>
    </cfRule>
    <cfRule type="expression" dxfId="16529" priority="16532">
      <formula>$B50="RS"</formula>
    </cfRule>
    <cfRule type="expression" dxfId="16528" priority="16531">
      <formula>$B50="SF"</formula>
    </cfRule>
    <cfRule type="expression" dxfId="16527" priority="16527">
      <formula>$B50="FD.DS"</formula>
    </cfRule>
    <cfRule type="expression" dxfId="16526" priority="16526">
      <formula>$B50="FD.ENV"</formula>
    </cfRule>
    <cfRule type="expression" dxfId="16525" priority="16525">
      <formula>$B50="FD.FUEL"</formula>
    </cfRule>
    <cfRule type="expression" dxfId="16524" priority="16524">
      <formula>$B50="FD.MP"</formula>
    </cfRule>
    <cfRule type="expression" dxfId="16523" priority="16523">
      <formula>$B50="FD.RS"</formula>
    </cfRule>
    <cfRule type="expression" dxfId="16522" priority="16522">
      <formula>$B50="SED"</formula>
    </cfRule>
    <cfRule type="expression" dxfId="16521" priority="16521">
      <formula>$B50="SUD"</formula>
    </cfRule>
    <cfRule type="expression" dxfId="16520" priority="16520">
      <formula>$B50="SHD"</formula>
    </cfRule>
    <cfRule type="expression" dxfId="16519" priority="16519">
      <formula>$B50="FD.SYS"</formula>
    </cfRule>
    <cfRule type="expression" dxfId="16518" priority="16518">
      <formula>$B50="FD.OTH"</formula>
    </cfRule>
    <cfRule type="expression" dxfId="16517" priority="16530">
      <formula>OR($B50="PD",$B50="PDE")</formula>
    </cfRule>
  </conditionalFormatting>
  <conditionalFormatting sqref="H51">
    <cfRule type="expression" dxfId="16516" priority="16507">
      <formula>$B51="RS"</formula>
    </cfRule>
    <cfRule type="expression" dxfId="16515" priority="16506">
      <formula>$B51="SF"</formula>
    </cfRule>
    <cfRule type="expression" dxfId="16514" priority="16505">
      <formula>OR($B51="PD",$B51="PDE")</formula>
    </cfRule>
    <cfRule type="expression" dxfId="16513" priority="16504">
      <formula>OR($B51="MD",$B51="MDE")</formula>
    </cfRule>
    <cfRule type="expression" dxfId="16512" priority="16502">
      <formula>$B51="FD.DS"</formula>
    </cfRule>
    <cfRule type="expression" dxfId="16511" priority="16500">
      <formula>$B51="FD.FUEL"</formula>
    </cfRule>
    <cfRule type="expression" dxfId="16510" priority="16499">
      <formula>$B51="FD.MP"</formula>
    </cfRule>
    <cfRule type="expression" dxfId="16509" priority="16498">
      <formula>$B51="FD.RS"</formula>
    </cfRule>
    <cfRule type="expression" dxfId="16508" priority="16501">
      <formula>$B51="FD.ENV"</formula>
    </cfRule>
    <cfRule type="expression" dxfId="16507" priority="16503">
      <formula>$B51="FD"</formula>
    </cfRule>
    <cfRule type="expression" dxfId="16506" priority="16497">
      <formula>$B51="SED"</formula>
    </cfRule>
    <cfRule type="expression" dxfId="16505" priority="16496">
      <formula>$B51="SUD"</formula>
    </cfRule>
    <cfRule type="expression" dxfId="16504" priority="16495">
      <formula>$B51="SHD"</formula>
    </cfRule>
    <cfRule type="expression" dxfId="16503" priority="16494">
      <formula>$B51="FD.SYS"</formula>
    </cfRule>
    <cfRule type="expression" dxfId="16502" priority="16493">
      <formula>$B51="FD.OTH"</formula>
    </cfRule>
    <cfRule type="expression" dxfId="16501" priority="16509">
      <formula>OR($B51="PO",$B51="PE")</formula>
    </cfRule>
    <cfRule type="expression" dxfId="16500" priority="16510">
      <formula>OR($B51="MO",$B51="ME")</formula>
    </cfRule>
    <cfRule type="expression" dxfId="16499" priority="16511">
      <formula>$B51="FO"</formula>
    </cfRule>
    <cfRule type="expression" dxfId="16498" priority="16512">
      <formula>$B51="FO.OS"</formula>
    </cfRule>
    <cfRule type="expression" dxfId="16497" priority="16513">
      <formula>$B51="FO.SYS"</formula>
    </cfRule>
    <cfRule type="expression" dxfId="16496" priority="16514">
      <formula>$B51="FO.ENV"</formula>
    </cfRule>
    <cfRule type="expression" dxfId="16495" priority="16515">
      <formula>$B51="FO.FUEL"</formula>
    </cfRule>
    <cfRule type="expression" dxfId="16494" priority="16516">
      <formula>$B51="FO.FM"</formula>
    </cfRule>
    <cfRule type="expression" dxfId="16493" priority="16517">
      <formula>$B51="FO.OTH"</formula>
    </cfRule>
    <cfRule type="expression" dxfId="16492" priority="16508">
      <formula>$B51="NC"</formula>
    </cfRule>
  </conditionalFormatting>
  <conditionalFormatting sqref="H52">
    <cfRule type="expression" dxfId="16491" priority="16483">
      <formula>$B52="NC"</formula>
    </cfRule>
    <cfRule type="expression" dxfId="16490" priority="16481">
      <formula>$B52="SF"</formula>
    </cfRule>
    <cfRule type="expression" dxfId="16489" priority="16480">
      <formula>OR($B52="PD",$B52="PDE")</formula>
    </cfRule>
    <cfRule type="expression" dxfId="16488" priority="16479">
      <formula>OR($B52="MD",$B52="MDE")</formula>
    </cfRule>
    <cfRule type="expression" dxfId="16487" priority="16478">
      <formula>$B52="FD"</formula>
    </cfRule>
    <cfRule type="expression" dxfId="16486" priority="16477">
      <formula>$B52="FD.DS"</formula>
    </cfRule>
    <cfRule type="expression" dxfId="16485" priority="16476">
      <formula>$B52="FD.ENV"</formula>
    </cfRule>
    <cfRule type="expression" dxfId="16484" priority="16475">
      <formula>$B52="FD.FUEL"</formula>
    </cfRule>
    <cfRule type="expression" dxfId="16483" priority="16474">
      <formula>$B52="FD.MP"</formula>
    </cfRule>
    <cfRule type="expression" dxfId="16482" priority="16473">
      <formula>$B52="FD.RS"</formula>
    </cfRule>
    <cfRule type="expression" dxfId="16481" priority="16472">
      <formula>$B52="SED"</formula>
    </cfRule>
    <cfRule type="expression" dxfId="16480" priority="16471">
      <formula>$B52="SUD"</formula>
    </cfRule>
    <cfRule type="expression" dxfId="16479" priority="16470">
      <formula>$B52="SHD"</formula>
    </cfRule>
    <cfRule type="expression" dxfId="16478" priority="16469">
      <formula>$B52="FD.SYS"</formula>
    </cfRule>
    <cfRule type="expression" dxfId="16477" priority="16468">
      <formula>$B52="FD.OTH"</formula>
    </cfRule>
    <cfRule type="expression" dxfId="16476" priority="16492">
      <formula>$B52="FO.OTH"</formula>
    </cfRule>
    <cfRule type="expression" dxfId="16475" priority="16491">
      <formula>$B52="FO.FM"</formula>
    </cfRule>
    <cfRule type="expression" dxfId="16474" priority="16490">
      <formula>$B52="FO.FUEL"</formula>
    </cfRule>
    <cfRule type="expression" dxfId="16473" priority="16489">
      <formula>$B52="FO.ENV"</formula>
    </cfRule>
    <cfRule type="expression" dxfId="16472" priority="16488">
      <formula>$B52="FO.SYS"</formula>
    </cfRule>
    <cfRule type="expression" dxfId="16471" priority="16487">
      <formula>$B52="FO.OS"</formula>
    </cfRule>
    <cfRule type="expression" dxfId="16470" priority="16486">
      <formula>$B52="FO"</formula>
    </cfRule>
    <cfRule type="expression" dxfId="16469" priority="16485">
      <formula>OR($B52="MO",$B52="ME")</formula>
    </cfRule>
    <cfRule type="expression" dxfId="16468" priority="16484">
      <formula>OR($B52="PO",$B52="PE")</formula>
    </cfRule>
    <cfRule type="expression" dxfId="16467" priority="16482">
      <formula>$B52="RS"</formula>
    </cfRule>
  </conditionalFormatting>
  <conditionalFormatting sqref="H53">
    <cfRule type="expression" dxfId="16466" priority="16444">
      <formula>$B53="FD.SYS"</formula>
    </cfRule>
    <cfRule type="expression" dxfId="16465" priority="16457">
      <formula>$B53="RS"</formula>
    </cfRule>
    <cfRule type="expression" dxfId="16464" priority="16455">
      <formula>OR($B53="PD",$B53="PDE")</formula>
    </cfRule>
    <cfRule type="expression" dxfId="16463" priority="16454">
      <formula>OR($B53="MD",$B53="MDE")</formula>
    </cfRule>
    <cfRule type="expression" dxfId="16462" priority="16453">
      <formula>$B53="FD"</formula>
    </cfRule>
    <cfRule type="expression" dxfId="16461" priority="16452">
      <formula>$B53="FD.DS"</formula>
    </cfRule>
    <cfRule type="expression" dxfId="16460" priority="16451">
      <formula>$B53="FD.ENV"</formula>
    </cfRule>
    <cfRule type="expression" dxfId="16459" priority="16450">
      <formula>$B53="FD.FUEL"</formula>
    </cfRule>
    <cfRule type="expression" dxfId="16458" priority="16449">
      <formula>$B53="FD.MP"</formula>
    </cfRule>
    <cfRule type="expression" dxfId="16457" priority="16448">
      <formula>$B53="FD.RS"</formula>
    </cfRule>
    <cfRule type="expression" dxfId="16456" priority="16447">
      <formula>$B53="SED"</formula>
    </cfRule>
    <cfRule type="expression" dxfId="16455" priority="16446">
      <formula>$B53="SUD"</formula>
    </cfRule>
    <cfRule type="expression" dxfId="16454" priority="16445">
      <formula>$B53="SHD"</formula>
    </cfRule>
    <cfRule type="expression" dxfId="16453" priority="16458">
      <formula>$B53="NC"</formula>
    </cfRule>
    <cfRule type="expression" dxfId="16452" priority="16443">
      <formula>$B53="FD.OTH"</formula>
    </cfRule>
    <cfRule type="expression" dxfId="16451" priority="16467">
      <formula>$B53="FO.OTH"</formula>
    </cfRule>
    <cfRule type="expression" dxfId="16450" priority="16466">
      <formula>$B53="FO.FM"</formula>
    </cfRule>
    <cfRule type="expression" dxfId="16449" priority="16465">
      <formula>$B53="FO.FUEL"</formula>
    </cfRule>
    <cfRule type="expression" dxfId="16448" priority="16464">
      <formula>$B53="FO.ENV"</formula>
    </cfRule>
    <cfRule type="expression" dxfId="16447" priority="16463">
      <formula>$B53="FO.SYS"</formula>
    </cfRule>
    <cfRule type="expression" dxfId="16446" priority="16462">
      <formula>$B53="FO.OS"</formula>
    </cfRule>
    <cfRule type="expression" dxfId="16445" priority="16461">
      <formula>$B53="FO"</formula>
    </cfRule>
    <cfRule type="expression" dxfId="16444" priority="16460">
      <formula>OR($B53="MO",$B53="ME")</formula>
    </cfRule>
    <cfRule type="expression" dxfId="16443" priority="16459">
      <formula>OR($B53="PO",$B53="PE")</formula>
    </cfRule>
    <cfRule type="expression" dxfId="16442" priority="16456">
      <formula>$B53="SF"</formula>
    </cfRule>
  </conditionalFormatting>
  <conditionalFormatting sqref="H54 H79:H81 H7 H63 H65 H67 H69:H70 H73">
    <cfRule type="expression" dxfId="16441" priority="16442">
      <formula>$B7="FD.OTH"</formula>
    </cfRule>
  </conditionalFormatting>
  <conditionalFormatting sqref="H54:H55">
    <cfRule type="expression" dxfId="16440" priority="16432">
      <formula>$B54="NC"</formula>
    </cfRule>
    <cfRule type="expression" dxfId="16439" priority="16433">
      <formula>OR($B54="PO",$B54="PE")</formula>
    </cfRule>
    <cfRule type="expression" dxfId="16438" priority="16429">
      <formula>OR($B54="PD",$B54="PDE")</formula>
    </cfRule>
    <cfRule type="expression" dxfId="16437" priority="16428">
      <formula>OR($B54="MD",$B54="MDE")</formula>
    </cfRule>
    <cfRule type="expression" dxfId="16436" priority="16427">
      <formula>$B54="FD"</formula>
    </cfRule>
    <cfRule type="expression" dxfId="16435" priority="16426">
      <formula>$B54="FD.DS"</formula>
    </cfRule>
    <cfRule type="expression" dxfId="16434" priority="16425">
      <formula>$B54="FD.ENV"</formula>
    </cfRule>
    <cfRule type="expression" dxfId="16433" priority="16424">
      <formula>$B54="FD.FUEL"</formula>
    </cfRule>
    <cfRule type="expression" dxfId="16432" priority="16423">
      <formula>$B54="FD.MP"</formula>
    </cfRule>
    <cfRule type="expression" dxfId="16431" priority="16422">
      <formula>$B54="FD.RS"</formula>
    </cfRule>
    <cfRule type="expression" dxfId="16430" priority="16421">
      <formula>$B54="SED"</formula>
    </cfRule>
    <cfRule type="expression" dxfId="16429" priority="16420">
      <formula>$B54="SUD"</formula>
    </cfRule>
    <cfRule type="expression" dxfId="16428" priority="16419">
      <formula>$B54="SHD"</formula>
    </cfRule>
    <cfRule type="expression" dxfId="16427" priority="16418">
      <formula>$B54="FD.SYS"</formula>
    </cfRule>
    <cfRule type="expression" dxfId="16426" priority="16431">
      <formula>$B54="RS"</formula>
    </cfRule>
    <cfRule type="expression" dxfId="16425" priority="16434">
      <formula>OR($B54="MO",$B54="ME")</formula>
    </cfRule>
    <cfRule type="expression" dxfId="16424" priority="16435">
      <formula>$B54="FO"</formula>
    </cfRule>
    <cfRule type="expression" dxfId="16423" priority="16436">
      <formula>$B54="FO.OS"</formula>
    </cfRule>
    <cfRule type="expression" dxfId="16422" priority="16437">
      <formula>$B54="FO.SYS"</formula>
    </cfRule>
    <cfRule type="expression" dxfId="16421" priority="16438">
      <formula>$B54="FO.ENV"</formula>
    </cfRule>
    <cfRule type="expression" dxfId="16420" priority="16439">
      <formula>$B54="FO.FUEL"</formula>
    </cfRule>
    <cfRule type="expression" dxfId="16419" priority="16440">
      <formula>$B54="FO.FM"</formula>
    </cfRule>
    <cfRule type="expression" dxfId="16418" priority="16441">
      <formula>$B54="FO.OTH"</formula>
    </cfRule>
    <cfRule type="expression" dxfId="16417" priority="16430">
      <formula>$B54="SF"</formula>
    </cfRule>
  </conditionalFormatting>
  <conditionalFormatting sqref="H54:H56 H58:H61">
    <cfRule type="expression" dxfId="16416" priority="16417">
      <formula>$B54="FD.OTH"</formula>
    </cfRule>
  </conditionalFormatting>
  <conditionalFormatting sqref="H55:H56 H58">
    <cfRule type="expression" dxfId="16415" priority="16412">
      <formula>$B55="FO.SYS"</formula>
    </cfRule>
    <cfRule type="expression" dxfId="16414" priority="16407">
      <formula>$B55="NC"</formula>
    </cfRule>
    <cfRule type="expression" dxfId="16413" priority="16408">
      <formula>OR($B55="PO",$B55="PE")</formula>
    </cfRule>
    <cfRule type="expression" dxfId="16412" priority="16406">
      <formula>$B55="RS"</formula>
    </cfRule>
    <cfRule type="expression" dxfId="16411" priority="16414">
      <formula>$B55="FO.FUEL"</formula>
    </cfRule>
    <cfRule type="expression" dxfId="16410" priority="16409">
      <formula>OR($B55="MO",$B55="ME")</formula>
    </cfRule>
    <cfRule type="expression" dxfId="16409" priority="16410">
      <formula>$B55="FO"</formula>
    </cfRule>
    <cfRule type="expression" dxfId="16408" priority="16411">
      <formula>$B55="FO.OS"</formula>
    </cfRule>
    <cfRule type="expression" dxfId="16407" priority="16404">
      <formula>OR($B55="PD",$B55="PDE")</formula>
    </cfRule>
    <cfRule type="expression" dxfId="16406" priority="16413">
      <formula>$B55="FO.ENV"</formula>
    </cfRule>
    <cfRule type="expression" dxfId="16405" priority="16403">
      <formula>OR($B55="MD",$B55="MDE")</formula>
    </cfRule>
    <cfRule type="expression" dxfId="16404" priority="16415">
      <formula>$B55="FO.FM"</formula>
    </cfRule>
    <cfRule type="expression" dxfId="16403" priority="16416">
      <formula>$B55="FO.OTH"</formula>
    </cfRule>
    <cfRule type="expression" dxfId="16402" priority="16402">
      <formula>$B55="FD"</formula>
    </cfRule>
    <cfRule type="expression" dxfId="16401" priority="16401">
      <formula>$B55="FD.DS"</formula>
    </cfRule>
    <cfRule type="expression" dxfId="16400" priority="16400">
      <formula>$B55="FD.ENV"</formula>
    </cfRule>
    <cfRule type="expression" dxfId="16399" priority="16399">
      <formula>$B55="FD.FUEL"</formula>
    </cfRule>
    <cfRule type="expression" dxfId="16398" priority="16398">
      <formula>$B55="FD.MP"</formula>
    </cfRule>
    <cfRule type="expression" dxfId="16397" priority="16397">
      <formula>$B55="FD.RS"</formula>
    </cfRule>
    <cfRule type="expression" dxfId="16396" priority="16396">
      <formula>$B55="SED"</formula>
    </cfRule>
    <cfRule type="expression" dxfId="16395" priority="16395">
      <formula>$B55="SUD"</formula>
    </cfRule>
    <cfRule type="expression" dxfId="16394" priority="16394">
      <formula>$B55="SHD"</formula>
    </cfRule>
    <cfRule type="expression" dxfId="16393" priority="16393">
      <formula>$B55="FD.SYS"</formula>
    </cfRule>
    <cfRule type="expression" dxfId="16392" priority="16392">
      <formula>$B55="FD.OTH"</formula>
    </cfRule>
    <cfRule type="expression" dxfId="16391" priority="16405">
      <formula>$B55="SF"</formula>
    </cfRule>
  </conditionalFormatting>
  <conditionalFormatting sqref="H57">
    <cfRule type="expression" dxfId="16390" priority="16367">
      <formula>$B57="FD.OTH"</formula>
    </cfRule>
    <cfRule type="expression" dxfId="16389" priority="16391">
      <formula>$B57="FO.OTH"</formula>
    </cfRule>
    <cfRule type="expression" dxfId="16388" priority="16390">
      <formula>$B57="FO.FM"</formula>
    </cfRule>
    <cfRule type="expression" dxfId="16387" priority="16389">
      <formula>$B57="FO.FUEL"</formula>
    </cfRule>
    <cfRule type="expression" dxfId="16386" priority="16388">
      <formula>$B57="FO.ENV"</formula>
    </cfRule>
    <cfRule type="expression" dxfId="16385" priority="16387">
      <formula>$B57="FO.SYS"</formula>
    </cfRule>
    <cfRule type="expression" dxfId="16384" priority="16386">
      <formula>$B57="FO.OS"</formula>
    </cfRule>
    <cfRule type="expression" dxfId="16383" priority="16385">
      <formula>$B57="FO"</formula>
    </cfRule>
    <cfRule type="expression" dxfId="16382" priority="16384">
      <formula>OR($B57="MO",$B57="ME")</formula>
    </cfRule>
    <cfRule type="expression" dxfId="16381" priority="16383">
      <formula>OR($B57="PO",$B57="PE")</formula>
    </cfRule>
    <cfRule type="expression" dxfId="16380" priority="16382">
      <formula>$B57="NC"</formula>
    </cfRule>
    <cfRule type="expression" dxfId="16379" priority="16381">
      <formula>$B57="RS"</formula>
    </cfRule>
    <cfRule type="expression" dxfId="16378" priority="16380">
      <formula>$B57="SF"</formula>
    </cfRule>
    <cfRule type="expression" dxfId="16377" priority="16379">
      <formula>OR($B57="PD",$B57="PDE")</formula>
    </cfRule>
    <cfRule type="expression" dxfId="16376" priority="16378">
      <formula>OR($B57="MD",$B57="MDE")</formula>
    </cfRule>
    <cfRule type="expression" dxfId="16375" priority="16377">
      <formula>$B57="FD"</formula>
    </cfRule>
    <cfRule type="expression" dxfId="16374" priority="16376">
      <formula>$B57="FD.DS"</formula>
    </cfRule>
    <cfRule type="expression" dxfId="16373" priority="16375">
      <formula>$B57="FD.ENV"</formula>
    </cfRule>
    <cfRule type="expression" dxfId="16372" priority="16374">
      <formula>$B57="FD.FUEL"</formula>
    </cfRule>
    <cfRule type="expression" dxfId="16371" priority="16373">
      <formula>$B57="FD.MP"</formula>
    </cfRule>
    <cfRule type="expression" dxfId="16370" priority="16372">
      <formula>$B57="FD.RS"</formula>
    </cfRule>
    <cfRule type="expression" dxfId="16369" priority="16371">
      <formula>$B57="SED"</formula>
    </cfRule>
    <cfRule type="expression" dxfId="16368" priority="16370">
      <formula>$B57="SUD"</formula>
    </cfRule>
    <cfRule type="expression" dxfId="16367" priority="16369">
      <formula>$B57="SHD"</formula>
    </cfRule>
    <cfRule type="expression" dxfId="16366" priority="16368">
      <formula>$B57="FD.SYS"</formula>
    </cfRule>
  </conditionalFormatting>
  <conditionalFormatting sqref="H62">
    <cfRule type="expression" dxfId="16365" priority="16362">
      <formula>$B62="FO.SYS"</formula>
    </cfRule>
    <cfRule type="expression" dxfId="16364" priority="16343">
      <formula>$B62="FD.SYS"</formula>
    </cfRule>
    <cfRule type="expression" dxfId="16363" priority="16364">
      <formula>$B62="FO.FUEL"</formula>
    </cfRule>
    <cfRule type="expression" dxfId="16362" priority="16365">
      <formula>$B62="FO.FM"</formula>
    </cfRule>
    <cfRule type="expression" dxfId="16361" priority="16366">
      <formula>$B62="FO.OTH"</formula>
    </cfRule>
    <cfRule type="expression" dxfId="16360" priority="16342">
      <formula>$B62="FD.OTH"</formula>
    </cfRule>
    <cfRule type="expression" dxfId="16359" priority="16361">
      <formula>$B62="FO.OS"</formula>
    </cfRule>
    <cfRule type="expression" dxfId="16358" priority="16360">
      <formula>$B62="FO"</formula>
    </cfRule>
    <cfRule type="expression" dxfId="16357" priority="16359">
      <formula>OR($B62="MO",$B62="ME")</formula>
    </cfRule>
    <cfRule type="expression" dxfId="16356" priority="16358">
      <formula>OR($B62="PO",$B62="PE")</formula>
    </cfRule>
    <cfRule type="expression" dxfId="16355" priority="16357">
      <formula>$B62="NC"</formula>
    </cfRule>
    <cfRule type="expression" dxfId="16354" priority="16356">
      <formula>$B62="RS"</formula>
    </cfRule>
    <cfRule type="expression" dxfId="16353" priority="16355">
      <formula>$B62="SF"</formula>
    </cfRule>
    <cfRule type="expression" dxfId="16352" priority="16354">
      <formula>OR($B62="PD",$B62="PDE")</formula>
    </cfRule>
    <cfRule type="expression" dxfId="16351" priority="16353">
      <formula>OR($B62="MD",$B62="MDE")</formula>
    </cfRule>
    <cfRule type="expression" dxfId="16350" priority="16352">
      <formula>$B62="FD"</formula>
    </cfRule>
    <cfRule type="expression" dxfId="16349" priority="16351">
      <formula>$B62="FD.DS"</formula>
    </cfRule>
    <cfRule type="expression" dxfId="16348" priority="16350">
      <formula>$B62="FD.ENV"</formula>
    </cfRule>
    <cfRule type="expression" dxfId="16347" priority="16349">
      <formula>$B62="FD.FUEL"</formula>
    </cfRule>
    <cfRule type="expression" dxfId="16346" priority="16348">
      <formula>$B62="FD.MP"</formula>
    </cfRule>
    <cfRule type="expression" dxfId="16345" priority="16347">
      <formula>$B62="FD.RS"</formula>
    </cfRule>
    <cfRule type="expression" dxfId="16344" priority="16346">
      <formula>$B62="SED"</formula>
    </cfRule>
    <cfRule type="expression" dxfId="16343" priority="16345">
      <formula>$B62="SUD"</formula>
    </cfRule>
    <cfRule type="expression" dxfId="16342" priority="16344">
      <formula>$B62="SHD"</formula>
    </cfRule>
    <cfRule type="expression" dxfId="16341" priority="16363">
      <formula>$B62="FO.ENV"</formula>
    </cfRule>
  </conditionalFormatting>
  <conditionalFormatting sqref="H64">
    <cfRule type="expression" dxfId="16340" priority="16336">
      <formula>$B64="FO.OS"</formula>
    </cfRule>
    <cfRule type="expression" dxfId="16339" priority="16341">
      <formula>$B64="FO.OTH"</formula>
    </cfRule>
    <cfRule type="expression" dxfId="16338" priority="16340">
      <formula>$B64="FO.FM"</formula>
    </cfRule>
    <cfRule type="expression" dxfId="16337" priority="16339">
      <formula>$B64="FO.FUEL"</formula>
    </cfRule>
    <cfRule type="expression" dxfId="16336" priority="16338">
      <formula>$B64="FO.ENV"</formula>
    </cfRule>
    <cfRule type="expression" dxfId="16335" priority="16335">
      <formula>$B64="FO"</formula>
    </cfRule>
    <cfRule type="expression" dxfId="16334" priority="16334">
      <formula>OR($B64="MO",$B64="ME")</formula>
    </cfRule>
    <cfRule type="expression" dxfId="16333" priority="16333">
      <formula>OR($B64="PO",$B64="PE")</formula>
    </cfRule>
    <cfRule type="expression" dxfId="16332" priority="16332">
      <formula>$B64="NC"</formula>
    </cfRule>
    <cfRule type="expression" dxfId="16331" priority="16331">
      <formula>$B64="RS"</formula>
    </cfRule>
    <cfRule type="expression" dxfId="16330" priority="16330">
      <formula>$B64="SF"</formula>
    </cfRule>
    <cfRule type="expression" dxfId="16329" priority="16329">
      <formula>OR($B64="PD",$B64="PDE")</formula>
    </cfRule>
    <cfRule type="expression" dxfId="16328" priority="16328">
      <formula>OR($B64="MD",$B64="MDE")</formula>
    </cfRule>
    <cfRule type="expression" dxfId="16327" priority="16327">
      <formula>$B64="FD"</formula>
    </cfRule>
    <cfRule type="expression" dxfId="16326" priority="16326">
      <formula>$B64="FD.DS"</formula>
    </cfRule>
    <cfRule type="expression" dxfId="16325" priority="16325">
      <formula>$B64="FD.ENV"</formula>
    </cfRule>
    <cfRule type="expression" dxfId="16324" priority="16324">
      <formula>$B64="FD.FUEL"</formula>
    </cfRule>
    <cfRule type="expression" dxfId="16323" priority="16323">
      <formula>$B64="FD.MP"</formula>
    </cfRule>
    <cfRule type="expression" dxfId="16322" priority="16322">
      <formula>$B64="FD.RS"</formula>
    </cfRule>
    <cfRule type="expression" dxfId="16321" priority="16321">
      <formula>$B64="SED"</formula>
    </cfRule>
    <cfRule type="expression" dxfId="16320" priority="16320">
      <formula>$B64="SUD"</formula>
    </cfRule>
    <cfRule type="expression" dxfId="16319" priority="16319">
      <formula>$B64="SHD"</formula>
    </cfRule>
    <cfRule type="expression" dxfId="16318" priority="16318">
      <formula>$B64="FD.SYS"</formula>
    </cfRule>
    <cfRule type="expression" dxfId="16317" priority="16317">
      <formula>$B64="FD.OTH"</formula>
    </cfRule>
    <cfRule type="expression" dxfId="16316" priority="16337">
      <formula>$B64="FO.SYS"</formula>
    </cfRule>
  </conditionalFormatting>
  <conditionalFormatting sqref="H66">
    <cfRule type="expression" dxfId="16315" priority="16307">
      <formula>$B66="NC"</formula>
    </cfRule>
    <cfRule type="expression" dxfId="16314" priority="16310">
      <formula>$B66="FO"</formula>
    </cfRule>
    <cfRule type="expression" dxfId="16313" priority="16309">
      <formula>OR($B66="MO",$B66="ME")</formula>
    </cfRule>
    <cfRule type="expression" dxfId="16312" priority="16306">
      <formula>$B66="RS"</formula>
    </cfRule>
    <cfRule type="expression" dxfId="16311" priority="16305">
      <formula>$B66="SF"</formula>
    </cfRule>
    <cfRule type="expression" dxfId="16310" priority="16304">
      <formula>OR($B66="PD",$B66="PDE")</formula>
    </cfRule>
    <cfRule type="expression" dxfId="16309" priority="16303">
      <formula>OR($B66="MD",$B66="MDE")</formula>
    </cfRule>
    <cfRule type="expression" dxfId="16308" priority="16302">
      <formula>$B66="FD"</formula>
    </cfRule>
    <cfRule type="expression" dxfId="16307" priority="16301">
      <formula>$B66="FD.DS"</formula>
    </cfRule>
    <cfRule type="expression" dxfId="16306" priority="16300">
      <formula>$B66="FD.ENV"</formula>
    </cfRule>
    <cfRule type="expression" dxfId="16305" priority="16299">
      <formula>$B66="FD.FUEL"</formula>
    </cfRule>
    <cfRule type="expression" dxfId="16304" priority="16298">
      <formula>$B66="FD.MP"</formula>
    </cfRule>
    <cfRule type="expression" dxfId="16303" priority="16297">
      <formula>$B66="FD.RS"</formula>
    </cfRule>
    <cfRule type="expression" dxfId="16302" priority="16296">
      <formula>$B66="SED"</formula>
    </cfRule>
    <cfRule type="expression" dxfId="16301" priority="16295">
      <formula>$B66="SUD"</formula>
    </cfRule>
    <cfRule type="expression" dxfId="16300" priority="16294">
      <formula>$B66="SHD"</formula>
    </cfRule>
    <cfRule type="expression" dxfId="16299" priority="16293">
      <formula>$B66="FD.SYS"</formula>
    </cfRule>
    <cfRule type="expression" dxfId="16298" priority="16292">
      <formula>$B66="FD.OTH"</formula>
    </cfRule>
    <cfRule type="expression" dxfId="16297" priority="16311">
      <formula>$B66="FO.OS"</formula>
    </cfRule>
    <cfRule type="expression" dxfId="16296" priority="16312">
      <formula>$B66="FO.SYS"</formula>
    </cfRule>
    <cfRule type="expression" dxfId="16295" priority="16313">
      <formula>$B66="FO.ENV"</formula>
    </cfRule>
    <cfRule type="expression" dxfId="16294" priority="16314">
      <formula>$B66="FO.FUEL"</formula>
    </cfRule>
    <cfRule type="expression" dxfId="16293" priority="16315">
      <formula>$B66="FO.FM"</formula>
    </cfRule>
    <cfRule type="expression" dxfId="16292" priority="16316">
      <formula>$B66="FO.OTH"</formula>
    </cfRule>
    <cfRule type="expression" dxfId="16291" priority="16308">
      <formula>OR($B66="PO",$B66="PE")</formula>
    </cfRule>
  </conditionalFormatting>
  <conditionalFormatting sqref="H68">
    <cfRule type="expression" dxfId="16290" priority="16285">
      <formula>$B68="FO"</formula>
    </cfRule>
    <cfRule type="expression" dxfId="16289" priority="16283">
      <formula>OR($B68="PO",$B68="PE")</formula>
    </cfRule>
    <cfRule type="expression" dxfId="16288" priority="16282">
      <formula>$B68="NC"</formula>
    </cfRule>
    <cfRule type="expression" dxfId="16287" priority="16281">
      <formula>$B68="RS"</formula>
    </cfRule>
    <cfRule type="expression" dxfId="16286" priority="16280">
      <formula>$B68="SF"</formula>
    </cfRule>
    <cfRule type="expression" dxfId="16285" priority="16279">
      <formula>OR($B68="PD",$B68="PDE")</formula>
    </cfRule>
    <cfRule type="expression" dxfId="16284" priority="16278">
      <formula>OR($B68="MD",$B68="MDE")</formula>
    </cfRule>
    <cfRule type="expression" dxfId="16283" priority="16277">
      <formula>$B68="FD"</formula>
    </cfRule>
    <cfRule type="expression" dxfId="16282" priority="16276">
      <formula>$B68="FD.DS"</formula>
    </cfRule>
    <cfRule type="expression" dxfId="16281" priority="16275">
      <formula>$B68="FD.ENV"</formula>
    </cfRule>
    <cfRule type="expression" dxfId="16280" priority="16274">
      <formula>$B68="FD.FUEL"</formula>
    </cfRule>
    <cfRule type="expression" dxfId="16279" priority="16273">
      <formula>$B68="FD.MP"</formula>
    </cfRule>
    <cfRule type="expression" dxfId="16278" priority="16272">
      <formula>$B68="FD.RS"</formula>
    </cfRule>
    <cfRule type="expression" dxfId="16277" priority="16271">
      <formula>$B68="SED"</formula>
    </cfRule>
    <cfRule type="expression" dxfId="16276" priority="16270">
      <formula>$B68="SUD"</formula>
    </cfRule>
    <cfRule type="expression" dxfId="16275" priority="16269">
      <formula>$B68="SHD"</formula>
    </cfRule>
    <cfRule type="expression" dxfId="16274" priority="16268">
      <formula>$B68="FD.SYS"</formula>
    </cfRule>
    <cfRule type="expression" dxfId="16273" priority="16267">
      <formula>$B68="FD.OTH"</formula>
    </cfRule>
    <cfRule type="expression" dxfId="16272" priority="16291">
      <formula>$B68="FO.OTH"</formula>
    </cfRule>
    <cfRule type="expression" dxfId="16271" priority="16290">
      <formula>$B68="FO.FM"</formula>
    </cfRule>
    <cfRule type="expression" dxfId="16270" priority="16289">
      <formula>$B68="FO.FUEL"</formula>
    </cfRule>
    <cfRule type="expression" dxfId="16269" priority="16288">
      <formula>$B68="FO.ENV"</formula>
    </cfRule>
    <cfRule type="expression" dxfId="16268" priority="16287">
      <formula>$B68="FO.SYS"</formula>
    </cfRule>
    <cfRule type="expression" dxfId="16267" priority="16286">
      <formula>$B68="FO.OS"</formula>
    </cfRule>
    <cfRule type="expression" dxfId="16266" priority="16284">
      <formula>OR($B68="MO",$B68="ME")</formula>
    </cfRule>
  </conditionalFormatting>
  <conditionalFormatting sqref="H71:H72">
    <cfRule type="expression" dxfId="16265" priority="16245">
      <formula>$B71="SUD"</formula>
    </cfRule>
    <cfRule type="expression" dxfId="16264" priority="16257">
      <formula>$B71="NC"</formula>
    </cfRule>
    <cfRule type="expression" dxfId="16263" priority="16255">
      <formula>$B71="SF"</formula>
    </cfRule>
    <cfRule type="expression" dxfId="16262" priority="16254">
      <formula>OR($B71="PD",$B71="PDE")</formula>
    </cfRule>
    <cfRule type="expression" dxfId="16261" priority="16253">
      <formula>OR($B71="MD",$B71="MDE")</formula>
    </cfRule>
    <cfRule type="expression" dxfId="16260" priority="16252">
      <formula>$B71="FD"</formula>
    </cfRule>
    <cfRule type="expression" dxfId="16259" priority="16251">
      <formula>$B71="FD.DS"</formula>
    </cfRule>
    <cfRule type="expression" dxfId="16258" priority="16250">
      <formula>$B71="FD.ENV"</formula>
    </cfRule>
    <cfRule type="expression" dxfId="16257" priority="16249">
      <formula>$B71="FD.FUEL"</formula>
    </cfRule>
    <cfRule type="expression" dxfId="16256" priority="16248">
      <formula>$B71="FD.MP"</formula>
    </cfRule>
    <cfRule type="expression" dxfId="16255" priority="16247">
      <formula>$B71="FD.RS"</formula>
    </cfRule>
    <cfRule type="expression" dxfId="16254" priority="16246">
      <formula>$B71="SED"</formula>
    </cfRule>
    <cfRule type="expression" dxfId="16253" priority="16260">
      <formula>$B71="FO"</formula>
    </cfRule>
    <cfRule type="expression" dxfId="16252" priority="16244">
      <formula>$B71="SHD"</formula>
    </cfRule>
    <cfRule type="expression" dxfId="16251" priority="16243">
      <formula>$B71="FD.SYS"</formula>
    </cfRule>
    <cfRule type="expression" dxfId="16250" priority="16242">
      <formula>$B71="FD.OTH"</formula>
    </cfRule>
    <cfRule type="expression" dxfId="16249" priority="16258">
      <formula>OR($B71="PO",$B71="PE")</formula>
    </cfRule>
    <cfRule type="expression" dxfId="16248" priority="16256">
      <formula>$B71="RS"</formula>
    </cfRule>
    <cfRule type="expression" dxfId="16247" priority="16266">
      <formula>$B71="FO.OTH"</formula>
    </cfRule>
    <cfRule type="expression" dxfId="16246" priority="16265">
      <formula>$B71="FO.FM"</formula>
    </cfRule>
    <cfRule type="expression" dxfId="16245" priority="16264">
      <formula>$B71="FO.FUEL"</formula>
    </cfRule>
    <cfRule type="expression" dxfId="16244" priority="16263">
      <formula>$B71="FO.ENV"</formula>
    </cfRule>
    <cfRule type="expression" dxfId="16243" priority="16262">
      <formula>$B71="FO.SYS"</formula>
    </cfRule>
    <cfRule type="expression" dxfId="16242" priority="16261">
      <formula>$B71="FO.OS"</formula>
    </cfRule>
    <cfRule type="expression" dxfId="16241" priority="16259">
      <formula>OR($B71="MO",$B71="ME")</formula>
    </cfRule>
  </conditionalFormatting>
  <conditionalFormatting sqref="H74:H75">
    <cfRule type="expression" dxfId="16240" priority="16233">
      <formula>OR($B74="PO",$B74="PE")</formula>
    </cfRule>
    <cfRule type="expression" dxfId="16239" priority="16231">
      <formula>$B74="RS"</formula>
    </cfRule>
    <cfRule type="expression" dxfId="16238" priority="16230">
      <formula>$B74="SF"</formula>
    </cfRule>
    <cfRule type="expression" dxfId="16237" priority="16229">
      <formula>OR($B74="PD",$B74="PDE")</formula>
    </cfRule>
    <cfRule type="expression" dxfId="16236" priority="16228">
      <formula>OR($B74="MD",$B74="MDE")</formula>
    </cfRule>
    <cfRule type="expression" dxfId="16235" priority="16227">
      <formula>$B74="FD"</formula>
    </cfRule>
    <cfRule type="expression" dxfId="16234" priority="16226">
      <formula>$B74="FD.DS"</formula>
    </cfRule>
    <cfRule type="expression" dxfId="16233" priority="16225">
      <formula>$B74="FD.ENV"</formula>
    </cfRule>
    <cfRule type="expression" dxfId="16232" priority="16224">
      <formula>$B74="FD.FUEL"</formula>
    </cfRule>
    <cfRule type="expression" dxfId="16231" priority="16223">
      <formula>$B74="FD.MP"</formula>
    </cfRule>
    <cfRule type="expression" dxfId="16230" priority="16222">
      <formula>$B74="FD.RS"</formula>
    </cfRule>
    <cfRule type="expression" dxfId="16229" priority="16221">
      <formula>$B74="SED"</formula>
    </cfRule>
    <cfRule type="expression" dxfId="16228" priority="16220">
      <formula>$B74="SUD"</formula>
    </cfRule>
    <cfRule type="expression" dxfId="16227" priority="16219">
      <formula>$B74="SHD"</formula>
    </cfRule>
    <cfRule type="expression" dxfId="16226" priority="16218">
      <formula>$B74="FD.SYS"</formula>
    </cfRule>
    <cfRule type="expression" dxfId="16225" priority="16217">
      <formula>$B74="FD.OTH"</formula>
    </cfRule>
    <cfRule type="expression" dxfId="16224" priority="16234">
      <formula>OR($B74="MO",$B74="ME")</formula>
    </cfRule>
    <cfRule type="expression" dxfId="16223" priority="16235">
      <formula>$B74="FO"</formula>
    </cfRule>
    <cfRule type="expression" dxfId="16222" priority="16236">
      <formula>$B74="FO.OS"</formula>
    </cfRule>
    <cfRule type="expression" dxfId="16221" priority="16237">
      <formula>$B74="FO.SYS"</formula>
    </cfRule>
    <cfRule type="expression" dxfId="16220" priority="16238">
      <formula>$B74="FO.ENV"</formula>
    </cfRule>
    <cfRule type="expression" dxfId="16219" priority="16239">
      <formula>$B74="FO.FUEL"</formula>
    </cfRule>
    <cfRule type="expression" dxfId="16218" priority="16240">
      <formula>$B74="FO.FM"</formula>
    </cfRule>
    <cfRule type="expression" dxfId="16217" priority="16241">
      <formula>$B74="FO.OTH"</formula>
    </cfRule>
    <cfRule type="expression" dxfId="16216" priority="16232">
      <formula>$B74="NC"</formula>
    </cfRule>
  </conditionalFormatting>
  <conditionalFormatting sqref="H75 H77">
    <cfRule type="expression" dxfId="16215" priority="16206">
      <formula>$B75="RS"</formula>
    </cfRule>
    <cfRule type="expression" dxfId="16214" priority="16216">
      <formula>$B75="FO.OTH"</formula>
    </cfRule>
    <cfRule type="expression" dxfId="16213" priority="16214">
      <formula>$B75="FO.FUEL"</formula>
    </cfRule>
    <cfRule type="expression" dxfId="16212" priority="16213">
      <formula>$B75="FO.ENV"</formula>
    </cfRule>
    <cfRule type="expression" dxfId="16211" priority="16212">
      <formula>$B75="FO.SYS"</formula>
    </cfRule>
    <cfRule type="expression" dxfId="16210" priority="16211">
      <formula>$B75="FO.OS"</formula>
    </cfRule>
    <cfRule type="expression" dxfId="16209" priority="16210">
      <formula>$B75="FO"</formula>
    </cfRule>
    <cfRule type="expression" dxfId="16208" priority="16209">
      <formula>OR($B75="MO",$B75="ME")</formula>
    </cfRule>
    <cfRule type="expression" dxfId="16207" priority="16207">
      <formula>$B75="NC"</formula>
    </cfRule>
    <cfRule type="expression" dxfId="16206" priority="16205">
      <formula>$B75="SF"</formula>
    </cfRule>
    <cfRule type="expression" dxfId="16205" priority="16204">
      <formula>OR($B75="PD",$B75="PDE")</formula>
    </cfRule>
    <cfRule type="expression" dxfId="16204" priority="16203">
      <formula>OR($B75="MD",$B75="MDE")</formula>
    </cfRule>
    <cfRule type="expression" dxfId="16203" priority="16202">
      <formula>$B75="FD"</formula>
    </cfRule>
    <cfRule type="expression" dxfId="16202" priority="16201">
      <formula>$B75="FD.DS"</formula>
    </cfRule>
    <cfRule type="expression" dxfId="16201" priority="16200">
      <formula>$B75="FD.ENV"</formula>
    </cfRule>
    <cfRule type="expression" dxfId="16200" priority="16199">
      <formula>$B75="FD.FUEL"</formula>
    </cfRule>
    <cfRule type="expression" dxfId="16199" priority="16198">
      <formula>$B75="FD.MP"</formula>
    </cfRule>
    <cfRule type="expression" dxfId="16198" priority="16197">
      <formula>$B75="FD.RS"</formula>
    </cfRule>
    <cfRule type="expression" dxfId="16197" priority="16196">
      <formula>$B75="SED"</formula>
    </cfRule>
    <cfRule type="expression" dxfId="16196" priority="16195">
      <formula>$B75="SUD"</formula>
    </cfRule>
    <cfRule type="expression" dxfId="16195" priority="16194">
      <formula>$B75="SHD"</formula>
    </cfRule>
    <cfRule type="expression" dxfId="16194" priority="16193">
      <formula>$B75="FD.SYS"</formula>
    </cfRule>
    <cfRule type="expression" dxfId="16193" priority="16192">
      <formula>$B75="FD.OTH"</formula>
    </cfRule>
    <cfRule type="expression" dxfId="16192" priority="16208">
      <formula>OR($B75="PO",$B75="PE")</formula>
    </cfRule>
    <cfRule type="expression" dxfId="16191" priority="16215">
      <formula>$B75="FO.FM"</formula>
    </cfRule>
  </conditionalFormatting>
  <conditionalFormatting sqref="H76">
    <cfRule type="expression" dxfId="16190" priority="16178">
      <formula>OR($B76="MD",$B76="MDE")</formula>
    </cfRule>
    <cfRule type="expression" dxfId="16189" priority="16189">
      <formula>$B76="FO.FUEL"</formula>
    </cfRule>
    <cfRule type="expression" dxfId="16188" priority="16168">
      <formula>$B76="FD.SYS"</formula>
    </cfRule>
    <cfRule type="expression" dxfId="16187" priority="16169">
      <formula>$B76="SHD"</formula>
    </cfRule>
    <cfRule type="expression" dxfId="16186" priority="16170">
      <formula>$B76="SUD"</formula>
    </cfRule>
    <cfRule type="expression" dxfId="16185" priority="16171">
      <formula>$B76="SED"</formula>
    </cfRule>
    <cfRule type="expression" dxfId="16184" priority="16172">
      <formula>$B76="FD.RS"</formula>
    </cfRule>
    <cfRule type="expression" dxfId="16183" priority="16173">
      <formula>$B76="FD.MP"</formula>
    </cfRule>
    <cfRule type="expression" dxfId="16182" priority="16174">
      <formula>$B76="FD.FUEL"</formula>
    </cfRule>
    <cfRule type="expression" dxfId="16181" priority="16175">
      <formula>$B76="FD.ENV"</formula>
    </cfRule>
    <cfRule type="expression" dxfId="16180" priority="16176">
      <formula>$B76="FD.DS"</formula>
    </cfRule>
    <cfRule type="expression" dxfId="16179" priority="16191">
      <formula>$B76="FO.OTH"</formula>
    </cfRule>
    <cfRule type="expression" dxfId="16178" priority="16177">
      <formula>$B76="FD"</formula>
    </cfRule>
    <cfRule type="expression" dxfId="16177" priority="16190">
      <formula>$B76="FO.FM"</formula>
    </cfRule>
    <cfRule type="expression" dxfId="16176" priority="16179">
      <formula>OR($B76="PD",$B76="PDE")</formula>
    </cfRule>
    <cfRule type="expression" dxfId="16175" priority="16180">
      <formula>$B76="SF"</formula>
    </cfRule>
    <cfRule type="expression" dxfId="16174" priority="16181">
      <formula>$B76="RS"</formula>
    </cfRule>
    <cfRule type="expression" dxfId="16173" priority="16182">
      <formula>$B76="NC"</formula>
    </cfRule>
    <cfRule type="expression" dxfId="16172" priority="16183">
      <formula>OR($B76="PO",$B76="PE")</formula>
    </cfRule>
    <cfRule type="expression" dxfId="16171" priority="16184">
      <formula>OR($B76="MO",$B76="ME")</formula>
    </cfRule>
    <cfRule type="expression" dxfId="16170" priority="16185">
      <formula>$B76="FO"</formula>
    </cfRule>
    <cfRule type="expression" dxfId="16169" priority="16186">
      <formula>$B76="FO.OS"</formula>
    </cfRule>
    <cfRule type="expression" dxfId="16168" priority="16187">
      <formula>$B76="FO.SYS"</formula>
    </cfRule>
    <cfRule type="expression" dxfId="16167" priority="16188">
      <formula>$B76="FO.ENV"</formula>
    </cfRule>
    <cfRule type="expression" dxfId="16166" priority="16167">
      <formula>$B76="FD.OTH"</formula>
    </cfRule>
  </conditionalFormatting>
  <conditionalFormatting sqref="H76:H78">
    <cfRule type="expression" dxfId="16165" priority="16163">
      <formula>$B76="FO.ENV"</formula>
    </cfRule>
    <cfRule type="expression" dxfId="16164" priority="16164">
      <formula>$B76="FO.FUEL"</formula>
    </cfRule>
    <cfRule type="expression" dxfId="16163" priority="16166">
      <formula>$B76="FO.OTH"</formula>
    </cfRule>
    <cfRule type="expression" dxfId="16162" priority="16162">
      <formula>$B76="FO.SYS"</formula>
    </cfRule>
    <cfRule type="expression" dxfId="16161" priority="16161">
      <formula>$B76="FO.OS"</formula>
    </cfRule>
    <cfRule type="expression" dxfId="16160" priority="16160">
      <formula>$B76="FO"</formula>
    </cfRule>
    <cfRule type="expression" dxfId="16159" priority="16159">
      <formula>OR($B76="MO",$B76="ME")</formula>
    </cfRule>
    <cfRule type="expression" dxfId="16158" priority="16157">
      <formula>$B76="NC"</formula>
    </cfRule>
    <cfRule type="expression" dxfId="16157" priority="16155">
      <formula>$B76="SF"</formula>
    </cfRule>
    <cfRule type="expression" dxfId="16156" priority="16154">
      <formula>OR($B76="PD",$B76="PDE")</formula>
    </cfRule>
    <cfRule type="expression" dxfId="16155" priority="16153">
      <formula>OR($B76="MD",$B76="MDE")</formula>
    </cfRule>
    <cfRule type="expression" dxfId="16154" priority="16152">
      <formula>$B76="FD"</formula>
    </cfRule>
    <cfRule type="expression" dxfId="16153" priority="16151">
      <formula>$B76="FD.DS"</formula>
    </cfRule>
    <cfRule type="expression" dxfId="16152" priority="16150">
      <formula>$B76="FD.ENV"</formula>
    </cfRule>
    <cfRule type="expression" dxfId="16151" priority="16149">
      <formula>$B76="FD.FUEL"</formula>
    </cfRule>
    <cfRule type="expression" dxfId="16150" priority="16148">
      <formula>$B76="FD.MP"</formula>
    </cfRule>
    <cfRule type="expression" dxfId="16149" priority="16147">
      <formula>$B76="FD.RS"</formula>
    </cfRule>
    <cfRule type="expression" dxfId="16148" priority="16146">
      <formula>$B76="SED"</formula>
    </cfRule>
    <cfRule type="expression" dxfId="16147" priority="16145">
      <formula>$B76="SUD"</formula>
    </cfRule>
    <cfRule type="expression" dxfId="16146" priority="16144">
      <formula>$B76="SHD"</formula>
    </cfRule>
    <cfRule type="expression" dxfId="16145" priority="16143">
      <formula>$B76="FD.SYS"</formula>
    </cfRule>
    <cfRule type="expression" dxfId="16144" priority="16142">
      <formula>$B76="FD.OTH"</formula>
    </cfRule>
    <cfRule type="expression" dxfId="16143" priority="16156">
      <formula>$B76="RS"</formula>
    </cfRule>
    <cfRule type="expression" dxfId="16142" priority="16158">
      <formula>OR($B76="PO",$B76="PE")</formula>
    </cfRule>
    <cfRule type="expression" dxfId="16141" priority="16165">
      <formula>$B76="FO.FM"</formula>
    </cfRule>
  </conditionalFormatting>
  <conditionalFormatting sqref="H76:H79">
    <cfRule type="expression" dxfId="16140" priority="16125">
      <formula>$B76="FD.ENV"</formula>
    </cfRule>
    <cfRule type="expression" dxfId="16139" priority="16128">
      <formula>OR($B76="MD",$B76="MDE")</formula>
    </cfRule>
    <cfRule type="expression" dxfId="16138" priority="16134">
      <formula>OR($B76="MO",$B76="ME")</formula>
    </cfRule>
    <cfRule type="expression" dxfId="16137" priority="16135">
      <formula>$B76="FO"</formula>
    </cfRule>
    <cfRule type="expression" dxfId="16136" priority="16136">
      <formula>$B76="FO.OS"</formula>
    </cfRule>
    <cfRule type="expression" dxfId="16135" priority="16117">
      <formula>$B76="FD.OTH"</formula>
    </cfRule>
    <cfRule type="expression" dxfId="16134" priority="16118">
      <formula>$B76="FD.SYS"</formula>
    </cfRule>
    <cfRule type="expression" dxfId="16133" priority="16119">
      <formula>$B76="SHD"</formula>
    </cfRule>
    <cfRule type="expression" dxfId="16132" priority="16120">
      <formula>$B76="SUD"</formula>
    </cfRule>
    <cfRule type="expression" dxfId="16131" priority="16121">
      <formula>$B76="SED"</formula>
    </cfRule>
    <cfRule type="expression" dxfId="16130" priority="16122">
      <formula>$B76="FD.RS"</formula>
    </cfRule>
    <cfRule type="expression" dxfId="16129" priority="16123">
      <formula>$B76="FD.MP"</formula>
    </cfRule>
    <cfRule type="expression" dxfId="16128" priority="16124">
      <formula>$B76="FD.FUEL"</formula>
    </cfRule>
    <cfRule type="expression" dxfId="16127" priority="16132">
      <formula>$B76="NC"</formula>
    </cfRule>
    <cfRule type="expression" dxfId="16126" priority="16126">
      <formula>$B76="FD.DS"</formula>
    </cfRule>
    <cfRule type="expression" dxfId="16125" priority="16127">
      <formula>$B76="FD"</formula>
    </cfRule>
    <cfRule type="expression" dxfId="16124" priority="16137">
      <formula>$B76="FO.SYS"</formula>
    </cfRule>
    <cfRule type="expression" dxfId="16123" priority="16138">
      <formula>$B76="FO.ENV"</formula>
    </cfRule>
    <cfRule type="expression" dxfId="16122" priority="16139">
      <formula>$B76="FO.FUEL"</formula>
    </cfRule>
    <cfRule type="expression" dxfId="16121" priority="16140">
      <formula>$B76="FO.FM"</formula>
    </cfRule>
    <cfRule type="expression" dxfId="16120" priority="16141">
      <formula>$B76="FO.OTH"</formula>
    </cfRule>
    <cfRule type="expression" dxfId="16119" priority="16131">
      <formula>$B76="RS"</formula>
    </cfRule>
    <cfRule type="expression" dxfId="16118" priority="16130">
      <formula>$B76="SF"</formula>
    </cfRule>
    <cfRule type="expression" dxfId="16117" priority="16133">
      <formula>OR($B76="PO",$B76="PE")</formula>
    </cfRule>
    <cfRule type="expression" dxfId="16116" priority="16129">
      <formula>OR($B76="PD",$B76="PDE")</formula>
    </cfRule>
  </conditionalFormatting>
  <conditionalFormatting sqref="H78:H81">
    <cfRule type="expression" dxfId="16115" priority="16113">
      <formula>$B78="FO.ENV"</formula>
    </cfRule>
    <cfRule type="expression" dxfId="16114" priority="16104">
      <formula>OR($B78="PD",$B78="PDE")</formula>
    </cfRule>
    <cfRule type="expression" dxfId="16113" priority="16103">
      <formula>OR($B78="MD",$B78="MDE")</formula>
    </cfRule>
    <cfRule type="expression" dxfId="16112" priority="16102">
      <formula>$B78="FD"</formula>
    </cfRule>
    <cfRule type="expression" dxfId="16111" priority="16101">
      <formula>$B78="FD.DS"</formula>
    </cfRule>
    <cfRule type="expression" dxfId="16110" priority="16100">
      <formula>$B78="FD.ENV"</formula>
    </cfRule>
    <cfRule type="expression" dxfId="16109" priority="16099">
      <formula>$B78="FD.FUEL"</formula>
    </cfRule>
    <cfRule type="expression" dxfId="16108" priority="16098">
      <formula>$B78="FD.MP"</formula>
    </cfRule>
    <cfRule type="expression" dxfId="16107" priority="16097">
      <formula>$B78="FD.RS"</formula>
    </cfRule>
    <cfRule type="expression" dxfId="16106" priority="16096">
      <formula>$B78="SED"</formula>
    </cfRule>
    <cfRule type="expression" dxfId="16105" priority="16095">
      <formula>$B78="SUD"</formula>
    </cfRule>
    <cfRule type="expression" dxfId="16104" priority="16094">
      <formula>$B78="SHD"</formula>
    </cfRule>
    <cfRule type="expression" dxfId="16103" priority="16093">
      <formula>$B78="FD.SYS"</formula>
    </cfRule>
    <cfRule type="expression" dxfId="16102" priority="16092">
      <formula>$B78="FD.OTH"</formula>
    </cfRule>
    <cfRule type="expression" dxfId="16101" priority="16114">
      <formula>$B78="FO.FUEL"</formula>
    </cfRule>
    <cfRule type="expression" dxfId="16100" priority="16115">
      <formula>$B78="FO.FM"</formula>
    </cfRule>
    <cfRule type="expression" dxfId="16099" priority="16116">
      <formula>$B78="FO.OTH"</formula>
    </cfRule>
    <cfRule type="expression" dxfId="16098" priority="16112">
      <formula>$B78="FO.SYS"</formula>
    </cfRule>
    <cfRule type="expression" dxfId="16097" priority="16111">
      <formula>$B78="FO.OS"</formula>
    </cfRule>
    <cfRule type="expression" dxfId="16096" priority="16110">
      <formula>$B78="FO"</formula>
    </cfRule>
    <cfRule type="expression" dxfId="16095" priority="16109">
      <formula>OR($B78="MO",$B78="ME")</formula>
    </cfRule>
    <cfRule type="expression" dxfId="16094" priority="16108">
      <formula>OR($B78="PO",$B78="PE")</formula>
    </cfRule>
    <cfRule type="expression" dxfId="16093" priority="16107">
      <formula>$B78="NC"</formula>
    </cfRule>
    <cfRule type="expression" dxfId="16092" priority="16106">
      <formula>$B78="RS"</formula>
    </cfRule>
    <cfRule type="expression" dxfId="16091" priority="16105">
      <formula>$B78="SF"</formula>
    </cfRule>
  </conditionalFormatting>
  <conditionalFormatting sqref="H80:H81">
    <cfRule type="expression" dxfId="16090" priority="16067">
      <formula>$B80="FD.OTH"</formula>
    </cfRule>
    <cfRule type="expression" dxfId="16089" priority="16082">
      <formula>$B80="NC"</formula>
    </cfRule>
    <cfRule type="expression" dxfId="16088" priority="16078">
      <formula>OR($B80="MD",$B80="MDE")</formula>
    </cfRule>
    <cfRule type="expression" dxfId="16087" priority="16077">
      <formula>$B80="FD"</formula>
    </cfRule>
    <cfRule type="expression" dxfId="16086" priority="16076">
      <formula>$B80="FD.DS"</formula>
    </cfRule>
    <cfRule type="expression" dxfId="16085" priority="16075">
      <formula>$B80="FD.ENV"</formula>
    </cfRule>
    <cfRule type="expression" dxfId="16084" priority="16074">
      <formula>$B80="FD.FUEL"</formula>
    </cfRule>
    <cfRule type="expression" dxfId="16083" priority="16073">
      <formula>$B80="FD.MP"</formula>
    </cfRule>
    <cfRule type="expression" dxfId="16082" priority="16072">
      <formula>$B80="FD.RS"</formula>
    </cfRule>
    <cfRule type="expression" dxfId="16081" priority="16071">
      <formula>$B80="SED"</formula>
    </cfRule>
    <cfRule type="expression" dxfId="16080" priority="16070">
      <formula>$B80="SUD"</formula>
    </cfRule>
    <cfRule type="expression" dxfId="16079" priority="16069">
      <formula>$B80="SHD"</formula>
    </cfRule>
    <cfRule type="expression" dxfId="16078" priority="16068">
      <formula>$B80="FD.SYS"</formula>
    </cfRule>
    <cfRule type="expression" dxfId="16077" priority="16081">
      <formula>$B80="RS"</formula>
    </cfRule>
    <cfRule type="expression" dxfId="16076" priority="16091">
      <formula>$B80="FO.OTH"</formula>
    </cfRule>
    <cfRule type="expression" dxfId="16075" priority="16090">
      <formula>$B80="FO.FM"</formula>
    </cfRule>
    <cfRule type="expression" dxfId="16074" priority="16089">
      <formula>$B80="FO.FUEL"</formula>
    </cfRule>
    <cfRule type="expression" dxfId="16073" priority="16088">
      <formula>$B80="FO.ENV"</formula>
    </cfRule>
    <cfRule type="expression" dxfId="16072" priority="16087">
      <formula>$B80="FO.SYS"</formula>
    </cfRule>
    <cfRule type="expression" dxfId="16071" priority="16086">
      <formula>$B80="FO.OS"</formula>
    </cfRule>
    <cfRule type="expression" dxfId="16070" priority="16085">
      <formula>$B80="FO"</formula>
    </cfRule>
    <cfRule type="expression" dxfId="16069" priority="16084">
      <formula>OR($B80="MO",$B80="ME")</formula>
    </cfRule>
    <cfRule type="expression" dxfId="16068" priority="16083">
      <formula>OR($B80="PO",$B80="PE")</formula>
    </cfRule>
    <cfRule type="expression" dxfId="16067" priority="16079">
      <formula>OR($B80="PD",$B80="PDE")</formula>
    </cfRule>
    <cfRule type="expression" dxfId="16066" priority="16080">
      <formula>$B80="SF"</formula>
    </cfRule>
  </conditionalFormatting>
  <conditionalFormatting sqref="H82">
    <cfRule type="expression" dxfId="16065" priority="16057">
      <formula>$B82="NC"</formula>
    </cfRule>
    <cfRule type="expression" dxfId="16064" priority="16058">
      <formula>OR($B82="PO",$B82="PE")</formula>
    </cfRule>
    <cfRule type="expression" dxfId="16063" priority="16055">
      <formula>$B82="SF"</formula>
    </cfRule>
    <cfRule type="expression" dxfId="16062" priority="16054">
      <formula>OR($B82="PD",$B82="PDE")</formula>
    </cfRule>
    <cfRule type="expression" dxfId="16061" priority="16053">
      <formula>OR($B82="MD",$B82="MDE")</formula>
    </cfRule>
    <cfRule type="expression" dxfId="16060" priority="16052">
      <formula>$B82="FD"</formula>
    </cfRule>
    <cfRule type="expression" dxfId="16059" priority="16051">
      <formula>$B82="FD.DS"</formula>
    </cfRule>
    <cfRule type="expression" dxfId="16058" priority="16050">
      <formula>$B82="FD.ENV"</formula>
    </cfRule>
    <cfRule type="expression" dxfId="16057" priority="16049">
      <formula>$B82="FD.FUEL"</formula>
    </cfRule>
    <cfRule type="expression" dxfId="16056" priority="16048">
      <formula>$B82="FD.MP"</formula>
    </cfRule>
    <cfRule type="expression" dxfId="16055" priority="16047">
      <formula>$B82="FD.RS"</formula>
    </cfRule>
    <cfRule type="expression" dxfId="16054" priority="16046">
      <formula>$B82="SED"</formula>
    </cfRule>
    <cfRule type="expression" dxfId="16053" priority="16045">
      <formula>$B82="SUD"</formula>
    </cfRule>
    <cfRule type="expression" dxfId="16052" priority="16044">
      <formula>$B82="SHD"</formula>
    </cfRule>
    <cfRule type="expression" dxfId="16051" priority="16043">
      <formula>$B82="FD.SYS"</formula>
    </cfRule>
    <cfRule type="expression" dxfId="16050" priority="16042">
      <formula>$B82="FD.OTH"</formula>
    </cfRule>
    <cfRule type="expression" dxfId="16049" priority="16059">
      <formula>OR($B82="MO",$B82="ME")</formula>
    </cfRule>
    <cfRule type="expression" dxfId="16048" priority="16060">
      <formula>$B82="FO"</formula>
    </cfRule>
    <cfRule type="expression" dxfId="16047" priority="16061">
      <formula>$B82="FO.OS"</formula>
    </cfRule>
    <cfRule type="expression" dxfId="16046" priority="16062">
      <formula>$B82="FO.SYS"</formula>
    </cfRule>
    <cfRule type="expression" dxfId="16045" priority="16063">
      <formula>$B82="FO.ENV"</formula>
    </cfRule>
    <cfRule type="expression" dxfId="16044" priority="16064">
      <formula>$B82="FO.FUEL"</formula>
    </cfRule>
    <cfRule type="expression" dxfId="16043" priority="16065">
      <formula>$B82="FO.FM"</formula>
    </cfRule>
    <cfRule type="expression" dxfId="16042" priority="16066">
      <formula>$B82="FO.OTH"</formula>
    </cfRule>
    <cfRule type="expression" dxfId="16041" priority="16056">
      <formula>$B82="RS"</formula>
    </cfRule>
  </conditionalFormatting>
  <conditionalFormatting sqref="H83:H86">
    <cfRule type="expression" dxfId="16040" priority="16004">
      <formula>OR($B83="PD",$B83="PDE")</formula>
    </cfRule>
    <cfRule type="expression" dxfId="16039" priority="15985">
      <formula>$B83="FO"</formula>
    </cfRule>
    <cfRule type="expression" dxfId="16038" priority="16003">
      <formula>OR($B83="MD",$B83="MDE")</formula>
    </cfRule>
    <cfRule type="expression" dxfId="16037" priority="16006">
      <formula>$B83="RS"</formula>
    </cfRule>
    <cfRule type="expression" dxfId="16036" priority="16005">
      <formula>$B83="SF"</formula>
    </cfRule>
    <cfRule type="expression" dxfId="16035" priority="16008">
      <formula>OR($B83="PO",$B83="PE")</formula>
    </cfRule>
    <cfRule type="expression" dxfId="16034" priority="16009">
      <formula>OR($B83="MO",$B83="ME")</formula>
    </cfRule>
    <cfRule type="expression" dxfId="16033" priority="16010">
      <formula>$B83="FO"</formula>
    </cfRule>
    <cfRule type="expression" dxfId="16032" priority="16011">
      <formula>$B83="FO.OS"</formula>
    </cfRule>
    <cfRule type="expression" dxfId="16031" priority="16012">
      <formula>$B83="FO.SYS"</formula>
    </cfRule>
    <cfRule type="expression" dxfId="16030" priority="16013">
      <formula>$B83="FO.ENV"</formula>
    </cfRule>
    <cfRule type="expression" dxfId="16029" priority="16014">
      <formula>$B83="FO.FUEL"</formula>
    </cfRule>
    <cfRule type="expression" dxfId="16028" priority="16015">
      <formula>$B83="FO.FM"</formula>
    </cfRule>
    <cfRule type="expression" dxfId="16027" priority="16016">
      <formula>$B83="FO.OTH"</formula>
    </cfRule>
    <cfRule type="expression" dxfId="16026" priority="16017">
      <formula>$B83="FD.OTH"</formula>
    </cfRule>
    <cfRule type="expression" dxfId="16025" priority="16018">
      <formula>$B83="FD.SYS"</formula>
    </cfRule>
    <cfRule type="expression" dxfId="16024" priority="16019">
      <formula>$B83="FO.OTH"</formula>
    </cfRule>
    <cfRule type="expression" dxfId="16023" priority="16020">
      <formula>$B83="SUD"</formula>
    </cfRule>
    <cfRule type="expression" dxfId="16022" priority="16021">
      <formula>$B83="SED"</formula>
    </cfRule>
    <cfRule type="expression" dxfId="16021" priority="16022">
      <formula>$B83="FD.RS"</formula>
    </cfRule>
    <cfRule type="expression" dxfId="16020" priority="16023">
      <formula>$B83="FD.MP"</formula>
    </cfRule>
    <cfRule type="expression" dxfId="16019" priority="16024">
      <formula>$B83="FD.FUEL"</formula>
    </cfRule>
    <cfRule type="expression" dxfId="16018" priority="16025">
      <formula>$B83="FD.ENV"</formula>
    </cfRule>
    <cfRule type="expression" dxfId="16017" priority="16026">
      <formula>$B83="FD.DS"</formula>
    </cfRule>
    <cfRule type="expression" dxfId="16016" priority="16027">
      <formula>$B83="FD"</formula>
    </cfRule>
    <cfRule type="expression" dxfId="16015" priority="16028">
      <formula>OR($B83="MD",$B83="MDE")</formula>
    </cfRule>
    <cfRule type="expression" dxfId="16014" priority="16029">
      <formula>OR($B83="PD",$B83="PDE")</formula>
    </cfRule>
    <cfRule type="expression" dxfId="16013" priority="16030">
      <formula>$B83="SF"</formula>
    </cfRule>
    <cfRule type="expression" dxfId="16012" priority="16031">
      <formula>$B83="RS"</formula>
    </cfRule>
    <cfRule type="expression" dxfId="16011" priority="16032">
      <formula>$B83="NC"</formula>
    </cfRule>
    <cfRule type="expression" dxfId="16010" priority="16033">
      <formula>OR($B83="PO",$B83="PE")</formula>
    </cfRule>
    <cfRule type="expression" dxfId="16009" priority="16034">
      <formula>OR($B83="MO",$B83="ME")</formula>
    </cfRule>
    <cfRule type="expression" dxfId="16008" priority="16035">
      <formula>$B83="FO"</formula>
    </cfRule>
    <cfRule type="expression" dxfId="16007" priority="16036">
      <formula>$B83="SHD"</formula>
    </cfRule>
    <cfRule type="expression" dxfId="16006" priority="16037">
      <formula>$B83="FO.OS"</formula>
    </cfRule>
    <cfRule type="expression" dxfId="16005" priority="16038">
      <formula>$B83="FO.SYS"</formula>
    </cfRule>
    <cfRule type="expression" dxfId="16004" priority="16039">
      <formula>$B83="FO.ENV"</formula>
    </cfRule>
    <cfRule type="expression" dxfId="16003" priority="16040">
      <formula>$B83="FO.FUEL"</formula>
    </cfRule>
    <cfRule type="expression" dxfId="16002" priority="16041">
      <formula>$B83="FO.FM"</formula>
    </cfRule>
    <cfRule type="expression" dxfId="16001" priority="16001">
      <formula>$B83="FD.DS"</formula>
    </cfRule>
    <cfRule type="expression" dxfId="16000" priority="16000">
      <formula>$B83="FD.ENV"</formula>
    </cfRule>
    <cfRule type="expression" dxfId="15999" priority="15999">
      <formula>$B83="FD.FUEL"</formula>
    </cfRule>
    <cfRule type="expression" dxfId="15998" priority="15998">
      <formula>$B83="FD.MP"</formula>
    </cfRule>
    <cfRule type="expression" dxfId="15997" priority="15997">
      <formula>$B83="FD.RS"</formula>
    </cfRule>
    <cfRule type="expression" dxfId="15996" priority="16007">
      <formula>$B83="NC"</formula>
    </cfRule>
    <cfRule type="expression" dxfId="15995" priority="15996">
      <formula>$B83="SED"</formula>
    </cfRule>
    <cfRule type="expression" dxfId="15994" priority="15995">
      <formula>$B83="SUD"</formula>
    </cfRule>
    <cfRule type="expression" dxfId="15993" priority="15994">
      <formula>$B83="SHD"</formula>
    </cfRule>
    <cfRule type="expression" dxfId="15992" priority="15993">
      <formula>$B83="FD.SYS"</formula>
    </cfRule>
    <cfRule type="expression" dxfId="15991" priority="15992">
      <formula>$B83="FD.OTH"</formula>
    </cfRule>
    <cfRule type="expression" dxfId="15990" priority="15991">
      <formula>$B83="FO.OTH"</formula>
    </cfRule>
    <cfRule type="expression" dxfId="15989" priority="15990">
      <formula>$B83="FO.FM"</formula>
    </cfRule>
    <cfRule type="expression" dxfId="15988" priority="15989">
      <formula>$B83="FO.FUEL"</formula>
    </cfRule>
    <cfRule type="expression" dxfId="15987" priority="15988">
      <formula>$B83="FO.ENV"</formula>
    </cfRule>
    <cfRule type="expression" dxfId="15986" priority="15987">
      <formula>$B83="FO.SYS"</formula>
    </cfRule>
    <cfRule type="expression" dxfId="15985" priority="15986">
      <formula>$B83="FO.OS"</formula>
    </cfRule>
    <cfRule type="expression" dxfId="15984" priority="15967">
      <formula>$B83="FD.OTH"</formula>
    </cfRule>
    <cfRule type="expression" dxfId="15983" priority="15968">
      <formula>$B83="FD.SYS"</formula>
    </cfRule>
    <cfRule type="expression" dxfId="15982" priority="15969">
      <formula>$B83="SHD"</formula>
    </cfRule>
    <cfRule type="expression" dxfId="15981" priority="15970">
      <formula>$B83="SUD"</formula>
    </cfRule>
    <cfRule type="expression" dxfId="15980" priority="15971">
      <formula>$B83="SED"</formula>
    </cfRule>
    <cfRule type="expression" dxfId="15979" priority="15972">
      <formula>$B83="FD.RS"</formula>
    </cfRule>
    <cfRule type="expression" dxfId="15978" priority="15973">
      <formula>$B83="FD.MP"</formula>
    </cfRule>
    <cfRule type="expression" dxfId="15977" priority="15974">
      <formula>$B83="FD.FUEL"</formula>
    </cfRule>
    <cfRule type="expression" dxfId="15976" priority="15975">
      <formula>$B83="FD.ENV"</formula>
    </cfRule>
    <cfRule type="expression" dxfId="15975" priority="15976">
      <formula>$B83="FD.DS"</formula>
    </cfRule>
    <cfRule type="expression" dxfId="15974" priority="15977">
      <formula>$B83="FD"</formula>
    </cfRule>
    <cfRule type="expression" dxfId="15973" priority="15978">
      <formula>OR($B83="MD",$B83="MDE")</formula>
    </cfRule>
    <cfRule type="expression" dxfId="15972" priority="15979">
      <formula>OR($B83="PD",$B83="PDE")</formula>
    </cfRule>
    <cfRule type="expression" dxfId="15971" priority="15980">
      <formula>$B83="SF"</formula>
    </cfRule>
    <cfRule type="expression" dxfId="15970" priority="15981">
      <formula>$B83="RS"</formula>
    </cfRule>
    <cfRule type="expression" dxfId="15969" priority="15982">
      <formula>$B83="NC"</formula>
    </cfRule>
    <cfRule type="expression" dxfId="15968" priority="15983">
      <formula>OR($B83="PO",$B83="PE")</formula>
    </cfRule>
    <cfRule type="expression" dxfId="15967" priority="15984">
      <formula>OR($B83="MO",$B83="ME")</formula>
    </cfRule>
    <cfRule type="expression" dxfId="15966" priority="16002">
      <formula>$B83="FD"</formula>
    </cfRule>
  </conditionalFormatting>
  <conditionalFormatting sqref="H87 H89 H91 H93 H95 H97 H99">
    <cfRule type="expression" dxfId="15965" priority="15966">
      <formula>$B87="FO.OTH"</formula>
    </cfRule>
    <cfRule type="expression" dxfId="15964" priority="15965">
      <formula>$B87="FO.FM"</formula>
    </cfRule>
    <cfRule type="expression" dxfId="15963" priority="15964">
      <formula>$B87="FO.FUEL"</formula>
    </cfRule>
    <cfRule type="expression" dxfId="15962" priority="15963">
      <formula>$B87="FO.ENV"</formula>
    </cfRule>
    <cfRule type="expression" dxfId="15961" priority="15962">
      <formula>$B87="FO.SYS"</formula>
    </cfRule>
    <cfRule type="expression" dxfId="15960" priority="15961">
      <formula>$B87="FO.OS"</formula>
    </cfRule>
    <cfRule type="expression" dxfId="15959" priority="15960">
      <formula>$B87="FO"</formula>
    </cfRule>
    <cfRule type="expression" dxfId="15958" priority="15959">
      <formula>OR($B87="MO",$B87="ME")</formula>
    </cfRule>
    <cfRule type="expression" dxfId="15957" priority="15958">
      <formula>OR($B87="PO",$B87="PE")</formula>
    </cfRule>
    <cfRule type="expression" dxfId="15956" priority="15957">
      <formula>$B87="NC"</formula>
    </cfRule>
    <cfRule type="expression" dxfId="15955" priority="15956">
      <formula>$B87="RS"</formula>
    </cfRule>
    <cfRule type="expression" dxfId="15954" priority="15955">
      <formula>$B87="SF"</formula>
    </cfRule>
    <cfRule type="expression" dxfId="15953" priority="15954">
      <formula>OR($B87="PD",$B87="PDE")</formula>
    </cfRule>
    <cfRule type="expression" dxfId="15952" priority="15953">
      <formula>OR($B87="MD",$B87="MDE")</formula>
    </cfRule>
    <cfRule type="expression" dxfId="15951" priority="15952">
      <formula>$B87="FD"</formula>
    </cfRule>
    <cfRule type="expression" dxfId="15950" priority="15951">
      <formula>$B87="FD.DS"</formula>
    </cfRule>
    <cfRule type="expression" dxfId="15949" priority="15950">
      <formula>$B87="FD.ENV"</formula>
    </cfRule>
    <cfRule type="expression" dxfId="15948" priority="15949">
      <formula>$B87="FD.FUEL"</formula>
    </cfRule>
    <cfRule type="expression" dxfId="15947" priority="15948">
      <formula>$B87="FD.MP"</formula>
    </cfRule>
    <cfRule type="expression" dxfId="15946" priority="15947">
      <formula>$B87="FD.RS"</formula>
    </cfRule>
    <cfRule type="expression" dxfId="15945" priority="15946">
      <formula>$B87="SED"</formula>
    </cfRule>
    <cfRule type="expression" dxfId="15944" priority="15945">
      <formula>$B87="SUD"</formula>
    </cfRule>
    <cfRule type="expression" dxfId="15943" priority="15944">
      <formula>$B87="SHD"</formula>
    </cfRule>
  </conditionalFormatting>
  <conditionalFormatting sqref="H89:H141 H87">
    <cfRule type="expression" dxfId="15942" priority="15943">
      <formula>$B87="FD.OTH"</formula>
    </cfRule>
  </conditionalFormatting>
  <conditionalFormatting sqref="H99 H97 H95 H93 H91 H89 H87">
    <cfRule type="expression" dxfId="15941" priority="15942">
      <formula>$B87="FD.SYS"</formula>
    </cfRule>
  </conditionalFormatting>
  <conditionalFormatting sqref="H106">
    <cfRule type="expression" dxfId="15940" priority="15941">
      <formula>$B106="FO.OTH"</formula>
    </cfRule>
    <cfRule type="expression" dxfId="15939" priority="15940">
      <formula>$B106="FO.FM"</formula>
    </cfRule>
    <cfRule type="expression" dxfId="15938" priority="15939">
      <formula>$B106="FO.FUEL"</formula>
    </cfRule>
    <cfRule type="expression" dxfId="15937" priority="15938">
      <formula>$B106="FO.ENV"</formula>
    </cfRule>
    <cfRule type="expression" dxfId="15936" priority="15937">
      <formula>$B106="FO.SYS"</formula>
    </cfRule>
    <cfRule type="expression" dxfId="15935" priority="15936">
      <formula>$B106="FO.OS"</formula>
    </cfRule>
    <cfRule type="expression" dxfId="15934" priority="15935">
      <formula>$B106="FO"</formula>
    </cfRule>
    <cfRule type="expression" dxfId="15933" priority="15934">
      <formula>OR($B106="MO",$B106="ME")</formula>
    </cfRule>
    <cfRule type="expression" dxfId="15932" priority="15933">
      <formula>OR($B106="PO",$B106="PE")</formula>
    </cfRule>
    <cfRule type="expression" dxfId="15931" priority="15932">
      <formula>$B106="NC"</formula>
    </cfRule>
    <cfRule type="expression" dxfId="15930" priority="15931">
      <formula>$B106="RS"</formula>
    </cfRule>
    <cfRule type="expression" dxfId="15929" priority="15930">
      <formula>$B106="SF"</formula>
    </cfRule>
    <cfRule type="expression" dxfId="15928" priority="15929">
      <formula>OR($B106="PD",$B106="PDE")</formula>
    </cfRule>
    <cfRule type="expression" dxfId="15927" priority="15928">
      <formula>OR($B106="MD",$B106="MDE")</formula>
    </cfRule>
    <cfRule type="expression" dxfId="15926" priority="15927">
      <formula>$B106="FD"</formula>
    </cfRule>
    <cfRule type="expression" dxfId="15925" priority="15926">
      <formula>$B106="FD.DS"</formula>
    </cfRule>
    <cfRule type="expression" dxfId="15924" priority="15925">
      <formula>$B106="FD.ENV"</formula>
    </cfRule>
    <cfRule type="expression" dxfId="15923" priority="15924">
      <formula>$B106="FD.FUEL"</formula>
    </cfRule>
    <cfRule type="expression" dxfId="15922" priority="15923">
      <formula>$B106="FD.MP"</formula>
    </cfRule>
    <cfRule type="expression" dxfId="15921" priority="15922">
      <formula>$B106="FD.RS"</formula>
    </cfRule>
    <cfRule type="expression" dxfId="15920" priority="15921">
      <formula>$B106="SED"</formula>
    </cfRule>
    <cfRule type="expression" dxfId="15919" priority="15920">
      <formula>$B106="SUD"</formula>
    </cfRule>
    <cfRule type="expression" dxfId="15918" priority="15919">
      <formula>$B106="SHD"</formula>
    </cfRule>
    <cfRule type="expression" dxfId="15917" priority="15918">
      <formula>$B106="FD.SYS"</formula>
    </cfRule>
    <cfRule type="expression" dxfId="15916" priority="15917">
      <formula>$B106="FD.OTH"</formula>
    </cfRule>
  </conditionalFormatting>
  <conditionalFormatting sqref="H107">
    <cfRule type="expression" dxfId="15915" priority="15907">
      <formula>$B107="NC"</formula>
    </cfRule>
    <cfRule type="expression" dxfId="15914" priority="15910">
      <formula>$B107="FO"</formula>
    </cfRule>
    <cfRule type="expression" dxfId="15913" priority="15909">
      <formula>OR($B107="MO",$B107="ME")</formula>
    </cfRule>
    <cfRule type="expression" dxfId="15912" priority="15906">
      <formula>$B107="RS"</formula>
    </cfRule>
    <cfRule type="expression" dxfId="15911" priority="15905">
      <formula>$B107="SF"</formula>
    </cfRule>
    <cfRule type="expression" dxfId="15910" priority="15904">
      <formula>OR($B107="PD",$B107="PDE")</formula>
    </cfRule>
    <cfRule type="expression" dxfId="15909" priority="15903">
      <formula>OR($B107="MD",$B107="MDE")</formula>
    </cfRule>
    <cfRule type="expression" dxfId="15908" priority="15902">
      <formula>$B107="FD"</formula>
    </cfRule>
    <cfRule type="expression" dxfId="15907" priority="15901">
      <formula>$B107="FD.DS"</formula>
    </cfRule>
    <cfRule type="expression" dxfId="15906" priority="15900">
      <formula>$B107="FD.ENV"</formula>
    </cfRule>
    <cfRule type="expression" dxfId="15905" priority="15899">
      <formula>$B107="FD.FUEL"</formula>
    </cfRule>
    <cfRule type="expression" dxfId="15904" priority="15898">
      <formula>$B107="FD.MP"</formula>
    </cfRule>
    <cfRule type="expression" dxfId="15903" priority="15897">
      <formula>$B107="FD.RS"</formula>
    </cfRule>
    <cfRule type="expression" dxfId="15902" priority="15896">
      <formula>$B107="SED"</formula>
    </cfRule>
    <cfRule type="expression" dxfId="15901" priority="15895">
      <formula>$B107="SUD"</formula>
    </cfRule>
    <cfRule type="expression" dxfId="15900" priority="15894">
      <formula>$B107="SHD"</formula>
    </cfRule>
    <cfRule type="expression" dxfId="15899" priority="15893">
      <formula>$B107="FD.SYS"</formula>
    </cfRule>
    <cfRule type="expression" dxfId="15898" priority="15892">
      <formula>$B107="FD.OTH"</formula>
    </cfRule>
    <cfRule type="expression" dxfId="15897" priority="15911">
      <formula>$B107="FO.OS"</formula>
    </cfRule>
    <cfRule type="expression" dxfId="15896" priority="15912">
      <formula>$B107="FO.SYS"</formula>
    </cfRule>
    <cfRule type="expression" dxfId="15895" priority="15913">
      <formula>$B107="FO.ENV"</formula>
    </cfRule>
    <cfRule type="expression" dxfId="15894" priority="15914">
      <formula>$B107="FO.FUEL"</formula>
    </cfRule>
    <cfRule type="expression" dxfId="15893" priority="15915">
      <formula>$B107="FO.FM"</formula>
    </cfRule>
    <cfRule type="expression" dxfId="15892" priority="15916">
      <formula>$B107="FO.OTH"</formula>
    </cfRule>
    <cfRule type="expression" dxfId="15891" priority="15908">
      <formula>OR($B107="PO",$B107="PE")</formula>
    </cfRule>
  </conditionalFormatting>
  <conditionalFormatting sqref="H108">
    <cfRule type="expression" dxfId="15890" priority="15883">
      <formula>OR($B108="PO",$B108="PE")</formula>
    </cfRule>
    <cfRule type="expression" dxfId="15889" priority="15881">
      <formula>$B108="RS"</formula>
    </cfRule>
    <cfRule type="expression" dxfId="15888" priority="15880">
      <formula>$B108="SF"</formula>
    </cfRule>
    <cfRule type="expression" dxfId="15887" priority="15879">
      <formula>OR($B108="PD",$B108="PDE")</formula>
    </cfRule>
    <cfRule type="expression" dxfId="15886" priority="15878">
      <formula>OR($B108="MD",$B108="MDE")</formula>
    </cfRule>
    <cfRule type="expression" dxfId="15885" priority="15877">
      <formula>$B108="FD"</formula>
    </cfRule>
    <cfRule type="expression" dxfId="15884" priority="15876">
      <formula>$B108="FD.DS"</formula>
    </cfRule>
    <cfRule type="expression" dxfId="15883" priority="15875">
      <formula>$B108="FD.ENV"</formula>
    </cfRule>
    <cfRule type="expression" dxfId="15882" priority="15874">
      <formula>$B108="FD.FUEL"</formula>
    </cfRule>
    <cfRule type="expression" dxfId="15881" priority="15873">
      <formula>$B108="FD.MP"</formula>
    </cfRule>
    <cfRule type="expression" dxfId="15880" priority="15872">
      <formula>$B108="FD.RS"</formula>
    </cfRule>
    <cfRule type="expression" dxfId="15879" priority="15871">
      <formula>$B108="SED"</formula>
    </cfRule>
    <cfRule type="expression" dxfId="15878" priority="15870">
      <formula>$B108="SUD"</formula>
    </cfRule>
    <cfRule type="expression" dxfId="15877" priority="15869">
      <formula>$B108="SHD"</formula>
    </cfRule>
    <cfRule type="expression" dxfId="15876" priority="15868">
      <formula>$B108="FD.SYS"</formula>
    </cfRule>
    <cfRule type="expression" dxfId="15875" priority="15867">
      <formula>$B108="FD.OTH"</formula>
    </cfRule>
    <cfRule type="expression" dxfId="15874" priority="15890">
      <formula>$B108="FO.FM"</formula>
    </cfRule>
    <cfRule type="expression" dxfId="15873" priority="15888">
      <formula>$B108="FO.ENV"</formula>
    </cfRule>
    <cfRule type="expression" dxfId="15872" priority="15891">
      <formula>$B108="FO.OTH"</formula>
    </cfRule>
    <cfRule type="expression" dxfId="15871" priority="15889">
      <formula>$B108="FO.FUEL"</formula>
    </cfRule>
    <cfRule type="expression" dxfId="15870" priority="15887">
      <formula>$B108="FO.SYS"</formula>
    </cfRule>
    <cfRule type="expression" dxfId="15869" priority="15886">
      <formula>$B108="FO.OS"</formula>
    </cfRule>
    <cfRule type="expression" dxfId="15868" priority="15885">
      <formula>$B108="FO"</formula>
    </cfRule>
    <cfRule type="expression" dxfId="15867" priority="15884">
      <formula>OR($B108="MO",$B108="ME")</formula>
    </cfRule>
    <cfRule type="expression" dxfId="15866" priority="15882">
      <formula>$B108="NC"</formula>
    </cfRule>
  </conditionalFormatting>
  <conditionalFormatting sqref="H109">
    <cfRule type="expression" dxfId="15865" priority="15845">
      <formula>$B109="SUD"</formula>
    </cfRule>
    <cfRule type="expression" dxfId="15864" priority="15857">
      <formula>$B109="NC"</formula>
    </cfRule>
    <cfRule type="expression" dxfId="15863" priority="15855">
      <formula>$B109="SF"</formula>
    </cfRule>
    <cfRule type="expression" dxfId="15862" priority="15854">
      <formula>OR($B109="PD",$B109="PDE")</formula>
    </cfRule>
    <cfRule type="expression" dxfId="15861" priority="15853">
      <formula>OR($B109="MD",$B109="MDE")</formula>
    </cfRule>
    <cfRule type="expression" dxfId="15860" priority="15852">
      <formula>$B109="FD"</formula>
    </cfRule>
    <cfRule type="expression" dxfId="15859" priority="15851">
      <formula>$B109="FD.DS"</formula>
    </cfRule>
    <cfRule type="expression" dxfId="15858" priority="15850">
      <formula>$B109="FD.ENV"</formula>
    </cfRule>
    <cfRule type="expression" dxfId="15857" priority="15849">
      <formula>$B109="FD.FUEL"</formula>
    </cfRule>
    <cfRule type="expression" dxfId="15856" priority="15848">
      <formula>$B109="FD.MP"</formula>
    </cfRule>
    <cfRule type="expression" dxfId="15855" priority="15847">
      <formula>$B109="FD.RS"</formula>
    </cfRule>
    <cfRule type="expression" dxfId="15854" priority="15846">
      <formula>$B109="SED"</formula>
    </cfRule>
    <cfRule type="expression" dxfId="15853" priority="15858">
      <formula>OR($B109="PO",$B109="PE")</formula>
    </cfRule>
    <cfRule type="expression" dxfId="15852" priority="15844">
      <formula>$B109="SHD"</formula>
    </cfRule>
    <cfRule type="expression" dxfId="15851" priority="15843">
      <formula>$B109="FD.SYS"</formula>
    </cfRule>
    <cfRule type="expression" dxfId="15850" priority="15842">
      <formula>$B109="FD.OTH"</formula>
    </cfRule>
    <cfRule type="expression" dxfId="15849" priority="15841">
      <formula>$B109="FO.OTH"</formula>
    </cfRule>
    <cfRule type="expression" dxfId="15848" priority="15840">
      <formula>$B109="FO.FM"</formula>
    </cfRule>
    <cfRule type="expression" dxfId="15847" priority="15839">
      <formula>$B109="FO.FUEL"</formula>
    </cfRule>
    <cfRule type="expression" dxfId="15846" priority="15838">
      <formula>$B109="FO.ENV"</formula>
    </cfRule>
    <cfRule type="expression" dxfId="15845" priority="15837">
      <formula>$B109="FO.SYS"</formula>
    </cfRule>
    <cfRule type="expression" dxfId="15844" priority="15836">
      <formula>$B109="FO.OS"</formula>
    </cfRule>
    <cfRule type="expression" dxfId="15843" priority="15835">
      <formula>$B109="FO"</formula>
    </cfRule>
    <cfRule type="expression" dxfId="15842" priority="15834">
      <formula>OR($B109="MO",$B109="ME")</formula>
    </cfRule>
    <cfRule type="expression" dxfId="15841" priority="15833">
      <formula>OR($B109="PO",$B109="PE")</formula>
    </cfRule>
    <cfRule type="expression" dxfId="15840" priority="15832">
      <formula>$B109="NC"</formula>
    </cfRule>
    <cfRule type="expression" dxfId="15839" priority="15831">
      <formula>$B109="RS"</formula>
    </cfRule>
    <cfRule type="expression" dxfId="15838" priority="15830">
      <formula>$B109="SF"</formula>
    </cfRule>
    <cfRule type="expression" dxfId="15837" priority="15829">
      <formula>OR($B109="PD",$B109="PDE")</formula>
    </cfRule>
    <cfRule type="expression" dxfId="15836" priority="15828">
      <formula>OR($B109="MD",$B109="MDE")</formula>
    </cfRule>
    <cfRule type="expression" dxfId="15835" priority="15827">
      <formula>$B109="FD"</formula>
    </cfRule>
    <cfRule type="expression" dxfId="15834" priority="15826">
      <formula>$B109="FD.DS"</formula>
    </cfRule>
    <cfRule type="expression" dxfId="15833" priority="15825">
      <formula>$B109="FD.ENV"</formula>
    </cfRule>
    <cfRule type="expression" dxfId="15832" priority="15824">
      <formula>$B109="FD.FUEL"</formula>
    </cfRule>
    <cfRule type="expression" dxfId="15831" priority="15823">
      <formula>$B109="FD.MP"</formula>
    </cfRule>
    <cfRule type="expression" dxfId="15830" priority="15822">
      <formula>$B109="FD.RS"</formula>
    </cfRule>
    <cfRule type="expression" dxfId="15829" priority="15821">
      <formula>$B109="SED"</formula>
    </cfRule>
    <cfRule type="expression" dxfId="15828" priority="15820">
      <formula>$B109="SUD"</formula>
    </cfRule>
    <cfRule type="expression" dxfId="15827" priority="15819">
      <formula>$B109="SHD"</formula>
    </cfRule>
    <cfRule type="expression" dxfId="15826" priority="15818">
      <formula>$B109="FD.SYS"</formula>
    </cfRule>
    <cfRule type="expression" dxfId="15825" priority="15817">
      <formula>$B109="FD.OTH"</formula>
    </cfRule>
    <cfRule type="expression" dxfId="15824" priority="15859">
      <formula>OR($B109="MO",$B109="ME")</formula>
    </cfRule>
    <cfRule type="expression" dxfId="15823" priority="15860">
      <formula>$B109="FO"</formula>
    </cfRule>
    <cfRule type="expression" dxfId="15822" priority="15861">
      <formula>$B109="FO.OS"</formula>
    </cfRule>
    <cfRule type="expression" dxfId="15821" priority="15862">
      <formula>$B109="FO.SYS"</formula>
    </cfRule>
    <cfRule type="expression" dxfId="15820" priority="15863">
      <formula>$B109="FO.ENV"</formula>
    </cfRule>
    <cfRule type="expression" dxfId="15819" priority="15864">
      <formula>$B109="FO.FUEL"</formula>
    </cfRule>
    <cfRule type="expression" dxfId="15818" priority="15865">
      <formula>$B109="FO.FM"</formula>
    </cfRule>
    <cfRule type="expression" dxfId="15817" priority="15866">
      <formula>$B109="FO.OTH"</formula>
    </cfRule>
    <cfRule type="expression" dxfId="15816" priority="15856">
      <formula>$B109="RS"</formula>
    </cfRule>
  </conditionalFormatting>
  <conditionalFormatting sqref="H110">
    <cfRule type="expression" dxfId="15815" priority="15774">
      <formula>$B110="FD.FUEL"</formula>
    </cfRule>
    <cfRule type="expression" dxfId="15814" priority="15806">
      <formula>$B110="RS"</formula>
    </cfRule>
    <cfRule type="expression" dxfId="15813" priority="15808">
      <formula>OR($B110="PO",$B110="PE")</formula>
    </cfRule>
    <cfRule type="expression" dxfId="15812" priority="15809">
      <formula>OR($B110="MO",$B110="ME")</formula>
    </cfRule>
    <cfRule type="expression" dxfId="15811" priority="15810">
      <formula>$B110="FO"</formula>
    </cfRule>
    <cfRule type="expression" dxfId="15810" priority="15811">
      <formula>$B110="FO.OS"</formula>
    </cfRule>
    <cfRule type="expression" dxfId="15809" priority="15812">
      <formula>$B110="FO.SYS"</formula>
    </cfRule>
    <cfRule type="expression" dxfId="15808" priority="15813">
      <formula>$B110="FO.ENV"</formula>
    </cfRule>
    <cfRule type="expression" dxfId="15807" priority="15814">
      <formula>$B110="FO.FUEL"</formula>
    </cfRule>
    <cfRule type="expression" dxfId="15806" priority="15815">
      <formula>$B110="FO.FM"</formula>
    </cfRule>
    <cfRule type="expression" dxfId="15805" priority="15816">
      <formula>$B110="FO.OTH"</formula>
    </cfRule>
    <cfRule type="expression" dxfId="15804" priority="15805">
      <formula>$B110="SF"</formula>
    </cfRule>
    <cfRule type="expression" dxfId="15803" priority="15804">
      <formula>OR($B110="PD",$B110="PDE")</formula>
    </cfRule>
    <cfRule type="expression" dxfId="15802" priority="15803">
      <formula>OR($B110="MD",$B110="MDE")</formula>
    </cfRule>
    <cfRule type="expression" dxfId="15801" priority="15802">
      <formula>$B110="FD"</formula>
    </cfRule>
    <cfRule type="expression" dxfId="15800" priority="15801">
      <formula>$B110="FD.DS"</formula>
    </cfRule>
    <cfRule type="expression" dxfId="15799" priority="15800">
      <formula>$B110="FD.ENV"</formula>
    </cfRule>
    <cfRule type="expression" dxfId="15798" priority="15776">
      <formula>$B110="FD.DS"</formula>
    </cfRule>
    <cfRule type="expression" dxfId="15797" priority="15799">
      <formula>$B110="FD.FUEL"</formula>
    </cfRule>
    <cfRule type="expression" dxfId="15796" priority="15798">
      <formula>$B110="FD.MP"</formula>
    </cfRule>
    <cfRule type="expression" dxfId="15795" priority="15797">
      <formula>$B110="FD.RS"</formula>
    </cfRule>
    <cfRule type="expression" dxfId="15794" priority="15796">
      <formula>$B110="SED"</formula>
    </cfRule>
    <cfRule type="expression" dxfId="15793" priority="15795">
      <formula>$B110="SUD"</formula>
    </cfRule>
    <cfRule type="expression" dxfId="15792" priority="15794">
      <formula>$B110="SHD"</formula>
    </cfRule>
    <cfRule type="expression" dxfId="15791" priority="15793">
      <formula>$B110="FD.SYS"</formula>
    </cfRule>
    <cfRule type="expression" dxfId="15790" priority="15792">
      <formula>$B110="FD.OTH"</formula>
    </cfRule>
    <cfRule type="expression" dxfId="15789" priority="15791">
      <formula>$B110="FO.OTH"</formula>
    </cfRule>
    <cfRule type="expression" dxfId="15788" priority="15790">
      <formula>$B110="FO.FM"</formula>
    </cfRule>
    <cfRule type="expression" dxfId="15787" priority="15789">
      <formula>$B110="FO.FUEL"</formula>
    </cfRule>
    <cfRule type="expression" dxfId="15786" priority="15788">
      <formula>$B110="FO.ENV"</formula>
    </cfRule>
    <cfRule type="expression" dxfId="15785" priority="15787">
      <formula>$B110="FO.SYS"</formula>
    </cfRule>
    <cfRule type="expression" dxfId="15784" priority="15786">
      <formula>$B110="FO.OS"</formula>
    </cfRule>
    <cfRule type="expression" dxfId="15783" priority="15785">
      <formula>$B110="FO"</formula>
    </cfRule>
    <cfRule type="expression" dxfId="15782" priority="15784">
      <formula>OR($B110="MO",$B110="ME")</formula>
    </cfRule>
    <cfRule type="expression" dxfId="15781" priority="15783">
      <formula>OR($B110="PO",$B110="PE")</formula>
    </cfRule>
    <cfRule type="expression" dxfId="15780" priority="15782">
      <formula>$B110="NC"</formula>
    </cfRule>
    <cfRule type="expression" dxfId="15779" priority="15781">
      <formula>$B110="RS"</formula>
    </cfRule>
    <cfRule type="expression" dxfId="15778" priority="15780">
      <formula>$B110="SF"</formula>
    </cfRule>
    <cfRule type="expression" dxfId="15777" priority="15779">
      <formula>OR($B110="PD",$B110="PDE")</formula>
    </cfRule>
    <cfRule type="expression" dxfId="15776" priority="15778">
      <formula>OR($B110="MD",$B110="MDE")</formula>
    </cfRule>
    <cfRule type="expression" dxfId="15775" priority="15777">
      <formula>$B110="FD"</formula>
    </cfRule>
    <cfRule type="expression" dxfId="15774" priority="15775">
      <formula>$B110="FD.ENV"</formula>
    </cfRule>
    <cfRule type="expression" dxfId="15773" priority="15773">
      <formula>$B110="FD.MP"</formula>
    </cfRule>
    <cfRule type="expression" dxfId="15772" priority="15772">
      <formula>$B110="FD.RS"</formula>
    </cfRule>
    <cfRule type="expression" dxfId="15771" priority="15771">
      <formula>$B110="SED"</formula>
    </cfRule>
    <cfRule type="expression" dxfId="15770" priority="15770">
      <formula>$B110="SUD"</formula>
    </cfRule>
    <cfRule type="expression" dxfId="15769" priority="15769">
      <formula>$B110="SHD"</formula>
    </cfRule>
    <cfRule type="expression" dxfId="15768" priority="15768">
      <formula>$B110="FD.SYS"</formula>
    </cfRule>
    <cfRule type="expression" dxfId="15767" priority="15767">
      <formula>$B110="FD.OTH"</formula>
    </cfRule>
    <cfRule type="expression" dxfId="15766" priority="15807">
      <formula>$B110="NC"</formula>
    </cfRule>
  </conditionalFormatting>
  <conditionalFormatting sqref="H111">
    <cfRule type="expression" dxfId="15765" priority="15764">
      <formula>$B111="FO.FUEL"</formula>
    </cfRule>
    <cfRule type="expression" dxfId="15764" priority="15762">
      <formula>$B111="FO.SYS"</formula>
    </cfRule>
    <cfRule type="expression" dxfId="15763" priority="15765">
      <formula>$B111="FO.FM"</formula>
    </cfRule>
    <cfRule type="expression" dxfId="15762" priority="15766">
      <formula>$B111="FO.OTH"</formula>
    </cfRule>
    <cfRule type="expression" dxfId="15761" priority="15761">
      <formula>$B111="FO.OS"</formula>
    </cfRule>
    <cfRule type="expression" dxfId="15760" priority="15760">
      <formula>$B111="FO"</formula>
    </cfRule>
    <cfRule type="expression" dxfId="15759" priority="15759">
      <formula>OR($B111="MO",$B111="ME")</formula>
    </cfRule>
    <cfRule type="expression" dxfId="15758" priority="15758">
      <formula>OR($B111="PO",$B111="PE")</formula>
    </cfRule>
    <cfRule type="expression" dxfId="15757" priority="15757">
      <formula>$B111="NC"</formula>
    </cfRule>
    <cfRule type="expression" dxfId="15756" priority="15756">
      <formula>$B111="RS"</formula>
    </cfRule>
    <cfRule type="expression" dxfId="15755" priority="15755">
      <formula>$B111="SF"</formula>
    </cfRule>
    <cfRule type="expression" dxfId="15754" priority="15754">
      <formula>OR($B111="PD",$B111="PDE")</formula>
    </cfRule>
    <cfRule type="expression" dxfId="15753" priority="15753">
      <formula>OR($B111="MD",$B111="MDE")</formula>
    </cfRule>
    <cfRule type="expression" dxfId="15752" priority="15752">
      <formula>$B111="FD"</formula>
    </cfRule>
    <cfRule type="expression" dxfId="15751" priority="15751">
      <formula>$B111="FD.DS"</formula>
    </cfRule>
    <cfRule type="expression" dxfId="15750" priority="15750">
      <formula>$B111="FD.ENV"</formula>
    </cfRule>
    <cfRule type="expression" dxfId="15749" priority="15749">
      <formula>$B111="FD.FUEL"</formula>
    </cfRule>
    <cfRule type="expression" dxfId="15748" priority="15748">
      <formula>$B111="FD.MP"</formula>
    </cfRule>
    <cfRule type="expression" dxfId="15747" priority="15747">
      <formula>$B111="FD.RS"</formula>
    </cfRule>
    <cfRule type="expression" dxfId="15746" priority="15746">
      <formula>$B111="SED"</formula>
    </cfRule>
    <cfRule type="expression" dxfId="15745" priority="15745">
      <formula>$B111="SUD"</formula>
    </cfRule>
    <cfRule type="expression" dxfId="15744" priority="15744">
      <formula>$B111="SHD"</formula>
    </cfRule>
    <cfRule type="expression" dxfId="15743" priority="15743">
      <formula>$B111="FD.SYS"</formula>
    </cfRule>
    <cfRule type="expression" dxfId="15742" priority="15742">
      <formula>$B111="FD.OTH"</formula>
    </cfRule>
    <cfRule type="expression" dxfId="15741" priority="15763">
      <formula>$B111="FO.ENV"</formula>
    </cfRule>
  </conditionalFormatting>
  <conditionalFormatting sqref="H142">
    <cfRule type="expression" dxfId="15740" priority="15741">
      <formula>$B142="FO.OTH"</formula>
    </cfRule>
    <cfRule type="expression" dxfId="15739" priority="15739">
      <formula>$B142="FO.FUEL"</formula>
    </cfRule>
    <cfRule type="expression" dxfId="15738" priority="15738">
      <formula>$B142="FO.ENV"</formula>
    </cfRule>
    <cfRule type="expression" dxfId="15737" priority="15737">
      <formula>$B142="FO.SYS"</formula>
    </cfRule>
    <cfRule type="expression" dxfId="15736" priority="15736">
      <formula>$B142="FO.OS"</formula>
    </cfRule>
    <cfRule type="expression" dxfId="15735" priority="15735">
      <formula>$B142="FO"</formula>
    </cfRule>
    <cfRule type="expression" dxfId="15734" priority="15734">
      <formula>OR($B142="MO",$B142="ME")</formula>
    </cfRule>
    <cfRule type="expression" dxfId="15733" priority="15733">
      <formula>OR($B142="PO",$B142="PE")</formula>
    </cfRule>
    <cfRule type="expression" dxfId="15732" priority="15732">
      <formula>$B142="NC"</formula>
    </cfRule>
    <cfRule type="expression" dxfId="15731" priority="15731">
      <formula>$B142="RS"</formula>
    </cfRule>
    <cfRule type="expression" dxfId="15730" priority="15730">
      <formula>$B142="SF"</formula>
    </cfRule>
    <cfRule type="expression" dxfId="15729" priority="15729">
      <formula>OR($B142="PD",$B142="PDE")</formula>
    </cfRule>
    <cfRule type="expression" dxfId="15728" priority="15728">
      <formula>OR($B142="MD",$B142="MDE")</formula>
    </cfRule>
    <cfRule type="expression" dxfId="15727" priority="15727">
      <formula>$B142="FD"</formula>
    </cfRule>
    <cfRule type="expression" dxfId="15726" priority="15726">
      <formula>$B142="FD.DS"</formula>
    </cfRule>
    <cfRule type="expression" dxfId="15725" priority="15725">
      <formula>$B142="FD.ENV"</formula>
    </cfRule>
    <cfRule type="expression" dxfId="15724" priority="15724">
      <formula>$B142="FD.FUEL"</formula>
    </cfRule>
    <cfRule type="expression" dxfId="15723" priority="15723">
      <formula>$B142="FD.MP"</formula>
    </cfRule>
    <cfRule type="expression" dxfId="15722" priority="15722">
      <formula>$B142="FD.RS"</formula>
    </cfRule>
    <cfRule type="expression" dxfId="15721" priority="15721">
      <formula>$B142="SED"</formula>
    </cfRule>
    <cfRule type="expression" dxfId="15720" priority="15720">
      <formula>$B142="FD.SYS"</formula>
    </cfRule>
    <cfRule type="expression" dxfId="15719" priority="15740">
      <formula>$B142="FO.FM"</formula>
    </cfRule>
  </conditionalFormatting>
  <conditionalFormatting sqref="H142:H500">
    <cfRule type="expression" dxfId="15718" priority="15719">
      <formula>$B142="FD.OTH"</formula>
    </cfRule>
  </conditionalFormatting>
  <conditionalFormatting sqref="H88:I88">
    <cfRule type="expression" dxfId="15717" priority="15718">
      <formula>$B88="FD.OTH"</formula>
    </cfRule>
  </conditionalFormatting>
  <conditionalFormatting sqref="H142:I142">
    <cfRule type="expression" dxfId="15716" priority="15717">
      <formula>$B142="SUD"</formula>
    </cfRule>
    <cfRule type="expression" dxfId="15715" priority="15716">
      <formula>$B142="SHD"</formula>
    </cfRule>
  </conditionalFormatting>
  <conditionalFormatting sqref="I5">
    <cfRule type="expression" dxfId="15714" priority="15677">
      <formula>$B5="SUD"</formula>
    </cfRule>
    <cfRule type="expression" dxfId="15713" priority="15626">
      <formula>$B5="FO.ENV"</formula>
    </cfRule>
    <cfRule type="expression" dxfId="15712" priority="15629">
      <formula>$B5="FO.OTH"</formula>
    </cfRule>
    <cfRule type="expression" dxfId="15711" priority="15627">
      <formula>$B5="FO.FUEL"</formula>
    </cfRule>
    <cfRule type="expression" dxfId="15710" priority="15538">
      <formula>$B5="SHD"</formula>
    </cfRule>
    <cfRule type="expression" dxfId="15709" priority="15539">
      <formula>$B5="SUD"</formula>
    </cfRule>
    <cfRule type="expression" dxfId="15708" priority="15540">
      <formula>$B5="SED"</formula>
    </cfRule>
    <cfRule type="expression" dxfId="15707" priority="15541">
      <formula>$B5="FD.RS"</formula>
    </cfRule>
    <cfRule type="expression" dxfId="15706" priority="15542">
      <formula>$B5="FD.FUEL"</formula>
    </cfRule>
    <cfRule type="expression" dxfId="15705" priority="15543">
      <formula>$B5="FD.ENV"</formula>
    </cfRule>
    <cfRule type="expression" dxfId="15704" priority="15544">
      <formula>$B5="FD.DS"</formula>
    </cfRule>
    <cfRule type="expression" dxfId="15703" priority="15545">
      <formula>$B5="FD"</formula>
    </cfRule>
    <cfRule type="expression" dxfId="15702" priority="15546">
      <formula>$B5="SHD"</formula>
    </cfRule>
    <cfRule type="expression" dxfId="15701" priority="15547">
      <formula>$B5="SUD"</formula>
    </cfRule>
    <cfRule type="expression" dxfId="15700" priority="15548">
      <formula>$B5="SED"</formula>
    </cfRule>
    <cfRule type="expression" dxfId="15699" priority="15549">
      <formula>$B5="FD.RS"</formula>
    </cfRule>
    <cfRule type="expression" dxfId="15698" priority="15550">
      <formula>$B5="FD.MP"</formula>
    </cfRule>
    <cfRule type="expression" dxfId="15697" priority="15551">
      <formula>$B5="FD.FUEL"</formula>
    </cfRule>
    <cfRule type="expression" dxfId="15696" priority="15552">
      <formula>$B5="FD.ENV"</formula>
    </cfRule>
    <cfRule type="expression" dxfId="15695" priority="15553">
      <formula>$B5="FD.DS"</formula>
    </cfRule>
    <cfRule type="expression" dxfId="15694" priority="15554">
      <formula>$B5="FD"</formula>
    </cfRule>
    <cfRule type="expression" dxfId="15693" priority="15555">
      <formula>OR($B5="MD",$B5="MDE")</formula>
    </cfRule>
    <cfRule type="expression" dxfId="15692" priority="15556">
      <formula>OR($B5="PD",$B5="PDE")</formula>
    </cfRule>
    <cfRule type="expression" dxfId="15691" priority="15557">
      <formula>$B5="SF"</formula>
    </cfRule>
    <cfRule type="expression" dxfId="15690" priority="15558">
      <formula>$B5="RS"</formula>
    </cfRule>
    <cfRule type="expression" dxfId="15689" priority="15559">
      <formula>$B5="NC"</formula>
    </cfRule>
    <cfRule type="expression" dxfId="15688" priority="15560">
      <formula>OR($B5="PO",$B5="PE")</formula>
    </cfRule>
    <cfRule type="expression" dxfId="15687" priority="15561">
      <formula>OR($B5="MO",$B5="ME")</formula>
    </cfRule>
    <cfRule type="expression" dxfId="15686" priority="15562">
      <formula>$B5="FO"</formula>
    </cfRule>
    <cfRule type="expression" dxfId="15685" priority="15563">
      <formula>$B5="FO.OS"</formula>
    </cfRule>
    <cfRule type="expression" dxfId="15684" priority="15564">
      <formula>$B5="FO.SYS"</formula>
    </cfRule>
    <cfRule type="expression" dxfId="15683" priority="15565">
      <formula>$B5="FO.ENV"</formula>
    </cfRule>
    <cfRule type="expression" dxfId="15682" priority="15566">
      <formula>$B5="FO.FUEL"</formula>
    </cfRule>
    <cfRule type="expression" dxfId="15681" priority="15567">
      <formula>$B5="FO.FM"</formula>
    </cfRule>
    <cfRule type="expression" dxfId="15680" priority="15568">
      <formula>$B5="FO.OTH"</formula>
    </cfRule>
    <cfRule type="expression" dxfId="15679" priority="15569">
      <formula>$B5="SHD"</formula>
    </cfRule>
    <cfRule type="expression" dxfId="15678" priority="15570">
      <formula>$B5="SUD"</formula>
    </cfRule>
    <cfRule type="expression" dxfId="15677" priority="15571">
      <formula>$B5="SED"</formula>
    </cfRule>
    <cfRule type="expression" dxfId="15676" priority="15572">
      <formula>$B5="FD.RS"</formula>
    </cfRule>
    <cfRule type="expression" dxfId="15675" priority="15573">
      <formula>$B5="FD.MP"</formula>
    </cfRule>
    <cfRule type="expression" dxfId="15674" priority="15574">
      <formula>$B5="FD.FUEL"</formula>
    </cfRule>
    <cfRule type="expression" dxfId="15673" priority="15575">
      <formula>$B5="FD.ENV"</formula>
    </cfRule>
    <cfRule type="expression" dxfId="15672" priority="15576">
      <formula>$B5="FD.DS"</formula>
    </cfRule>
    <cfRule type="expression" dxfId="15671" priority="15577">
      <formula>$B5="FD"</formula>
    </cfRule>
    <cfRule type="expression" dxfId="15670" priority="15578">
      <formula>OR($B5="MD",$B5="MDE")</formula>
    </cfRule>
    <cfRule type="expression" dxfId="15669" priority="15579">
      <formula>OR($B5="PD",$B5="PDE")</formula>
    </cfRule>
    <cfRule type="expression" dxfId="15668" priority="15580">
      <formula>$B5="SF"</formula>
    </cfRule>
    <cfRule type="expression" dxfId="15667" priority="15581">
      <formula>$B5="RS"</formula>
    </cfRule>
    <cfRule type="expression" dxfId="15666" priority="15582">
      <formula>$B5="NC"</formula>
    </cfRule>
    <cfRule type="expression" dxfId="15665" priority="15583">
      <formula>OR($B5="PO",$B5="PE")</formula>
    </cfRule>
    <cfRule type="expression" dxfId="15664" priority="15584">
      <formula>OR($B5="MO",$B5="ME")</formula>
    </cfRule>
    <cfRule type="expression" dxfId="15663" priority="15585">
      <formula>$B5="FO"</formula>
    </cfRule>
    <cfRule type="expression" dxfId="15662" priority="15586">
      <formula>$B5="FO.OS"</formula>
    </cfRule>
    <cfRule type="expression" dxfId="15661" priority="15587">
      <formula>$B5="FO.SYS"</formula>
    </cfRule>
    <cfRule type="expression" dxfId="15660" priority="15589">
      <formula>$B5="FO.FUEL"</formula>
    </cfRule>
    <cfRule type="expression" dxfId="15659" priority="15591">
      <formula>$B5="FO.OTH"</formula>
    </cfRule>
    <cfRule type="expression" dxfId="15658" priority="15592">
      <formula>$B5="SHD"</formula>
    </cfRule>
    <cfRule type="expression" dxfId="15657" priority="15593">
      <formula>$B5="SUD"</formula>
    </cfRule>
    <cfRule type="expression" dxfId="15656" priority="15594">
      <formula>$B5="SED"</formula>
    </cfRule>
    <cfRule type="expression" dxfId="15655" priority="15595">
      <formula>$B5="FD.RS"</formula>
    </cfRule>
    <cfRule type="expression" dxfId="15654" priority="15596">
      <formula>$B5="FD.MP"</formula>
    </cfRule>
    <cfRule type="expression" dxfId="15653" priority="15597">
      <formula>$B5="FD.FUEL"</formula>
    </cfRule>
    <cfRule type="expression" dxfId="15652" priority="15598">
      <formula>$B5="FD.ENV"</formula>
    </cfRule>
    <cfRule type="expression" dxfId="15651" priority="15599">
      <formula>$B5="FD.DS"</formula>
    </cfRule>
    <cfRule type="expression" dxfId="15650" priority="15600">
      <formula>$B5="FD"</formula>
    </cfRule>
    <cfRule type="expression" dxfId="15649" priority="15601">
      <formula>OR($B5="MD",$B5="MDE")</formula>
    </cfRule>
    <cfRule type="expression" dxfId="15648" priority="15602">
      <formula>OR($B5="PD",$B5="PDE")</formula>
    </cfRule>
    <cfRule type="expression" dxfId="15647" priority="15603">
      <formula>$B5="SF"</formula>
    </cfRule>
    <cfRule type="expression" dxfId="15646" priority="15604">
      <formula>$B5="RS"</formula>
    </cfRule>
    <cfRule type="expression" dxfId="15645" priority="15605">
      <formula>$B5="NC"</formula>
    </cfRule>
    <cfRule type="expression" dxfId="15644" priority="15606">
      <formula>OR($B5="PO",$B5="PE")</formula>
    </cfRule>
    <cfRule type="expression" dxfId="15643" priority="15607">
      <formula>OR($B5="MO",$B5="ME")</formula>
    </cfRule>
    <cfRule type="expression" dxfId="15642" priority="15608">
      <formula>$B5="FO"</formula>
    </cfRule>
    <cfRule type="expression" dxfId="15641" priority="15609">
      <formula>$B5="FO.OS"</formula>
    </cfRule>
    <cfRule type="expression" dxfId="15640" priority="15610">
      <formula>$B5="FO.SYS"</formula>
    </cfRule>
    <cfRule type="expression" dxfId="15639" priority="15611">
      <formula>$B5="FO.ENV"</formula>
    </cfRule>
    <cfRule type="expression" dxfId="15638" priority="15612">
      <formula>$B5="FO.FUEL"</formula>
    </cfRule>
    <cfRule type="expression" dxfId="15637" priority="15613">
      <formula>$B5="FO.FM"</formula>
    </cfRule>
    <cfRule type="expression" dxfId="15636" priority="15614">
      <formula>$B5="FO.OTH"</formula>
    </cfRule>
    <cfRule type="expression" dxfId="15635" priority="15615">
      <formula>$B5="FD.MP"</formula>
    </cfRule>
    <cfRule type="expression" dxfId="15634" priority="15616">
      <formula>OR($B5="MD",$B5="MDE")</formula>
    </cfRule>
    <cfRule type="expression" dxfId="15633" priority="15617">
      <formula>OR($B5="PD",$B5="PDE")</formula>
    </cfRule>
    <cfRule type="expression" dxfId="15632" priority="15618">
      <formula>$B5="SF"</formula>
    </cfRule>
    <cfRule type="expression" dxfId="15631" priority="15619">
      <formula>$B5="RS"</formula>
    </cfRule>
    <cfRule type="expression" dxfId="15630" priority="15620">
      <formula>$B5="NC"</formula>
    </cfRule>
    <cfRule type="expression" dxfId="15629" priority="15621">
      <formula>OR($B5="PO",$B5="PE")</formula>
    </cfRule>
    <cfRule type="expression" dxfId="15628" priority="15622">
      <formula>OR($B5="MO",$B5="ME")</formula>
    </cfRule>
    <cfRule type="expression" dxfId="15627" priority="15623">
      <formula>$B5="FO"</formula>
    </cfRule>
    <cfRule type="expression" dxfId="15626" priority="15624">
      <formula>$B5="FO.OS"</formula>
    </cfRule>
    <cfRule type="expression" dxfId="15625" priority="15628">
      <formula>$B5="FO.FM"</formula>
    </cfRule>
    <cfRule type="expression" dxfId="15624" priority="15590">
      <formula>$B5="FO.FM"</formula>
    </cfRule>
    <cfRule type="expression" dxfId="15623" priority="15715">
      <formula>$B5="FD.OTH"</formula>
    </cfRule>
    <cfRule type="expression" dxfId="15622" priority="15714">
      <formula>$B5="FO.OTH"</formula>
    </cfRule>
    <cfRule type="expression" dxfId="15621" priority="15713">
      <formula>$B5="FO.FM"</formula>
    </cfRule>
    <cfRule type="expression" dxfId="15620" priority="15712">
      <formula>$B5="FO.FUEL"</formula>
    </cfRule>
    <cfRule type="expression" dxfId="15619" priority="15711">
      <formula>$B5="FO.ENV"</formula>
    </cfRule>
    <cfRule type="expression" dxfId="15618" priority="15710">
      <formula>$B5="FO.SYS"</formula>
    </cfRule>
    <cfRule type="expression" dxfId="15617" priority="15709">
      <formula>$B5="FO.OS"</formula>
    </cfRule>
    <cfRule type="expression" dxfId="15616" priority="15708">
      <formula>$B5="FO"</formula>
    </cfRule>
    <cfRule type="expression" dxfId="15615" priority="15707">
      <formula>OR($B5="MO",$B5="ME")</formula>
    </cfRule>
    <cfRule type="expression" dxfId="15614" priority="15706">
      <formula>OR($B5="PO",$B5="PE")</formula>
    </cfRule>
    <cfRule type="expression" dxfId="15613" priority="15705">
      <formula>$B5="NC"</formula>
    </cfRule>
    <cfRule type="expression" dxfId="15612" priority="15704">
      <formula>$B5="RS"</formula>
    </cfRule>
    <cfRule type="expression" dxfId="15611" priority="15703">
      <formula>$B5="SF"</formula>
    </cfRule>
    <cfRule type="expression" dxfId="15610" priority="15702">
      <formula>OR($B5="PD",$B5="PDE")</formula>
    </cfRule>
    <cfRule type="expression" dxfId="15609" priority="15701">
      <formula>OR($B5="MD",$B5="MDE")</formula>
    </cfRule>
    <cfRule type="expression" dxfId="15608" priority="15700">
      <formula>$B5="FD.MP"</formula>
    </cfRule>
    <cfRule type="expression" dxfId="15607" priority="15699">
      <formula>$B5="FD.SYS"</formula>
    </cfRule>
    <cfRule type="expression" dxfId="15606" priority="15698">
      <formula>$B5="FO.OTH"</formula>
    </cfRule>
    <cfRule type="expression" dxfId="15605" priority="15697">
      <formula>$B5="FO.FM"</formula>
    </cfRule>
    <cfRule type="expression" dxfId="15604" priority="15696">
      <formula>$B5="FO.FUEL"</formula>
    </cfRule>
    <cfRule type="expression" dxfId="15603" priority="15695">
      <formula>$B5="FO.ENV"</formula>
    </cfRule>
    <cfRule type="expression" dxfId="15602" priority="15694">
      <formula>$B5="FO.SYS"</formula>
    </cfRule>
    <cfRule type="expression" dxfId="15601" priority="15693">
      <formula>$B5="FO.OS"</formula>
    </cfRule>
    <cfRule type="expression" dxfId="15600" priority="15692">
      <formula>$B5="FO"</formula>
    </cfRule>
    <cfRule type="expression" dxfId="15599" priority="15691">
      <formula>OR($B5="MO",$B5="ME")</formula>
    </cfRule>
    <cfRule type="expression" dxfId="15598" priority="15690">
      <formula>OR($B5="PO",$B5="PE")</formula>
    </cfRule>
    <cfRule type="expression" dxfId="15597" priority="15689">
      <formula>$B5="NC"</formula>
    </cfRule>
    <cfRule type="expression" dxfId="15596" priority="15688">
      <formula>$B5="RS"</formula>
    </cfRule>
    <cfRule type="expression" dxfId="15595" priority="15687">
      <formula>$B5="SF"</formula>
    </cfRule>
    <cfRule type="expression" dxfId="15594" priority="15686">
      <formula>OR($B5="PD",$B5="PDE")</formula>
    </cfRule>
    <cfRule type="expression" dxfId="15593" priority="15685">
      <formula>OR($B5="MD",$B5="MDE")</formula>
    </cfRule>
    <cfRule type="expression" dxfId="15592" priority="15684">
      <formula>$B5="FD"</formula>
    </cfRule>
    <cfRule type="expression" dxfId="15591" priority="15683">
      <formula>$B5="FD.DS"</formula>
    </cfRule>
    <cfRule type="expression" dxfId="15590" priority="15682">
      <formula>$B5="FD.ENV"</formula>
    </cfRule>
    <cfRule type="expression" dxfId="15589" priority="15681">
      <formula>$B5="FD.FUEL"</formula>
    </cfRule>
    <cfRule type="expression" dxfId="15588" priority="15680">
      <formula>$B5="FD.MP"</formula>
    </cfRule>
    <cfRule type="expression" dxfId="15587" priority="15679">
      <formula>$B5="FD.RS"</formula>
    </cfRule>
    <cfRule type="expression" dxfId="15586" priority="15678">
      <formula>$B5="SED"</formula>
    </cfRule>
    <cfRule type="expression" dxfId="15585" priority="15625">
      <formula>$B5="FO.SYS"</formula>
    </cfRule>
    <cfRule type="expression" dxfId="15584" priority="15676">
      <formula>$B5="SHD"</formula>
    </cfRule>
    <cfRule type="expression" dxfId="15583" priority="15675">
      <formula>$B5="FO.OTH"</formula>
    </cfRule>
    <cfRule type="expression" dxfId="15582" priority="15674">
      <formula>$B5="FO.FM"</formula>
    </cfRule>
    <cfRule type="expression" dxfId="15581" priority="15673">
      <formula>$B5="FO.FUEL"</formula>
    </cfRule>
    <cfRule type="expression" dxfId="15580" priority="15672">
      <formula>$B5="FO.ENV"</formula>
    </cfRule>
    <cfRule type="expression" dxfId="15579" priority="15671">
      <formula>$B5="FO.SYS"</formula>
    </cfRule>
    <cfRule type="expression" dxfId="15578" priority="15670">
      <formula>$B5="FO.OS"</formula>
    </cfRule>
    <cfRule type="expression" dxfId="15577" priority="15669">
      <formula>$B5="FO"</formula>
    </cfRule>
    <cfRule type="expression" dxfId="15576" priority="15668">
      <formula>OR($B5="MO",$B5="ME")</formula>
    </cfRule>
    <cfRule type="expression" dxfId="15575" priority="15667">
      <formula>OR($B5="PO",$B5="PE")</formula>
    </cfRule>
    <cfRule type="expression" dxfId="15574" priority="15666">
      <formula>$B5="NC"</formula>
    </cfRule>
    <cfRule type="expression" dxfId="15573" priority="15665">
      <formula>$B5="RS"</formula>
    </cfRule>
    <cfRule type="expression" dxfId="15572" priority="15664">
      <formula>$B5="SF"</formula>
    </cfRule>
    <cfRule type="expression" dxfId="15571" priority="15663">
      <formula>OR($B5="PD",$B5="PDE")</formula>
    </cfRule>
    <cfRule type="expression" dxfId="15570" priority="15662">
      <formula>OR($B5="MD",$B5="MDE")</formula>
    </cfRule>
    <cfRule type="expression" dxfId="15569" priority="15661">
      <formula>$B5="FD"</formula>
    </cfRule>
    <cfRule type="expression" dxfId="15568" priority="15660">
      <formula>$B5="FD.DS"</formula>
    </cfRule>
    <cfRule type="expression" dxfId="15567" priority="15659">
      <formula>$B5="FD.ENV"</formula>
    </cfRule>
    <cfRule type="expression" dxfId="15566" priority="15658">
      <formula>$B5="FD.FUEL"</formula>
    </cfRule>
    <cfRule type="expression" dxfId="15565" priority="15657">
      <formula>$B5="FD.MP"</formula>
    </cfRule>
    <cfRule type="expression" dxfId="15564" priority="15656">
      <formula>$B5="FD.RS"</formula>
    </cfRule>
    <cfRule type="expression" dxfId="15563" priority="15655">
      <formula>$B5="SED"</formula>
    </cfRule>
    <cfRule type="expression" dxfId="15562" priority="15654">
      <formula>$B5="SUD"</formula>
    </cfRule>
    <cfRule type="expression" dxfId="15561" priority="15653">
      <formula>$B5="SHD"</formula>
    </cfRule>
    <cfRule type="expression" dxfId="15560" priority="15652">
      <formula>$B5="FO.OTH"</formula>
    </cfRule>
    <cfRule type="expression" dxfId="15559" priority="15651">
      <formula>$B5="FO.FM"</formula>
    </cfRule>
    <cfRule type="expression" dxfId="15558" priority="15650">
      <formula>$B5="FO.FUEL"</formula>
    </cfRule>
    <cfRule type="expression" dxfId="15557" priority="15649">
      <formula>$B5="FO.ENV"</formula>
    </cfRule>
    <cfRule type="expression" dxfId="15556" priority="15648">
      <formula>$B5="FO.SYS"</formula>
    </cfRule>
    <cfRule type="expression" dxfId="15555" priority="15647">
      <formula>$B5="FO.OS"</formula>
    </cfRule>
    <cfRule type="expression" dxfId="15554" priority="15646">
      <formula>$B5="FO"</formula>
    </cfRule>
    <cfRule type="expression" dxfId="15553" priority="15645">
      <formula>OR($B5="MO",$B5="ME")</formula>
    </cfRule>
    <cfRule type="expression" dxfId="15552" priority="15644">
      <formula>OR($B5="PO",$B5="PE")</formula>
    </cfRule>
    <cfRule type="expression" dxfId="15551" priority="15643">
      <formula>$B5="NC"</formula>
    </cfRule>
    <cfRule type="expression" dxfId="15550" priority="15642">
      <formula>$B5="RS"</formula>
    </cfRule>
    <cfRule type="expression" dxfId="15549" priority="15641">
      <formula>$B5="SF"</formula>
    </cfRule>
    <cfRule type="expression" dxfId="15548" priority="15640">
      <formula>OR($B5="PD",$B5="PDE")</formula>
    </cfRule>
    <cfRule type="expression" dxfId="15547" priority="15639">
      <formula>OR($B5="MD",$B5="MDE")</formula>
    </cfRule>
    <cfRule type="expression" dxfId="15546" priority="15638">
      <formula>$B5="FD.MP"</formula>
    </cfRule>
    <cfRule type="expression" dxfId="15545" priority="15637">
      <formula>$B5="FD"</formula>
    </cfRule>
    <cfRule type="expression" dxfId="15544" priority="15636">
      <formula>$B5="FD.DS"</formula>
    </cfRule>
    <cfRule type="expression" dxfId="15543" priority="15635">
      <formula>$B5="FD.ENV"</formula>
    </cfRule>
    <cfRule type="expression" dxfId="15542" priority="15634">
      <formula>$B5="FD.FUEL"</formula>
    </cfRule>
    <cfRule type="expression" dxfId="15541" priority="15633">
      <formula>$B5="FD.RS"</formula>
    </cfRule>
    <cfRule type="expression" dxfId="15540" priority="15632">
      <formula>$B5="SED"</formula>
    </cfRule>
    <cfRule type="expression" dxfId="15539" priority="15631">
      <formula>$B5="SUD"</formula>
    </cfRule>
    <cfRule type="expression" dxfId="15538" priority="15630">
      <formula>$B5="SHD"</formula>
    </cfRule>
    <cfRule type="expression" dxfId="15537" priority="15588">
      <formula>$B5="FO.ENV"</formula>
    </cfRule>
  </conditionalFormatting>
  <conditionalFormatting sqref="I6">
    <cfRule type="expression" dxfId="15536" priority="15445">
      <formula>$B6="FO"</formula>
    </cfRule>
    <cfRule type="expression" dxfId="15535" priority="15451">
      <formula>$B6="FO.OTH"</formula>
    </cfRule>
    <cfRule type="expression" dxfId="15534" priority="15444">
      <formula>OR($B6="MO",$B6="ME")</formula>
    </cfRule>
    <cfRule type="expression" dxfId="15533" priority="15450">
      <formula>$B6="FO.FM"</formula>
    </cfRule>
    <cfRule type="expression" dxfId="15532" priority="15360">
      <formula>$B6="SHD"</formula>
    </cfRule>
    <cfRule type="expression" dxfId="15531" priority="15361">
      <formula>$B6="SUD"</formula>
    </cfRule>
    <cfRule type="expression" dxfId="15530" priority="15362">
      <formula>$B6="SED"</formula>
    </cfRule>
    <cfRule type="expression" dxfId="15529" priority="15363">
      <formula>$B6="FD.RS"</formula>
    </cfRule>
    <cfRule type="expression" dxfId="15528" priority="15364">
      <formula>$B6="FD.FUEL"</formula>
    </cfRule>
    <cfRule type="expression" dxfId="15527" priority="15365">
      <formula>$B6="FD.ENV"</formula>
    </cfRule>
    <cfRule type="expression" dxfId="15526" priority="15366">
      <formula>$B6="FD.DS"</formula>
    </cfRule>
    <cfRule type="expression" dxfId="15525" priority="15367">
      <formula>$B6="FD"</formula>
    </cfRule>
    <cfRule type="expression" dxfId="15524" priority="15368">
      <formula>$B6="SHD"</formula>
    </cfRule>
    <cfRule type="expression" dxfId="15523" priority="15369">
      <formula>$B6="SUD"</formula>
    </cfRule>
    <cfRule type="expression" dxfId="15522" priority="15370">
      <formula>$B6="SED"</formula>
    </cfRule>
    <cfRule type="expression" dxfId="15521" priority="15371">
      <formula>$B6="FD.RS"</formula>
    </cfRule>
    <cfRule type="expression" dxfId="15520" priority="15372">
      <formula>$B6="FD.MP"</formula>
    </cfRule>
    <cfRule type="expression" dxfId="15519" priority="15373">
      <formula>$B6="FD.FUEL"</formula>
    </cfRule>
    <cfRule type="expression" dxfId="15518" priority="15374">
      <formula>$B6="FD.ENV"</formula>
    </cfRule>
    <cfRule type="expression" dxfId="15517" priority="15375">
      <formula>$B6="FD.DS"</formula>
    </cfRule>
    <cfRule type="expression" dxfId="15516" priority="15376">
      <formula>$B6="FD"</formula>
    </cfRule>
    <cfRule type="expression" dxfId="15515" priority="15377">
      <formula>OR($B6="MD",$B6="MDE")</formula>
    </cfRule>
    <cfRule type="expression" dxfId="15514" priority="15378">
      <formula>OR($B6="PD",$B6="PDE")</formula>
    </cfRule>
    <cfRule type="expression" dxfId="15513" priority="15379">
      <formula>$B6="SF"</formula>
    </cfRule>
    <cfRule type="expression" dxfId="15512" priority="15380">
      <formula>$B6="RS"</formula>
    </cfRule>
    <cfRule type="expression" dxfId="15511" priority="15381">
      <formula>$B6="NC"</formula>
    </cfRule>
    <cfRule type="expression" dxfId="15510" priority="15382">
      <formula>OR($B6="PO",$B6="PE")</formula>
    </cfRule>
    <cfRule type="expression" dxfId="15509" priority="15383">
      <formula>OR($B6="MO",$B6="ME")</formula>
    </cfRule>
    <cfRule type="expression" dxfId="15508" priority="15384">
      <formula>$B6="FO"</formula>
    </cfRule>
    <cfRule type="expression" dxfId="15507" priority="15385">
      <formula>$B6="FO.OS"</formula>
    </cfRule>
    <cfRule type="expression" dxfId="15506" priority="15386">
      <formula>$B6="FO.SYS"</formula>
    </cfRule>
    <cfRule type="expression" dxfId="15505" priority="15387">
      <formula>$B6="FO.ENV"</formula>
    </cfRule>
    <cfRule type="expression" dxfId="15504" priority="15388">
      <formula>$B6="FO.FUEL"</formula>
    </cfRule>
    <cfRule type="expression" dxfId="15503" priority="15389">
      <formula>$B6="FO.FM"</formula>
    </cfRule>
    <cfRule type="expression" dxfId="15502" priority="15390">
      <formula>$B6="FO.OTH"</formula>
    </cfRule>
    <cfRule type="expression" dxfId="15501" priority="15391">
      <formula>$B6="SHD"</formula>
    </cfRule>
    <cfRule type="expression" dxfId="15500" priority="15392">
      <formula>$B6="SUD"</formula>
    </cfRule>
    <cfRule type="expression" dxfId="15499" priority="15393">
      <formula>$B6="SED"</formula>
    </cfRule>
    <cfRule type="expression" dxfId="15498" priority="15448">
      <formula>$B6="FO.ENV"</formula>
    </cfRule>
    <cfRule type="expression" dxfId="15497" priority="15394">
      <formula>$B6="FD.RS"</formula>
    </cfRule>
    <cfRule type="expression" dxfId="15496" priority="15449">
      <formula>$B6="FO.FUEL"</formula>
    </cfRule>
    <cfRule type="expression" dxfId="15495" priority="15395">
      <formula>$B6="FD.MP"</formula>
    </cfRule>
    <cfRule type="expression" dxfId="15494" priority="15396">
      <formula>$B6="FD.FUEL"</formula>
    </cfRule>
    <cfRule type="expression" dxfId="15493" priority="15397">
      <formula>$B6="FD.ENV"</formula>
    </cfRule>
    <cfRule type="expression" dxfId="15492" priority="15398">
      <formula>$B6="FD.DS"</formula>
    </cfRule>
    <cfRule type="expression" dxfId="15491" priority="15399">
      <formula>$B6="FD"</formula>
    </cfRule>
    <cfRule type="expression" dxfId="15490" priority="15400">
      <formula>OR($B6="MD",$B6="MDE")</formula>
    </cfRule>
    <cfRule type="expression" dxfId="15489" priority="15401">
      <formula>OR($B6="PD",$B6="PDE")</formula>
    </cfRule>
    <cfRule type="expression" dxfId="15488" priority="15402">
      <formula>$B6="SF"</formula>
    </cfRule>
    <cfRule type="expression" dxfId="15487" priority="15403">
      <formula>$B6="RS"</formula>
    </cfRule>
    <cfRule type="expression" dxfId="15486" priority="15404">
      <formula>$B6="NC"</formula>
    </cfRule>
    <cfRule type="expression" dxfId="15485" priority="15405">
      <formula>OR($B6="PO",$B6="PE")</formula>
    </cfRule>
    <cfRule type="expression" dxfId="15484" priority="15406">
      <formula>OR($B6="MO",$B6="ME")</formula>
    </cfRule>
    <cfRule type="expression" dxfId="15483" priority="15407">
      <formula>$B6="FO"</formula>
    </cfRule>
    <cfRule type="expression" dxfId="15482" priority="15408">
      <formula>$B6="FO.OS"</formula>
    </cfRule>
    <cfRule type="expression" dxfId="15481" priority="15409">
      <formula>$B6="FO.SYS"</formula>
    </cfRule>
    <cfRule type="expression" dxfId="15480" priority="15410">
      <formula>$B6="FO.ENV"</formula>
    </cfRule>
    <cfRule type="expression" dxfId="15479" priority="15411">
      <formula>$B6="FO.FUEL"</formula>
    </cfRule>
    <cfRule type="expression" dxfId="15478" priority="15412">
      <formula>$B6="FO.FM"</formula>
    </cfRule>
    <cfRule type="expression" dxfId="15477" priority="15413">
      <formula>$B6="FO.OTH"</formula>
    </cfRule>
    <cfRule type="expression" dxfId="15476" priority="15414">
      <formula>$B6="SHD"</formula>
    </cfRule>
    <cfRule type="expression" dxfId="15475" priority="15415">
      <formula>$B6="SUD"</formula>
    </cfRule>
    <cfRule type="expression" dxfId="15474" priority="15447">
      <formula>$B6="FO.SYS"</formula>
    </cfRule>
    <cfRule type="expression" dxfId="15473" priority="15416">
      <formula>$B6="SED"</formula>
    </cfRule>
    <cfRule type="expression" dxfId="15472" priority="15446">
      <formula>$B6="FO.OS"</formula>
    </cfRule>
    <cfRule type="expression" dxfId="15471" priority="15417">
      <formula>$B6="FD.RS"</formula>
    </cfRule>
    <cfRule type="expression" dxfId="15470" priority="15418">
      <formula>$B6="FD.MP"</formula>
    </cfRule>
    <cfRule type="expression" dxfId="15469" priority="15419">
      <formula>$B6="FD.FUEL"</formula>
    </cfRule>
    <cfRule type="expression" dxfId="15468" priority="15420">
      <formula>$B6="FD.ENV"</formula>
    </cfRule>
    <cfRule type="expression" dxfId="15467" priority="15421">
      <formula>$B6="FD.DS"</formula>
    </cfRule>
    <cfRule type="expression" dxfId="15466" priority="15422">
      <formula>$B6="FD"</formula>
    </cfRule>
    <cfRule type="expression" dxfId="15465" priority="15423">
      <formula>OR($B6="MD",$B6="MDE")</formula>
    </cfRule>
    <cfRule type="expression" dxfId="15464" priority="15424">
      <formula>OR($B6="PD",$B6="PDE")</formula>
    </cfRule>
    <cfRule type="expression" dxfId="15463" priority="15425">
      <formula>$B6="SF"</formula>
    </cfRule>
    <cfRule type="expression" dxfId="15462" priority="15426">
      <formula>$B6="RS"</formula>
    </cfRule>
    <cfRule type="expression" dxfId="15461" priority="15427">
      <formula>$B6="NC"</formula>
    </cfRule>
    <cfRule type="expression" dxfId="15460" priority="15428">
      <formula>OR($B6="PO",$B6="PE")</formula>
    </cfRule>
    <cfRule type="expression" dxfId="15459" priority="15429">
      <formula>OR($B6="MO",$B6="ME")</formula>
    </cfRule>
    <cfRule type="expression" dxfId="15458" priority="15430">
      <formula>$B6="FO"</formula>
    </cfRule>
    <cfRule type="expression" dxfId="15457" priority="15431">
      <formula>$B6="FO.OS"</formula>
    </cfRule>
    <cfRule type="expression" dxfId="15456" priority="15432">
      <formula>$B6="FO.SYS"</formula>
    </cfRule>
    <cfRule type="expression" dxfId="15455" priority="15433">
      <formula>$B6="FO.ENV"</formula>
    </cfRule>
    <cfRule type="expression" dxfId="15454" priority="15434">
      <formula>$B6="FO.FUEL"</formula>
    </cfRule>
    <cfRule type="expression" dxfId="15453" priority="15435">
      <formula>$B6="FO.FM"</formula>
    </cfRule>
    <cfRule type="expression" dxfId="15452" priority="15436">
      <formula>$B6="FO.OTH"</formula>
    </cfRule>
    <cfRule type="expression" dxfId="15451" priority="15437">
      <formula>$B6="FD.MP"</formula>
    </cfRule>
    <cfRule type="expression" dxfId="15450" priority="15438">
      <formula>OR($B6="MD",$B6="MDE")</formula>
    </cfRule>
    <cfRule type="expression" dxfId="15449" priority="15439">
      <formula>OR($B6="PD",$B6="PDE")</formula>
    </cfRule>
    <cfRule type="expression" dxfId="15448" priority="15440">
      <formula>$B6="SF"</formula>
    </cfRule>
    <cfRule type="expression" dxfId="15447" priority="15443">
      <formula>OR($B6="PO",$B6="PE")</formula>
    </cfRule>
    <cfRule type="expression" dxfId="15446" priority="15442">
      <formula>$B6="NC"</formula>
    </cfRule>
    <cfRule type="expression" dxfId="15445" priority="15537">
      <formula>$B6="FD.OTH"</formula>
    </cfRule>
    <cfRule type="expression" dxfId="15444" priority="15536">
      <formula>$B6="FO.OTH"</formula>
    </cfRule>
    <cfRule type="expression" dxfId="15443" priority="15535">
      <formula>$B6="FO.FM"</formula>
    </cfRule>
    <cfRule type="expression" dxfId="15442" priority="15534">
      <formula>$B6="FO.FUEL"</formula>
    </cfRule>
    <cfRule type="expression" dxfId="15441" priority="15533">
      <formula>$B6="FO.ENV"</formula>
    </cfRule>
    <cfRule type="expression" dxfId="15440" priority="15532">
      <formula>$B6="FO.SYS"</formula>
    </cfRule>
    <cfRule type="expression" dxfId="15439" priority="15531">
      <formula>$B6="FO.OS"</formula>
    </cfRule>
    <cfRule type="expression" dxfId="15438" priority="15530">
      <formula>$B6="FO"</formula>
    </cfRule>
    <cfRule type="expression" dxfId="15437" priority="15529">
      <formula>OR($B6="MO",$B6="ME")</formula>
    </cfRule>
    <cfRule type="expression" dxfId="15436" priority="15528">
      <formula>OR($B6="PO",$B6="PE")</formula>
    </cfRule>
    <cfRule type="expression" dxfId="15435" priority="15527">
      <formula>$B6="NC"</formula>
    </cfRule>
    <cfRule type="expression" dxfId="15434" priority="15526">
      <formula>$B6="RS"</formula>
    </cfRule>
    <cfRule type="expression" dxfId="15433" priority="15525">
      <formula>$B6="SF"</formula>
    </cfRule>
    <cfRule type="expression" dxfId="15432" priority="15524">
      <formula>OR($B6="PD",$B6="PDE")</formula>
    </cfRule>
    <cfRule type="expression" dxfId="15431" priority="15523">
      <formula>OR($B6="MD",$B6="MDE")</formula>
    </cfRule>
    <cfRule type="expression" dxfId="15430" priority="15522">
      <formula>$B6="FD.MP"</formula>
    </cfRule>
    <cfRule type="expression" dxfId="15429" priority="15521">
      <formula>$B6="FD.SYS"</formula>
    </cfRule>
    <cfRule type="expression" dxfId="15428" priority="15520">
      <formula>$B6="FO.OTH"</formula>
    </cfRule>
    <cfRule type="expression" dxfId="15427" priority="15519">
      <formula>$B6="FO.FM"</formula>
    </cfRule>
    <cfRule type="expression" dxfId="15426" priority="15518">
      <formula>$B6="FO.FUEL"</formula>
    </cfRule>
    <cfRule type="expression" dxfId="15425" priority="15517">
      <formula>$B6="FO.ENV"</formula>
    </cfRule>
    <cfRule type="expression" dxfId="15424" priority="15516">
      <formula>$B6="FO.SYS"</formula>
    </cfRule>
    <cfRule type="expression" dxfId="15423" priority="15515">
      <formula>$B6="FO.OS"</formula>
    </cfRule>
    <cfRule type="expression" dxfId="15422" priority="15514">
      <formula>$B6="FO"</formula>
    </cfRule>
    <cfRule type="expression" dxfId="15421" priority="15513">
      <formula>OR($B6="MO",$B6="ME")</formula>
    </cfRule>
    <cfRule type="expression" dxfId="15420" priority="15512">
      <formula>OR($B6="PO",$B6="PE")</formula>
    </cfRule>
    <cfRule type="expression" dxfId="15419" priority="15511">
      <formula>$B6="NC"</formula>
    </cfRule>
    <cfRule type="expression" dxfId="15418" priority="15510">
      <formula>$B6="RS"</formula>
    </cfRule>
    <cfRule type="expression" dxfId="15417" priority="15509">
      <formula>$B6="SF"</formula>
    </cfRule>
    <cfRule type="expression" dxfId="15416" priority="15508">
      <formula>OR($B6="PD",$B6="PDE")</formula>
    </cfRule>
    <cfRule type="expression" dxfId="15415" priority="15507">
      <formula>OR($B6="MD",$B6="MDE")</formula>
    </cfRule>
    <cfRule type="expression" dxfId="15414" priority="15506">
      <formula>$B6="FD"</formula>
    </cfRule>
    <cfRule type="expression" dxfId="15413" priority="15505">
      <formula>$B6="FD.DS"</formula>
    </cfRule>
    <cfRule type="expression" dxfId="15412" priority="15504">
      <formula>$B6="FD.ENV"</formula>
    </cfRule>
    <cfRule type="expression" dxfId="15411" priority="15503">
      <formula>$B6="FD.FUEL"</formula>
    </cfRule>
    <cfRule type="expression" dxfId="15410" priority="15502">
      <formula>$B6="FD.MP"</formula>
    </cfRule>
    <cfRule type="expression" dxfId="15409" priority="15501">
      <formula>$B6="FD.RS"</formula>
    </cfRule>
    <cfRule type="expression" dxfId="15408" priority="15500">
      <formula>$B6="SED"</formula>
    </cfRule>
    <cfRule type="expression" dxfId="15407" priority="15499">
      <formula>$B6="SUD"</formula>
    </cfRule>
    <cfRule type="expression" dxfId="15406" priority="15498">
      <formula>$B6="SHD"</formula>
    </cfRule>
    <cfRule type="expression" dxfId="15405" priority="15497">
      <formula>$B6="FO.OTH"</formula>
    </cfRule>
    <cfRule type="expression" dxfId="15404" priority="15496">
      <formula>$B6="FO.FM"</formula>
    </cfRule>
    <cfRule type="expression" dxfId="15403" priority="15495">
      <formula>$B6="FO.FUEL"</formula>
    </cfRule>
    <cfRule type="expression" dxfId="15402" priority="15494">
      <formula>$B6="FO.ENV"</formula>
    </cfRule>
    <cfRule type="expression" dxfId="15401" priority="15493">
      <formula>$B6="FO.SYS"</formula>
    </cfRule>
    <cfRule type="expression" dxfId="15400" priority="15492">
      <formula>$B6="FO.OS"</formula>
    </cfRule>
    <cfRule type="expression" dxfId="15399" priority="15491">
      <formula>$B6="FO"</formula>
    </cfRule>
    <cfRule type="expression" dxfId="15398" priority="15490">
      <formula>OR($B6="MO",$B6="ME")</formula>
    </cfRule>
    <cfRule type="expression" dxfId="15397" priority="15489">
      <formula>OR($B6="PO",$B6="PE")</formula>
    </cfRule>
    <cfRule type="expression" dxfId="15396" priority="15488">
      <formula>$B6="NC"</formula>
    </cfRule>
    <cfRule type="expression" dxfId="15395" priority="15487">
      <formula>$B6="RS"</formula>
    </cfRule>
    <cfRule type="expression" dxfId="15394" priority="15486">
      <formula>$B6="SF"</formula>
    </cfRule>
    <cfRule type="expression" dxfId="15393" priority="15485">
      <formula>OR($B6="PD",$B6="PDE")</formula>
    </cfRule>
    <cfRule type="expression" dxfId="15392" priority="15484">
      <formula>OR($B6="MD",$B6="MDE")</formula>
    </cfRule>
    <cfRule type="expression" dxfId="15391" priority="15483">
      <formula>$B6="FD"</formula>
    </cfRule>
    <cfRule type="expression" dxfId="15390" priority="15482">
      <formula>$B6="FD.DS"</formula>
    </cfRule>
    <cfRule type="expression" dxfId="15389" priority="15481">
      <formula>$B6="FD.ENV"</formula>
    </cfRule>
    <cfRule type="expression" dxfId="15388" priority="15480">
      <formula>$B6="FD.FUEL"</formula>
    </cfRule>
    <cfRule type="expression" dxfId="15387" priority="15479">
      <formula>$B6="FD.MP"</formula>
    </cfRule>
    <cfRule type="expression" dxfId="15386" priority="15478">
      <formula>$B6="FD.RS"</formula>
    </cfRule>
    <cfRule type="expression" dxfId="15385" priority="15477">
      <formula>$B6="SED"</formula>
    </cfRule>
    <cfRule type="expression" dxfId="15384" priority="15476">
      <formula>$B6="SUD"</formula>
    </cfRule>
    <cfRule type="expression" dxfId="15383" priority="15475">
      <formula>$B6="SHD"</formula>
    </cfRule>
    <cfRule type="expression" dxfId="15382" priority="15474">
      <formula>$B6="FO.OTH"</formula>
    </cfRule>
    <cfRule type="expression" dxfId="15381" priority="15473">
      <formula>$B6="FO.FM"</formula>
    </cfRule>
    <cfRule type="expression" dxfId="15380" priority="15472">
      <formula>$B6="FO.FUEL"</formula>
    </cfRule>
    <cfRule type="expression" dxfId="15379" priority="15471">
      <formula>$B6="FO.ENV"</formula>
    </cfRule>
    <cfRule type="expression" dxfId="15378" priority="15470">
      <formula>$B6="FO.SYS"</formula>
    </cfRule>
    <cfRule type="expression" dxfId="15377" priority="15469">
      <formula>$B6="FO.OS"</formula>
    </cfRule>
    <cfRule type="expression" dxfId="15376" priority="15468">
      <formula>$B6="FO"</formula>
    </cfRule>
    <cfRule type="expression" dxfId="15375" priority="15467">
      <formula>OR($B6="MO",$B6="ME")</formula>
    </cfRule>
    <cfRule type="expression" dxfId="15374" priority="15466">
      <formula>OR($B6="PO",$B6="PE")</formula>
    </cfRule>
    <cfRule type="expression" dxfId="15373" priority="15465">
      <formula>$B6="NC"</formula>
    </cfRule>
    <cfRule type="expression" dxfId="15372" priority="15464">
      <formula>$B6="RS"</formula>
    </cfRule>
    <cfRule type="expression" dxfId="15371" priority="15463">
      <formula>$B6="SF"</formula>
    </cfRule>
    <cfRule type="expression" dxfId="15370" priority="15462">
      <formula>OR($B6="PD",$B6="PDE")</formula>
    </cfRule>
    <cfRule type="expression" dxfId="15369" priority="15461">
      <formula>OR($B6="MD",$B6="MDE")</formula>
    </cfRule>
    <cfRule type="expression" dxfId="15368" priority="15460">
      <formula>$B6="FD.MP"</formula>
    </cfRule>
    <cfRule type="expression" dxfId="15367" priority="15459">
      <formula>$B6="FD"</formula>
    </cfRule>
    <cfRule type="expression" dxfId="15366" priority="15458">
      <formula>$B6="FD.DS"</formula>
    </cfRule>
    <cfRule type="expression" dxfId="15365" priority="15457">
      <formula>$B6="FD.ENV"</formula>
    </cfRule>
    <cfRule type="expression" dxfId="15364" priority="15456">
      <formula>$B6="FD.FUEL"</formula>
    </cfRule>
    <cfRule type="expression" dxfId="15363" priority="15455">
      <formula>$B6="FD.RS"</formula>
    </cfRule>
    <cfRule type="expression" dxfId="15362" priority="15454">
      <formula>$B6="SED"</formula>
    </cfRule>
    <cfRule type="expression" dxfId="15361" priority="15453">
      <formula>$B6="SUD"</formula>
    </cfRule>
    <cfRule type="expression" dxfId="15360" priority="15452">
      <formula>$B6="SHD"</formula>
    </cfRule>
    <cfRule type="expression" dxfId="15359" priority="15441">
      <formula>$B6="RS"</formula>
    </cfRule>
  </conditionalFormatting>
  <conditionalFormatting sqref="I7">
    <cfRule type="expression" dxfId="15358" priority="15269">
      <formula>$B7="FO.SYS"</formula>
    </cfRule>
    <cfRule type="expression" dxfId="15357" priority="15273">
      <formula>$B7="FO.OTH"</formula>
    </cfRule>
    <cfRule type="expression" dxfId="15356" priority="15268">
      <formula>$B7="FO.OS"</formula>
    </cfRule>
    <cfRule type="expression" dxfId="15355" priority="15271">
      <formula>$B7="FO.FUEL"</formula>
    </cfRule>
    <cfRule type="expression" dxfId="15354" priority="15270">
      <formula>$B7="FO.ENV"</formula>
    </cfRule>
    <cfRule type="expression" dxfId="15353" priority="15182">
      <formula>$B7="SHD"</formula>
    </cfRule>
    <cfRule type="expression" dxfId="15352" priority="15183">
      <formula>$B7="SUD"</formula>
    </cfRule>
    <cfRule type="expression" dxfId="15351" priority="15184">
      <formula>$B7="SED"</formula>
    </cfRule>
    <cfRule type="expression" dxfId="15350" priority="15185">
      <formula>$B7="FD.RS"</formula>
    </cfRule>
    <cfRule type="expression" dxfId="15349" priority="15186">
      <formula>$B7="FD.FUEL"</formula>
    </cfRule>
    <cfRule type="expression" dxfId="15348" priority="15187">
      <formula>$B7="FD.ENV"</formula>
    </cfRule>
    <cfRule type="expression" dxfId="15347" priority="15188">
      <formula>$B7="FD.DS"</formula>
    </cfRule>
    <cfRule type="expression" dxfId="15346" priority="15189">
      <formula>$B7="FD"</formula>
    </cfRule>
    <cfRule type="expression" dxfId="15345" priority="15190">
      <formula>$B7="SHD"</formula>
    </cfRule>
    <cfRule type="expression" dxfId="15344" priority="15191">
      <formula>$B7="SUD"</formula>
    </cfRule>
    <cfRule type="expression" dxfId="15343" priority="15192">
      <formula>$B7="SED"</formula>
    </cfRule>
    <cfRule type="expression" dxfId="15342" priority="15193">
      <formula>$B7="FD.RS"</formula>
    </cfRule>
    <cfRule type="expression" dxfId="15341" priority="15194">
      <formula>$B7="FD.MP"</formula>
    </cfRule>
    <cfRule type="expression" dxfId="15340" priority="15195">
      <formula>$B7="FD.FUEL"</formula>
    </cfRule>
    <cfRule type="expression" dxfId="15339" priority="15196">
      <formula>$B7="FD.ENV"</formula>
    </cfRule>
    <cfRule type="expression" dxfId="15338" priority="15197">
      <formula>$B7="FD.DS"</formula>
    </cfRule>
    <cfRule type="expression" dxfId="15337" priority="15198">
      <formula>$B7="FD"</formula>
    </cfRule>
    <cfRule type="expression" dxfId="15336" priority="15199">
      <formula>OR($B7="MD",$B7="MDE")</formula>
    </cfRule>
    <cfRule type="expression" dxfId="15335" priority="15200">
      <formula>OR($B7="PD",$B7="PDE")</formula>
    </cfRule>
    <cfRule type="expression" dxfId="15334" priority="15201">
      <formula>$B7="SF"</formula>
    </cfRule>
    <cfRule type="expression" dxfId="15333" priority="15202">
      <formula>$B7="RS"</formula>
    </cfRule>
    <cfRule type="expression" dxfId="15332" priority="15203">
      <formula>$B7="NC"</formula>
    </cfRule>
    <cfRule type="expression" dxfId="15331" priority="15204">
      <formula>OR($B7="PO",$B7="PE")</formula>
    </cfRule>
    <cfRule type="expression" dxfId="15330" priority="15205">
      <formula>OR($B7="MO",$B7="ME")</formula>
    </cfRule>
    <cfRule type="expression" dxfId="15329" priority="15206">
      <formula>$B7="FO"</formula>
    </cfRule>
    <cfRule type="expression" dxfId="15328" priority="15207">
      <formula>$B7="FO.OS"</formula>
    </cfRule>
    <cfRule type="expression" dxfId="15327" priority="15208">
      <formula>$B7="FO.SYS"</formula>
    </cfRule>
    <cfRule type="expression" dxfId="15326" priority="15209">
      <formula>$B7="FO.ENV"</formula>
    </cfRule>
    <cfRule type="expression" dxfId="15325" priority="15210">
      <formula>$B7="FO.FUEL"</formula>
    </cfRule>
    <cfRule type="expression" dxfId="15324" priority="15211">
      <formula>$B7="FO.FM"</formula>
    </cfRule>
    <cfRule type="expression" dxfId="15323" priority="15212">
      <formula>$B7="FO.OTH"</formula>
    </cfRule>
    <cfRule type="expression" dxfId="15322" priority="15213">
      <formula>$B7="SHD"</formula>
    </cfRule>
    <cfRule type="expression" dxfId="15321" priority="15214">
      <formula>$B7="SUD"</formula>
    </cfRule>
    <cfRule type="expression" dxfId="15320" priority="15215">
      <formula>$B7="SED"</formula>
    </cfRule>
    <cfRule type="expression" dxfId="15319" priority="15216">
      <formula>$B7="FD.RS"</formula>
    </cfRule>
    <cfRule type="expression" dxfId="15318" priority="15217">
      <formula>$B7="FD.MP"</formula>
    </cfRule>
    <cfRule type="expression" dxfId="15317" priority="15218">
      <formula>$B7="FD.FUEL"</formula>
    </cfRule>
    <cfRule type="expression" dxfId="15316" priority="15219">
      <formula>$B7="FD.ENV"</formula>
    </cfRule>
    <cfRule type="expression" dxfId="15315" priority="15220">
      <formula>$B7="FD.DS"</formula>
    </cfRule>
    <cfRule type="expression" dxfId="15314" priority="15221">
      <formula>$B7="FD"</formula>
    </cfRule>
    <cfRule type="expression" dxfId="15313" priority="15222">
      <formula>OR($B7="MD",$B7="MDE")</formula>
    </cfRule>
    <cfRule type="expression" dxfId="15312" priority="15223">
      <formula>OR($B7="PD",$B7="PDE")</formula>
    </cfRule>
    <cfRule type="expression" dxfId="15311" priority="15224">
      <formula>$B7="SF"</formula>
    </cfRule>
    <cfRule type="expression" dxfId="15310" priority="15225">
      <formula>$B7="RS"</formula>
    </cfRule>
    <cfRule type="expression" dxfId="15309" priority="15226">
      <formula>$B7="NC"</formula>
    </cfRule>
    <cfRule type="expression" dxfId="15308" priority="15227">
      <formula>OR($B7="PO",$B7="PE")</formula>
    </cfRule>
    <cfRule type="expression" dxfId="15307" priority="15228">
      <formula>OR($B7="MO",$B7="ME")</formula>
    </cfRule>
    <cfRule type="expression" dxfId="15306" priority="15229">
      <formula>$B7="FO"</formula>
    </cfRule>
    <cfRule type="expression" dxfId="15305" priority="15230">
      <formula>$B7="FO.OS"</formula>
    </cfRule>
    <cfRule type="expression" dxfId="15304" priority="15231">
      <formula>$B7="FO.SYS"</formula>
    </cfRule>
    <cfRule type="expression" dxfId="15303" priority="15232">
      <formula>$B7="FO.ENV"</formula>
    </cfRule>
    <cfRule type="expression" dxfId="15302" priority="15233">
      <formula>$B7="FO.FUEL"</formula>
    </cfRule>
    <cfRule type="expression" dxfId="15301" priority="15234">
      <formula>$B7="FO.FM"</formula>
    </cfRule>
    <cfRule type="expression" dxfId="15300" priority="15235">
      <formula>$B7="FO.OTH"</formula>
    </cfRule>
    <cfRule type="expression" dxfId="15299" priority="15236">
      <formula>$B7="SHD"</formula>
    </cfRule>
    <cfRule type="expression" dxfId="15298" priority="15237">
      <formula>$B7="SUD"</formula>
    </cfRule>
    <cfRule type="expression" dxfId="15297" priority="15238">
      <formula>$B7="SED"</formula>
    </cfRule>
    <cfRule type="expression" dxfId="15296" priority="15239">
      <formula>$B7="FD.RS"</formula>
    </cfRule>
    <cfRule type="expression" dxfId="15295" priority="15240">
      <formula>$B7="FD.MP"</formula>
    </cfRule>
    <cfRule type="expression" dxfId="15294" priority="15241">
      <formula>$B7="FD.FUEL"</formula>
    </cfRule>
    <cfRule type="expression" dxfId="15293" priority="15242">
      <formula>$B7="FD.ENV"</formula>
    </cfRule>
    <cfRule type="expression" dxfId="15292" priority="15243">
      <formula>$B7="FD.DS"</formula>
    </cfRule>
    <cfRule type="expression" dxfId="15291" priority="15244">
      <formula>$B7="FD"</formula>
    </cfRule>
    <cfRule type="expression" dxfId="15290" priority="15245">
      <formula>OR($B7="MD",$B7="MDE")</formula>
    </cfRule>
    <cfRule type="expression" dxfId="15289" priority="15246">
      <formula>OR($B7="PD",$B7="PDE")</formula>
    </cfRule>
    <cfRule type="expression" dxfId="15288" priority="15247">
      <formula>$B7="SF"</formula>
    </cfRule>
    <cfRule type="expression" dxfId="15287" priority="15248">
      <formula>$B7="RS"</formula>
    </cfRule>
    <cfRule type="expression" dxfId="15286" priority="15249">
      <formula>$B7="NC"</formula>
    </cfRule>
    <cfRule type="expression" dxfId="15285" priority="15250">
      <formula>OR($B7="PO",$B7="PE")</formula>
    </cfRule>
    <cfRule type="expression" dxfId="15284" priority="15251">
      <formula>OR($B7="MO",$B7="ME")</formula>
    </cfRule>
    <cfRule type="expression" dxfId="15283" priority="15252">
      <formula>$B7="FO"</formula>
    </cfRule>
    <cfRule type="expression" dxfId="15282" priority="15272">
      <formula>$B7="FO.FM"</formula>
    </cfRule>
    <cfRule type="expression" dxfId="15281" priority="15253">
      <formula>$B7="FO.OS"</formula>
    </cfRule>
    <cfRule type="expression" dxfId="15280" priority="15254">
      <formula>$B7="FO.SYS"</formula>
    </cfRule>
    <cfRule type="expression" dxfId="15279" priority="15255">
      <formula>$B7="FO.ENV"</formula>
    </cfRule>
    <cfRule type="expression" dxfId="15278" priority="15256">
      <formula>$B7="FO.FUEL"</formula>
    </cfRule>
    <cfRule type="expression" dxfId="15277" priority="15257">
      <formula>$B7="FO.FM"</formula>
    </cfRule>
    <cfRule type="expression" dxfId="15276" priority="15258">
      <formula>$B7="FO.OTH"</formula>
    </cfRule>
    <cfRule type="expression" dxfId="15275" priority="15259">
      <formula>$B7="FD.MP"</formula>
    </cfRule>
    <cfRule type="expression" dxfId="15274" priority="15260">
      <formula>OR($B7="MD",$B7="MDE")</formula>
    </cfRule>
    <cfRule type="expression" dxfId="15273" priority="15261">
      <formula>OR($B7="PD",$B7="PDE")</formula>
    </cfRule>
    <cfRule type="expression" dxfId="15272" priority="15262">
      <formula>$B7="SF"</formula>
    </cfRule>
    <cfRule type="expression" dxfId="15271" priority="15263">
      <formula>$B7="RS"</formula>
    </cfRule>
    <cfRule type="expression" dxfId="15270" priority="15264">
      <formula>$B7="NC"</formula>
    </cfRule>
    <cfRule type="expression" dxfId="15269" priority="15267">
      <formula>$B7="FO"</formula>
    </cfRule>
    <cfRule type="expression" dxfId="15268" priority="15266">
      <formula>OR($B7="MO",$B7="ME")</formula>
    </cfRule>
    <cfRule type="expression" dxfId="15267" priority="15359">
      <formula>$B7="FD.OTH"</formula>
    </cfRule>
    <cfRule type="expression" dxfId="15266" priority="15358">
      <formula>$B7="FO.OTH"</formula>
    </cfRule>
    <cfRule type="expression" dxfId="15265" priority="15357">
      <formula>$B7="FO.FM"</formula>
    </cfRule>
    <cfRule type="expression" dxfId="15264" priority="15356">
      <formula>$B7="FO.FUEL"</formula>
    </cfRule>
    <cfRule type="expression" dxfId="15263" priority="15355">
      <formula>$B7="FO.ENV"</formula>
    </cfRule>
    <cfRule type="expression" dxfId="15262" priority="15354">
      <formula>$B7="FO.SYS"</formula>
    </cfRule>
    <cfRule type="expression" dxfId="15261" priority="15353">
      <formula>$B7="FO.OS"</formula>
    </cfRule>
    <cfRule type="expression" dxfId="15260" priority="15352">
      <formula>$B7="FO"</formula>
    </cfRule>
    <cfRule type="expression" dxfId="15259" priority="15351">
      <formula>OR($B7="MO",$B7="ME")</formula>
    </cfRule>
    <cfRule type="expression" dxfId="15258" priority="15350">
      <formula>OR($B7="PO",$B7="PE")</formula>
    </cfRule>
    <cfRule type="expression" dxfId="15257" priority="15349">
      <formula>$B7="NC"</formula>
    </cfRule>
    <cfRule type="expression" dxfId="15256" priority="15348">
      <formula>$B7="RS"</formula>
    </cfRule>
    <cfRule type="expression" dxfId="15255" priority="15347">
      <formula>$B7="SF"</formula>
    </cfRule>
    <cfRule type="expression" dxfId="15254" priority="15346">
      <formula>OR($B7="PD",$B7="PDE")</formula>
    </cfRule>
    <cfRule type="expression" dxfId="15253" priority="15345">
      <formula>OR($B7="MD",$B7="MDE")</formula>
    </cfRule>
    <cfRule type="expression" dxfId="15252" priority="15344">
      <formula>$B7="FD.MP"</formula>
    </cfRule>
    <cfRule type="expression" dxfId="15251" priority="15343">
      <formula>$B7="FD.SYS"</formula>
    </cfRule>
    <cfRule type="expression" dxfId="15250" priority="15342">
      <formula>$B7="FO.OTH"</formula>
    </cfRule>
    <cfRule type="expression" dxfId="15249" priority="15341">
      <formula>$B7="FO.FM"</formula>
    </cfRule>
    <cfRule type="expression" dxfId="15248" priority="15340">
      <formula>$B7="FO.FUEL"</formula>
    </cfRule>
    <cfRule type="expression" dxfId="15247" priority="15339">
      <formula>$B7="FO.ENV"</formula>
    </cfRule>
    <cfRule type="expression" dxfId="15246" priority="15338">
      <formula>$B7="FO.SYS"</formula>
    </cfRule>
    <cfRule type="expression" dxfId="15245" priority="15337">
      <formula>$B7="FO.OS"</formula>
    </cfRule>
    <cfRule type="expression" dxfId="15244" priority="15336">
      <formula>$B7="FO"</formula>
    </cfRule>
    <cfRule type="expression" dxfId="15243" priority="15335">
      <formula>OR($B7="MO",$B7="ME")</formula>
    </cfRule>
    <cfRule type="expression" dxfId="15242" priority="15334">
      <formula>OR($B7="PO",$B7="PE")</formula>
    </cfRule>
    <cfRule type="expression" dxfId="15241" priority="15333">
      <formula>$B7="NC"</formula>
    </cfRule>
    <cfRule type="expression" dxfId="15240" priority="15332">
      <formula>$B7="RS"</formula>
    </cfRule>
    <cfRule type="expression" dxfId="15239" priority="15331">
      <formula>$B7="SF"</formula>
    </cfRule>
    <cfRule type="expression" dxfId="15238" priority="15330">
      <formula>OR($B7="PD",$B7="PDE")</formula>
    </cfRule>
    <cfRule type="expression" dxfId="15237" priority="15329">
      <formula>OR($B7="MD",$B7="MDE")</formula>
    </cfRule>
    <cfRule type="expression" dxfId="15236" priority="15328">
      <formula>$B7="FD"</formula>
    </cfRule>
    <cfRule type="expression" dxfId="15235" priority="15327">
      <formula>$B7="FD.DS"</formula>
    </cfRule>
    <cfRule type="expression" dxfId="15234" priority="15326">
      <formula>$B7="FD.ENV"</formula>
    </cfRule>
    <cfRule type="expression" dxfId="15233" priority="15325">
      <formula>$B7="FD.FUEL"</formula>
    </cfRule>
    <cfRule type="expression" dxfId="15232" priority="15324">
      <formula>$B7="FD.MP"</formula>
    </cfRule>
    <cfRule type="expression" dxfId="15231" priority="15323">
      <formula>$B7="FD.RS"</formula>
    </cfRule>
    <cfRule type="expression" dxfId="15230" priority="15322">
      <formula>$B7="SED"</formula>
    </cfRule>
    <cfRule type="expression" dxfId="15229" priority="15321">
      <formula>$B7="SUD"</formula>
    </cfRule>
    <cfRule type="expression" dxfId="15228" priority="15320">
      <formula>$B7="SHD"</formula>
    </cfRule>
    <cfRule type="expression" dxfId="15227" priority="15319">
      <formula>$B7="FO.OTH"</formula>
    </cfRule>
    <cfRule type="expression" dxfId="15226" priority="15318">
      <formula>$B7="FO.FM"</formula>
    </cfRule>
    <cfRule type="expression" dxfId="15225" priority="15317">
      <formula>$B7="FO.FUEL"</formula>
    </cfRule>
    <cfRule type="expression" dxfId="15224" priority="15316">
      <formula>$B7="FO.ENV"</formula>
    </cfRule>
    <cfRule type="expression" dxfId="15223" priority="15315">
      <formula>$B7="FO.SYS"</formula>
    </cfRule>
    <cfRule type="expression" dxfId="15222" priority="15314">
      <formula>$B7="FO.OS"</formula>
    </cfRule>
    <cfRule type="expression" dxfId="15221" priority="15313">
      <formula>$B7="FO"</formula>
    </cfRule>
    <cfRule type="expression" dxfId="15220" priority="15312">
      <formula>OR($B7="MO",$B7="ME")</formula>
    </cfRule>
    <cfRule type="expression" dxfId="15219" priority="15311">
      <formula>OR($B7="PO",$B7="PE")</formula>
    </cfRule>
    <cfRule type="expression" dxfId="15218" priority="15310">
      <formula>$B7="NC"</formula>
    </cfRule>
    <cfRule type="expression" dxfId="15217" priority="15309">
      <formula>$B7="RS"</formula>
    </cfRule>
    <cfRule type="expression" dxfId="15216" priority="15308">
      <formula>$B7="SF"</formula>
    </cfRule>
    <cfRule type="expression" dxfId="15215" priority="15307">
      <formula>OR($B7="PD",$B7="PDE")</formula>
    </cfRule>
    <cfRule type="expression" dxfId="15214" priority="15306">
      <formula>OR($B7="MD",$B7="MDE")</formula>
    </cfRule>
    <cfRule type="expression" dxfId="15213" priority="15305">
      <formula>$B7="FD"</formula>
    </cfRule>
    <cfRule type="expression" dxfId="15212" priority="15304">
      <formula>$B7="FD.DS"</formula>
    </cfRule>
    <cfRule type="expression" dxfId="15211" priority="15303">
      <formula>$B7="FD.ENV"</formula>
    </cfRule>
    <cfRule type="expression" dxfId="15210" priority="15302">
      <formula>$B7="FD.FUEL"</formula>
    </cfRule>
    <cfRule type="expression" dxfId="15209" priority="15301">
      <formula>$B7="FD.MP"</formula>
    </cfRule>
    <cfRule type="expression" dxfId="15208" priority="15300">
      <formula>$B7="FD.RS"</formula>
    </cfRule>
    <cfRule type="expression" dxfId="15207" priority="15299">
      <formula>$B7="SED"</formula>
    </cfRule>
    <cfRule type="expression" dxfId="15206" priority="15298">
      <formula>$B7="SUD"</formula>
    </cfRule>
    <cfRule type="expression" dxfId="15205" priority="15297">
      <formula>$B7="SHD"</formula>
    </cfRule>
    <cfRule type="expression" dxfId="15204" priority="15296">
      <formula>$B7="FO.OTH"</formula>
    </cfRule>
    <cfRule type="expression" dxfId="15203" priority="15295">
      <formula>$B7="FO.FM"</formula>
    </cfRule>
    <cfRule type="expression" dxfId="15202" priority="15294">
      <formula>$B7="FO.FUEL"</formula>
    </cfRule>
    <cfRule type="expression" dxfId="15201" priority="15293">
      <formula>$B7="FO.ENV"</formula>
    </cfRule>
    <cfRule type="expression" dxfId="15200" priority="15292">
      <formula>$B7="FO.SYS"</formula>
    </cfRule>
    <cfRule type="expression" dxfId="15199" priority="15291">
      <formula>$B7="FO.OS"</formula>
    </cfRule>
    <cfRule type="expression" dxfId="15198" priority="15290">
      <formula>$B7="FO"</formula>
    </cfRule>
    <cfRule type="expression" dxfId="15197" priority="15289">
      <formula>OR($B7="MO",$B7="ME")</formula>
    </cfRule>
    <cfRule type="expression" dxfId="15196" priority="15288">
      <formula>OR($B7="PO",$B7="PE")</formula>
    </cfRule>
    <cfRule type="expression" dxfId="15195" priority="15287">
      <formula>$B7="NC"</formula>
    </cfRule>
    <cfRule type="expression" dxfId="15194" priority="15286">
      <formula>$B7="RS"</formula>
    </cfRule>
    <cfRule type="expression" dxfId="15193" priority="15285">
      <formula>$B7="SF"</formula>
    </cfRule>
    <cfRule type="expression" dxfId="15192" priority="15284">
      <formula>OR($B7="PD",$B7="PDE")</formula>
    </cfRule>
    <cfRule type="expression" dxfId="15191" priority="15283">
      <formula>OR($B7="MD",$B7="MDE")</formula>
    </cfRule>
    <cfRule type="expression" dxfId="15190" priority="15282">
      <formula>$B7="FD.MP"</formula>
    </cfRule>
    <cfRule type="expression" dxfId="15189" priority="15281">
      <formula>$B7="FD"</formula>
    </cfRule>
    <cfRule type="expression" dxfId="15188" priority="15280">
      <formula>$B7="FD.DS"</formula>
    </cfRule>
    <cfRule type="expression" dxfId="15187" priority="15279">
      <formula>$B7="FD.ENV"</formula>
    </cfRule>
    <cfRule type="expression" dxfId="15186" priority="15278">
      <formula>$B7="FD.FUEL"</formula>
    </cfRule>
    <cfRule type="expression" dxfId="15185" priority="15277">
      <formula>$B7="FD.RS"</formula>
    </cfRule>
    <cfRule type="expression" dxfId="15184" priority="15276">
      <formula>$B7="SED"</formula>
    </cfRule>
    <cfRule type="expression" dxfId="15183" priority="15275">
      <formula>$B7="SUD"</formula>
    </cfRule>
    <cfRule type="expression" dxfId="15182" priority="15274">
      <formula>$B7="SHD"</formula>
    </cfRule>
    <cfRule type="expression" dxfId="15181" priority="15265">
      <formula>OR($B7="PO",$B7="PE")</formula>
    </cfRule>
  </conditionalFormatting>
  <conditionalFormatting sqref="I8">
    <cfRule type="expression" dxfId="15180" priority="15044">
      <formula>OR($B8="MD",$B8="MDE")</formula>
    </cfRule>
    <cfRule type="expression" dxfId="15179" priority="15095">
      <formula>$B8="FO.OTH"</formula>
    </cfRule>
    <cfRule type="expression" dxfId="15178" priority="15033">
      <formula>$B8="FO.FM"</formula>
    </cfRule>
    <cfRule type="expression" dxfId="15177" priority="15043">
      <formula>$B8="FD"</formula>
    </cfRule>
    <cfRule type="expression" dxfId="15176" priority="15042">
      <formula>$B8="FD.DS"</formula>
    </cfRule>
    <cfRule type="expression" dxfId="15175" priority="15041">
      <formula>$B8="FD.ENV"</formula>
    </cfRule>
    <cfRule type="expression" dxfId="15174" priority="15040">
      <formula>$B8="FD.FUEL"</formula>
    </cfRule>
    <cfRule type="expression" dxfId="15173" priority="15039">
      <formula>$B8="FD.MP"</formula>
    </cfRule>
    <cfRule type="expression" dxfId="15172" priority="15038">
      <formula>$B8="FD.RS"</formula>
    </cfRule>
    <cfRule type="expression" dxfId="15171" priority="15037">
      <formula>$B8="SED"</formula>
    </cfRule>
    <cfRule type="expression" dxfId="15170" priority="15036">
      <formula>$B8="SUD"</formula>
    </cfRule>
    <cfRule type="expression" dxfId="15169" priority="15035">
      <formula>$B8="SHD"</formula>
    </cfRule>
    <cfRule type="expression" dxfId="15168" priority="15034">
      <formula>$B8="FO.OTH"</formula>
    </cfRule>
    <cfRule type="expression" dxfId="15167" priority="15032">
      <formula>$B8="FO.FUEL"</formula>
    </cfRule>
    <cfRule type="expression" dxfId="15166" priority="15030">
      <formula>$B8="FO.SYS"</formula>
    </cfRule>
    <cfRule type="expression" dxfId="15165" priority="15029">
      <formula>$B8="FO.OS"</formula>
    </cfRule>
    <cfRule type="expression" dxfId="15164" priority="15028">
      <formula>$B8="FO"</formula>
    </cfRule>
    <cfRule type="expression" dxfId="15163" priority="15027">
      <formula>OR($B8="MO",$B8="ME")</formula>
    </cfRule>
    <cfRule type="expression" dxfId="15162" priority="15026">
      <formula>OR($B8="PO",$B8="PE")</formula>
    </cfRule>
    <cfRule type="expression" dxfId="15161" priority="15025">
      <formula>$B8="NC"</formula>
    </cfRule>
    <cfRule type="expression" dxfId="15160" priority="15024">
      <formula>$B8="RS"</formula>
    </cfRule>
    <cfRule type="expression" dxfId="15159" priority="15023">
      <formula>$B8="SF"</formula>
    </cfRule>
    <cfRule type="expression" dxfId="15158" priority="15022">
      <formula>OR($B8="PD",$B8="PDE")</formula>
    </cfRule>
    <cfRule type="expression" dxfId="15157" priority="15021">
      <formula>OR($B8="MD",$B8="MDE")</formula>
    </cfRule>
    <cfRule type="expression" dxfId="15156" priority="15020">
      <formula>$B8="FD"</formula>
    </cfRule>
    <cfRule type="expression" dxfId="15155" priority="15019">
      <formula>$B8="FD.DS"</formula>
    </cfRule>
    <cfRule type="expression" dxfId="15154" priority="15018">
      <formula>$B8="FD.ENV"</formula>
    </cfRule>
    <cfRule type="expression" dxfId="15153" priority="15017">
      <formula>$B8="FD.FUEL"</formula>
    </cfRule>
    <cfRule type="expression" dxfId="15152" priority="15016">
      <formula>$B8="FD.MP"</formula>
    </cfRule>
    <cfRule type="expression" dxfId="15151" priority="15015">
      <formula>$B8="FD.RS"</formula>
    </cfRule>
    <cfRule type="expression" dxfId="15150" priority="15014">
      <formula>$B8="SED"</formula>
    </cfRule>
    <cfRule type="expression" dxfId="15149" priority="15013">
      <formula>$B8="SUD"</formula>
    </cfRule>
    <cfRule type="expression" dxfId="15148" priority="15012">
      <formula>$B8="SHD"</formula>
    </cfRule>
    <cfRule type="expression" dxfId="15147" priority="15011">
      <formula>$B8="FD"</formula>
    </cfRule>
    <cfRule type="expression" dxfId="15146" priority="15010">
      <formula>$B8="FD.DS"</formula>
    </cfRule>
    <cfRule type="expression" dxfId="15145" priority="15009">
      <formula>$B8="FD.ENV"</formula>
    </cfRule>
    <cfRule type="expression" dxfId="15144" priority="15008">
      <formula>$B8="FD.FUEL"</formula>
    </cfRule>
    <cfRule type="expression" dxfId="15143" priority="15007">
      <formula>$B8="FD.RS"</formula>
    </cfRule>
    <cfRule type="expression" dxfId="15142" priority="15006">
      <formula>$B8="SED"</formula>
    </cfRule>
    <cfRule type="expression" dxfId="15141" priority="15005">
      <formula>$B8="SUD"</formula>
    </cfRule>
    <cfRule type="expression" dxfId="15140" priority="15004">
      <formula>$B8="SHD"</formula>
    </cfRule>
    <cfRule type="expression" dxfId="15139" priority="15045">
      <formula>OR($B8="PD",$B8="PDE")</formula>
    </cfRule>
    <cfRule type="expression" dxfId="15138" priority="15046">
      <formula>$B8="SF"</formula>
    </cfRule>
    <cfRule type="expression" dxfId="15137" priority="15047">
      <formula>$B8="RS"</formula>
    </cfRule>
    <cfRule type="expression" dxfId="15136" priority="15048">
      <formula>$B8="NC"</formula>
    </cfRule>
    <cfRule type="expression" dxfId="15135" priority="15049">
      <formula>OR($B8="PO",$B8="PE")</formula>
    </cfRule>
    <cfRule type="expression" dxfId="15134" priority="15050">
      <formula>OR($B8="MO",$B8="ME")</formula>
    </cfRule>
    <cfRule type="expression" dxfId="15133" priority="15051">
      <formula>$B8="FO"</formula>
    </cfRule>
    <cfRule type="expression" dxfId="15132" priority="15052">
      <formula>$B8="FO.OS"</formula>
    </cfRule>
    <cfRule type="expression" dxfId="15131" priority="15053">
      <formula>$B8="FO.SYS"</formula>
    </cfRule>
    <cfRule type="expression" dxfId="15130" priority="15054">
      <formula>$B8="FO.ENV"</formula>
    </cfRule>
    <cfRule type="expression" dxfId="15129" priority="15055">
      <formula>$B8="FO.FUEL"</formula>
    </cfRule>
    <cfRule type="expression" dxfId="15128" priority="15056">
      <formula>$B8="FO.FM"</formula>
    </cfRule>
    <cfRule type="expression" dxfId="15127" priority="15057">
      <formula>$B8="FO.OTH"</formula>
    </cfRule>
    <cfRule type="expression" dxfId="15126" priority="15058">
      <formula>$B8="SHD"</formula>
    </cfRule>
    <cfRule type="expression" dxfId="15125" priority="15059">
      <formula>$B8="SUD"</formula>
    </cfRule>
    <cfRule type="expression" dxfId="15124" priority="15060">
      <formula>$B8="SED"</formula>
    </cfRule>
    <cfRule type="expression" dxfId="15123" priority="15061">
      <formula>$B8="FD.RS"</formula>
    </cfRule>
    <cfRule type="expression" dxfId="15122" priority="15062">
      <formula>$B8="FD.MP"</formula>
    </cfRule>
    <cfRule type="expression" dxfId="15121" priority="15063">
      <formula>$B8="FD.FUEL"</formula>
    </cfRule>
    <cfRule type="expression" dxfId="15120" priority="15064">
      <formula>$B8="FD.ENV"</formula>
    </cfRule>
    <cfRule type="expression" dxfId="15119" priority="15065">
      <formula>$B8="FD.DS"</formula>
    </cfRule>
    <cfRule type="expression" dxfId="15118" priority="15066">
      <formula>$B8="FD"</formula>
    </cfRule>
    <cfRule type="expression" dxfId="15117" priority="15067">
      <formula>OR($B8="MD",$B8="MDE")</formula>
    </cfRule>
    <cfRule type="expression" dxfId="15116" priority="15068">
      <formula>OR($B8="PD",$B8="PDE")</formula>
    </cfRule>
    <cfRule type="expression" dxfId="15115" priority="15069">
      <formula>$B8="SF"</formula>
    </cfRule>
    <cfRule type="expression" dxfId="15114" priority="15070">
      <formula>$B8="RS"</formula>
    </cfRule>
    <cfRule type="expression" dxfId="15113" priority="15071">
      <formula>$B8="NC"</formula>
    </cfRule>
    <cfRule type="expression" dxfId="15112" priority="15072">
      <formula>OR($B8="PO",$B8="PE")</formula>
    </cfRule>
    <cfRule type="expression" dxfId="15111" priority="15073">
      <formula>OR($B8="MO",$B8="ME")</formula>
    </cfRule>
    <cfRule type="expression" dxfId="15110" priority="15074">
      <formula>$B8="FO"</formula>
    </cfRule>
    <cfRule type="expression" dxfId="15109" priority="15075">
      <formula>$B8="FO.OS"</formula>
    </cfRule>
    <cfRule type="expression" dxfId="15108" priority="15076">
      <formula>$B8="FO.SYS"</formula>
    </cfRule>
    <cfRule type="expression" dxfId="15107" priority="15077">
      <formula>$B8="FO.ENV"</formula>
    </cfRule>
    <cfRule type="expression" dxfId="15106" priority="15078">
      <formula>$B8="FO.FUEL"</formula>
    </cfRule>
    <cfRule type="expression" dxfId="15105" priority="15079">
      <formula>$B8="FO.FM"</formula>
    </cfRule>
    <cfRule type="expression" dxfId="15104" priority="15080">
      <formula>$B8="FO.OTH"</formula>
    </cfRule>
    <cfRule type="expression" dxfId="15103" priority="15081">
      <formula>$B8="FD.MP"</formula>
    </cfRule>
    <cfRule type="expression" dxfId="15102" priority="15082">
      <formula>OR($B8="MD",$B8="MDE")</formula>
    </cfRule>
    <cfRule type="expression" dxfId="15101" priority="15083">
      <formula>OR($B8="PD",$B8="PDE")</formula>
    </cfRule>
    <cfRule type="expression" dxfId="15100" priority="15084">
      <formula>$B8="SF"</formula>
    </cfRule>
    <cfRule type="expression" dxfId="15099" priority="15085">
      <formula>$B8="RS"</formula>
    </cfRule>
    <cfRule type="expression" dxfId="15098" priority="15086">
      <formula>$B8="NC"</formula>
    </cfRule>
    <cfRule type="expression" dxfId="15097" priority="15087">
      <formula>OR($B8="PO",$B8="PE")</formula>
    </cfRule>
    <cfRule type="expression" dxfId="15096" priority="15088">
      <formula>OR($B8="MO",$B8="ME")</formula>
    </cfRule>
    <cfRule type="expression" dxfId="15095" priority="15089">
      <formula>$B8="FO"</formula>
    </cfRule>
    <cfRule type="expression" dxfId="15094" priority="15090">
      <formula>$B8="FO.OS"</formula>
    </cfRule>
    <cfRule type="expression" dxfId="15093" priority="15091">
      <formula>$B8="FO.SYS"</formula>
    </cfRule>
    <cfRule type="expression" dxfId="15092" priority="15092">
      <formula>$B8="FO.ENV"</formula>
    </cfRule>
    <cfRule type="expression" dxfId="15091" priority="15093">
      <formula>$B8="FO.FUEL"</formula>
    </cfRule>
    <cfRule type="expression" dxfId="15090" priority="15094">
      <formula>$B8="FO.FM"</formula>
    </cfRule>
    <cfRule type="expression" dxfId="15089" priority="15181">
      <formula>$B8="FD.OTH"</formula>
    </cfRule>
    <cfRule type="expression" dxfId="15088" priority="15180">
      <formula>$B8="FO.OTH"</formula>
    </cfRule>
    <cfRule type="expression" dxfId="15087" priority="15179">
      <formula>$B8="FO.FM"</formula>
    </cfRule>
    <cfRule type="expression" dxfId="15086" priority="15178">
      <formula>$B8="FO.FUEL"</formula>
    </cfRule>
    <cfRule type="expression" dxfId="15085" priority="15177">
      <formula>$B8="FO.ENV"</formula>
    </cfRule>
    <cfRule type="expression" dxfId="15084" priority="15176">
      <formula>$B8="FO.SYS"</formula>
    </cfRule>
    <cfRule type="expression" dxfId="15083" priority="15175">
      <formula>$B8="FO.OS"</formula>
    </cfRule>
    <cfRule type="expression" dxfId="15082" priority="15174">
      <formula>$B8="FO"</formula>
    </cfRule>
    <cfRule type="expression" dxfId="15081" priority="15173">
      <formula>OR($B8="MO",$B8="ME")</formula>
    </cfRule>
    <cfRule type="expression" dxfId="15080" priority="15172">
      <formula>OR($B8="PO",$B8="PE")</formula>
    </cfRule>
    <cfRule type="expression" dxfId="15079" priority="15171">
      <formula>$B8="NC"</formula>
    </cfRule>
    <cfRule type="expression" dxfId="15078" priority="15170">
      <formula>$B8="RS"</formula>
    </cfRule>
    <cfRule type="expression" dxfId="15077" priority="15169">
      <formula>$B8="SF"</formula>
    </cfRule>
    <cfRule type="expression" dxfId="15076" priority="15168">
      <formula>OR($B8="PD",$B8="PDE")</formula>
    </cfRule>
    <cfRule type="expression" dxfId="15075" priority="15167">
      <formula>OR($B8="MD",$B8="MDE")</formula>
    </cfRule>
    <cfRule type="expression" dxfId="15074" priority="15166">
      <formula>$B8="FD.MP"</formula>
    </cfRule>
    <cfRule type="expression" dxfId="15073" priority="15165">
      <formula>$B8="FD.SYS"</formula>
    </cfRule>
    <cfRule type="expression" dxfId="15072" priority="15164">
      <formula>$B8="FO.OTH"</formula>
    </cfRule>
    <cfRule type="expression" dxfId="15071" priority="15163">
      <formula>$B8="FO.FM"</formula>
    </cfRule>
    <cfRule type="expression" dxfId="15070" priority="15162">
      <formula>$B8="FO.FUEL"</formula>
    </cfRule>
    <cfRule type="expression" dxfId="15069" priority="15161">
      <formula>$B8="FO.ENV"</formula>
    </cfRule>
    <cfRule type="expression" dxfId="15068" priority="15160">
      <formula>$B8="FO.SYS"</formula>
    </cfRule>
    <cfRule type="expression" dxfId="15067" priority="15159">
      <formula>$B8="FO.OS"</formula>
    </cfRule>
    <cfRule type="expression" dxfId="15066" priority="15031">
      <formula>$B8="FO.ENV"</formula>
    </cfRule>
    <cfRule type="expression" dxfId="15065" priority="15157">
      <formula>OR($B8="MO",$B8="ME")</formula>
    </cfRule>
    <cfRule type="expression" dxfId="15064" priority="15156">
      <formula>OR($B8="PO",$B8="PE")</formula>
    </cfRule>
    <cfRule type="expression" dxfId="15063" priority="15155">
      <formula>$B8="NC"</formula>
    </cfRule>
    <cfRule type="expression" dxfId="15062" priority="15154">
      <formula>$B8="RS"</formula>
    </cfRule>
    <cfRule type="expression" dxfId="15061" priority="15153">
      <formula>$B8="SF"</formula>
    </cfRule>
    <cfRule type="expression" dxfId="15060" priority="15152">
      <formula>OR($B8="PD",$B8="PDE")</formula>
    </cfRule>
    <cfRule type="expression" dxfId="15059" priority="15151">
      <formula>OR($B8="MD",$B8="MDE")</formula>
    </cfRule>
    <cfRule type="expression" dxfId="15058" priority="15150">
      <formula>$B8="FD"</formula>
    </cfRule>
    <cfRule type="expression" dxfId="15057" priority="15149">
      <formula>$B8="FD.DS"</formula>
    </cfRule>
    <cfRule type="expression" dxfId="15056" priority="15148">
      <formula>$B8="FD.ENV"</formula>
    </cfRule>
    <cfRule type="expression" dxfId="15055" priority="15147">
      <formula>$B8="FD.FUEL"</formula>
    </cfRule>
    <cfRule type="expression" dxfId="15054" priority="15146">
      <formula>$B8="FD.MP"</formula>
    </cfRule>
    <cfRule type="expression" dxfId="15053" priority="15145">
      <formula>$B8="FD.RS"</formula>
    </cfRule>
    <cfRule type="expression" dxfId="15052" priority="15144">
      <formula>$B8="SED"</formula>
    </cfRule>
    <cfRule type="expression" dxfId="15051" priority="15143">
      <formula>$B8="SUD"</formula>
    </cfRule>
    <cfRule type="expression" dxfId="15050" priority="15142">
      <formula>$B8="SHD"</formula>
    </cfRule>
    <cfRule type="expression" dxfId="15049" priority="15141">
      <formula>$B8="FO.OTH"</formula>
    </cfRule>
    <cfRule type="expression" dxfId="15048" priority="15140">
      <formula>$B8="FO.FM"</formula>
    </cfRule>
    <cfRule type="expression" dxfId="15047" priority="15139">
      <formula>$B8="FO.FUEL"</formula>
    </cfRule>
    <cfRule type="expression" dxfId="15046" priority="15138">
      <formula>$B8="FO.ENV"</formula>
    </cfRule>
    <cfRule type="expression" dxfId="15045" priority="15137">
      <formula>$B8="FO.SYS"</formula>
    </cfRule>
    <cfRule type="expression" dxfId="15044" priority="15136">
      <formula>$B8="FO.OS"</formula>
    </cfRule>
    <cfRule type="expression" dxfId="15043" priority="15135">
      <formula>$B8="FO"</formula>
    </cfRule>
    <cfRule type="expression" dxfId="15042" priority="15134">
      <formula>OR($B8="MO",$B8="ME")</formula>
    </cfRule>
    <cfRule type="expression" dxfId="15041" priority="15133">
      <formula>OR($B8="PO",$B8="PE")</formula>
    </cfRule>
    <cfRule type="expression" dxfId="15040" priority="15132">
      <formula>$B8="NC"</formula>
    </cfRule>
    <cfRule type="expression" dxfId="15039" priority="15131">
      <formula>$B8="RS"</formula>
    </cfRule>
    <cfRule type="expression" dxfId="15038" priority="15130">
      <formula>$B8="SF"</formula>
    </cfRule>
    <cfRule type="expression" dxfId="15037" priority="15129">
      <formula>OR($B8="PD",$B8="PDE")</formula>
    </cfRule>
    <cfRule type="expression" dxfId="15036" priority="15128">
      <formula>OR($B8="MD",$B8="MDE")</formula>
    </cfRule>
    <cfRule type="expression" dxfId="15035" priority="15127">
      <formula>$B8="FD"</formula>
    </cfRule>
    <cfRule type="expression" dxfId="15034" priority="15126">
      <formula>$B8="FD.DS"</formula>
    </cfRule>
    <cfRule type="expression" dxfId="15033" priority="15125">
      <formula>$B8="FD.ENV"</formula>
    </cfRule>
    <cfRule type="expression" dxfId="15032" priority="15124">
      <formula>$B8="FD.FUEL"</formula>
    </cfRule>
    <cfRule type="expression" dxfId="15031" priority="15123">
      <formula>$B8="FD.MP"</formula>
    </cfRule>
    <cfRule type="expression" dxfId="15030" priority="15122">
      <formula>$B8="FD.RS"</formula>
    </cfRule>
    <cfRule type="expression" dxfId="15029" priority="15121">
      <formula>$B8="SED"</formula>
    </cfRule>
    <cfRule type="expression" dxfId="15028" priority="15120">
      <formula>$B8="SUD"</formula>
    </cfRule>
    <cfRule type="expression" dxfId="15027" priority="15119">
      <formula>$B8="SHD"</formula>
    </cfRule>
    <cfRule type="expression" dxfId="15026" priority="15118">
      <formula>$B8="FO.OTH"</formula>
    </cfRule>
    <cfRule type="expression" dxfId="15025" priority="15117">
      <formula>$B8="FO.FM"</formula>
    </cfRule>
    <cfRule type="expression" dxfId="15024" priority="15116">
      <formula>$B8="FO.FUEL"</formula>
    </cfRule>
    <cfRule type="expression" dxfId="15023" priority="15115">
      <formula>$B8="FO.ENV"</formula>
    </cfRule>
    <cfRule type="expression" dxfId="15022" priority="15114">
      <formula>$B8="FO.SYS"</formula>
    </cfRule>
    <cfRule type="expression" dxfId="15021" priority="15113">
      <formula>$B8="FO.OS"</formula>
    </cfRule>
    <cfRule type="expression" dxfId="15020" priority="15112">
      <formula>$B8="FO"</formula>
    </cfRule>
    <cfRule type="expression" dxfId="15019" priority="15111">
      <formula>OR($B8="MO",$B8="ME")</formula>
    </cfRule>
    <cfRule type="expression" dxfId="15018" priority="15110">
      <formula>OR($B8="PO",$B8="PE")</formula>
    </cfRule>
    <cfRule type="expression" dxfId="15017" priority="15109">
      <formula>$B8="NC"</formula>
    </cfRule>
    <cfRule type="expression" dxfId="15016" priority="15108">
      <formula>$B8="RS"</formula>
    </cfRule>
    <cfRule type="expression" dxfId="15015" priority="15107">
      <formula>$B8="SF"</formula>
    </cfRule>
    <cfRule type="expression" dxfId="15014" priority="15106">
      <formula>OR($B8="PD",$B8="PDE")</formula>
    </cfRule>
    <cfRule type="expression" dxfId="15013" priority="15105">
      <formula>OR($B8="MD",$B8="MDE")</formula>
    </cfRule>
    <cfRule type="expression" dxfId="15012" priority="15104">
      <formula>$B8="FD.MP"</formula>
    </cfRule>
    <cfRule type="expression" dxfId="15011" priority="15103">
      <formula>$B8="FD"</formula>
    </cfRule>
    <cfRule type="expression" dxfId="15010" priority="15102">
      <formula>$B8="FD.DS"</formula>
    </cfRule>
    <cfRule type="expression" dxfId="15009" priority="15101">
      <formula>$B8="FD.ENV"</formula>
    </cfRule>
    <cfRule type="expression" dxfId="15008" priority="15100">
      <formula>$B8="FD.FUEL"</formula>
    </cfRule>
    <cfRule type="expression" dxfId="15007" priority="15099">
      <formula>$B8="FD.RS"</formula>
    </cfRule>
    <cfRule type="expression" dxfId="15006" priority="15098">
      <formula>$B8="SED"</formula>
    </cfRule>
    <cfRule type="expression" dxfId="15005" priority="15097">
      <formula>$B8="SUD"</formula>
    </cfRule>
    <cfRule type="expression" dxfId="15004" priority="15096">
      <formula>$B8="SHD"</formula>
    </cfRule>
    <cfRule type="expression" dxfId="15003" priority="15158">
      <formula>$B8="FO"</formula>
    </cfRule>
  </conditionalFormatting>
  <conditionalFormatting sqref="I9:I22 I25:I27 I29:I30 I170 I180:I182 I184:I189 I191:I500">
    <cfRule type="expression" dxfId="15002" priority="15003">
      <formula>$B9="FO.OTH"</formula>
    </cfRule>
    <cfRule type="expression" dxfId="15001" priority="14987">
      <formula>$B9="FD.ENV"</formula>
    </cfRule>
    <cfRule type="expression" dxfId="15000" priority="14980">
      <formula>$B9="FD.SYS"</formula>
    </cfRule>
    <cfRule type="expression" dxfId="14999" priority="14981">
      <formula>$B9="SHD"</formula>
    </cfRule>
    <cfRule type="expression" dxfId="14998" priority="14982">
      <formula>$B9="SUD"</formula>
    </cfRule>
    <cfRule type="expression" dxfId="14997" priority="14983">
      <formula>$B9="SED"</formula>
    </cfRule>
    <cfRule type="expression" dxfId="14996" priority="14984">
      <formula>$B9="FD.RS"</formula>
    </cfRule>
    <cfRule type="expression" dxfId="14995" priority="14985">
      <formula>$B9="FD.MP"</formula>
    </cfRule>
    <cfRule type="expression" dxfId="14994" priority="14986">
      <formula>$B9="FD.FUEL"</formula>
    </cfRule>
    <cfRule type="expression" dxfId="14993" priority="15002">
      <formula>$B9="FO.FM"</formula>
    </cfRule>
    <cfRule type="expression" dxfId="14992" priority="15001">
      <formula>$B9="FO.FUEL"</formula>
    </cfRule>
    <cfRule type="expression" dxfId="14991" priority="15000">
      <formula>$B9="FO.ENV"</formula>
    </cfRule>
    <cfRule type="expression" dxfId="14990" priority="14999">
      <formula>$B9="FO.SYS"</formula>
    </cfRule>
    <cfRule type="expression" dxfId="14989" priority="14998">
      <formula>$B9="FO.OS"</formula>
    </cfRule>
    <cfRule type="expression" dxfId="14988" priority="14997">
      <formula>$B9="FO"</formula>
    </cfRule>
    <cfRule type="expression" dxfId="14987" priority="14996">
      <formula>OR($B9="MO",$B9="ME")</formula>
    </cfRule>
    <cfRule type="expression" dxfId="14986" priority="14995">
      <formula>OR($B9="PO",$B9="PE")</formula>
    </cfRule>
    <cfRule type="expression" dxfId="14985" priority="14994">
      <formula>$B9="NC"</formula>
    </cfRule>
    <cfRule type="expression" dxfId="14984" priority="14993">
      <formula>$B9="RS"</formula>
    </cfRule>
    <cfRule type="expression" dxfId="14983" priority="14992">
      <formula>$B9="SF"</formula>
    </cfRule>
    <cfRule type="expression" dxfId="14982" priority="14991">
      <formula>OR($B9="PD",$B9="PDE")</formula>
    </cfRule>
    <cfRule type="expression" dxfId="14981" priority="14990">
      <formula>OR($B9="MD",$B9="MDE")</formula>
    </cfRule>
    <cfRule type="expression" dxfId="14980" priority="14989">
      <formula>$B9="FD"</formula>
    </cfRule>
    <cfRule type="expression" dxfId="14979" priority="14988">
      <formula>$B9="FD.DS"</formula>
    </cfRule>
    <cfRule type="expression" dxfId="14978" priority="14979">
      <formula>$B9="FD.OTH"</formula>
    </cfRule>
  </conditionalFormatting>
  <conditionalFormatting sqref="I23:I24">
    <cfRule type="expression" dxfId="14977" priority="14971">
      <formula>OR($B23="MO",$B23="ME")</formula>
    </cfRule>
    <cfRule type="expression" dxfId="14976" priority="14954">
      <formula>$B23="FD.OTH"</formula>
    </cfRule>
    <cfRule type="expression" dxfId="14975" priority="14973">
      <formula>$B23="FO.OS"</formula>
    </cfRule>
    <cfRule type="expression" dxfId="14974" priority="14974">
      <formula>$B23="FO.SYS"</formula>
    </cfRule>
    <cfRule type="expression" dxfId="14973" priority="14975">
      <formula>$B23="FO.ENV"</formula>
    </cfRule>
    <cfRule type="expression" dxfId="14972" priority="14976">
      <formula>$B23="FO.FUEL"</formula>
    </cfRule>
    <cfRule type="expression" dxfId="14971" priority="14977">
      <formula>$B23="FO.FM"</formula>
    </cfRule>
    <cfRule type="expression" dxfId="14970" priority="14978">
      <formula>$B23="FO.OTH"</formula>
    </cfRule>
    <cfRule type="expression" dxfId="14969" priority="14970">
      <formula>OR($B23="PO",$B23="PE")</formula>
    </cfRule>
    <cfRule type="expression" dxfId="14968" priority="14969">
      <formula>$B23="NC"</formula>
    </cfRule>
    <cfRule type="expression" dxfId="14967" priority="14968">
      <formula>$B23="RS"</formula>
    </cfRule>
    <cfRule type="expression" dxfId="14966" priority="14967">
      <formula>$B23="SF"</formula>
    </cfRule>
    <cfRule type="expression" dxfId="14965" priority="14966">
      <formula>OR($B23="PD",$B23="PDE")</formula>
    </cfRule>
    <cfRule type="expression" dxfId="14964" priority="14965">
      <formula>OR($B23="MD",$B23="MDE")</formula>
    </cfRule>
    <cfRule type="expression" dxfId="14963" priority="14964">
      <formula>$B23="FD"</formula>
    </cfRule>
    <cfRule type="expression" dxfId="14962" priority="14963">
      <formula>$B23="FD.DS"</formula>
    </cfRule>
    <cfRule type="expression" dxfId="14961" priority="14962">
      <formula>$B23="FD.ENV"</formula>
    </cfRule>
    <cfRule type="expression" dxfId="14960" priority="14961">
      <formula>$B23="FD.FUEL"</formula>
    </cfRule>
    <cfRule type="expression" dxfId="14959" priority="14960">
      <formula>$B23="FD.MP"</formula>
    </cfRule>
    <cfRule type="expression" dxfId="14958" priority="14959">
      <formula>$B23="FD.RS"</formula>
    </cfRule>
    <cfRule type="expression" dxfId="14957" priority="14958">
      <formula>$B23="SED"</formula>
    </cfRule>
    <cfRule type="expression" dxfId="14956" priority="14957">
      <formula>$B23="SUD"</formula>
    </cfRule>
    <cfRule type="expression" dxfId="14955" priority="14956">
      <formula>$B23="SHD"</formula>
    </cfRule>
    <cfRule type="expression" dxfId="14954" priority="14955">
      <formula>$B23="FD.SYS"</formula>
    </cfRule>
    <cfRule type="expression" dxfId="14953" priority="14972">
      <formula>$B23="FO"</formula>
    </cfRule>
  </conditionalFormatting>
  <conditionalFormatting sqref="I28">
    <cfRule type="expression" dxfId="14952" priority="14942">
      <formula>$B28="SF"</formula>
    </cfRule>
    <cfRule type="expression" dxfId="14951" priority="14952">
      <formula>$B28="FO.FM"</formula>
    </cfRule>
    <cfRule type="expression" dxfId="14950" priority="14932">
      <formula>$B28="SUD"</formula>
    </cfRule>
    <cfRule type="expression" dxfId="14949" priority="14930">
      <formula>$B28="FD.SYS"</formula>
    </cfRule>
    <cfRule type="expression" dxfId="14948" priority="14929">
      <formula>$B28="FD.OTH"</formula>
    </cfRule>
    <cfRule type="expression" dxfId="14947" priority="14931">
      <formula>$B28="SHD"</formula>
    </cfRule>
    <cfRule type="expression" dxfId="14946" priority="14933">
      <formula>$B28="SED"</formula>
    </cfRule>
    <cfRule type="expression" dxfId="14945" priority="14934">
      <formula>$B28="FD.RS"</formula>
    </cfRule>
    <cfRule type="expression" dxfId="14944" priority="14935">
      <formula>$B28="FD.MP"</formula>
    </cfRule>
    <cfRule type="expression" dxfId="14943" priority="14936">
      <formula>$B28="FD.FUEL"</formula>
    </cfRule>
    <cfRule type="expression" dxfId="14942" priority="14937">
      <formula>$B28="FD.ENV"</formula>
    </cfRule>
    <cfRule type="expression" dxfId="14941" priority="14944">
      <formula>$B28="NC"</formula>
    </cfRule>
    <cfRule type="expression" dxfId="14940" priority="14938">
      <formula>$B28="FD.DS"</formula>
    </cfRule>
    <cfRule type="expression" dxfId="14939" priority="14939">
      <formula>$B28="FD"</formula>
    </cfRule>
    <cfRule type="expression" dxfId="14938" priority="14940">
      <formula>OR($B28="MD",$B28="MDE")</formula>
    </cfRule>
    <cfRule type="expression" dxfId="14937" priority="14941">
      <formula>OR($B28="PD",$B28="PDE")</formula>
    </cfRule>
    <cfRule type="expression" dxfId="14936" priority="14943">
      <formula>$B28="RS"</formula>
    </cfRule>
    <cfRule type="expression" dxfId="14935" priority="14945">
      <formula>OR($B28="PO",$B28="PE")</formula>
    </cfRule>
    <cfRule type="expression" dxfId="14934" priority="14946">
      <formula>OR($B28="MO",$B28="ME")</formula>
    </cfRule>
    <cfRule type="expression" dxfId="14933" priority="14947">
      <formula>$B28="FO"</formula>
    </cfRule>
    <cfRule type="expression" dxfId="14932" priority="14948">
      <formula>$B28="FO.OS"</formula>
    </cfRule>
    <cfRule type="expression" dxfId="14931" priority="14949">
      <formula>$B28="FO.SYS"</formula>
    </cfRule>
    <cfRule type="expression" dxfId="14930" priority="14950">
      <formula>$B28="FO.ENV"</formula>
    </cfRule>
    <cfRule type="expression" dxfId="14929" priority="14951">
      <formula>$B28="FO.FUEL"</formula>
    </cfRule>
    <cfRule type="expression" dxfId="14928" priority="14953">
      <formula>$B28="FO.OTH"</formula>
    </cfRule>
  </conditionalFormatting>
  <conditionalFormatting sqref="I31">
    <cfRule type="expression" dxfId="14927" priority="14920">
      <formula>$B31="FO.SYS"</formula>
    </cfRule>
    <cfRule type="expression" dxfId="14926" priority="14904">
      <formula>$B31="SED"</formula>
    </cfRule>
    <cfRule type="expression" dxfId="14925" priority="14921">
      <formula>$B31="FO.ENV"</formula>
    </cfRule>
    <cfRule type="expression" dxfId="14924" priority="14922">
      <formula>$B31="FO.FUEL"</formula>
    </cfRule>
    <cfRule type="expression" dxfId="14923" priority="14923">
      <formula>$B31="FO.FM"</formula>
    </cfRule>
    <cfRule type="expression" dxfId="14922" priority="14924">
      <formula>$B31="FO.OTH"</formula>
    </cfRule>
    <cfRule type="expression" dxfId="14921" priority="14925">
      <formula>$B31="FD.OTH"</formula>
    </cfRule>
    <cfRule type="expression" dxfId="14920" priority="14926">
      <formula>$B31="FD.SYS"</formula>
    </cfRule>
    <cfRule type="expression" dxfId="14919" priority="14927">
      <formula>$B31="SHD"</formula>
    </cfRule>
    <cfRule type="expression" dxfId="14918" priority="14928">
      <formula>$B31="SUD"</formula>
    </cfRule>
    <cfRule type="expression" dxfId="14917" priority="14918">
      <formula>$B31="FO"</formula>
    </cfRule>
    <cfRule type="expression" dxfId="14916" priority="14917">
      <formula>OR($B31="MO",$B31="ME")</formula>
    </cfRule>
    <cfRule type="expression" dxfId="14915" priority="14916">
      <formula>OR($B31="PO",$B31="PE")</formula>
    </cfRule>
    <cfRule type="expression" dxfId="14914" priority="14915">
      <formula>$B31="NC"</formula>
    </cfRule>
    <cfRule type="expression" dxfId="14913" priority="14914">
      <formula>$B31="RS"</formula>
    </cfRule>
    <cfRule type="expression" dxfId="14912" priority="14913">
      <formula>$B31="SF"</formula>
    </cfRule>
    <cfRule type="expression" dxfId="14911" priority="14912">
      <formula>OR($B31="PD",$B31="PDE")</formula>
    </cfRule>
    <cfRule type="expression" dxfId="14910" priority="14911">
      <formula>OR($B31="MD",$B31="MDE")</formula>
    </cfRule>
    <cfRule type="expression" dxfId="14909" priority="14910">
      <formula>$B31="FD"</formula>
    </cfRule>
    <cfRule type="expression" dxfId="14908" priority="14909">
      <formula>$B31="FD.DS"</formula>
    </cfRule>
    <cfRule type="expression" dxfId="14907" priority="14908">
      <formula>$B31="FD.ENV"</formula>
    </cfRule>
    <cfRule type="expression" dxfId="14906" priority="14907">
      <formula>$B31="FD.FUEL"</formula>
    </cfRule>
    <cfRule type="expression" dxfId="14905" priority="14906">
      <formula>$B31="FD.MP"</formula>
    </cfRule>
    <cfRule type="expression" dxfId="14904" priority="14905">
      <formula>$B31="FD.RS"</formula>
    </cfRule>
    <cfRule type="expression" dxfId="14903" priority="14919">
      <formula>$B31="FO.OS"</formula>
    </cfRule>
  </conditionalFormatting>
  <conditionalFormatting sqref="I32">
    <cfRule type="expression" dxfId="14902" priority="14887">
      <formula>OR($B32="PD",$B32="PDE")</formula>
    </cfRule>
    <cfRule type="expression" dxfId="14901" priority="14898">
      <formula>$B32="FO.FM"</formula>
    </cfRule>
    <cfRule type="expression" dxfId="14900" priority="14903">
      <formula>$B32="SUD"</formula>
    </cfRule>
    <cfRule type="expression" dxfId="14899" priority="14902">
      <formula>$B32="SHD"</formula>
    </cfRule>
    <cfRule type="expression" dxfId="14898" priority="14901">
      <formula>$B32="FD.SYS"</formula>
    </cfRule>
    <cfRule type="expression" dxfId="14897" priority="14879">
      <formula>$B32="SED"</formula>
    </cfRule>
    <cfRule type="expression" dxfId="14896" priority="14880">
      <formula>$B32="FD.RS"</formula>
    </cfRule>
    <cfRule type="expression" dxfId="14895" priority="14881">
      <formula>$B32="FD.MP"</formula>
    </cfRule>
    <cfRule type="expression" dxfId="14894" priority="14882">
      <formula>$B32="FD.FUEL"</formula>
    </cfRule>
    <cfRule type="expression" dxfId="14893" priority="14883">
      <formula>$B32="FD.ENV"</formula>
    </cfRule>
    <cfRule type="expression" dxfId="14892" priority="14884">
      <formula>$B32="FD.DS"</formula>
    </cfRule>
    <cfRule type="expression" dxfId="14891" priority="14885">
      <formula>$B32="FD"</formula>
    </cfRule>
    <cfRule type="expression" dxfId="14890" priority="14886">
      <formula>OR($B32="MD",$B32="MDE")</formula>
    </cfRule>
    <cfRule type="expression" dxfId="14889" priority="14900">
      <formula>$B32="FD.OTH"</formula>
    </cfRule>
    <cfRule type="expression" dxfId="14888" priority="14888">
      <formula>$B32="SF"</formula>
    </cfRule>
    <cfRule type="expression" dxfId="14887" priority="14889">
      <formula>$B32="RS"</formula>
    </cfRule>
    <cfRule type="expression" dxfId="14886" priority="14890">
      <formula>$B32="NC"</formula>
    </cfRule>
    <cfRule type="expression" dxfId="14885" priority="14891">
      <formula>OR($B32="PO",$B32="PE")</formula>
    </cfRule>
    <cfRule type="expression" dxfId="14884" priority="14892">
      <formula>OR($B32="MO",$B32="ME")</formula>
    </cfRule>
    <cfRule type="expression" dxfId="14883" priority="14893">
      <formula>$B32="FO"</formula>
    </cfRule>
    <cfRule type="expression" dxfId="14882" priority="14894">
      <formula>$B32="FO.OS"</formula>
    </cfRule>
    <cfRule type="expression" dxfId="14881" priority="14895">
      <formula>$B32="FO.SYS"</formula>
    </cfRule>
    <cfRule type="expression" dxfId="14880" priority="14896">
      <formula>$B32="FO.ENV"</formula>
    </cfRule>
    <cfRule type="expression" dxfId="14879" priority="14897">
      <formula>$B32="FO.FUEL"</formula>
    </cfRule>
    <cfRule type="expression" dxfId="14878" priority="14899">
      <formula>$B32="FO.OTH"</formula>
    </cfRule>
  </conditionalFormatting>
  <conditionalFormatting sqref="I33">
    <cfRule type="expression" dxfId="14877" priority="14875">
      <formula>$B33="FD.OTH"</formula>
    </cfRule>
    <cfRule type="expression" dxfId="14876" priority="14862">
      <formula>OR($B33="PD",$B33="PDE")</formula>
    </cfRule>
    <cfRule type="expression" dxfId="14875" priority="14878">
      <formula>$B33="SUD"</formula>
    </cfRule>
    <cfRule type="expression" dxfId="14874" priority="14877">
      <formula>$B33="SHD"</formula>
    </cfRule>
    <cfRule type="expression" dxfId="14873" priority="14876">
      <formula>$B33="FD.SYS"</formula>
    </cfRule>
    <cfRule type="expression" dxfId="14872" priority="14873">
      <formula>$B33="FO.FM"</formula>
    </cfRule>
    <cfRule type="expression" dxfId="14871" priority="14872">
      <formula>$B33="FO.FUEL"</formula>
    </cfRule>
    <cfRule type="expression" dxfId="14870" priority="14871">
      <formula>$B33="FO.ENV"</formula>
    </cfRule>
    <cfRule type="expression" dxfId="14869" priority="14870">
      <formula>$B33="FO.SYS"</formula>
    </cfRule>
    <cfRule type="expression" dxfId="14868" priority="14869">
      <formula>$B33="FO.OS"</formula>
    </cfRule>
    <cfRule type="expression" dxfId="14867" priority="14868">
      <formula>$B33="FO"</formula>
    </cfRule>
    <cfRule type="expression" dxfId="14866" priority="14867">
      <formula>OR($B33="MO",$B33="ME")</formula>
    </cfRule>
    <cfRule type="expression" dxfId="14865" priority="14866">
      <formula>OR($B33="PO",$B33="PE")</formula>
    </cfRule>
    <cfRule type="expression" dxfId="14864" priority="14865">
      <formula>$B33="NC"</formula>
    </cfRule>
    <cfRule type="expression" dxfId="14863" priority="14864">
      <formula>$B33="RS"</formula>
    </cfRule>
    <cfRule type="expression" dxfId="14862" priority="14863">
      <formula>$B33="SF"</formula>
    </cfRule>
    <cfRule type="expression" dxfId="14861" priority="14854">
      <formula>$B33="SED"</formula>
    </cfRule>
    <cfRule type="expression" dxfId="14860" priority="14855">
      <formula>$B33="FD.RS"</formula>
    </cfRule>
    <cfRule type="expression" dxfId="14859" priority="14856">
      <formula>$B33="FD.MP"</formula>
    </cfRule>
    <cfRule type="expression" dxfId="14858" priority="14857">
      <formula>$B33="FD.FUEL"</formula>
    </cfRule>
    <cfRule type="expression" dxfId="14857" priority="14858">
      <formula>$B33="FD.ENV"</formula>
    </cfRule>
    <cfRule type="expression" dxfId="14856" priority="14859">
      <formula>$B33="FD.DS"</formula>
    </cfRule>
    <cfRule type="expression" dxfId="14855" priority="14860">
      <formula>$B33="FD"</formula>
    </cfRule>
    <cfRule type="expression" dxfId="14854" priority="14861">
      <formula>OR($B33="MD",$B33="MDE")</formula>
    </cfRule>
    <cfRule type="expression" dxfId="14853" priority="14874">
      <formula>$B33="FO.OTH"</formula>
    </cfRule>
  </conditionalFormatting>
  <conditionalFormatting sqref="I34:I37">
    <cfRule type="expression" dxfId="14852" priority="14841">
      <formula>OR($B34="PO",$B34="PE")</formula>
    </cfRule>
    <cfRule type="expression" dxfId="14851" priority="14840">
      <formula>$B34="NC"</formula>
    </cfRule>
    <cfRule type="expression" dxfId="14850" priority="14842">
      <formula>OR($B34="MO",$B34="ME")</formula>
    </cfRule>
    <cfRule type="expression" dxfId="14849" priority="14839">
      <formula>$B34="RS"</formula>
    </cfRule>
    <cfRule type="expression" dxfId="14848" priority="14838">
      <formula>$B34="SF"</formula>
    </cfRule>
    <cfRule type="expression" dxfId="14847" priority="14837">
      <formula>OR($B34="PD",$B34="PDE")</formula>
    </cfRule>
    <cfRule type="expression" dxfId="14846" priority="14836">
      <formula>OR($B34="MD",$B34="MDE")</formula>
    </cfRule>
    <cfRule type="expression" dxfId="14845" priority="14835">
      <formula>$B34="FD"</formula>
    </cfRule>
    <cfRule type="expression" dxfId="14844" priority="14834">
      <formula>$B34="FD.DS"</formula>
    </cfRule>
    <cfRule type="expression" dxfId="14843" priority="14833">
      <formula>$B34="FD.ENV"</formula>
    </cfRule>
    <cfRule type="expression" dxfId="14842" priority="14832">
      <formula>$B34="FD.FUEL"</formula>
    </cfRule>
    <cfRule type="expression" dxfId="14841" priority="14831">
      <formula>$B34="FD.MP"</formula>
    </cfRule>
    <cfRule type="expression" dxfId="14840" priority="14843">
      <formula>$B34="FO"</formula>
    </cfRule>
    <cfRule type="expression" dxfId="14839" priority="14830">
      <formula>$B34="FD.RS"</formula>
    </cfRule>
    <cfRule type="expression" dxfId="14838" priority="14844">
      <formula>$B34="FO.OS"</formula>
    </cfRule>
    <cfRule type="expression" dxfId="14837" priority="14829">
      <formula>$B34="SED"</formula>
    </cfRule>
    <cfRule type="expression" dxfId="14836" priority="14845">
      <formula>$B34="FO.SYS"</formula>
    </cfRule>
    <cfRule type="expression" dxfId="14835" priority="14846">
      <formula>$B34="FO.ENV"</formula>
    </cfRule>
    <cfRule type="expression" dxfId="14834" priority="14847">
      <formula>$B34="FO.FUEL"</formula>
    </cfRule>
    <cfRule type="expression" dxfId="14833" priority="14848">
      <formula>$B34="FO.FM"</formula>
    </cfRule>
    <cfRule type="expression" dxfId="14832" priority="14849">
      <formula>$B34="FO.OTH"</formula>
    </cfRule>
    <cfRule type="expression" dxfId="14831" priority="14853">
      <formula>$B34="SUD"</formula>
    </cfRule>
    <cfRule type="expression" dxfId="14830" priority="14852">
      <formula>$B34="SHD"</formula>
    </cfRule>
    <cfRule type="expression" dxfId="14829" priority="14851">
      <formula>$B34="FD.SYS"</formula>
    </cfRule>
    <cfRule type="expression" dxfId="14828" priority="14850">
      <formula>$B34="FD.OTH"</formula>
    </cfRule>
  </conditionalFormatting>
  <conditionalFormatting sqref="I38">
    <cfRule type="expression" dxfId="14827" priority="14819">
      <formula>$B38="FO.OS"</formula>
    </cfRule>
    <cfRule type="expression" dxfId="14826" priority="14822">
      <formula>$B38="FO.FUEL"</formula>
    </cfRule>
    <cfRule type="expression" dxfId="14825" priority="14821">
      <formula>$B38="FO.ENV"</formula>
    </cfRule>
    <cfRule type="expression" dxfId="14824" priority="14818">
      <formula>$B38="FO"</formula>
    </cfRule>
    <cfRule type="expression" dxfId="14823" priority="14817">
      <formula>OR($B38="MO",$B38="ME")</formula>
    </cfRule>
    <cfRule type="expression" dxfId="14822" priority="14816">
      <formula>OR($B38="PO",$B38="PE")</formula>
    </cfRule>
    <cfRule type="expression" dxfId="14821" priority="14815">
      <formula>$B38="NC"</formula>
    </cfRule>
    <cfRule type="expression" dxfId="14820" priority="14814">
      <formula>$B38="RS"</formula>
    </cfRule>
    <cfRule type="expression" dxfId="14819" priority="14813">
      <formula>$B38="SF"</formula>
    </cfRule>
    <cfRule type="expression" dxfId="14818" priority="14812">
      <formula>OR($B38="PD",$B38="PDE")</formula>
    </cfRule>
    <cfRule type="expression" dxfId="14817" priority="14811">
      <formula>OR($B38="MD",$B38="MDE")</formula>
    </cfRule>
    <cfRule type="expression" dxfId="14816" priority="14810">
      <formula>$B38="FD"</formula>
    </cfRule>
    <cfRule type="expression" dxfId="14815" priority="14809">
      <formula>$B38="FD.DS"</formula>
    </cfRule>
    <cfRule type="expression" dxfId="14814" priority="14808">
      <formula>$B38="FD.ENV"</formula>
    </cfRule>
    <cfRule type="expression" dxfId="14813" priority="14807">
      <formula>$B38="FD.FUEL"</formula>
    </cfRule>
    <cfRule type="expression" dxfId="14812" priority="14806">
      <formula>$B38="FD.MP"</formula>
    </cfRule>
    <cfRule type="expression" dxfId="14811" priority="14805">
      <formula>$B38="FD.RS"</formula>
    </cfRule>
    <cfRule type="expression" dxfId="14810" priority="14804">
      <formula>$B38="SED"</formula>
    </cfRule>
    <cfRule type="expression" dxfId="14809" priority="14823">
      <formula>$B38="FO.FM"</formula>
    </cfRule>
    <cfRule type="expression" dxfId="14808" priority="14824">
      <formula>$B38="FO.OTH"</formula>
    </cfRule>
    <cfRule type="expression" dxfId="14807" priority="14825">
      <formula>$B38="FD.OTH"</formula>
    </cfRule>
    <cfRule type="expression" dxfId="14806" priority="14826">
      <formula>$B38="FD.SYS"</formula>
    </cfRule>
    <cfRule type="expression" dxfId="14805" priority="14827">
      <formula>$B38="SHD"</formula>
    </cfRule>
    <cfRule type="expression" dxfId="14804" priority="14828">
      <formula>$B38="SUD"</formula>
    </cfRule>
    <cfRule type="expression" dxfId="14803" priority="14820">
      <formula>$B38="FO.SYS"</formula>
    </cfRule>
  </conditionalFormatting>
  <conditionalFormatting sqref="I39:I40">
    <cfRule type="expression" dxfId="14802" priority="14797">
      <formula>$B39="FO.FUEL"</formula>
    </cfRule>
    <cfRule type="expression" dxfId="14801" priority="14795">
      <formula>$B39="FO.SYS"</formula>
    </cfRule>
    <cfRule type="expression" dxfId="14800" priority="14794">
      <formula>$B39="FO.OS"</formula>
    </cfRule>
    <cfRule type="expression" dxfId="14799" priority="14793">
      <formula>$B39="FO"</formula>
    </cfRule>
    <cfRule type="expression" dxfId="14798" priority="14792">
      <formula>OR($B39="MO",$B39="ME")</formula>
    </cfRule>
    <cfRule type="expression" dxfId="14797" priority="14791">
      <formula>OR($B39="PO",$B39="PE")</formula>
    </cfRule>
    <cfRule type="expression" dxfId="14796" priority="14790">
      <formula>$B39="NC"</formula>
    </cfRule>
    <cfRule type="expression" dxfId="14795" priority="14789">
      <formula>$B39="RS"</formula>
    </cfRule>
    <cfRule type="expression" dxfId="14794" priority="14788">
      <formula>$B39="SF"</formula>
    </cfRule>
    <cfRule type="expression" dxfId="14793" priority="14787">
      <formula>OR($B39="PD",$B39="PDE")</formula>
    </cfRule>
    <cfRule type="expression" dxfId="14792" priority="14786">
      <formula>OR($B39="MD",$B39="MDE")</formula>
    </cfRule>
    <cfRule type="expression" dxfId="14791" priority="14785">
      <formula>$B39="FD"</formula>
    </cfRule>
    <cfRule type="expression" dxfId="14790" priority="14784">
      <formula>$B39="FD.DS"</formula>
    </cfRule>
    <cfRule type="expression" dxfId="14789" priority="14783">
      <formula>$B39="FD.ENV"</formula>
    </cfRule>
    <cfRule type="expression" dxfId="14788" priority="14782">
      <formula>$B39="FD.FUEL"</formula>
    </cfRule>
    <cfRule type="expression" dxfId="14787" priority="14781">
      <formula>$B39="FD.MP"</formula>
    </cfRule>
    <cfRule type="expression" dxfId="14786" priority="14780">
      <formula>$B39="FD.RS"</formula>
    </cfRule>
    <cfRule type="expression" dxfId="14785" priority="14779">
      <formula>$B39="SED"</formula>
    </cfRule>
    <cfRule type="expression" dxfId="14784" priority="14803">
      <formula>$B39="SUD"</formula>
    </cfRule>
    <cfRule type="expression" dxfId="14783" priority="14802">
      <formula>$B39="SHD"</formula>
    </cfRule>
    <cfRule type="expression" dxfId="14782" priority="14801">
      <formula>$B39="FD.SYS"</formula>
    </cfRule>
    <cfRule type="expression" dxfId="14781" priority="14800">
      <formula>$B39="FD.OTH"</formula>
    </cfRule>
    <cfRule type="expression" dxfId="14780" priority="14799">
      <formula>$B39="FO.OTH"</formula>
    </cfRule>
    <cfRule type="expression" dxfId="14779" priority="14798">
      <formula>$B39="FO.FM"</formula>
    </cfRule>
    <cfRule type="expression" dxfId="14778" priority="14796">
      <formula>$B39="FO.ENV"</formula>
    </cfRule>
  </conditionalFormatting>
  <conditionalFormatting sqref="I41">
    <cfRule type="expression" dxfId="14777" priority="14757">
      <formula>$B41="FD.FUEL"</formula>
    </cfRule>
    <cfRule type="expression" dxfId="14776" priority="14769">
      <formula>$B41="FO.OS"</formula>
    </cfRule>
    <cfRule type="expression" dxfId="14775" priority="14767">
      <formula>OR($B41="MO",$B41="ME")</formula>
    </cfRule>
    <cfRule type="expression" dxfId="14774" priority="14766">
      <formula>OR($B41="PO",$B41="PE")</formula>
    </cfRule>
    <cfRule type="expression" dxfId="14773" priority="14765">
      <formula>$B41="NC"</formula>
    </cfRule>
    <cfRule type="expression" dxfId="14772" priority="14764">
      <formula>$B41="RS"</formula>
    </cfRule>
    <cfRule type="expression" dxfId="14771" priority="14763">
      <formula>$B41="SF"</formula>
    </cfRule>
    <cfRule type="expression" dxfId="14770" priority="14762">
      <formula>OR($B41="PD",$B41="PDE")</formula>
    </cfRule>
    <cfRule type="expression" dxfId="14769" priority="14761">
      <formula>OR($B41="MD",$B41="MDE")</formula>
    </cfRule>
    <cfRule type="expression" dxfId="14768" priority="14760">
      <formula>$B41="FD"</formula>
    </cfRule>
    <cfRule type="expression" dxfId="14767" priority="14759">
      <formula>$B41="FD.DS"</formula>
    </cfRule>
    <cfRule type="expression" dxfId="14766" priority="14758">
      <formula>$B41="FD.ENV"</formula>
    </cfRule>
    <cfRule type="expression" dxfId="14765" priority="14772">
      <formula>$B41="FO.FUEL"</formula>
    </cfRule>
    <cfRule type="expression" dxfId="14764" priority="14756">
      <formula>$B41="FD.MP"</formula>
    </cfRule>
    <cfRule type="expression" dxfId="14763" priority="14755">
      <formula>$B41="FD.RS"</formula>
    </cfRule>
    <cfRule type="expression" dxfId="14762" priority="14754">
      <formula>$B41="SED"</formula>
    </cfRule>
    <cfRule type="expression" dxfId="14761" priority="14770">
      <formula>$B41="FO.SYS"</formula>
    </cfRule>
    <cfRule type="expression" dxfId="14760" priority="14768">
      <formula>$B41="FO"</formula>
    </cfRule>
    <cfRule type="expression" dxfId="14759" priority="14778">
      <formula>$B41="SUD"</formula>
    </cfRule>
    <cfRule type="expression" dxfId="14758" priority="14777">
      <formula>$B41="SHD"</formula>
    </cfRule>
    <cfRule type="expression" dxfId="14757" priority="14776">
      <formula>$B41="FD.SYS"</formula>
    </cfRule>
    <cfRule type="expression" dxfId="14756" priority="14775">
      <formula>$B41="FD.OTH"</formula>
    </cfRule>
    <cfRule type="expression" dxfId="14755" priority="14774">
      <formula>$B41="FO.OTH"</formula>
    </cfRule>
    <cfRule type="expression" dxfId="14754" priority="14773">
      <formula>$B41="FO.FM"</formula>
    </cfRule>
    <cfRule type="expression" dxfId="14753" priority="14771">
      <formula>$B41="FO.ENV"</formula>
    </cfRule>
  </conditionalFormatting>
  <conditionalFormatting sqref="I42">
    <cfRule type="expression" dxfId="14752" priority="14745">
      <formula>$B42="FO.SYS"</formula>
    </cfRule>
    <cfRule type="expression" dxfId="14751" priority="14743">
      <formula>$B42="FO"</formula>
    </cfRule>
    <cfRule type="expression" dxfId="14750" priority="14742">
      <formula>OR($B42="MO",$B42="ME")</formula>
    </cfRule>
    <cfRule type="expression" dxfId="14749" priority="14741">
      <formula>OR($B42="PO",$B42="PE")</formula>
    </cfRule>
    <cfRule type="expression" dxfId="14748" priority="14740">
      <formula>$B42="NC"</formula>
    </cfRule>
    <cfRule type="expression" dxfId="14747" priority="14739">
      <formula>$B42="RS"</formula>
    </cfRule>
    <cfRule type="expression" dxfId="14746" priority="14738">
      <formula>$B42="SF"</formula>
    </cfRule>
    <cfRule type="expression" dxfId="14745" priority="14737">
      <formula>OR($B42="PD",$B42="PDE")</formula>
    </cfRule>
    <cfRule type="expression" dxfId="14744" priority="14736">
      <formula>OR($B42="MD",$B42="MDE")</formula>
    </cfRule>
    <cfRule type="expression" dxfId="14743" priority="14735">
      <formula>$B42="FD"</formula>
    </cfRule>
    <cfRule type="expression" dxfId="14742" priority="14734">
      <formula>$B42="FD.DS"</formula>
    </cfRule>
    <cfRule type="expression" dxfId="14741" priority="14733">
      <formula>$B42="FD.ENV"</formula>
    </cfRule>
    <cfRule type="expression" dxfId="14740" priority="14732">
      <formula>$B42="FD.FUEL"</formula>
    </cfRule>
    <cfRule type="expression" dxfId="14739" priority="14731">
      <formula>$B42="FD.MP"</formula>
    </cfRule>
    <cfRule type="expression" dxfId="14738" priority="14730">
      <formula>$B42="FD.RS"</formula>
    </cfRule>
    <cfRule type="expression" dxfId="14737" priority="14729">
      <formula>$B42="SED"</formula>
    </cfRule>
    <cfRule type="expression" dxfId="14736" priority="14746">
      <formula>$B42="FO.ENV"</formula>
    </cfRule>
    <cfRule type="expression" dxfId="14735" priority="14747">
      <formula>$B42="FO.FUEL"</formula>
    </cfRule>
    <cfRule type="expression" dxfId="14734" priority="14748">
      <formula>$B42="FO.FM"</formula>
    </cfRule>
    <cfRule type="expression" dxfId="14733" priority="14749">
      <formula>$B42="FO.OTH"</formula>
    </cfRule>
    <cfRule type="expression" dxfId="14732" priority="14750">
      <formula>$B42="FD.OTH"</formula>
    </cfRule>
    <cfRule type="expression" dxfId="14731" priority="14751">
      <formula>$B42="FD.SYS"</formula>
    </cfRule>
    <cfRule type="expression" dxfId="14730" priority="14752">
      <formula>$B42="SHD"</formula>
    </cfRule>
    <cfRule type="expression" dxfId="14729" priority="14753">
      <formula>$B42="SUD"</formula>
    </cfRule>
    <cfRule type="expression" dxfId="14728" priority="14744">
      <formula>$B42="FO.OS"</formula>
    </cfRule>
  </conditionalFormatting>
  <conditionalFormatting sqref="I43">
    <cfRule type="expression" dxfId="14727" priority="14718">
      <formula>$B43="FO"</formula>
    </cfRule>
    <cfRule type="expression" dxfId="14726" priority="14728">
      <formula>$B43="SUD"</formula>
    </cfRule>
    <cfRule type="expression" dxfId="14725" priority="14707">
      <formula>$B43="FD.FUEL"</formula>
    </cfRule>
    <cfRule type="expression" dxfId="14724" priority="14705">
      <formula>$B43="FD.RS"</formula>
    </cfRule>
    <cfRule type="expression" dxfId="14723" priority="14727">
      <formula>$B43="SHD"</formula>
    </cfRule>
    <cfRule type="expression" dxfId="14722" priority="14726">
      <formula>$B43="FD.SYS"</formula>
    </cfRule>
    <cfRule type="expression" dxfId="14721" priority="14725">
      <formula>$B43="FD.OTH"</formula>
    </cfRule>
    <cfRule type="expression" dxfId="14720" priority="14724">
      <formula>$B43="FO.OTH"</formula>
    </cfRule>
    <cfRule type="expression" dxfId="14719" priority="14723">
      <formula>$B43="FO.FM"</formula>
    </cfRule>
    <cfRule type="expression" dxfId="14718" priority="14722">
      <formula>$B43="FO.FUEL"</formula>
    </cfRule>
    <cfRule type="expression" dxfId="14717" priority="14721">
      <formula>$B43="FO.ENV"</formula>
    </cfRule>
    <cfRule type="expression" dxfId="14716" priority="14719">
      <formula>$B43="FO.OS"</formula>
    </cfRule>
    <cfRule type="expression" dxfId="14715" priority="14717">
      <formula>OR($B43="MO",$B43="ME")</formula>
    </cfRule>
    <cfRule type="expression" dxfId="14714" priority="14716">
      <formula>OR($B43="PO",$B43="PE")</formula>
    </cfRule>
    <cfRule type="expression" dxfId="14713" priority="14715">
      <formula>$B43="NC"</formula>
    </cfRule>
    <cfRule type="expression" dxfId="14712" priority="14714">
      <formula>$B43="RS"</formula>
    </cfRule>
    <cfRule type="expression" dxfId="14711" priority="14713">
      <formula>$B43="SF"</formula>
    </cfRule>
    <cfRule type="expression" dxfId="14710" priority="14712">
      <formula>OR($B43="PD",$B43="PDE")</formula>
    </cfRule>
    <cfRule type="expression" dxfId="14709" priority="14711">
      <formula>OR($B43="MD",$B43="MDE")</formula>
    </cfRule>
    <cfRule type="expression" dxfId="14708" priority="14710">
      <formula>$B43="FD"</formula>
    </cfRule>
    <cfRule type="expression" dxfId="14707" priority="14709">
      <formula>$B43="FD.DS"</formula>
    </cfRule>
    <cfRule type="expression" dxfId="14706" priority="14708">
      <formula>$B43="FD.ENV"</formula>
    </cfRule>
    <cfRule type="expression" dxfId="14705" priority="14706">
      <formula>$B43="FD.MP"</formula>
    </cfRule>
    <cfRule type="expression" dxfId="14704" priority="14704">
      <formula>$B43="SED"</formula>
    </cfRule>
    <cfRule type="expression" dxfId="14703" priority="14720">
      <formula>$B43="FO.SYS"</formula>
    </cfRule>
  </conditionalFormatting>
  <conditionalFormatting sqref="I44">
    <cfRule type="expression" dxfId="14702" priority="14699">
      <formula>$B44="FO.OTH"</formula>
    </cfRule>
    <cfRule type="expression" dxfId="14701" priority="14701">
      <formula>$B44="FD.SYS"</formula>
    </cfRule>
    <cfRule type="expression" dxfId="14700" priority="14702">
      <formula>$B44="SHD"</formula>
    </cfRule>
    <cfRule type="expression" dxfId="14699" priority="14703">
      <formula>$B44="SUD"</formula>
    </cfRule>
    <cfRule type="expression" dxfId="14698" priority="14698">
      <formula>$B44="FO.FM"</formula>
    </cfRule>
    <cfRule type="expression" dxfId="14697" priority="14697">
      <formula>$B44="FO.FUEL"</formula>
    </cfRule>
    <cfRule type="expression" dxfId="14696" priority="14696">
      <formula>$B44="FO.ENV"</formula>
    </cfRule>
    <cfRule type="expression" dxfId="14695" priority="14695">
      <formula>$B44="FO.SYS"</formula>
    </cfRule>
    <cfRule type="expression" dxfId="14694" priority="14694">
      <formula>$B44="FO.OS"</formula>
    </cfRule>
    <cfRule type="expression" dxfId="14693" priority="14693">
      <formula>$B44="FO"</formula>
    </cfRule>
    <cfRule type="expression" dxfId="14692" priority="14692">
      <formula>OR($B44="MO",$B44="ME")</formula>
    </cfRule>
    <cfRule type="expression" dxfId="14691" priority="14691">
      <formula>OR($B44="PO",$B44="PE")</formula>
    </cfRule>
    <cfRule type="expression" dxfId="14690" priority="14690">
      <formula>$B44="NC"</formula>
    </cfRule>
    <cfRule type="expression" dxfId="14689" priority="14689">
      <formula>$B44="RS"</formula>
    </cfRule>
    <cfRule type="expression" dxfId="14688" priority="14688">
      <formula>$B44="SF"</formula>
    </cfRule>
    <cfRule type="expression" dxfId="14687" priority="14687">
      <formula>OR($B44="PD",$B44="PDE")</formula>
    </cfRule>
    <cfRule type="expression" dxfId="14686" priority="14686">
      <formula>OR($B44="MD",$B44="MDE")</formula>
    </cfRule>
    <cfRule type="expression" dxfId="14685" priority="14685">
      <formula>$B44="FD"</formula>
    </cfRule>
    <cfRule type="expression" dxfId="14684" priority="14684">
      <formula>$B44="FD.DS"</formula>
    </cfRule>
    <cfRule type="expression" dxfId="14683" priority="14683">
      <formula>$B44="FD.ENV"</formula>
    </cfRule>
    <cfRule type="expression" dxfId="14682" priority="14682">
      <formula>$B44="FD.FUEL"</formula>
    </cfRule>
    <cfRule type="expression" dxfId="14681" priority="14681">
      <formula>$B44="FD.MP"</formula>
    </cfRule>
    <cfRule type="expression" dxfId="14680" priority="14680">
      <formula>$B44="FD.RS"</formula>
    </cfRule>
    <cfRule type="expression" dxfId="14679" priority="14679">
      <formula>$B44="SED"</formula>
    </cfRule>
    <cfRule type="expression" dxfId="14678" priority="14700">
      <formula>$B44="FD.OTH"</formula>
    </cfRule>
  </conditionalFormatting>
  <conditionalFormatting sqref="I45">
    <cfRule type="expression" dxfId="14677" priority="14655">
      <formula>$B45="FD.RS"</formula>
    </cfRule>
    <cfRule type="expression" dxfId="14676" priority="14678">
      <formula>$B45="SUD"</formula>
    </cfRule>
    <cfRule type="expression" dxfId="14675" priority="14654">
      <formula>$B45="SED"</formula>
    </cfRule>
    <cfRule type="expression" dxfId="14674" priority="14656">
      <formula>$B45="FD.MP"</formula>
    </cfRule>
    <cfRule type="expression" dxfId="14673" priority="14658">
      <formula>$B45="FD.ENV"</formula>
    </cfRule>
    <cfRule type="expression" dxfId="14672" priority="14659">
      <formula>$B45="FD.DS"</formula>
    </cfRule>
    <cfRule type="expression" dxfId="14671" priority="14660">
      <formula>$B45="FD"</formula>
    </cfRule>
    <cfRule type="expression" dxfId="14670" priority="14661">
      <formula>OR($B45="MD",$B45="MDE")</formula>
    </cfRule>
    <cfRule type="expression" dxfId="14669" priority="14662">
      <formula>OR($B45="PD",$B45="PDE")</formula>
    </cfRule>
    <cfRule type="expression" dxfId="14668" priority="14663">
      <formula>$B45="SF"</formula>
    </cfRule>
    <cfRule type="expression" dxfId="14667" priority="14664">
      <formula>$B45="RS"</formula>
    </cfRule>
    <cfRule type="expression" dxfId="14666" priority="14665">
      <formula>$B45="NC"</formula>
    </cfRule>
    <cfRule type="expression" dxfId="14665" priority="14666">
      <formula>OR($B45="PO",$B45="PE")</formula>
    </cfRule>
    <cfRule type="expression" dxfId="14664" priority="14667">
      <formula>OR($B45="MO",$B45="ME")</formula>
    </cfRule>
    <cfRule type="expression" dxfId="14663" priority="14668">
      <formula>$B45="FO"</formula>
    </cfRule>
    <cfRule type="expression" dxfId="14662" priority="14669">
      <formula>$B45="FO.OS"</formula>
    </cfRule>
    <cfRule type="expression" dxfId="14661" priority="14670">
      <formula>$B45="FO.SYS"</formula>
    </cfRule>
    <cfRule type="expression" dxfId="14660" priority="14671">
      <formula>$B45="FO.ENV"</formula>
    </cfRule>
    <cfRule type="expression" dxfId="14659" priority="14672">
      <formula>$B45="FO.FUEL"</formula>
    </cfRule>
    <cfRule type="expression" dxfId="14658" priority="14673">
      <formula>$B45="FO.FM"</formula>
    </cfRule>
    <cfRule type="expression" dxfId="14657" priority="14674">
      <formula>$B45="FO.OTH"</formula>
    </cfRule>
    <cfRule type="expression" dxfId="14656" priority="14675">
      <formula>$B45="FD.OTH"</formula>
    </cfRule>
    <cfRule type="expression" dxfId="14655" priority="14676">
      <formula>$B45="FD.SYS"</formula>
    </cfRule>
    <cfRule type="expression" dxfId="14654" priority="14677">
      <formula>$B45="SHD"</formula>
    </cfRule>
    <cfRule type="expression" dxfId="14653" priority="14657">
      <formula>$B45="FD.FUEL"</formula>
    </cfRule>
  </conditionalFormatting>
  <conditionalFormatting sqref="I46">
    <cfRule type="expression" dxfId="14652" priority="14645">
      <formula>$B46="FO.SYS"</formula>
    </cfRule>
    <cfRule type="expression" dxfId="14651" priority="14629">
      <formula>$B46="SED"</formula>
    </cfRule>
    <cfRule type="expression" dxfId="14650" priority="14646">
      <formula>$B46="FO.ENV"</formula>
    </cfRule>
    <cfRule type="expression" dxfId="14649" priority="14647">
      <formula>$B46="FO.FUEL"</formula>
    </cfRule>
    <cfRule type="expression" dxfId="14648" priority="14648">
      <formula>$B46="FO.FM"</formula>
    </cfRule>
    <cfRule type="expression" dxfId="14647" priority="14649">
      <formula>$B46="FO.OTH"</formula>
    </cfRule>
    <cfRule type="expression" dxfId="14646" priority="14650">
      <formula>$B46="FD.OTH"</formula>
    </cfRule>
    <cfRule type="expression" dxfId="14645" priority="14651">
      <formula>$B46="FD.SYS"</formula>
    </cfRule>
    <cfRule type="expression" dxfId="14644" priority="14652">
      <formula>$B46="SHD"</formula>
    </cfRule>
    <cfRule type="expression" dxfId="14643" priority="14653">
      <formula>$B46="SUD"</formula>
    </cfRule>
    <cfRule type="expression" dxfId="14642" priority="14643">
      <formula>$B46="FO"</formula>
    </cfRule>
    <cfRule type="expression" dxfId="14641" priority="14642">
      <formula>OR($B46="MO",$B46="ME")</formula>
    </cfRule>
    <cfRule type="expression" dxfId="14640" priority="14641">
      <formula>OR($B46="PO",$B46="PE")</formula>
    </cfRule>
    <cfRule type="expression" dxfId="14639" priority="14640">
      <formula>$B46="NC"</formula>
    </cfRule>
    <cfRule type="expression" dxfId="14638" priority="14639">
      <formula>$B46="RS"</formula>
    </cfRule>
    <cfRule type="expression" dxfId="14637" priority="14638">
      <formula>$B46="SF"</formula>
    </cfRule>
    <cfRule type="expression" dxfId="14636" priority="14637">
      <formula>OR($B46="PD",$B46="PDE")</formula>
    </cfRule>
    <cfRule type="expression" dxfId="14635" priority="14636">
      <formula>OR($B46="MD",$B46="MDE")</formula>
    </cfRule>
    <cfRule type="expression" dxfId="14634" priority="14635">
      <formula>$B46="FD"</formula>
    </cfRule>
    <cfRule type="expression" dxfId="14633" priority="14634">
      <formula>$B46="FD.DS"</formula>
    </cfRule>
    <cfRule type="expression" dxfId="14632" priority="14633">
      <formula>$B46="FD.ENV"</formula>
    </cfRule>
    <cfRule type="expression" dxfId="14631" priority="14632">
      <formula>$B46="FD.FUEL"</formula>
    </cfRule>
    <cfRule type="expression" dxfId="14630" priority="14631">
      <formula>$B46="FD.MP"</formula>
    </cfRule>
    <cfRule type="expression" dxfId="14629" priority="14630">
      <formula>$B46="FD.RS"</formula>
    </cfRule>
    <cfRule type="expression" dxfId="14628" priority="14644">
      <formula>$B46="FO.OS"</formula>
    </cfRule>
  </conditionalFormatting>
  <conditionalFormatting sqref="I47">
    <cfRule type="expression" dxfId="14627" priority="14618">
      <formula>$B47="FO"</formula>
    </cfRule>
    <cfRule type="expression" dxfId="14626" priority="14628">
      <formula>$B47="SUD"</formula>
    </cfRule>
    <cfRule type="expression" dxfId="14625" priority="14608">
      <formula>$B47="FD.ENV"</formula>
    </cfRule>
    <cfRule type="expression" dxfId="14624" priority="14609">
      <formula>$B47="FD.DS"</formula>
    </cfRule>
    <cfRule type="expression" dxfId="14623" priority="14610">
      <formula>$B47="FD"</formula>
    </cfRule>
    <cfRule type="expression" dxfId="14622" priority="14611">
      <formula>OR($B47="MD",$B47="MDE")</formula>
    </cfRule>
    <cfRule type="expression" dxfId="14621" priority="14612">
      <formula>OR($B47="PD",$B47="PDE")</formula>
    </cfRule>
    <cfRule type="expression" dxfId="14620" priority="14613">
      <formula>$B47="SF"</formula>
    </cfRule>
    <cfRule type="expression" dxfId="14619" priority="14614">
      <formula>$B47="RS"</formula>
    </cfRule>
    <cfRule type="expression" dxfId="14618" priority="14615">
      <formula>$B47="NC"</formula>
    </cfRule>
    <cfRule type="expression" dxfId="14617" priority="14616">
      <formula>OR($B47="PO",$B47="PE")</formula>
    </cfRule>
    <cfRule type="expression" dxfId="14616" priority="14617">
      <formula>OR($B47="MO",$B47="ME")</formula>
    </cfRule>
    <cfRule type="expression" dxfId="14615" priority="14604">
      <formula>$B47="SED"</formula>
    </cfRule>
    <cfRule type="expression" dxfId="14614" priority="14607">
      <formula>$B47="FD.FUEL"</formula>
    </cfRule>
    <cfRule type="expression" dxfId="14613" priority="14605">
      <formula>$B47="FD.RS"</formula>
    </cfRule>
    <cfRule type="expression" dxfId="14612" priority="14619">
      <formula>$B47="FO.OS"</formula>
    </cfRule>
    <cfRule type="expression" dxfId="14611" priority="14620">
      <formula>$B47="FO.SYS"</formula>
    </cfRule>
    <cfRule type="expression" dxfId="14610" priority="14621">
      <formula>$B47="FO.ENV"</formula>
    </cfRule>
    <cfRule type="expression" dxfId="14609" priority="14622">
      <formula>$B47="FO.FUEL"</formula>
    </cfRule>
    <cfRule type="expression" dxfId="14608" priority="14623">
      <formula>$B47="FO.FM"</formula>
    </cfRule>
    <cfRule type="expression" dxfId="14607" priority="14624">
      <formula>$B47="FO.OTH"</formula>
    </cfRule>
    <cfRule type="expression" dxfId="14606" priority="14625">
      <formula>$B47="FD.OTH"</formula>
    </cfRule>
    <cfRule type="expression" dxfId="14605" priority="14626">
      <formula>$B47="FD.SYS"</formula>
    </cfRule>
    <cfRule type="expression" dxfId="14604" priority="14627">
      <formula>$B47="SHD"</formula>
    </cfRule>
    <cfRule type="expression" dxfId="14603" priority="14606">
      <formula>$B47="FD.MP"</formula>
    </cfRule>
  </conditionalFormatting>
  <conditionalFormatting sqref="I48">
    <cfRule type="expression" dxfId="14602" priority="14591">
      <formula>OR($B48="PO",$B48="PE")</formula>
    </cfRule>
    <cfRule type="expression" dxfId="14601" priority="14598">
      <formula>$B48="FO.FM"</formula>
    </cfRule>
    <cfRule type="expression" dxfId="14600" priority="14594">
      <formula>$B48="FO.OS"</formula>
    </cfRule>
    <cfRule type="expression" dxfId="14599" priority="14579">
      <formula>$B48="SED"</formula>
    </cfRule>
    <cfRule type="expression" dxfId="14598" priority="14603">
      <formula>$B48="SUD"</formula>
    </cfRule>
    <cfRule type="expression" dxfId="14597" priority="14602">
      <formula>$B48="SHD"</formula>
    </cfRule>
    <cfRule type="expression" dxfId="14596" priority="14601">
      <formula>$B48="FD.SYS"</formula>
    </cfRule>
    <cfRule type="expression" dxfId="14595" priority="14600">
      <formula>$B48="FD.OTH"</formula>
    </cfRule>
    <cfRule type="expression" dxfId="14594" priority="14599">
      <formula>$B48="FO.OTH"</formula>
    </cfRule>
    <cfRule type="expression" dxfId="14593" priority="14589">
      <formula>$B48="RS"</formula>
    </cfRule>
    <cfRule type="expression" dxfId="14592" priority="14588">
      <formula>$B48="SF"</formula>
    </cfRule>
    <cfRule type="expression" dxfId="14591" priority="14587">
      <formula>OR($B48="PD",$B48="PDE")</formula>
    </cfRule>
    <cfRule type="expression" dxfId="14590" priority="14586">
      <formula>OR($B48="MD",$B48="MDE")</formula>
    </cfRule>
    <cfRule type="expression" dxfId="14589" priority="14595">
      <formula>$B48="FO.SYS"</formula>
    </cfRule>
    <cfRule type="expression" dxfId="14588" priority="14585">
      <formula>$B48="FD"</formula>
    </cfRule>
    <cfRule type="expression" dxfId="14587" priority="14584">
      <formula>$B48="FD.DS"</formula>
    </cfRule>
    <cfRule type="expression" dxfId="14586" priority="14580">
      <formula>$B48="FD.RS"</formula>
    </cfRule>
    <cfRule type="expression" dxfId="14585" priority="14581">
      <formula>$B48="FD.MP"</formula>
    </cfRule>
    <cfRule type="expression" dxfId="14584" priority="14582">
      <formula>$B48="FD.FUEL"</formula>
    </cfRule>
    <cfRule type="expression" dxfId="14583" priority="14583">
      <formula>$B48="FD.ENV"</formula>
    </cfRule>
    <cfRule type="expression" dxfId="14582" priority="14596">
      <formula>$B48="FO.ENV"</formula>
    </cfRule>
    <cfRule type="expression" dxfId="14581" priority="14593">
      <formula>$B48="FO"</formula>
    </cfRule>
    <cfRule type="expression" dxfId="14580" priority="14597">
      <formula>$B48="FO.FUEL"</formula>
    </cfRule>
    <cfRule type="expression" dxfId="14579" priority="14592">
      <formula>OR($B48="MO",$B48="ME")</formula>
    </cfRule>
    <cfRule type="expression" dxfId="14578" priority="14590">
      <formula>$B48="NC"</formula>
    </cfRule>
  </conditionalFormatting>
  <conditionalFormatting sqref="I49">
    <cfRule type="expression" dxfId="14577" priority="14564">
      <formula>$B49="RS"</formula>
    </cfRule>
    <cfRule type="expression" dxfId="14576" priority="14575">
      <formula>$B49="FD.OTH"</formula>
    </cfRule>
    <cfRule type="expression" dxfId="14575" priority="14562">
      <formula>OR($B49="PD",$B49="PDE")</formula>
    </cfRule>
    <cfRule type="expression" dxfId="14574" priority="14561">
      <formula>OR($B49="MD",$B49="MDE")</formula>
    </cfRule>
    <cfRule type="expression" dxfId="14573" priority="14560">
      <formula>$B49="FD"</formula>
    </cfRule>
    <cfRule type="expression" dxfId="14572" priority="14559">
      <formula>$B49="FD.DS"</formula>
    </cfRule>
    <cfRule type="expression" dxfId="14571" priority="14558">
      <formula>$B49="FD.ENV"</formula>
    </cfRule>
    <cfRule type="expression" dxfId="14570" priority="14557">
      <formula>$B49="FD.FUEL"</formula>
    </cfRule>
    <cfRule type="expression" dxfId="14569" priority="14556">
      <formula>$B49="FD.MP"</formula>
    </cfRule>
    <cfRule type="expression" dxfId="14568" priority="14555">
      <formula>$B49="FD.RS"</formula>
    </cfRule>
    <cfRule type="expression" dxfId="14567" priority="14554">
      <formula>$B49="SED"</formula>
    </cfRule>
    <cfRule type="expression" dxfId="14566" priority="14565">
      <formula>$B49="NC"</formula>
    </cfRule>
    <cfRule type="expression" dxfId="14565" priority="14566">
      <formula>OR($B49="PO",$B49="PE")</formula>
    </cfRule>
    <cfRule type="expression" dxfId="14564" priority="14567">
      <formula>OR($B49="MO",$B49="ME")</formula>
    </cfRule>
    <cfRule type="expression" dxfId="14563" priority="14568">
      <formula>$B49="FO"</formula>
    </cfRule>
    <cfRule type="expression" dxfId="14562" priority="14569">
      <formula>$B49="FO.OS"</formula>
    </cfRule>
    <cfRule type="expression" dxfId="14561" priority="14570">
      <formula>$B49="FO.SYS"</formula>
    </cfRule>
    <cfRule type="expression" dxfId="14560" priority="14571">
      <formula>$B49="FO.ENV"</formula>
    </cfRule>
    <cfRule type="expression" dxfId="14559" priority="14572">
      <formula>$B49="FO.FUEL"</formula>
    </cfRule>
    <cfRule type="expression" dxfId="14558" priority="14573">
      <formula>$B49="FO.FM"</formula>
    </cfRule>
    <cfRule type="expression" dxfId="14557" priority="14574">
      <formula>$B49="FO.OTH"</formula>
    </cfRule>
    <cfRule type="expression" dxfId="14556" priority="14578">
      <formula>$B49="SUD"</formula>
    </cfRule>
    <cfRule type="expression" dxfId="14555" priority="14577">
      <formula>$B49="SHD"</formula>
    </cfRule>
    <cfRule type="expression" dxfId="14554" priority="14576">
      <formula>$B49="FD.SYS"</formula>
    </cfRule>
    <cfRule type="expression" dxfId="14553" priority="14563">
      <formula>$B49="SF"</formula>
    </cfRule>
  </conditionalFormatting>
  <conditionalFormatting sqref="I50">
    <cfRule type="expression" dxfId="14552" priority="14550">
      <formula>$B50="FD.OTH"</formula>
    </cfRule>
    <cfRule type="expression" dxfId="14551" priority="14530">
      <formula>$B50="FD.RS"</formula>
    </cfRule>
    <cfRule type="expression" dxfId="14550" priority="14552">
      <formula>$B50="SHD"</formula>
    </cfRule>
    <cfRule type="expression" dxfId="14549" priority="14551">
      <formula>$B50="FD.SYS"</formula>
    </cfRule>
    <cfRule type="expression" dxfId="14548" priority="14553">
      <formula>$B50="SUD"</formula>
    </cfRule>
    <cfRule type="expression" dxfId="14547" priority="14549">
      <formula>$B50="FO.OTH"</formula>
    </cfRule>
    <cfRule type="expression" dxfId="14546" priority="14548">
      <formula>$B50="FO.FM"</formula>
    </cfRule>
    <cfRule type="expression" dxfId="14545" priority="14547">
      <formula>$B50="FO.FUEL"</formula>
    </cfRule>
    <cfRule type="expression" dxfId="14544" priority="14546">
      <formula>$B50="FO.ENV"</formula>
    </cfRule>
    <cfRule type="expression" dxfId="14543" priority="14545">
      <formula>$B50="FO.SYS"</formula>
    </cfRule>
    <cfRule type="expression" dxfId="14542" priority="14544">
      <formula>$B50="FO.OS"</formula>
    </cfRule>
    <cfRule type="expression" dxfId="14541" priority="14543">
      <formula>$B50="FO"</formula>
    </cfRule>
    <cfRule type="expression" dxfId="14540" priority="14542">
      <formula>OR($B50="MO",$B50="ME")</formula>
    </cfRule>
    <cfRule type="expression" dxfId="14539" priority="14541">
      <formula>OR($B50="PO",$B50="PE")</formula>
    </cfRule>
    <cfRule type="expression" dxfId="14538" priority="14540">
      <formula>$B50="NC"</formula>
    </cfRule>
    <cfRule type="expression" dxfId="14537" priority="14539">
      <formula>$B50="RS"</formula>
    </cfRule>
    <cfRule type="expression" dxfId="14536" priority="14538">
      <formula>$B50="SF"</formula>
    </cfRule>
    <cfRule type="expression" dxfId="14535" priority="14537">
      <formula>OR($B50="PD",$B50="PDE")</formula>
    </cfRule>
    <cfRule type="expression" dxfId="14534" priority="14536">
      <formula>OR($B50="MD",$B50="MDE")</formula>
    </cfRule>
    <cfRule type="expression" dxfId="14533" priority="14535">
      <formula>$B50="FD"</formula>
    </cfRule>
    <cfRule type="expression" dxfId="14532" priority="14534">
      <formula>$B50="FD.DS"</formula>
    </cfRule>
    <cfRule type="expression" dxfId="14531" priority="14533">
      <formula>$B50="FD.ENV"</formula>
    </cfRule>
    <cfRule type="expression" dxfId="14530" priority="14532">
      <formula>$B50="FD.FUEL"</formula>
    </cfRule>
    <cfRule type="expression" dxfId="14529" priority="14531">
      <formula>$B50="FD.MP"</formula>
    </cfRule>
    <cfRule type="expression" dxfId="14528" priority="14529">
      <formula>$B50="SED"</formula>
    </cfRule>
  </conditionalFormatting>
  <conditionalFormatting sqref="I51">
    <cfRule type="expression" dxfId="14527" priority="14504">
      <formula>$B51="SED"</formula>
    </cfRule>
    <cfRule type="expression" dxfId="14526" priority="14506">
      <formula>$B51="FD.MP"</formula>
    </cfRule>
    <cfRule type="expression" dxfId="14525" priority="14527">
      <formula>$B51="SHD"</formula>
    </cfRule>
    <cfRule type="expression" dxfId="14524" priority="14526">
      <formula>$B51="FD.SYS"</formula>
    </cfRule>
    <cfRule type="expression" dxfId="14523" priority="14525">
      <formula>$B51="FD.OTH"</formula>
    </cfRule>
    <cfRule type="expression" dxfId="14522" priority="14524">
      <formula>$B51="FO.OTH"</formula>
    </cfRule>
    <cfRule type="expression" dxfId="14521" priority="14523">
      <formula>$B51="FO.FM"</formula>
    </cfRule>
    <cfRule type="expression" dxfId="14520" priority="14522">
      <formula>$B51="FO.FUEL"</formula>
    </cfRule>
    <cfRule type="expression" dxfId="14519" priority="14521">
      <formula>$B51="FO.ENV"</formula>
    </cfRule>
    <cfRule type="expression" dxfId="14518" priority="14520">
      <formula>$B51="FO.SYS"</formula>
    </cfRule>
    <cfRule type="expression" dxfId="14517" priority="14519">
      <formula>$B51="FO.OS"</formula>
    </cfRule>
    <cfRule type="expression" dxfId="14516" priority="14518">
      <formula>$B51="FO"</formula>
    </cfRule>
    <cfRule type="expression" dxfId="14515" priority="14517">
      <formula>OR($B51="MO",$B51="ME")</formula>
    </cfRule>
    <cfRule type="expression" dxfId="14514" priority="14516">
      <formula>OR($B51="PO",$B51="PE")</formula>
    </cfRule>
    <cfRule type="expression" dxfId="14513" priority="14515">
      <formula>$B51="NC"</formula>
    </cfRule>
    <cfRule type="expression" dxfId="14512" priority="14514">
      <formula>$B51="RS"</formula>
    </cfRule>
    <cfRule type="expression" dxfId="14511" priority="14513">
      <formula>$B51="SF"</formula>
    </cfRule>
    <cfRule type="expression" dxfId="14510" priority="14512">
      <formula>OR($B51="PD",$B51="PDE")</formula>
    </cfRule>
    <cfRule type="expression" dxfId="14509" priority="14511">
      <formula>OR($B51="MD",$B51="MDE")</formula>
    </cfRule>
    <cfRule type="expression" dxfId="14508" priority="14510">
      <formula>$B51="FD"</formula>
    </cfRule>
    <cfRule type="expression" dxfId="14507" priority="14509">
      <formula>$B51="FD.DS"</formula>
    </cfRule>
    <cfRule type="expression" dxfId="14506" priority="14508">
      <formula>$B51="FD.ENV"</formula>
    </cfRule>
    <cfRule type="expression" dxfId="14505" priority="14505">
      <formula>$B51="FD.RS"</formula>
    </cfRule>
    <cfRule type="expression" dxfId="14504" priority="14507">
      <formula>$B51="FD.FUEL"</formula>
    </cfRule>
    <cfRule type="expression" dxfId="14503" priority="14528">
      <formula>$B51="SUD"</formula>
    </cfRule>
  </conditionalFormatting>
  <conditionalFormatting sqref="I52">
    <cfRule type="expression" dxfId="14502" priority="14491">
      <formula>OR($B52="PO",$B52="PE")</formula>
    </cfRule>
    <cfRule type="expression" dxfId="14501" priority="14494">
      <formula>$B52="FO.OS"</formula>
    </cfRule>
    <cfRule type="expression" dxfId="14500" priority="14490">
      <formula>$B52="NC"</formula>
    </cfRule>
    <cfRule type="expression" dxfId="14499" priority="14493">
      <formula>$B52="FO"</formula>
    </cfRule>
    <cfRule type="expression" dxfId="14498" priority="14492">
      <formula>OR($B52="MO",$B52="ME")</formula>
    </cfRule>
    <cfRule type="expression" dxfId="14497" priority="14496">
      <formula>$B52="FO.ENV"</formula>
    </cfRule>
    <cfRule type="expression" dxfId="14496" priority="14497">
      <formula>$B52="FO.FUEL"</formula>
    </cfRule>
    <cfRule type="expression" dxfId="14495" priority="14498">
      <formula>$B52="FO.FM"</formula>
    </cfRule>
    <cfRule type="expression" dxfId="14494" priority="14499">
      <formula>$B52="FO.OTH"</formula>
    </cfRule>
    <cfRule type="expression" dxfId="14493" priority="14500">
      <formula>$B52="FD.OTH"</formula>
    </cfRule>
    <cfRule type="expression" dxfId="14492" priority="14501">
      <formula>$B52="FD.SYS"</formula>
    </cfRule>
    <cfRule type="expression" dxfId="14491" priority="14502">
      <formula>$B52="SHD"</formula>
    </cfRule>
    <cfRule type="expression" dxfId="14490" priority="14503">
      <formula>$B52="SUD"</formula>
    </cfRule>
    <cfRule type="expression" dxfId="14489" priority="14488">
      <formula>$B52="SF"</formula>
    </cfRule>
    <cfRule type="expression" dxfId="14488" priority="14487">
      <formula>OR($B52="PD",$B52="PDE")</formula>
    </cfRule>
    <cfRule type="expression" dxfId="14487" priority="14486">
      <formula>OR($B52="MD",$B52="MDE")</formula>
    </cfRule>
    <cfRule type="expression" dxfId="14486" priority="14485">
      <formula>$B52="FD"</formula>
    </cfRule>
    <cfRule type="expression" dxfId="14485" priority="14484">
      <formula>$B52="FD.DS"</formula>
    </cfRule>
    <cfRule type="expression" dxfId="14484" priority="14483">
      <formula>$B52="FD.ENV"</formula>
    </cfRule>
    <cfRule type="expression" dxfId="14483" priority="14482">
      <formula>$B52="FD.FUEL"</formula>
    </cfRule>
    <cfRule type="expression" dxfId="14482" priority="14481">
      <formula>$B52="FD.MP"</formula>
    </cfRule>
    <cfRule type="expression" dxfId="14481" priority="14480">
      <formula>$B52="FD.RS"</formula>
    </cfRule>
    <cfRule type="expression" dxfId="14480" priority="14479">
      <formula>$B52="SED"</formula>
    </cfRule>
    <cfRule type="expression" dxfId="14479" priority="14489">
      <formula>$B52="RS"</formula>
    </cfRule>
    <cfRule type="expression" dxfId="14478" priority="14495">
      <formula>$B52="FO.SYS"</formula>
    </cfRule>
  </conditionalFormatting>
  <conditionalFormatting sqref="I53">
    <cfRule type="expression" dxfId="14477" priority="14454">
      <formula>$B53="SED"</formula>
    </cfRule>
    <cfRule type="expression" dxfId="14476" priority="14478">
      <formula>$B53="SUD"</formula>
    </cfRule>
    <cfRule type="expression" dxfId="14475" priority="14477">
      <formula>$B53="SHD"</formula>
    </cfRule>
    <cfRule type="expression" dxfId="14474" priority="14476">
      <formula>$B53="FD.SYS"</formula>
    </cfRule>
    <cfRule type="expression" dxfId="14473" priority="14475">
      <formula>$B53="FD.OTH"</formula>
    </cfRule>
    <cfRule type="expression" dxfId="14472" priority="14474">
      <formula>$B53="FO.OTH"</formula>
    </cfRule>
    <cfRule type="expression" dxfId="14471" priority="14473">
      <formula>$B53="FO.FM"</formula>
    </cfRule>
    <cfRule type="expression" dxfId="14470" priority="14472">
      <formula>$B53="FO.FUEL"</formula>
    </cfRule>
    <cfRule type="expression" dxfId="14469" priority="14471">
      <formula>$B53="FO.ENV"</formula>
    </cfRule>
    <cfRule type="expression" dxfId="14468" priority="14470">
      <formula>$B53="FO.SYS"</formula>
    </cfRule>
    <cfRule type="expression" dxfId="14467" priority="14469">
      <formula>$B53="FO.OS"</formula>
    </cfRule>
    <cfRule type="expression" dxfId="14466" priority="14468">
      <formula>$B53="FO"</formula>
    </cfRule>
    <cfRule type="expression" dxfId="14465" priority="14467">
      <formula>OR($B53="MO",$B53="ME")</formula>
    </cfRule>
    <cfRule type="expression" dxfId="14464" priority="14466">
      <formula>OR($B53="PO",$B53="PE")</formula>
    </cfRule>
    <cfRule type="expression" dxfId="14463" priority="14465">
      <formula>$B53="NC"</formula>
    </cfRule>
    <cfRule type="expression" dxfId="14462" priority="14464">
      <formula>$B53="RS"</formula>
    </cfRule>
    <cfRule type="expression" dxfId="14461" priority="14463">
      <formula>$B53="SF"</formula>
    </cfRule>
    <cfRule type="expression" dxfId="14460" priority="14462">
      <formula>OR($B53="PD",$B53="PDE")</formula>
    </cfRule>
    <cfRule type="expression" dxfId="14459" priority="14461">
      <formula>OR($B53="MD",$B53="MDE")</formula>
    </cfRule>
    <cfRule type="expression" dxfId="14458" priority="14460">
      <formula>$B53="FD"</formula>
    </cfRule>
    <cfRule type="expression" dxfId="14457" priority="14459">
      <formula>$B53="FD.DS"</formula>
    </cfRule>
    <cfRule type="expression" dxfId="14456" priority="14458">
      <formula>$B53="FD.ENV"</formula>
    </cfRule>
    <cfRule type="expression" dxfId="14455" priority="14457">
      <formula>$B53="FD.FUEL"</formula>
    </cfRule>
    <cfRule type="expression" dxfId="14454" priority="14456">
      <formula>$B53="FD.MP"</formula>
    </cfRule>
    <cfRule type="expression" dxfId="14453" priority="14455">
      <formula>$B53="FD.RS"</formula>
    </cfRule>
  </conditionalFormatting>
  <conditionalFormatting sqref="I54">
    <cfRule type="expression" dxfId="14452" priority="14448">
      <formula>$B54="FO.FM"</formula>
    </cfRule>
    <cfRule type="expression" dxfId="14451" priority="14431">
      <formula>$B54="FD.MP"</formula>
    </cfRule>
    <cfRule type="expression" dxfId="14450" priority="14450">
      <formula>$B54="FD.OTH"</formula>
    </cfRule>
    <cfRule type="expression" dxfId="14449" priority="14451">
      <formula>$B54="FD.SYS"</formula>
    </cfRule>
    <cfRule type="expression" dxfId="14448" priority="14452">
      <formula>$B54="SHD"</formula>
    </cfRule>
    <cfRule type="expression" dxfId="14447" priority="14453">
      <formula>$B54="SUD"</formula>
    </cfRule>
    <cfRule type="expression" dxfId="14446" priority="14429">
      <formula>$B54="SED"</formula>
    </cfRule>
    <cfRule type="expression" dxfId="14445" priority="14447">
      <formula>$B54="FO.FUEL"</formula>
    </cfRule>
    <cfRule type="expression" dxfId="14444" priority="14446">
      <formula>$B54="FO.ENV"</formula>
    </cfRule>
    <cfRule type="expression" dxfId="14443" priority="14445">
      <formula>$B54="FO.SYS"</formula>
    </cfRule>
    <cfRule type="expression" dxfId="14442" priority="14444">
      <formula>$B54="FO.OS"</formula>
    </cfRule>
    <cfRule type="expression" dxfId="14441" priority="14443">
      <formula>$B54="FO"</formula>
    </cfRule>
    <cfRule type="expression" dxfId="14440" priority="14430">
      <formula>$B54="FD.RS"</formula>
    </cfRule>
    <cfRule type="expression" dxfId="14439" priority="14442">
      <formula>OR($B54="MO",$B54="ME")</formula>
    </cfRule>
    <cfRule type="expression" dxfId="14438" priority="14441">
      <formula>OR($B54="PO",$B54="PE")</formula>
    </cfRule>
    <cfRule type="expression" dxfId="14437" priority="14440">
      <formula>$B54="NC"</formula>
    </cfRule>
    <cfRule type="expression" dxfId="14436" priority="14439">
      <formula>$B54="RS"</formula>
    </cfRule>
    <cfRule type="expression" dxfId="14435" priority="14438">
      <formula>$B54="SF"</formula>
    </cfRule>
    <cfRule type="expression" dxfId="14434" priority="14437">
      <formula>OR($B54="PD",$B54="PDE")</formula>
    </cfRule>
    <cfRule type="expression" dxfId="14433" priority="14436">
      <formula>OR($B54="MD",$B54="MDE")</formula>
    </cfRule>
    <cfRule type="expression" dxfId="14432" priority="14435">
      <formula>$B54="FD"</formula>
    </cfRule>
    <cfRule type="expression" dxfId="14431" priority="14434">
      <formula>$B54="FD.DS"</formula>
    </cfRule>
    <cfRule type="expression" dxfId="14430" priority="14433">
      <formula>$B54="FD.ENV"</formula>
    </cfRule>
    <cfRule type="expression" dxfId="14429" priority="14432">
      <formula>$B54="FD.FUEL"</formula>
    </cfRule>
    <cfRule type="expression" dxfId="14428" priority="14449">
      <formula>$B54="FO.OTH"</formula>
    </cfRule>
  </conditionalFormatting>
  <conditionalFormatting sqref="I55">
    <cfRule type="expression" dxfId="14427" priority="14423">
      <formula>$B55="FO.FM"</formula>
    </cfRule>
    <cfRule type="expression" dxfId="14426" priority="14422">
      <formula>$B55="FO.FUEL"</formula>
    </cfRule>
    <cfRule type="expression" dxfId="14425" priority="14428">
      <formula>$B55="SUD"</formula>
    </cfRule>
    <cfRule type="expression" dxfId="14424" priority="14427">
      <formula>$B55="SHD"</formula>
    </cfRule>
    <cfRule type="expression" dxfId="14423" priority="14426">
      <formula>$B55="FD.SYS"</formula>
    </cfRule>
    <cfRule type="expression" dxfId="14422" priority="14425">
      <formula>$B55="FD.OTH"</formula>
    </cfRule>
    <cfRule type="expression" dxfId="14421" priority="14421">
      <formula>$B55="FO.ENV"</formula>
    </cfRule>
    <cfRule type="expression" dxfId="14420" priority="14420">
      <formula>$B55="FO.SYS"</formula>
    </cfRule>
    <cfRule type="expression" dxfId="14419" priority="14419">
      <formula>$B55="FO.OS"</formula>
    </cfRule>
    <cfRule type="expression" dxfId="14418" priority="14418">
      <formula>$B55="FO"</formula>
    </cfRule>
    <cfRule type="expression" dxfId="14417" priority="14417">
      <formula>OR($B55="MO",$B55="ME")</formula>
    </cfRule>
    <cfRule type="expression" dxfId="14416" priority="14416">
      <formula>OR($B55="PO",$B55="PE")</formula>
    </cfRule>
    <cfRule type="expression" dxfId="14415" priority="14415">
      <formula>$B55="NC"</formula>
    </cfRule>
    <cfRule type="expression" dxfId="14414" priority="14414">
      <formula>$B55="RS"</formula>
    </cfRule>
    <cfRule type="expression" dxfId="14413" priority="14413">
      <formula>$B55="SF"</formula>
    </cfRule>
    <cfRule type="expression" dxfId="14412" priority="14412">
      <formula>OR($B55="PD",$B55="PDE")</formula>
    </cfRule>
    <cfRule type="expression" dxfId="14411" priority="14411">
      <formula>OR($B55="MD",$B55="MDE")</formula>
    </cfRule>
    <cfRule type="expression" dxfId="14410" priority="14410">
      <formula>$B55="FD"</formula>
    </cfRule>
    <cfRule type="expression" dxfId="14409" priority="14409">
      <formula>$B55="FD.DS"</formula>
    </cfRule>
    <cfRule type="expression" dxfId="14408" priority="14408">
      <formula>$B55="FD.ENV"</formula>
    </cfRule>
    <cfRule type="expression" dxfId="14407" priority="14407">
      <formula>$B55="FD.FUEL"</formula>
    </cfRule>
    <cfRule type="expression" dxfId="14406" priority="14406">
      <formula>$B55="FD.MP"</formula>
    </cfRule>
    <cfRule type="expression" dxfId="14405" priority="14405">
      <formula>$B55="FD.RS"</formula>
    </cfRule>
    <cfRule type="expression" dxfId="14404" priority="14404">
      <formula>$B55="SED"</formula>
    </cfRule>
    <cfRule type="expression" dxfId="14403" priority="14424">
      <formula>$B55="FO.OTH"</formula>
    </cfRule>
  </conditionalFormatting>
  <conditionalFormatting sqref="I56">
    <cfRule type="expression" dxfId="14402" priority="14394">
      <formula>$B56="FO.OS"</formula>
    </cfRule>
    <cfRule type="expression" dxfId="14401" priority="14388">
      <formula>$B56="SF"</formula>
    </cfRule>
    <cfRule type="expression" dxfId="14400" priority="14390">
      <formula>$B56="NC"</formula>
    </cfRule>
    <cfRule type="expression" dxfId="14399" priority="14393">
      <formula>$B56="FO"</formula>
    </cfRule>
    <cfRule type="expression" dxfId="14398" priority="14392">
      <formula>OR($B56="MO",$B56="ME")</formula>
    </cfRule>
    <cfRule type="expression" dxfId="14397" priority="14391">
      <formula>OR($B56="PO",$B56="PE")</formula>
    </cfRule>
    <cfRule type="expression" dxfId="14396" priority="14389">
      <formula>$B56="RS"</formula>
    </cfRule>
    <cfRule type="expression" dxfId="14395" priority="14387">
      <formula>OR($B56="PD",$B56="PDE")</formula>
    </cfRule>
    <cfRule type="expression" dxfId="14394" priority="14386">
      <formula>OR($B56="MD",$B56="MDE")</formula>
    </cfRule>
    <cfRule type="expression" dxfId="14393" priority="14385">
      <formula>$B56="FD"</formula>
    </cfRule>
    <cfRule type="expression" dxfId="14392" priority="14384">
      <formula>$B56="FD.DS"</formula>
    </cfRule>
    <cfRule type="expression" dxfId="14391" priority="14383">
      <formula>$B56="FD.ENV"</formula>
    </cfRule>
    <cfRule type="expression" dxfId="14390" priority="14382">
      <formula>$B56="FD.FUEL"</formula>
    </cfRule>
    <cfRule type="expression" dxfId="14389" priority="14381">
      <formula>$B56="FD.MP"</formula>
    </cfRule>
    <cfRule type="expression" dxfId="14388" priority="14380">
      <formula>$B56="FD.RS"</formula>
    </cfRule>
    <cfRule type="expression" dxfId="14387" priority="14379">
      <formula>$B56="SED"</formula>
    </cfRule>
    <cfRule type="expression" dxfId="14386" priority="14396">
      <formula>$B56="FO.ENV"</formula>
    </cfRule>
    <cfRule type="expression" dxfId="14385" priority="14397">
      <formula>$B56="FO.FUEL"</formula>
    </cfRule>
    <cfRule type="expression" dxfId="14384" priority="14398">
      <formula>$B56="FO.FM"</formula>
    </cfRule>
    <cfRule type="expression" dxfId="14383" priority="14399">
      <formula>$B56="FO.OTH"</formula>
    </cfRule>
    <cfRule type="expression" dxfId="14382" priority="14400">
      <formula>$B56="FD.OTH"</formula>
    </cfRule>
    <cfRule type="expression" dxfId="14381" priority="14401">
      <formula>$B56="FD.SYS"</formula>
    </cfRule>
    <cfRule type="expression" dxfId="14380" priority="14402">
      <formula>$B56="SHD"</formula>
    </cfRule>
    <cfRule type="expression" dxfId="14379" priority="14403">
      <formula>$B56="SUD"</formula>
    </cfRule>
    <cfRule type="expression" dxfId="14378" priority="14395">
      <formula>$B56="FO.SYS"</formula>
    </cfRule>
  </conditionalFormatting>
  <conditionalFormatting sqref="I57">
    <cfRule type="expression" dxfId="14377" priority="14370">
      <formula>$B57="FO.SYS"</formula>
    </cfRule>
    <cfRule type="expression" dxfId="14376" priority="14368">
      <formula>$B57="FO"</formula>
    </cfRule>
    <cfRule type="expression" dxfId="14375" priority="14367">
      <formula>OR($B57="MO",$B57="ME")</formula>
    </cfRule>
    <cfRule type="expression" dxfId="14374" priority="14366">
      <formula>OR($B57="PO",$B57="PE")</formula>
    </cfRule>
    <cfRule type="expression" dxfId="14373" priority="14365">
      <formula>$B57="NC"</formula>
    </cfRule>
    <cfRule type="expression" dxfId="14372" priority="14364">
      <formula>$B57="RS"</formula>
    </cfRule>
    <cfRule type="expression" dxfId="14371" priority="14363">
      <formula>$B57="SF"</formula>
    </cfRule>
    <cfRule type="expression" dxfId="14370" priority="14362">
      <formula>OR($B57="PD",$B57="PDE")</formula>
    </cfRule>
    <cfRule type="expression" dxfId="14369" priority="14361">
      <formula>OR($B57="MD",$B57="MDE")</formula>
    </cfRule>
    <cfRule type="expression" dxfId="14368" priority="14360">
      <formula>$B57="FD"</formula>
    </cfRule>
    <cfRule type="expression" dxfId="14367" priority="14359">
      <formula>$B57="FD.DS"</formula>
    </cfRule>
    <cfRule type="expression" dxfId="14366" priority="14358">
      <formula>$B57="FD.ENV"</formula>
    </cfRule>
    <cfRule type="expression" dxfId="14365" priority="14357">
      <formula>$B57="FD.FUEL"</formula>
    </cfRule>
    <cfRule type="expression" dxfId="14364" priority="14356">
      <formula>$B57="FD.MP"</formula>
    </cfRule>
    <cfRule type="expression" dxfId="14363" priority="14355">
      <formula>$B57="FD.RS"</formula>
    </cfRule>
    <cfRule type="expression" dxfId="14362" priority="14354">
      <formula>$B57="SED"</formula>
    </cfRule>
    <cfRule type="expression" dxfId="14361" priority="14378">
      <formula>$B57="SUD"</formula>
    </cfRule>
    <cfRule type="expression" dxfId="14360" priority="14377">
      <formula>$B57="SHD"</formula>
    </cfRule>
    <cfRule type="expression" dxfId="14359" priority="14376">
      <formula>$B57="FD.SYS"</formula>
    </cfRule>
    <cfRule type="expression" dxfId="14358" priority="14375">
      <formula>$B57="FD.OTH"</formula>
    </cfRule>
    <cfRule type="expression" dxfId="14357" priority="14374">
      <formula>$B57="FO.OTH"</formula>
    </cfRule>
    <cfRule type="expression" dxfId="14356" priority="14373">
      <formula>$B57="FO.FM"</formula>
    </cfRule>
    <cfRule type="expression" dxfId="14355" priority="14372">
      <formula>$B57="FO.FUEL"</formula>
    </cfRule>
    <cfRule type="expression" dxfId="14354" priority="14371">
      <formula>$B57="FO.ENV"</formula>
    </cfRule>
    <cfRule type="expression" dxfId="14353" priority="14369">
      <formula>$B57="FO.OS"</formula>
    </cfRule>
  </conditionalFormatting>
  <conditionalFormatting sqref="I58:I59">
    <cfRule type="expression" dxfId="14352" priority="14332">
      <formula>$B58="FD.FUEL"</formula>
    </cfRule>
    <cfRule type="expression" dxfId="14351" priority="14343">
      <formula>$B58="FO"</formula>
    </cfRule>
    <cfRule type="expression" dxfId="14350" priority="14342">
      <formula>OR($B58="MO",$B58="ME")</formula>
    </cfRule>
    <cfRule type="expression" dxfId="14349" priority="14341">
      <formula>OR($B58="PO",$B58="PE")</formula>
    </cfRule>
    <cfRule type="expression" dxfId="14348" priority="14340">
      <formula>$B58="NC"</formula>
    </cfRule>
    <cfRule type="expression" dxfId="14347" priority="14339">
      <formula>$B58="RS"</formula>
    </cfRule>
    <cfRule type="expression" dxfId="14346" priority="14338">
      <formula>$B58="SF"</formula>
    </cfRule>
    <cfRule type="expression" dxfId="14345" priority="14337">
      <formula>OR($B58="PD",$B58="PDE")</formula>
    </cfRule>
    <cfRule type="expression" dxfId="14344" priority="14336">
      <formula>OR($B58="MD",$B58="MDE")</formula>
    </cfRule>
    <cfRule type="expression" dxfId="14343" priority="14335">
      <formula>$B58="FD"</formula>
    </cfRule>
    <cfRule type="expression" dxfId="14342" priority="14334">
      <formula>$B58="FD.DS"</formula>
    </cfRule>
    <cfRule type="expression" dxfId="14341" priority="14333">
      <formula>$B58="FD.ENV"</formula>
    </cfRule>
    <cfRule type="expression" dxfId="14340" priority="14345">
      <formula>$B58="FO.SYS"</formula>
    </cfRule>
    <cfRule type="expression" dxfId="14339" priority="14331">
      <formula>$B58="FD.MP"</formula>
    </cfRule>
    <cfRule type="expression" dxfId="14338" priority="14330">
      <formula>$B58="FD.RS"</formula>
    </cfRule>
    <cfRule type="expression" dxfId="14337" priority="14329">
      <formula>$B58="SED"</formula>
    </cfRule>
    <cfRule type="expression" dxfId="14336" priority="14353">
      <formula>$B58="SUD"</formula>
    </cfRule>
    <cfRule type="expression" dxfId="14335" priority="14352">
      <formula>$B58="SHD"</formula>
    </cfRule>
    <cfRule type="expression" dxfId="14334" priority="14351">
      <formula>$B58="FD.SYS"</formula>
    </cfRule>
    <cfRule type="expression" dxfId="14333" priority="14350">
      <formula>$B58="FD.OTH"</formula>
    </cfRule>
    <cfRule type="expression" dxfId="14332" priority="14349">
      <formula>$B58="FO.OTH"</formula>
    </cfRule>
    <cfRule type="expression" dxfId="14331" priority="14348">
      <formula>$B58="FO.FM"</formula>
    </cfRule>
    <cfRule type="expression" dxfId="14330" priority="14347">
      <formula>$B58="FO.FUEL"</formula>
    </cfRule>
    <cfRule type="expression" dxfId="14329" priority="14346">
      <formula>$B58="FO.ENV"</formula>
    </cfRule>
    <cfRule type="expression" dxfId="14328" priority="14344">
      <formula>$B58="FO.OS"</formula>
    </cfRule>
  </conditionalFormatting>
  <conditionalFormatting sqref="I60">
    <cfRule type="expression" dxfId="14327" priority="14320">
      <formula>$B60="FO.SYS"</formula>
    </cfRule>
    <cfRule type="expression" dxfId="14326" priority="14318">
      <formula>$B60="FO"</formula>
    </cfRule>
    <cfRule type="expression" dxfId="14325" priority="14317">
      <formula>OR($B60="MO",$B60="ME")</formula>
    </cfRule>
    <cfRule type="expression" dxfId="14324" priority="14316">
      <formula>OR($B60="PO",$B60="PE")</formula>
    </cfRule>
    <cfRule type="expression" dxfId="14323" priority="14315">
      <formula>$B60="NC"</formula>
    </cfRule>
    <cfRule type="expression" dxfId="14322" priority="14314">
      <formula>$B60="RS"</formula>
    </cfRule>
    <cfRule type="expression" dxfId="14321" priority="14313">
      <formula>$B60="SF"</formula>
    </cfRule>
    <cfRule type="expression" dxfId="14320" priority="14312">
      <formula>OR($B60="PD",$B60="PDE")</formula>
    </cfRule>
    <cfRule type="expression" dxfId="14319" priority="14311">
      <formula>OR($B60="MD",$B60="MDE")</formula>
    </cfRule>
    <cfRule type="expression" dxfId="14318" priority="14310">
      <formula>$B60="FD"</formula>
    </cfRule>
    <cfRule type="expression" dxfId="14317" priority="14309">
      <formula>$B60="FD.DS"</formula>
    </cfRule>
    <cfRule type="expression" dxfId="14316" priority="14308">
      <formula>$B60="FD.ENV"</formula>
    </cfRule>
    <cfRule type="expression" dxfId="14315" priority="14307">
      <formula>$B60="FD.FUEL"</formula>
    </cfRule>
    <cfRule type="expression" dxfId="14314" priority="14306">
      <formula>$B60="FD.MP"</formula>
    </cfRule>
    <cfRule type="expression" dxfId="14313" priority="14305">
      <formula>$B60="FD.RS"</formula>
    </cfRule>
    <cfRule type="expression" dxfId="14312" priority="14304">
      <formula>$B60="SED"</formula>
    </cfRule>
    <cfRule type="expression" dxfId="14311" priority="14321">
      <formula>$B60="FO.ENV"</formula>
    </cfRule>
    <cfRule type="expression" dxfId="14310" priority="14322">
      <formula>$B60="FO.FUEL"</formula>
    </cfRule>
    <cfRule type="expression" dxfId="14309" priority="14323">
      <formula>$B60="FO.FM"</formula>
    </cfRule>
    <cfRule type="expression" dxfId="14308" priority="14324">
      <formula>$B60="FO.OTH"</formula>
    </cfRule>
    <cfRule type="expression" dxfId="14307" priority="14325">
      <formula>$B60="FD.OTH"</formula>
    </cfRule>
    <cfRule type="expression" dxfId="14306" priority="14326">
      <formula>$B60="FD.SYS"</formula>
    </cfRule>
    <cfRule type="expression" dxfId="14305" priority="14327">
      <formula>$B60="SHD"</formula>
    </cfRule>
    <cfRule type="expression" dxfId="14304" priority="14328">
      <formula>$B60="SUD"</formula>
    </cfRule>
    <cfRule type="expression" dxfId="14303" priority="14319">
      <formula>$B60="FO.OS"</formula>
    </cfRule>
  </conditionalFormatting>
  <conditionalFormatting sqref="I61:I62">
    <cfRule type="expression" dxfId="14302" priority="14299">
      <formula>$B61="FO.OTH"</formula>
    </cfRule>
    <cfRule type="expression" dxfId="14301" priority="14302">
      <formula>$B61="SHD"</formula>
    </cfRule>
    <cfRule type="expression" dxfId="14300" priority="14279">
      <formula>$B61="SED"</formula>
    </cfRule>
    <cfRule type="expression" dxfId="14299" priority="14280">
      <formula>$B61="FD.RS"</formula>
    </cfRule>
    <cfRule type="expression" dxfId="14298" priority="14301">
      <formula>$B61="FD.SYS"</formula>
    </cfRule>
    <cfRule type="expression" dxfId="14297" priority="14281">
      <formula>$B61="FD.MP"</formula>
    </cfRule>
    <cfRule type="expression" dxfId="14296" priority="14282">
      <formula>$B61="FD.FUEL"</formula>
    </cfRule>
    <cfRule type="expression" dxfId="14295" priority="14283">
      <formula>$B61="FD.ENV"</formula>
    </cfRule>
    <cfRule type="expression" dxfId="14294" priority="14284">
      <formula>$B61="FD.DS"</formula>
    </cfRule>
    <cfRule type="expression" dxfId="14293" priority="14285">
      <formula>$B61="FD"</formula>
    </cfRule>
    <cfRule type="expression" dxfId="14292" priority="14286">
      <formula>OR($B61="MD",$B61="MDE")</formula>
    </cfRule>
    <cfRule type="expression" dxfId="14291" priority="14287">
      <formula>OR($B61="PD",$B61="PDE")</formula>
    </cfRule>
    <cfRule type="expression" dxfId="14290" priority="14288">
      <formula>$B61="SF"</formula>
    </cfRule>
    <cfRule type="expression" dxfId="14289" priority="14289">
      <formula>$B61="RS"</formula>
    </cfRule>
    <cfRule type="expression" dxfId="14288" priority="14290">
      <formula>$B61="NC"</formula>
    </cfRule>
    <cfRule type="expression" dxfId="14287" priority="14291">
      <formula>OR($B61="PO",$B61="PE")</formula>
    </cfRule>
    <cfRule type="expression" dxfId="14286" priority="14292">
      <formula>OR($B61="MO",$B61="ME")</formula>
    </cfRule>
    <cfRule type="expression" dxfId="14285" priority="14293">
      <formula>$B61="FO"</formula>
    </cfRule>
    <cfRule type="expression" dxfId="14284" priority="14294">
      <formula>$B61="FO.OS"</formula>
    </cfRule>
    <cfRule type="expression" dxfId="14283" priority="14295">
      <formula>$B61="FO.SYS"</formula>
    </cfRule>
    <cfRule type="expression" dxfId="14282" priority="14296">
      <formula>$B61="FO.ENV"</formula>
    </cfRule>
    <cfRule type="expression" dxfId="14281" priority="14297">
      <formula>$B61="FO.FUEL"</formula>
    </cfRule>
    <cfRule type="expression" dxfId="14280" priority="14298">
      <formula>$B61="FO.FM"</formula>
    </cfRule>
    <cfRule type="expression" dxfId="14279" priority="14300">
      <formula>$B61="FD.OTH"</formula>
    </cfRule>
    <cfRule type="expression" dxfId="14278" priority="14303">
      <formula>$B61="SUD"</formula>
    </cfRule>
  </conditionalFormatting>
  <conditionalFormatting sqref="I63">
    <cfRule type="expression" dxfId="14277" priority="14270">
      <formula>$B63="FO.SYS"</formula>
    </cfRule>
    <cfRule type="expression" dxfId="14276" priority="14254">
      <formula>$B63="SED"</formula>
    </cfRule>
    <cfRule type="expression" dxfId="14275" priority="14271">
      <formula>$B63="FO.ENV"</formula>
    </cfRule>
    <cfRule type="expression" dxfId="14274" priority="14272">
      <formula>$B63="FO.FUEL"</formula>
    </cfRule>
    <cfRule type="expression" dxfId="14273" priority="14273">
      <formula>$B63="FO.FM"</formula>
    </cfRule>
    <cfRule type="expression" dxfId="14272" priority="14274">
      <formula>$B63="FO.OTH"</formula>
    </cfRule>
    <cfRule type="expression" dxfId="14271" priority="14275">
      <formula>$B63="FD.OTH"</formula>
    </cfRule>
    <cfRule type="expression" dxfId="14270" priority="14276">
      <formula>$B63="FD.SYS"</formula>
    </cfRule>
    <cfRule type="expression" dxfId="14269" priority="14277">
      <formula>$B63="SHD"</formula>
    </cfRule>
    <cfRule type="expression" dxfId="14268" priority="14278">
      <formula>$B63="SUD"</formula>
    </cfRule>
    <cfRule type="expression" dxfId="14267" priority="14268">
      <formula>$B63="FO"</formula>
    </cfRule>
    <cfRule type="expression" dxfId="14266" priority="14267">
      <formula>OR($B63="MO",$B63="ME")</formula>
    </cfRule>
    <cfRule type="expression" dxfId="14265" priority="14266">
      <formula>OR($B63="PO",$B63="PE")</formula>
    </cfRule>
    <cfRule type="expression" dxfId="14264" priority="14265">
      <formula>$B63="NC"</formula>
    </cfRule>
    <cfRule type="expression" dxfId="14263" priority="14264">
      <formula>$B63="RS"</formula>
    </cfRule>
    <cfRule type="expression" dxfId="14262" priority="14263">
      <formula>$B63="SF"</formula>
    </cfRule>
    <cfRule type="expression" dxfId="14261" priority="14262">
      <formula>OR($B63="PD",$B63="PDE")</formula>
    </cfRule>
    <cfRule type="expression" dxfId="14260" priority="14261">
      <formula>OR($B63="MD",$B63="MDE")</formula>
    </cfRule>
    <cfRule type="expression" dxfId="14259" priority="14260">
      <formula>$B63="FD"</formula>
    </cfRule>
    <cfRule type="expression" dxfId="14258" priority="14259">
      <formula>$B63="FD.DS"</formula>
    </cfRule>
    <cfRule type="expression" dxfId="14257" priority="14258">
      <formula>$B63="FD.ENV"</formula>
    </cfRule>
    <cfRule type="expression" dxfId="14256" priority="14257">
      <formula>$B63="FD.FUEL"</formula>
    </cfRule>
    <cfRule type="expression" dxfId="14255" priority="14256">
      <formula>$B63="FD.MP"</formula>
    </cfRule>
    <cfRule type="expression" dxfId="14254" priority="14255">
      <formula>$B63="FD.RS"</formula>
    </cfRule>
    <cfRule type="expression" dxfId="14253" priority="14269">
      <formula>$B63="FO.OS"</formula>
    </cfRule>
  </conditionalFormatting>
  <conditionalFormatting sqref="I64:I65">
    <cfRule type="expression" dxfId="14252" priority="14239">
      <formula>$B64="RS"</formula>
    </cfRule>
    <cfRule type="expression" dxfId="14251" priority="14250">
      <formula>$B64="FD.OTH"</formula>
    </cfRule>
    <cfRule type="expression" dxfId="14250" priority="14253">
      <formula>$B64="SUD"</formula>
    </cfRule>
    <cfRule type="expression" dxfId="14249" priority="14229">
      <formula>$B64="SED"</formula>
    </cfRule>
    <cfRule type="expression" dxfId="14248" priority="14230">
      <formula>$B64="FD.RS"</formula>
    </cfRule>
    <cfRule type="expression" dxfId="14247" priority="14231">
      <formula>$B64="FD.MP"</formula>
    </cfRule>
    <cfRule type="expression" dxfId="14246" priority="14232">
      <formula>$B64="FD.FUEL"</formula>
    </cfRule>
    <cfRule type="expression" dxfId="14245" priority="14233">
      <formula>$B64="FD.ENV"</formula>
    </cfRule>
    <cfRule type="expression" dxfId="14244" priority="14234">
      <formula>$B64="FD.DS"</formula>
    </cfRule>
    <cfRule type="expression" dxfId="14243" priority="14235">
      <formula>$B64="FD"</formula>
    </cfRule>
    <cfRule type="expression" dxfId="14242" priority="14236">
      <formula>OR($B64="MD",$B64="MDE")</formula>
    </cfRule>
    <cfRule type="expression" dxfId="14241" priority="14237">
      <formula>OR($B64="PD",$B64="PDE")</formula>
    </cfRule>
    <cfRule type="expression" dxfId="14240" priority="14238">
      <formula>$B64="SF"</formula>
    </cfRule>
    <cfRule type="expression" dxfId="14239" priority="14252">
      <formula>$B64="SHD"</formula>
    </cfRule>
    <cfRule type="expression" dxfId="14238" priority="14240">
      <formula>$B64="NC"</formula>
    </cfRule>
    <cfRule type="expression" dxfId="14237" priority="14241">
      <formula>OR($B64="PO",$B64="PE")</formula>
    </cfRule>
    <cfRule type="expression" dxfId="14236" priority="14242">
      <formula>OR($B64="MO",$B64="ME")</formula>
    </cfRule>
    <cfRule type="expression" dxfId="14235" priority="14243">
      <formula>$B64="FO"</formula>
    </cfRule>
    <cfRule type="expression" dxfId="14234" priority="14244">
      <formula>$B64="FO.OS"</formula>
    </cfRule>
    <cfRule type="expression" dxfId="14233" priority="14245">
      <formula>$B64="FO.SYS"</formula>
    </cfRule>
    <cfRule type="expression" dxfId="14232" priority="14246">
      <formula>$B64="FO.ENV"</formula>
    </cfRule>
    <cfRule type="expression" dxfId="14231" priority="14247">
      <formula>$B64="FO.FUEL"</formula>
    </cfRule>
    <cfRule type="expression" dxfId="14230" priority="14248">
      <formula>$B64="FO.FM"</formula>
    </cfRule>
    <cfRule type="expression" dxfId="14229" priority="14249">
      <formula>$B64="FO.OTH"</formula>
    </cfRule>
    <cfRule type="expression" dxfId="14228" priority="14251">
      <formula>$B64="FD.SYS"</formula>
    </cfRule>
  </conditionalFormatting>
  <conditionalFormatting sqref="I66">
    <cfRule type="expression" dxfId="14227" priority="14227">
      <formula>$B66="SHD"</formula>
    </cfRule>
    <cfRule type="expression" dxfId="14226" priority="14210">
      <formula>$B66="FD"</formula>
    </cfRule>
    <cfRule type="expression" dxfId="14225" priority="14228">
      <formula>$B66="SUD"</formula>
    </cfRule>
    <cfRule type="expression" dxfId="14224" priority="14225">
      <formula>$B66="FD.OTH"</formula>
    </cfRule>
    <cfRule type="expression" dxfId="14223" priority="14224">
      <formula>$B66="FO.OTH"</formula>
    </cfRule>
    <cfRule type="expression" dxfId="14222" priority="14223">
      <formula>$B66="FO.FM"</formula>
    </cfRule>
    <cfRule type="expression" dxfId="14221" priority="14222">
      <formula>$B66="FO.FUEL"</formula>
    </cfRule>
    <cfRule type="expression" dxfId="14220" priority="14221">
      <formula>$B66="FO.ENV"</formula>
    </cfRule>
    <cfRule type="expression" dxfId="14219" priority="14220">
      <formula>$B66="FO.SYS"</formula>
    </cfRule>
    <cfRule type="expression" dxfId="14218" priority="14219">
      <formula>$B66="FO.OS"</formula>
    </cfRule>
    <cfRule type="expression" dxfId="14217" priority="14218">
      <formula>$B66="FO"</formula>
    </cfRule>
    <cfRule type="expression" dxfId="14216" priority="14217">
      <formula>OR($B66="MO",$B66="ME")</formula>
    </cfRule>
    <cfRule type="expression" dxfId="14215" priority="14216">
      <formula>OR($B66="PO",$B66="PE")</formula>
    </cfRule>
    <cfRule type="expression" dxfId="14214" priority="14215">
      <formula>$B66="NC"</formula>
    </cfRule>
    <cfRule type="expression" dxfId="14213" priority="14214">
      <formula>$B66="RS"</formula>
    </cfRule>
    <cfRule type="expression" dxfId="14212" priority="14213">
      <formula>$B66="SF"</formula>
    </cfRule>
    <cfRule type="expression" dxfId="14211" priority="14204">
      <formula>$B66="SED"</formula>
    </cfRule>
    <cfRule type="expression" dxfId="14210" priority="14205">
      <formula>$B66="FD.RS"</formula>
    </cfRule>
    <cfRule type="expression" dxfId="14209" priority="14212">
      <formula>OR($B66="PD",$B66="PDE")</formula>
    </cfRule>
    <cfRule type="expression" dxfId="14208" priority="14206">
      <formula>$B66="FD.MP"</formula>
    </cfRule>
    <cfRule type="expression" dxfId="14207" priority="14211">
      <formula>OR($B66="MD",$B66="MDE")</formula>
    </cfRule>
    <cfRule type="expression" dxfId="14206" priority="14207">
      <formula>$B66="FD.FUEL"</formula>
    </cfRule>
    <cfRule type="expression" dxfId="14205" priority="14208">
      <formula>$B66="FD.ENV"</formula>
    </cfRule>
    <cfRule type="expression" dxfId="14204" priority="14209">
      <formula>$B66="FD.DS"</formula>
    </cfRule>
    <cfRule type="expression" dxfId="14203" priority="14226">
      <formula>$B66="FD.SYS"</formula>
    </cfRule>
  </conditionalFormatting>
  <conditionalFormatting sqref="I67">
    <cfRule type="expression" dxfId="14202" priority="14194">
      <formula>$B67="FO.OS"</formula>
    </cfRule>
    <cfRule type="expression" dxfId="14201" priority="14202">
      <formula>$B67="SHD"</formula>
    </cfRule>
    <cfRule type="expression" dxfId="14200" priority="14192">
      <formula>OR($B67="MO",$B67="ME")</formula>
    </cfRule>
    <cfRule type="expression" dxfId="14199" priority="14191">
      <formula>OR($B67="PO",$B67="PE")</formula>
    </cfRule>
    <cfRule type="expression" dxfId="14198" priority="14190">
      <formula>$B67="NC"</formula>
    </cfRule>
    <cfRule type="expression" dxfId="14197" priority="14189">
      <formula>$B67="RS"</formula>
    </cfRule>
    <cfRule type="expression" dxfId="14196" priority="14188">
      <formula>$B67="SF"</formula>
    </cfRule>
    <cfRule type="expression" dxfId="14195" priority="14187">
      <formula>OR($B67="PD",$B67="PDE")</formula>
    </cfRule>
    <cfRule type="expression" dxfId="14194" priority="14186">
      <formula>OR($B67="MD",$B67="MDE")</formula>
    </cfRule>
    <cfRule type="expression" dxfId="14193" priority="14185">
      <formula>$B67="FD"</formula>
    </cfRule>
    <cfRule type="expression" dxfId="14192" priority="14184">
      <formula>$B67="FD.DS"</formula>
    </cfRule>
    <cfRule type="expression" dxfId="14191" priority="14183">
      <formula>$B67="FD.ENV"</formula>
    </cfRule>
    <cfRule type="expression" dxfId="14190" priority="14182">
      <formula>$B67="FD.FUEL"</formula>
    </cfRule>
    <cfRule type="expression" dxfId="14189" priority="14181">
      <formula>$B67="FD.MP"</formula>
    </cfRule>
    <cfRule type="expression" dxfId="14188" priority="14180">
      <formula>$B67="FD.RS"</formula>
    </cfRule>
    <cfRule type="expression" dxfId="14187" priority="14179">
      <formula>$B67="SED"</formula>
    </cfRule>
    <cfRule type="expression" dxfId="14186" priority="14195">
      <formula>$B67="FO.SYS"</formula>
    </cfRule>
    <cfRule type="expression" dxfId="14185" priority="14196">
      <formula>$B67="FO.ENV"</formula>
    </cfRule>
    <cfRule type="expression" dxfId="14184" priority="14197">
      <formula>$B67="FO.FUEL"</formula>
    </cfRule>
    <cfRule type="expression" dxfId="14183" priority="14198">
      <formula>$B67="FO.FM"</formula>
    </cfRule>
    <cfRule type="expression" dxfId="14182" priority="14199">
      <formula>$B67="FO.OTH"</formula>
    </cfRule>
    <cfRule type="expression" dxfId="14181" priority="14200">
      <formula>$B67="FD.OTH"</formula>
    </cfRule>
    <cfRule type="expression" dxfId="14180" priority="14201">
      <formula>$B67="FD.SYS"</formula>
    </cfRule>
    <cfRule type="expression" dxfId="14179" priority="14203">
      <formula>$B67="SUD"</formula>
    </cfRule>
    <cfRule type="expression" dxfId="14178" priority="14193">
      <formula>$B67="FO"</formula>
    </cfRule>
  </conditionalFormatting>
  <conditionalFormatting sqref="I68:I70">
    <cfRule type="expression" dxfId="14177" priority="14152">
      <formula>$B68="SF"</formula>
    </cfRule>
    <cfRule type="expression" dxfId="14176" priority="14089">
      <formula>OR($B68="MD",$B68="MDE")</formula>
    </cfRule>
    <cfRule type="expression" dxfId="14175" priority="14092">
      <formula>$B68="RS"</formula>
    </cfRule>
    <cfRule type="expression" dxfId="14174" priority="14090">
      <formula>OR($B68="PD",$B68="PDE")</formula>
    </cfRule>
    <cfRule type="expression" dxfId="14173" priority="14001">
      <formula>$B68="FD.OTH"</formula>
    </cfRule>
    <cfRule type="expression" dxfId="14172" priority="14002">
      <formula>$B68="FD.SYS"</formula>
    </cfRule>
    <cfRule type="expression" dxfId="14171" priority="14003">
      <formula>$B68="SHD"</formula>
    </cfRule>
    <cfRule type="expression" dxfId="14170" priority="14004">
      <formula>$B68="SUD"</formula>
    </cfRule>
    <cfRule type="expression" dxfId="14169" priority="14005">
      <formula>$B68="SED"</formula>
    </cfRule>
    <cfRule type="expression" dxfId="14168" priority="14006">
      <formula>$B68="FD.RS"</formula>
    </cfRule>
    <cfRule type="expression" dxfId="14167" priority="14007">
      <formula>$B68="FD.MP"</formula>
    </cfRule>
    <cfRule type="expression" dxfId="14166" priority="14008">
      <formula>$B68="FD.FUEL"</formula>
    </cfRule>
    <cfRule type="expression" dxfId="14165" priority="14009">
      <formula>$B68="FD.ENV"</formula>
    </cfRule>
    <cfRule type="expression" dxfId="14164" priority="14010">
      <formula>$B68="FD.DS"</formula>
    </cfRule>
    <cfRule type="expression" dxfId="14163" priority="14011">
      <formula>$B68="FD"</formula>
    </cfRule>
    <cfRule type="expression" dxfId="14162" priority="14012">
      <formula>OR($B68="MD",$B68="MDE")</formula>
    </cfRule>
    <cfRule type="expression" dxfId="14161" priority="14013">
      <formula>OR($B68="PD",$B68="PDE")</formula>
    </cfRule>
    <cfRule type="expression" dxfId="14160" priority="14014">
      <formula>$B68="SF"</formula>
    </cfRule>
    <cfRule type="expression" dxfId="14159" priority="14015">
      <formula>$B68="RS"</formula>
    </cfRule>
    <cfRule type="expression" dxfId="14158" priority="14016">
      <formula>$B68="NC"</formula>
    </cfRule>
    <cfRule type="expression" dxfId="14157" priority="14017">
      <formula>OR($B68="PO",$B68="PE")</formula>
    </cfRule>
    <cfRule type="expression" dxfId="14156" priority="14018">
      <formula>OR($B68="MO",$B68="ME")</formula>
    </cfRule>
    <cfRule type="expression" dxfId="14155" priority="14019">
      <formula>$B68="FO"</formula>
    </cfRule>
    <cfRule type="expression" dxfId="14154" priority="14020">
      <formula>$B68="FO.OS"</formula>
    </cfRule>
    <cfRule type="expression" dxfId="14153" priority="14021">
      <formula>$B68="FO.SYS"</formula>
    </cfRule>
    <cfRule type="expression" dxfId="14152" priority="14022">
      <formula>$B68="FO.ENV"</formula>
    </cfRule>
    <cfRule type="expression" dxfId="14151" priority="14023">
      <formula>$B68="FO.FUEL"</formula>
    </cfRule>
    <cfRule type="expression" dxfId="14150" priority="14024">
      <formula>$B68="FO.FM"</formula>
    </cfRule>
    <cfRule type="expression" dxfId="14149" priority="14025">
      <formula>$B68="FO.OTH"</formula>
    </cfRule>
    <cfRule type="expression" dxfId="14148" priority="14026">
      <formula>$B68="SHD"</formula>
    </cfRule>
    <cfRule type="expression" dxfId="14147" priority="14027">
      <formula>$B68="SUD"</formula>
    </cfRule>
    <cfRule type="expression" dxfId="14146" priority="14028">
      <formula>$B68="SED"</formula>
    </cfRule>
    <cfRule type="expression" dxfId="14145" priority="14029">
      <formula>$B68="FD.RS"</formula>
    </cfRule>
    <cfRule type="expression" dxfId="14144" priority="14030">
      <formula>$B68="FD.MP"</formula>
    </cfRule>
    <cfRule type="expression" dxfId="14143" priority="14031">
      <formula>$B68="FD.FUEL"</formula>
    </cfRule>
    <cfRule type="expression" dxfId="14142" priority="14032">
      <formula>$B68="FD.ENV"</formula>
    </cfRule>
    <cfRule type="expression" dxfId="14141" priority="14033">
      <formula>$B68="FD.DS"</formula>
    </cfRule>
    <cfRule type="expression" dxfId="14140" priority="14034">
      <formula>$B68="FD"</formula>
    </cfRule>
    <cfRule type="expression" dxfId="14139" priority="14035">
      <formula>OR($B68="MD",$B68="MDE")</formula>
    </cfRule>
    <cfRule type="expression" dxfId="14138" priority="14036">
      <formula>OR($B68="PD",$B68="PDE")</formula>
    </cfRule>
    <cfRule type="expression" dxfId="14137" priority="14037">
      <formula>$B68="SF"</formula>
    </cfRule>
    <cfRule type="expression" dxfId="14136" priority="14038">
      <formula>$B68="RS"</formula>
    </cfRule>
    <cfRule type="expression" dxfId="14135" priority="14039">
      <formula>$B68="NC"</formula>
    </cfRule>
    <cfRule type="expression" dxfId="14134" priority="14040">
      <formula>OR($B68="PO",$B68="PE")</formula>
    </cfRule>
    <cfRule type="expression" dxfId="14133" priority="14041">
      <formula>OR($B68="MO",$B68="ME")</formula>
    </cfRule>
    <cfRule type="expression" dxfId="14132" priority="14042">
      <formula>$B68="FO"</formula>
    </cfRule>
    <cfRule type="expression" dxfId="14131" priority="14043">
      <formula>$B68="FO.OS"</formula>
    </cfRule>
    <cfRule type="expression" dxfId="14130" priority="14044">
      <formula>$B68="FO.SYS"</formula>
    </cfRule>
    <cfRule type="expression" dxfId="14129" priority="14045">
      <formula>$B68="FO.ENV"</formula>
    </cfRule>
    <cfRule type="expression" dxfId="14128" priority="14046">
      <formula>$B68="FO.FUEL"</formula>
    </cfRule>
    <cfRule type="expression" dxfId="14127" priority="14047">
      <formula>$B68="FO.FM"</formula>
    </cfRule>
    <cfRule type="expression" dxfId="14126" priority="14048">
      <formula>$B68="FO.OTH"</formula>
    </cfRule>
    <cfRule type="expression" dxfId="14125" priority="14049">
      <formula>$B68="SHD"</formula>
    </cfRule>
    <cfRule type="expression" dxfId="14124" priority="14050">
      <formula>$B68="SUD"</formula>
    </cfRule>
    <cfRule type="expression" dxfId="14123" priority="14051">
      <formula>$B68="SED"</formula>
    </cfRule>
    <cfRule type="expression" dxfId="14122" priority="14052">
      <formula>$B68="FD.RS"</formula>
    </cfRule>
    <cfRule type="expression" dxfId="14121" priority="14053">
      <formula>$B68="FD.MP"</formula>
    </cfRule>
    <cfRule type="expression" dxfId="14120" priority="14054">
      <formula>$B68="FD.FUEL"</formula>
    </cfRule>
    <cfRule type="expression" dxfId="14119" priority="14055">
      <formula>$B68="FD.ENV"</formula>
    </cfRule>
    <cfRule type="expression" dxfId="14118" priority="14056">
      <formula>$B68="FD.DS"</formula>
    </cfRule>
    <cfRule type="expression" dxfId="14117" priority="14057">
      <formula>$B68="FD"</formula>
    </cfRule>
    <cfRule type="expression" dxfId="14116" priority="14058">
      <formula>OR($B68="MD",$B68="MDE")</formula>
    </cfRule>
    <cfRule type="expression" dxfId="14115" priority="14059">
      <formula>OR($B68="PD",$B68="PDE")</formula>
    </cfRule>
    <cfRule type="expression" dxfId="14114" priority="14060">
      <formula>$B68="SF"</formula>
    </cfRule>
    <cfRule type="expression" dxfId="14113" priority="14061">
      <formula>$B68="RS"</formula>
    </cfRule>
    <cfRule type="expression" dxfId="14112" priority="14062">
      <formula>$B68="NC"</formula>
    </cfRule>
    <cfRule type="expression" dxfId="14111" priority="14064">
      <formula>OR($B68="MO",$B68="ME")</formula>
    </cfRule>
    <cfRule type="expression" dxfId="14110" priority="14066">
      <formula>$B68="FO.OS"</formula>
    </cfRule>
    <cfRule type="expression" dxfId="14109" priority="14067">
      <formula>$B68="FO.SYS"</formula>
    </cfRule>
    <cfRule type="expression" dxfId="14108" priority="14068">
      <formula>$B68="FO.ENV"</formula>
    </cfRule>
    <cfRule type="expression" dxfId="14107" priority="14069">
      <formula>$B68="FO.FUEL"</formula>
    </cfRule>
    <cfRule type="expression" dxfId="14106" priority="14070">
      <formula>$B68="FO.FM"</formula>
    </cfRule>
    <cfRule type="expression" dxfId="14105" priority="14071">
      <formula>$B68="FO.OTH"</formula>
    </cfRule>
    <cfRule type="expression" dxfId="14104" priority="14072">
      <formula>$B68="SHD"</formula>
    </cfRule>
    <cfRule type="expression" dxfId="14103" priority="14073">
      <formula>$B68="SUD"</formula>
    </cfRule>
    <cfRule type="expression" dxfId="14102" priority="14074">
      <formula>$B68="SED"</formula>
    </cfRule>
    <cfRule type="expression" dxfId="14101" priority="14075">
      <formula>$B68="FD.RS"</formula>
    </cfRule>
    <cfRule type="expression" dxfId="14100" priority="14076">
      <formula>$B68="FD.FUEL"</formula>
    </cfRule>
    <cfRule type="expression" dxfId="14099" priority="14077">
      <formula>$B68="FD.ENV"</formula>
    </cfRule>
    <cfRule type="expression" dxfId="14098" priority="14078">
      <formula>$B68="FD.DS"</formula>
    </cfRule>
    <cfRule type="expression" dxfId="14097" priority="14079">
      <formula>$B68="FD"</formula>
    </cfRule>
    <cfRule type="expression" dxfId="14096" priority="14080">
      <formula>$B68="SHD"</formula>
    </cfRule>
    <cfRule type="expression" dxfId="14095" priority="14081">
      <formula>$B68="SUD"</formula>
    </cfRule>
    <cfRule type="expression" dxfId="14094" priority="14082">
      <formula>$B68="SED"</formula>
    </cfRule>
    <cfRule type="expression" dxfId="14093" priority="14083">
      <formula>$B68="FD.RS"</formula>
    </cfRule>
    <cfRule type="expression" dxfId="14092" priority="14084">
      <formula>$B68="FD.MP"</formula>
    </cfRule>
    <cfRule type="expression" dxfId="14091" priority="14085">
      <formula>$B68="FD.FUEL"</formula>
    </cfRule>
    <cfRule type="expression" dxfId="14090" priority="14086">
      <formula>$B68="FD.ENV"</formula>
    </cfRule>
    <cfRule type="expression" dxfId="14089" priority="14087">
      <formula>$B68="FD.DS"</formula>
    </cfRule>
    <cfRule type="expression" dxfId="14088" priority="14091">
      <formula>$B68="SF"</formula>
    </cfRule>
    <cfRule type="expression" dxfId="14087" priority="14065">
      <formula>$B68="FO"</formula>
    </cfRule>
    <cfRule type="expression" dxfId="14086" priority="14178">
      <formula>$B68="FO.OTH"</formula>
    </cfRule>
    <cfRule type="expression" dxfId="14085" priority="14177">
      <formula>$B68="FO.FM"</formula>
    </cfRule>
    <cfRule type="expression" dxfId="14084" priority="14176">
      <formula>$B68="FO.FUEL"</formula>
    </cfRule>
    <cfRule type="expression" dxfId="14083" priority="14175">
      <formula>$B68="FO.ENV"</formula>
    </cfRule>
    <cfRule type="expression" dxfId="14082" priority="14174">
      <formula>$B68="FO.SYS"</formula>
    </cfRule>
    <cfRule type="expression" dxfId="14081" priority="14173">
      <formula>$B68="FO.OS"</formula>
    </cfRule>
    <cfRule type="expression" dxfId="14080" priority="14172">
      <formula>$B68="FO"</formula>
    </cfRule>
    <cfRule type="expression" dxfId="14079" priority="14171">
      <formula>OR($B68="MO",$B68="ME")</formula>
    </cfRule>
    <cfRule type="expression" dxfId="14078" priority="14170">
      <formula>OR($B68="PO",$B68="PE")</formula>
    </cfRule>
    <cfRule type="expression" dxfId="14077" priority="14169">
      <formula>$B68="NC"</formula>
    </cfRule>
    <cfRule type="expression" dxfId="14076" priority="14168">
      <formula>$B68="RS"</formula>
    </cfRule>
    <cfRule type="expression" dxfId="14075" priority="14167">
      <formula>$B68="SF"</formula>
    </cfRule>
    <cfRule type="expression" dxfId="14074" priority="14166">
      <formula>OR($B68="PD",$B68="PDE")</formula>
    </cfRule>
    <cfRule type="expression" dxfId="14073" priority="14165">
      <formula>OR($B68="MD",$B68="MDE")</formula>
    </cfRule>
    <cfRule type="expression" dxfId="14072" priority="14164">
      <formula>$B68="FD.MP"</formula>
    </cfRule>
    <cfRule type="expression" dxfId="14071" priority="14163">
      <formula>$B68="FO.OTH"</formula>
    </cfRule>
    <cfRule type="expression" dxfId="14070" priority="14162">
      <formula>$B68="FO.FM"</formula>
    </cfRule>
    <cfRule type="expression" dxfId="14069" priority="14161">
      <formula>$B68="FO.FUEL"</formula>
    </cfRule>
    <cfRule type="expression" dxfId="14068" priority="14160">
      <formula>$B68="FO.ENV"</formula>
    </cfRule>
    <cfRule type="expression" dxfId="14067" priority="14159">
      <formula>$B68="FO.SYS"</formula>
    </cfRule>
    <cfRule type="expression" dxfId="14066" priority="14158">
      <formula>$B68="FO.OS"</formula>
    </cfRule>
    <cfRule type="expression" dxfId="14065" priority="14157">
      <formula>$B68="FO"</formula>
    </cfRule>
    <cfRule type="expression" dxfId="14064" priority="14156">
      <formula>OR($B68="MO",$B68="ME")</formula>
    </cfRule>
    <cfRule type="expression" dxfId="14063" priority="14155">
      <formula>OR($B68="PO",$B68="PE")</formula>
    </cfRule>
    <cfRule type="expression" dxfId="14062" priority="14154">
      <formula>$B68="NC"</formula>
    </cfRule>
    <cfRule type="expression" dxfId="14061" priority="14153">
      <formula>$B68="RS"</formula>
    </cfRule>
    <cfRule type="expression" dxfId="14060" priority="14088">
      <formula>$B68="FD"</formula>
    </cfRule>
    <cfRule type="expression" dxfId="14059" priority="14151">
      <formula>OR($B68="PD",$B68="PDE")</formula>
    </cfRule>
    <cfRule type="expression" dxfId="14058" priority="14150">
      <formula>OR($B68="MD",$B68="MDE")</formula>
    </cfRule>
    <cfRule type="expression" dxfId="14057" priority="14149">
      <formula>$B68="FD"</formula>
    </cfRule>
    <cfRule type="expression" dxfId="14056" priority="14148">
      <formula>$B68="FD.DS"</formula>
    </cfRule>
    <cfRule type="expression" dxfId="14055" priority="14147">
      <formula>$B68="FD.ENV"</formula>
    </cfRule>
    <cfRule type="expression" dxfId="14054" priority="14146">
      <formula>$B68="FD.FUEL"</formula>
    </cfRule>
    <cfRule type="expression" dxfId="14053" priority="14145">
      <formula>$B68="FD.MP"</formula>
    </cfRule>
    <cfRule type="expression" dxfId="14052" priority="14144">
      <formula>$B68="FD.RS"</formula>
    </cfRule>
    <cfRule type="expression" dxfId="14051" priority="14143">
      <formula>$B68="SED"</formula>
    </cfRule>
    <cfRule type="expression" dxfId="14050" priority="14142">
      <formula>$B68="SUD"</formula>
    </cfRule>
    <cfRule type="expression" dxfId="14049" priority="14141">
      <formula>$B68="SHD"</formula>
    </cfRule>
    <cfRule type="expression" dxfId="14048" priority="14140">
      <formula>$B68="FO.OTH"</formula>
    </cfRule>
    <cfRule type="expression" dxfId="14047" priority="14139">
      <formula>$B68="FO.FM"</formula>
    </cfRule>
    <cfRule type="expression" dxfId="14046" priority="14138">
      <formula>$B68="FO.FUEL"</formula>
    </cfRule>
    <cfRule type="expression" dxfId="14045" priority="14137">
      <formula>$B68="FO.ENV"</formula>
    </cfRule>
    <cfRule type="expression" dxfId="14044" priority="14136">
      <formula>$B68="FO.SYS"</formula>
    </cfRule>
    <cfRule type="expression" dxfId="14043" priority="14135">
      <formula>$B68="FO.OS"</formula>
    </cfRule>
    <cfRule type="expression" dxfId="14042" priority="14134">
      <formula>$B68="FO"</formula>
    </cfRule>
    <cfRule type="expression" dxfId="14041" priority="14133">
      <formula>OR($B68="MO",$B68="ME")</formula>
    </cfRule>
    <cfRule type="expression" dxfId="14040" priority="14132">
      <formula>OR($B68="PO",$B68="PE")</formula>
    </cfRule>
    <cfRule type="expression" dxfId="14039" priority="14131">
      <formula>$B68="NC"</formula>
    </cfRule>
    <cfRule type="expression" dxfId="14038" priority="14130">
      <formula>$B68="RS"</formula>
    </cfRule>
    <cfRule type="expression" dxfId="14037" priority="14129">
      <formula>$B68="SF"</formula>
    </cfRule>
    <cfRule type="expression" dxfId="14036" priority="14128">
      <formula>OR($B68="PD",$B68="PDE")</formula>
    </cfRule>
    <cfRule type="expression" dxfId="14035" priority="14127">
      <formula>OR($B68="MD",$B68="MDE")</formula>
    </cfRule>
    <cfRule type="expression" dxfId="14034" priority="14126">
      <formula>$B68="FD.MP"</formula>
    </cfRule>
    <cfRule type="expression" dxfId="14033" priority="14125">
      <formula>$B68="FO.OTH"</formula>
    </cfRule>
    <cfRule type="expression" dxfId="14032" priority="14124">
      <formula>$B68="FO.FM"</formula>
    </cfRule>
    <cfRule type="expression" dxfId="14031" priority="14123">
      <formula>$B68="FO.FUEL"</formula>
    </cfRule>
    <cfRule type="expression" dxfId="14030" priority="14122">
      <formula>$B68="FO.ENV"</formula>
    </cfRule>
    <cfRule type="expression" dxfId="14029" priority="14121">
      <formula>$B68="FO.SYS"</formula>
    </cfRule>
    <cfRule type="expression" dxfId="14028" priority="14120">
      <formula>$B68="FO.OS"</formula>
    </cfRule>
    <cfRule type="expression" dxfId="14027" priority="14119">
      <formula>$B68="FO"</formula>
    </cfRule>
    <cfRule type="expression" dxfId="14026" priority="14118">
      <formula>OR($B68="MO",$B68="ME")</formula>
    </cfRule>
    <cfRule type="expression" dxfId="14025" priority="14117">
      <formula>OR($B68="PO",$B68="PE")</formula>
    </cfRule>
    <cfRule type="expression" dxfId="14024" priority="14116">
      <formula>$B68="NC"</formula>
    </cfRule>
    <cfRule type="expression" dxfId="14023" priority="14115">
      <formula>$B68="RS"</formula>
    </cfRule>
    <cfRule type="expression" dxfId="14022" priority="14114">
      <formula>$B68="SF"</formula>
    </cfRule>
    <cfRule type="expression" dxfId="14021" priority="14113">
      <formula>OR($B68="PD",$B68="PDE")</formula>
    </cfRule>
    <cfRule type="expression" dxfId="14020" priority="14112">
      <formula>OR($B68="MD",$B68="MDE")</formula>
    </cfRule>
    <cfRule type="expression" dxfId="14019" priority="14111">
      <formula>$B68="FD"</formula>
    </cfRule>
    <cfRule type="expression" dxfId="14018" priority="14110">
      <formula>$B68="FD.DS"</formula>
    </cfRule>
    <cfRule type="expression" dxfId="14017" priority="14109">
      <formula>$B68="FD.ENV"</formula>
    </cfRule>
    <cfRule type="expression" dxfId="14016" priority="14108">
      <formula>$B68="FD.FUEL"</formula>
    </cfRule>
    <cfRule type="expression" dxfId="14015" priority="14107">
      <formula>$B68="FD.MP"</formula>
    </cfRule>
    <cfRule type="expression" dxfId="14014" priority="14106">
      <formula>$B68="FD.RS"</formula>
    </cfRule>
    <cfRule type="expression" dxfId="14013" priority="14105">
      <formula>$B68="SED"</formula>
    </cfRule>
    <cfRule type="expression" dxfId="14012" priority="14104">
      <formula>$B68="SUD"</formula>
    </cfRule>
    <cfRule type="expression" dxfId="14011" priority="14103">
      <formula>$B68="SHD"</formula>
    </cfRule>
    <cfRule type="expression" dxfId="14010" priority="14102">
      <formula>$B68="FO.OTH"</formula>
    </cfRule>
    <cfRule type="expression" dxfId="14009" priority="14101">
      <formula>$B68="FO.FM"</formula>
    </cfRule>
    <cfRule type="expression" dxfId="14008" priority="14100">
      <formula>$B68="FO.FUEL"</formula>
    </cfRule>
    <cfRule type="expression" dxfId="14007" priority="14099">
      <formula>$B68="FO.ENV"</formula>
    </cfRule>
    <cfRule type="expression" dxfId="14006" priority="14098">
      <formula>$B68="FO.SYS"</formula>
    </cfRule>
    <cfRule type="expression" dxfId="14005" priority="14097">
      <formula>$B68="FO.OS"</formula>
    </cfRule>
    <cfRule type="expression" dxfId="14004" priority="14096">
      <formula>$B68="FO"</formula>
    </cfRule>
    <cfRule type="expression" dxfId="14003" priority="14095">
      <formula>OR($B68="MO",$B68="ME")</formula>
    </cfRule>
    <cfRule type="expression" dxfId="14002" priority="14094">
      <formula>OR($B68="PO",$B68="PE")</formula>
    </cfRule>
    <cfRule type="expression" dxfId="14001" priority="14093">
      <formula>$B68="NC"</formula>
    </cfRule>
    <cfRule type="expression" dxfId="14000" priority="14063">
      <formula>OR($B68="PO",$B68="PE")</formula>
    </cfRule>
  </conditionalFormatting>
  <conditionalFormatting sqref="I71">
    <cfRule type="expression" dxfId="13999" priority="13910">
      <formula>$B71="FO.SYS"</formula>
    </cfRule>
    <cfRule type="expression" dxfId="13998" priority="13914">
      <formula>$B71="FO.OTH"</formula>
    </cfRule>
    <cfRule type="expression" dxfId="13997" priority="13909">
      <formula>$B71="FO.OS"</formula>
    </cfRule>
    <cfRule type="expression" dxfId="13996" priority="13913">
      <formula>$B71="FO.FM"</formula>
    </cfRule>
    <cfRule type="expression" dxfId="13995" priority="13823">
      <formula>$B71="SHD"</formula>
    </cfRule>
    <cfRule type="expression" dxfId="13994" priority="13824">
      <formula>$B71="SUD"</formula>
    </cfRule>
    <cfRule type="expression" dxfId="13993" priority="13825">
      <formula>$B71="SED"</formula>
    </cfRule>
    <cfRule type="expression" dxfId="13992" priority="13826">
      <formula>$B71="FD.RS"</formula>
    </cfRule>
    <cfRule type="expression" dxfId="13991" priority="13827">
      <formula>$B71="FD.FUEL"</formula>
    </cfRule>
    <cfRule type="expression" dxfId="13990" priority="13828">
      <formula>$B71="FD.ENV"</formula>
    </cfRule>
    <cfRule type="expression" dxfId="13989" priority="13829">
      <formula>$B71="FD.DS"</formula>
    </cfRule>
    <cfRule type="expression" dxfId="13988" priority="13830">
      <formula>$B71="FD"</formula>
    </cfRule>
    <cfRule type="expression" dxfId="13987" priority="13831">
      <formula>$B71="SHD"</formula>
    </cfRule>
    <cfRule type="expression" dxfId="13986" priority="13832">
      <formula>$B71="SUD"</formula>
    </cfRule>
    <cfRule type="expression" dxfId="13985" priority="13833">
      <formula>$B71="SED"</formula>
    </cfRule>
    <cfRule type="expression" dxfId="13984" priority="13834">
      <formula>$B71="FD.RS"</formula>
    </cfRule>
    <cfRule type="expression" dxfId="13983" priority="13835">
      <formula>$B71="FD.MP"</formula>
    </cfRule>
    <cfRule type="expression" dxfId="13982" priority="13836">
      <formula>$B71="FD.FUEL"</formula>
    </cfRule>
    <cfRule type="expression" dxfId="13981" priority="13837">
      <formula>$B71="FD.ENV"</formula>
    </cfRule>
    <cfRule type="expression" dxfId="13980" priority="13838">
      <formula>$B71="FD.DS"</formula>
    </cfRule>
    <cfRule type="expression" dxfId="13979" priority="13839">
      <formula>$B71="FD"</formula>
    </cfRule>
    <cfRule type="expression" dxfId="13978" priority="13840">
      <formula>OR($B71="MD",$B71="MDE")</formula>
    </cfRule>
    <cfRule type="expression" dxfId="13977" priority="13841">
      <formula>OR($B71="PD",$B71="PDE")</formula>
    </cfRule>
    <cfRule type="expression" dxfId="13976" priority="13842">
      <formula>$B71="SF"</formula>
    </cfRule>
    <cfRule type="expression" dxfId="13975" priority="13843">
      <formula>$B71="RS"</formula>
    </cfRule>
    <cfRule type="expression" dxfId="13974" priority="13844">
      <formula>$B71="NC"</formula>
    </cfRule>
    <cfRule type="expression" dxfId="13973" priority="13911">
      <formula>$B71="FO.ENV"</formula>
    </cfRule>
    <cfRule type="expression" dxfId="13972" priority="13845">
      <formula>OR($B71="PO",$B71="PE")</formula>
    </cfRule>
    <cfRule type="expression" dxfId="13971" priority="13912">
      <formula>$B71="FO.FUEL"</formula>
    </cfRule>
    <cfRule type="expression" dxfId="13970" priority="13846">
      <formula>OR($B71="MO",$B71="ME")</formula>
    </cfRule>
    <cfRule type="expression" dxfId="13969" priority="13847">
      <formula>$B71="FO"</formula>
    </cfRule>
    <cfRule type="expression" dxfId="13968" priority="13848">
      <formula>$B71="FO.OS"</formula>
    </cfRule>
    <cfRule type="expression" dxfId="13967" priority="13849">
      <formula>$B71="FO.SYS"</formula>
    </cfRule>
    <cfRule type="expression" dxfId="13966" priority="13850">
      <formula>$B71="FO.ENV"</formula>
    </cfRule>
    <cfRule type="expression" dxfId="13965" priority="13851">
      <formula>$B71="FO.FUEL"</formula>
    </cfRule>
    <cfRule type="expression" dxfId="13964" priority="13852">
      <formula>$B71="FO.FM"</formula>
    </cfRule>
    <cfRule type="expression" dxfId="13963" priority="13853">
      <formula>$B71="FO.OTH"</formula>
    </cfRule>
    <cfRule type="expression" dxfId="13962" priority="13854">
      <formula>$B71="SHD"</formula>
    </cfRule>
    <cfRule type="expression" dxfId="13961" priority="13855">
      <formula>$B71="SUD"</formula>
    </cfRule>
    <cfRule type="expression" dxfId="13960" priority="13856">
      <formula>$B71="SED"</formula>
    </cfRule>
    <cfRule type="expression" dxfId="13959" priority="13857">
      <formula>$B71="FD.RS"</formula>
    </cfRule>
    <cfRule type="expression" dxfId="13958" priority="13858">
      <formula>$B71="FD.MP"</formula>
    </cfRule>
    <cfRule type="expression" dxfId="13957" priority="13859">
      <formula>$B71="FD.FUEL"</formula>
    </cfRule>
    <cfRule type="expression" dxfId="13956" priority="13860">
      <formula>$B71="FD.ENV"</formula>
    </cfRule>
    <cfRule type="expression" dxfId="13955" priority="13861">
      <formula>$B71="FD.DS"</formula>
    </cfRule>
    <cfRule type="expression" dxfId="13954" priority="13862">
      <formula>$B71="FD"</formula>
    </cfRule>
    <cfRule type="expression" dxfId="13953" priority="13863">
      <formula>OR($B71="MD",$B71="MDE")</formula>
    </cfRule>
    <cfRule type="expression" dxfId="13952" priority="13864">
      <formula>OR($B71="PD",$B71="PDE")</formula>
    </cfRule>
    <cfRule type="expression" dxfId="13951" priority="13865">
      <formula>$B71="SF"</formula>
    </cfRule>
    <cfRule type="expression" dxfId="13950" priority="13866">
      <formula>$B71="RS"</formula>
    </cfRule>
    <cfRule type="expression" dxfId="13949" priority="13867">
      <formula>$B71="NC"</formula>
    </cfRule>
    <cfRule type="expression" dxfId="13948" priority="13868">
      <formula>OR($B71="PO",$B71="PE")</formula>
    </cfRule>
    <cfRule type="expression" dxfId="13947" priority="13869">
      <formula>OR($B71="MO",$B71="ME")</formula>
    </cfRule>
    <cfRule type="expression" dxfId="13946" priority="13870">
      <formula>$B71="FO"</formula>
    </cfRule>
    <cfRule type="expression" dxfId="13945" priority="13871">
      <formula>$B71="FO.OS"</formula>
    </cfRule>
    <cfRule type="expression" dxfId="13944" priority="13872">
      <formula>$B71="FO.SYS"</formula>
    </cfRule>
    <cfRule type="expression" dxfId="13943" priority="13873">
      <formula>$B71="FO.ENV"</formula>
    </cfRule>
    <cfRule type="expression" dxfId="13942" priority="13874">
      <formula>$B71="FO.FUEL"</formula>
    </cfRule>
    <cfRule type="expression" dxfId="13941" priority="13875">
      <formula>$B71="FO.FM"</formula>
    </cfRule>
    <cfRule type="expression" dxfId="13940" priority="13876">
      <formula>$B71="FO.OTH"</formula>
    </cfRule>
    <cfRule type="expression" dxfId="13939" priority="13877">
      <formula>$B71="SHD"</formula>
    </cfRule>
    <cfRule type="expression" dxfId="13938" priority="13878">
      <formula>$B71="SUD"</formula>
    </cfRule>
    <cfRule type="expression" dxfId="13937" priority="13879">
      <formula>$B71="SED"</formula>
    </cfRule>
    <cfRule type="expression" dxfId="13936" priority="13880">
      <formula>$B71="FD.RS"</formula>
    </cfRule>
    <cfRule type="expression" dxfId="13935" priority="13881">
      <formula>$B71="FD.MP"</formula>
    </cfRule>
    <cfRule type="expression" dxfId="13934" priority="13882">
      <formula>$B71="FD.FUEL"</formula>
    </cfRule>
    <cfRule type="expression" dxfId="13933" priority="13883">
      <formula>$B71="FD.ENV"</formula>
    </cfRule>
    <cfRule type="expression" dxfId="13932" priority="13884">
      <formula>$B71="FD.DS"</formula>
    </cfRule>
    <cfRule type="expression" dxfId="13931" priority="13885">
      <formula>$B71="FD"</formula>
    </cfRule>
    <cfRule type="expression" dxfId="13930" priority="13886">
      <formula>OR($B71="MD",$B71="MDE")</formula>
    </cfRule>
    <cfRule type="expression" dxfId="13929" priority="13887">
      <formula>OR($B71="PD",$B71="PDE")</formula>
    </cfRule>
    <cfRule type="expression" dxfId="13928" priority="13888">
      <formula>$B71="SF"</formula>
    </cfRule>
    <cfRule type="expression" dxfId="13927" priority="13889">
      <formula>$B71="RS"</formula>
    </cfRule>
    <cfRule type="expression" dxfId="13926" priority="13890">
      <formula>$B71="NC"</formula>
    </cfRule>
    <cfRule type="expression" dxfId="13925" priority="13891">
      <formula>OR($B71="PO",$B71="PE")</formula>
    </cfRule>
    <cfRule type="expression" dxfId="13924" priority="13892">
      <formula>OR($B71="MO",$B71="ME")</formula>
    </cfRule>
    <cfRule type="expression" dxfId="13923" priority="13893">
      <formula>$B71="FO"</formula>
    </cfRule>
    <cfRule type="expression" dxfId="13922" priority="13894">
      <formula>$B71="FO.OS"</formula>
    </cfRule>
    <cfRule type="expression" dxfId="13921" priority="13895">
      <formula>$B71="FO.SYS"</formula>
    </cfRule>
    <cfRule type="expression" dxfId="13920" priority="13896">
      <formula>$B71="FO.ENV"</formula>
    </cfRule>
    <cfRule type="expression" dxfId="13919" priority="13897">
      <formula>$B71="FO.FUEL"</formula>
    </cfRule>
    <cfRule type="expression" dxfId="13918" priority="13898">
      <formula>$B71="FO.FM"</formula>
    </cfRule>
    <cfRule type="expression" dxfId="13917" priority="13899">
      <formula>$B71="FO.OTH"</formula>
    </cfRule>
    <cfRule type="expression" dxfId="13916" priority="13900">
      <formula>$B71="FD.MP"</formula>
    </cfRule>
    <cfRule type="expression" dxfId="13915" priority="13901">
      <formula>OR($B71="MD",$B71="MDE")</formula>
    </cfRule>
    <cfRule type="expression" dxfId="13914" priority="13902">
      <formula>OR($B71="PD",$B71="PDE")</formula>
    </cfRule>
    <cfRule type="expression" dxfId="13913" priority="13903">
      <formula>$B71="SF"</formula>
    </cfRule>
    <cfRule type="expression" dxfId="13912" priority="13904">
      <formula>$B71="RS"</formula>
    </cfRule>
    <cfRule type="expression" dxfId="13911" priority="13905">
      <formula>$B71="NC"</formula>
    </cfRule>
    <cfRule type="expression" dxfId="13910" priority="13908">
      <formula>$B71="FO"</formula>
    </cfRule>
    <cfRule type="expression" dxfId="13909" priority="13907">
      <formula>OR($B71="MO",$B71="ME")</formula>
    </cfRule>
    <cfRule type="expression" dxfId="13908" priority="14000">
      <formula>$B71="FD.OTH"</formula>
    </cfRule>
    <cfRule type="expression" dxfId="13907" priority="13999">
      <formula>$B71="FO.OTH"</formula>
    </cfRule>
    <cfRule type="expression" dxfId="13906" priority="13998">
      <formula>$B71="FO.FM"</formula>
    </cfRule>
    <cfRule type="expression" dxfId="13905" priority="13997">
      <formula>$B71="FO.FUEL"</formula>
    </cfRule>
    <cfRule type="expression" dxfId="13904" priority="13996">
      <formula>$B71="FO.ENV"</formula>
    </cfRule>
    <cfRule type="expression" dxfId="13903" priority="13995">
      <formula>$B71="FO.SYS"</formula>
    </cfRule>
    <cfRule type="expression" dxfId="13902" priority="13994">
      <formula>$B71="FO.OS"</formula>
    </cfRule>
    <cfRule type="expression" dxfId="13901" priority="13993">
      <formula>$B71="FO"</formula>
    </cfRule>
    <cfRule type="expression" dxfId="13900" priority="13992">
      <formula>OR($B71="MO",$B71="ME")</formula>
    </cfRule>
    <cfRule type="expression" dxfId="13899" priority="13991">
      <formula>OR($B71="PO",$B71="PE")</formula>
    </cfRule>
    <cfRule type="expression" dxfId="13898" priority="13990">
      <formula>$B71="NC"</formula>
    </cfRule>
    <cfRule type="expression" dxfId="13897" priority="13989">
      <formula>$B71="RS"</formula>
    </cfRule>
    <cfRule type="expression" dxfId="13896" priority="13988">
      <formula>$B71="SF"</formula>
    </cfRule>
    <cfRule type="expression" dxfId="13895" priority="13987">
      <formula>OR($B71="PD",$B71="PDE")</formula>
    </cfRule>
    <cfRule type="expression" dxfId="13894" priority="13986">
      <formula>OR($B71="MD",$B71="MDE")</formula>
    </cfRule>
    <cfRule type="expression" dxfId="13893" priority="13985">
      <formula>$B71="FD.MP"</formula>
    </cfRule>
    <cfRule type="expression" dxfId="13892" priority="13984">
      <formula>$B71="FD.SYS"</formula>
    </cfRule>
    <cfRule type="expression" dxfId="13891" priority="13983">
      <formula>$B71="FO.OTH"</formula>
    </cfRule>
    <cfRule type="expression" dxfId="13890" priority="13982">
      <formula>$B71="FO.FM"</formula>
    </cfRule>
    <cfRule type="expression" dxfId="13889" priority="13981">
      <formula>$B71="FO.FUEL"</formula>
    </cfRule>
    <cfRule type="expression" dxfId="13888" priority="13980">
      <formula>$B71="FO.ENV"</formula>
    </cfRule>
    <cfRule type="expression" dxfId="13887" priority="13979">
      <formula>$B71="FO.SYS"</formula>
    </cfRule>
    <cfRule type="expression" dxfId="13886" priority="13978">
      <formula>$B71="FO.OS"</formula>
    </cfRule>
    <cfRule type="expression" dxfId="13885" priority="13977">
      <formula>$B71="FO"</formula>
    </cfRule>
    <cfRule type="expression" dxfId="13884" priority="13976">
      <formula>OR($B71="MO",$B71="ME")</formula>
    </cfRule>
    <cfRule type="expression" dxfId="13883" priority="13975">
      <formula>OR($B71="PO",$B71="PE")</formula>
    </cfRule>
    <cfRule type="expression" dxfId="13882" priority="13974">
      <formula>$B71="NC"</formula>
    </cfRule>
    <cfRule type="expression" dxfId="13881" priority="13973">
      <formula>$B71="RS"</formula>
    </cfRule>
    <cfRule type="expression" dxfId="13880" priority="13972">
      <formula>$B71="SF"</formula>
    </cfRule>
    <cfRule type="expression" dxfId="13879" priority="13971">
      <formula>OR($B71="PD",$B71="PDE")</formula>
    </cfRule>
    <cfRule type="expression" dxfId="13878" priority="13970">
      <formula>OR($B71="MD",$B71="MDE")</formula>
    </cfRule>
    <cfRule type="expression" dxfId="13877" priority="13969">
      <formula>$B71="FD"</formula>
    </cfRule>
    <cfRule type="expression" dxfId="13876" priority="13968">
      <formula>$B71="FD.DS"</formula>
    </cfRule>
    <cfRule type="expression" dxfId="13875" priority="13967">
      <formula>$B71="FD.ENV"</formula>
    </cfRule>
    <cfRule type="expression" dxfId="13874" priority="13966">
      <formula>$B71="FD.FUEL"</formula>
    </cfRule>
    <cfRule type="expression" dxfId="13873" priority="13965">
      <formula>$B71="FD.MP"</formula>
    </cfRule>
    <cfRule type="expression" dxfId="13872" priority="13964">
      <formula>$B71="FD.RS"</formula>
    </cfRule>
    <cfRule type="expression" dxfId="13871" priority="13963">
      <formula>$B71="SED"</formula>
    </cfRule>
    <cfRule type="expression" dxfId="13870" priority="13962">
      <formula>$B71="SUD"</formula>
    </cfRule>
    <cfRule type="expression" dxfId="13869" priority="13961">
      <formula>$B71="SHD"</formula>
    </cfRule>
    <cfRule type="expression" dxfId="13868" priority="13960">
      <formula>$B71="FO.OTH"</formula>
    </cfRule>
    <cfRule type="expression" dxfId="13867" priority="13959">
      <formula>$B71="FO.FM"</formula>
    </cfRule>
    <cfRule type="expression" dxfId="13866" priority="13958">
      <formula>$B71="FO.FUEL"</formula>
    </cfRule>
    <cfRule type="expression" dxfId="13865" priority="13957">
      <formula>$B71="FO.ENV"</formula>
    </cfRule>
    <cfRule type="expression" dxfId="13864" priority="13956">
      <formula>$B71="FO.SYS"</formula>
    </cfRule>
    <cfRule type="expression" dxfId="13863" priority="13955">
      <formula>$B71="FO.OS"</formula>
    </cfRule>
    <cfRule type="expression" dxfId="13862" priority="13954">
      <formula>$B71="FO"</formula>
    </cfRule>
    <cfRule type="expression" dxfId="13861" priority="13953">
      <formula>OR($B71="MO",$B71="ME")</formula>
    </cfRule>
    <cfRule type="expression" dxfId="13860" priority="13952">
      <formula>OR($B71="PO",$B71="PE")</formula>
    </cfRule>
    <cfRule type="expression" dxfId="13859" priority="13951">
      <formula>$B71="NC"</formula>
    </cfRule>
    <cfRule type="expression" dxfId="13858" priority="13950">
      <formula>$B71="RS"</formula>
    </cfRule>
    <cfRule type="expression" dxfId="13857" priority="13949">
      <formula>$B71="SF"</formula>
    </cfRule>
    <cfRule type="expression" dxfId="13856" priority="13948">
      <formula>OR($B71="PD",$B71="PDE")</formula>
    </cfRule>
    <cfRule type="expression" dxfId="13855" priority="13947">
      <formula>OR($B71="MD",$B71="MDE")</formula>
    </cfRule>
    <cfRule type="expression" dxfId="13854" priority="13946">
      <formula>$B71="FD"</formula>
    </cfRule>
    <cfRule type="expression" dxfId="13853" priority="13945">
      <formula>$B71="FD.DS"</formula>
    </cfRule>
    <cfRule type="expression" dxfId="13852" priority="13944">
      <formula>$B71="FD.ENV"</formula>
    </cfRule>
    <cfRule type="expression" dxfId="13851" priority="13943">
      <formula>$B71="FD.FUEL"</formula>
    </cfRule>
    <cfRule type="expression" dxfId="13850" priority="13942">
      <formula>$B71="FD.MP"</formula>
    </cfRule>
    <cfRule type="expression" dxfId="13849" priority="13941">
      <formula>$B71="FD.RS"</formula>
    </cfRule>
    <cfRule type="expression" dxfId="13848" priority="13940">
      <formula>$B71="SED"</formula>
    </cfRule>
    <cfRule type="expression" dxfId="13847" priority="13939">
      <formula>$B71="SUD"</formula>
    </cfRule>
    <cfRule type="expression" dxfId="13846" priority="13938">
      <formula>$B71="SHD"</formula>
    </cfRule>
    <cfRule type="expression" dxfId="13845" priority="13937">
      <formula>$B71="FO.OTH"</formula>
    </cfRule>
    <cfRule type="expression" dxfId="13844" priority="13936">
      <formula>$B71="FO.FM"</formula>
    </cfRule>
    <cfRule type="expression" dxfId="13843" priority="13935">
      <formula>$B71="FO.FUEL"</formula>
    </cfRule>
    <cfRule type="expression" dxfId="13842" priority="13934">
      <formula>$B71="FO.ENV"</formula>
    </cfRule>
    <cfRule type="expression" dxfId="13841" priority="13933">
      <formula>$B71="FO.SYS"</formula>
    </cfRule>
    <cfRule type="expression" dxfId="13840" priority="13932">
      <formula>$B71="FO.OS"</formula>
    </cfRule>
    <cfRule type="expression" dxfId="13839" priority="13931">
      <formula>$B71="FO"</formula>
    </cfRule>
    <cfRule type="expression" dxfId="13838" priority="13930">
      <formula>OR($B71="MO",$B71="ME")</formula>
    </cfRule>
    <cfRule type="expression" dxfId="13837" priority="13929">
      <formula>OR($B71="PO",$B71="PE")</formula>
    </cfRule>
    <cfRule type="expression" dxfId="13836" priority="13928">
      <formula>$B71="NC"</formula>
    </cfRule>
    <cfRule type="expression" dxfId="13835" priority="13927">
      <formula>$B71="RS"</formula>
    </cfRule>
    <cfRule type="expression" dxfId="13834" priority="13926">
      <formula>$B71="SF"</formula>
    </cfRule>
    <cfRule type="expression" dxfId="13833" priority="13925">
      <formula>OR($B71="PD",$B71="PDE")</formula>
    </cfRule>
    <cfRule type="expression" dxfId="13832" priority="13924">
      <formula>OR($B71="MD",$B71="MDE")</formula>
    </cfRule>
    <cfRule type="expression" dxfId="13831" priority="13923">
      <formula>$B71="FD.MP"</formula>
    </cfRule>
    <cfRule type="expression" dxfId="13830" priority="13922">
      <formula>$B71="FD"</formula>
    </cfRule>
    <cfRule type="expression" dxfId="13829" priority="13921">
      <formula>$B71="FD.DS"</formula>
    </cfRule>
    <cfRule type="expression" dxfId="13828" priority="13920">
      <formula>$B71="FD.ENV"</formula>
    </cfRule>
    <cfRule type="expression" dxfId="13827" priority="13919">
      <formula>$B71="FD.FUEL"</formula>
    </cfRule>
    <cfRule type="expression" dxfId="13826" priority="13918">
      <formula>$B71="FD.RS"</formula>
    </cfRule>
    <cfRule type="expression" dxfId="13825" priority="13917">
      <formula>$B71="SED"</formula>
    </cfRule>
    <cfRule type="expression" dxfId="13824" priority="13916">
      <formula>$B71="SUD"</formula>
    </cfRule>
    <cfRule type="expression" dxfId="13823" priority="13915">
      <formula>$B71="SHD"</formula>
    </cfRule>
    <cfRule type="expression" dxfId="13822" priority="13906">
      <formula>OR($B71="PO",$B71="PE")</formula>
    </cfRule>
  </conditionalFormatting>
  <conditionalFormatting sqref="I72">
    <cfRule type="expression" dxfId="13821" priority="13732">
      <formula>$B72="FD"</formula>
    </cfRule>
    <cfRule type="expression" dxfId="13820" priority="13737">
      <formula>$B72="NC"</formula>
    </cfRule>
    <cfRule type="expression" dxfId="13819" priority="13731">
      <formula>$B72="FD.DS"</formula>
    </cfRule>
    <cfRule type="expression" dxfId="13818" priority="13734">
      <formula>OR($B72="PD",$B72="PDE")</formula>
    </cfRule>
    <cfRule type="expression" dxfId="13817" priority="13733">
      <formula>OR($B72="MD",$B72="MDE")</formula>
    </cfRule>
    <cfRule type="expression" dxfId="13816" priority="13645">
      <formula>$B72="FD.OTH"</formula>
    </cfRule>
    <cfRule type="expression" dxfId="13815" priority="13646">
      <formula>$B72="FD.SYS"</formula>
    </cfRule>
    <cfRule type="expression" dxfId="13814" priority="13647">
      <formula>$B72="SHD"</formula>
    </cfRule>
    <cfRule type="expression" dxfId="13813" priority="13648">
      <formula>$B72="SUD"</formula>
    </cfRule>
    <cfRule type="expression" dxfId="13812" priority="13649">
      <formula>$B72="SED"</formula>
    </cfRule>
    <cfRule type="expression" dxfId="13811" priority="13650">
      <formula>$B72="FD.RS"</formula>
    </cfRule>
    <cfRule type="expression" dxfId="13810" priority="13651">
      <formula>$B72="FD.MP"</formula>
    </cfRule>
    <cfRule type="expression" dxfId="13809" priority="13652">
      <formula>$B72="FD.FUEL"</formula>
    </cfRule>
    <cfRule type="expression" dxfId="13808" priority="13653">
      <formula>$B72="FD.ENV"</formula>
    </cfRule>
    <cfRule type="expression" dxfId="13807" priority="13654">
      <formula>$B72="FD.DS"</formula>
    </cfRule>
    <cfRule type="expression" dxfId="13806" priority="13655">
      <formula>$B72="FD"</formula>
    </cfRule>
    <cfRule type="expression" dxfId="13805" priority="13656">
      <formula>OR($B72="MD",$B72="MDE")</formula>
    </cfRule>
    <cfRule type="expression" dxfId="13804" priority="13657">
      <formula>OR($B72="PD",$B72="PDE")</formula>
    </cfRule>
    <cfRule type="expression" dxfId="13803" priority="13658">
      <formula>$B72="SF"</formula>
    </cfRule>
    <cfRule type="expression" dxfId="13802" priority="13659">
      <formula>$B72="RS"</formula>
    </cfRule>
    <cfRule type="expression" dxfId="13801" priority="13660">
      <formula>$B72="NC"</formula>
    </cfRule>
    <cfRule type="expression" dxfId="13800" priority="13661">
      <formula>OR($B72="PO",$B72="PE")</formula>
    </cfRule>
    <cfRule type="expression" dxfId="13799" priority="13662">
      <formula>OR($B72="MO",$B72="ME")</formula>
    </cfRule>
    <cfRule type="expression" dxfId="13798" priority="13663">
      <formula>$B72="FO"</formula>
    </cfRule>
    <cfRule type="expression" dxfId="13797" priority="13664">
      <formula>$B72="FO.OS"</formula>
    </cfRule>
    <cfRule type="expression" dxfId="13796" priority="13665">
      <formula>$B72="FO.SYS"</formula>
    </cfRule>
    <cfRule type="expression" dxfId="13795" priority="13666">
      <formula>$B72="FO.ENV"</formula>
    </cfRule>
    <cfRule type="expression" dxfId="13794" priority="13667">
      <formula>$B72="FO.FUEL"</formula>
    </cfRule>
    <cfRule type="expression" dxfId="13793" priority="13668">
      <formula>$B72="FO.FM"</formula>
    </cfRule>
    <cfRule type="expression" dxfId="13792" priority="13669">
      <formula>$B72="FO.OTH"</formula>
    </cfRule>
    <cfRule type="expression" dxfId="13791" priority="13670">
      <formula>$B72="SHD"</formula>
    </cfRule>
    <cfRule type="expression" dxfId="13790" priority="13671">
      <formula>$B72="SUD"</formula>
    </cfRule>
    <cfRule type="expression" dxfId="13789" priority="13672">
      <formula>$B72="SED"</formula>
    </cfRule>
    <cfRule type="expression" dxfId="13788" priority="13673">
      <formula>$B72="FD.RS"</formula>
    </cfRule>
    <cfRule type="expression" dxfId="13787" priority="13674">
      <formula>$B72="FD.MP"</formula>
    </cfRule>
    <cfRule type="expression" dxfId="13786" priority="13675">
      <formula>$B72="FD.FUEL"</formula>
    </cfRule>
    <cfRule type="expression" dxfId="13785" priority="13676">
      <formula>$B72="FD.ENV"</formula>
    </cfRule>
    <cfRule type="expression" dxfId="13784" priority="13677">
      <formula>$B72="FD.DS"</formula>
    </cfRule>
    <cfRule type="expression" dxfId="13783" priority="13678">
      <formula>$B72="FD"</formula>
    </cfRule>
    <cfRule type="expression" dxfId="13782" priority="13679">
      <formula>OR($B72="MD",$B72="MDE")</formula>
    </cfRule>
    <cfRule type="expression" dxfId="13781" priority="13680">
      <formula>OR($B72="PD",$B72="PDE")</formula>
    </cfRule>
    <cfRule type="expression" dxfId="13780" priority="13681">
      <formula>$B72="SF"</formula>
    </cfRule>
    <cfRule type="expression" dxfId="13779" priority="13682">
      <formula>$B72="RS"</formula>
    </cfRule>
    <cfRule type="expression" dxfId="13778" priority="13683">
      <formula>$B72="NC"</formula>
    </cfRule>
    <cfRule type="expression" dxfId="13777" priority="13684">
      <formula>OR($B72="PO",$B72="PE")</formula>
    </cfRule>
    <cfRule type="expression" dxfId="13776" priority="13685">
      <formula>OR($B72="MO",$B72="ME")</formula>
    </cfRule>
    <cfRule type="expression" dxfId="13775" priority="13735">
      <formula>$B72="SF"</formula>
    </cfRule>
    <cfRule type="expression" dxfId="13774" priority="13686">
      <formula>$B72="FO"</formula>
    </cfRule>
    <cfRule type="expression" dxfId="13773" priority="13687">
      <formula>$B72="FO.OS"</formula>
    </cfRule>
    <cfRule type="expression" dxfId="13772" priority="13688">
      <formula>$B72="FO.SYS"</formula>
    </cfRule>
    <cfRule type="expression" dxfId="13771" priority="13689">
      <formula>$B72="FO.ENV"</formula>
    </cfRule>
    <cfRule type="expression" dxfId="13770" priority="13690">
      <formula>$B72="FO.FUEL"</formula>
    </cfRule>
    <cfRule type="expression" dxfId="13769" priority="13691">
      <formula>$B72="FO.FM"</formula>
    </cfRule>
    <cfRule type="expression" dxfId="13768" priority="13692">
      <formula>$B72="FO.OTH"</formula>
    </cfRule>
    <cfRule type="expression" dxfId="13767" priority="13693">
      <formula>$B72="SHD"</formula>
    </cfRule>
    <cfRule type="expression" dxfId="13766" priority="13694">
      <formula>$B72="SUD"</formula>
    </cfRule>
    <cfRule type="expression" dxfId="13765" priority="13695">
      <formula>$B72="SED"</formula>
    </cfRule>
    <cfRule type="expression" dxfId="13764" priority="13696">
      <formula>$B72="FD.RS"</formula>
    </cfRule>
    <cfRule type="expression" dxfId="13763" priority="13697">
      <formula>$B72="FD.MP"</formula>
    </cfRule>
    <cfRule type="expression" dxfId="13762" priority="13698">
      <formula>$B72="FD.FUEL"</formula>
    </cfRule>
    <cfRule type="expression" dxfId="13761" priority="13699">
      <formula>$B72="FD.ENV"</formula>
    </cfRule>
    <cfRule type="expression" dxfId="13760" priority="13700">
      <formula>$B72="FD.DS"</formula>
    </cfRule>
    <cfRule type="expression" dxfId="13759" priority="13701">
      <formula>$B72="FD"</formula>
    </cfRule>
    <cfRule type="expression" dxfId="13758" priority="13702">
      <formula>OR($B72="MD",$B72="MDE")</formula>
    </cfRule>
    <cfRule type="expression" dxfId="13757" priority="13703">
      <formula>OR($B72="PD",$B72="PDE")</formula>
    </cfRule>
    <cfRule type="expression" dxfId="13756" priority="13704">
      <formula>$B72="SF"</formula>
    </cfRule>
    <cfRule type="expression" dxfId="13755" priority="13705">
      <formula>$B72="RS"</formula>
    </cfRule>
    <cfRule type="expression" dxfId="13754" priority="13706">
      <formula>$B72="NC"</formula>
    </cfRule>
    <cfRule type="expression" dxfId="13753" priority="13707">
      <formula>OR($B72="PO",$B72="PE")</formula>
    </cfRule>
    <cfRule type="expression" dxfId="13752" priority="13708">
      <formula>OR($B72="MO",$B72="ME")</formula>
    </cfRule>
    <cfRule type="expression" dxfId="13751" priority="13709">
      <formula>$B72="FO"</formula>
    </cfRule>
    <cfRule type="expression" dxfId="13750" priority="13710">
      <formula>$B72="FO.OS"</formula>
    </cfRule>
    <cfRule type="expression" dxfId="13749" priority="13711">
      <formula>$B72="FO.SYS"</formula>
    </cfRule>
    <cfRule type="expression" dxfId="13748" priority="13712">
      <formula>$B72="FO.ENV"</formula>
    </cfRule>
    <cfRule type="expression" dxfId="13747" priority="13713">
      <formula>$B72="FO.FUEL"</formula>
    </cfRule>
    <cfRule type="expression" dxfId="13746" priority="13714">
      <formula>$B72="FO.FM"</formula>
    </cfRule>
    <cfRule type="expression" dxfId="13745" priority="13715">
      <formula>$B72="FO.OTH"</formula>
    </cfRule>
    <cfRule type="expression" dxfId="13744" priority="13716">
      <formula>$B72="SHD"</formula>
    </cfRule>
    <cfRule type="expression" dxfId="13743" priority="13717">
      <formula>$B72="SUD"</formula>
    </cfRule>
    <cfRule type="expression" dxfId="13742" priority="13718">
      <formula>$B72="SED"</formula>
    </cfRule>
    <cfRule type="expression" dxfId="13741" priority="13719">
      <formula>$B72="FD.RS"</formula>
    </cfRule>
    <cfRule type="expression" dxfId="13740" priority="13720">
      <formula>$B72="FD.FUEL"</formula>
    </cfRule>
    <cfRule type="expression" dxfId="13739" priority="13721">
      <formula>$B72="FD.ENV"</formula>
    </cfRule>
    <cfRule type="expression" dxfId="13738" priority="13722">
      <formula>$B72="FD.DS"</formula>
    </cfRule>
    <cfRule type="expression" dxfId="13737" priority="13723">
      <formula>$B72="FD"</formula>
    </cfRule>
    <cfRule type="expression" dxfId="13736" priority="13724">
      <formula>$B72="SHD"</formula>
    </cfRule>
    <cfRule type="expression" dxfId="13735" priority="13725">
      <formula>$B72="SUD"</formula>
    </cfRule>
    <cfRule type="expression" dxfId="13734" priority="13726">
      <formula>$B72="SED"</formula>
    </cfRule>
    <cfRule type="expression" dxfId="13733" priority="13727">
      <formula>$B72="FD.RS"</formula>
    </cfRule>
    <cfRule type="expression" dxfId="13732" priority="13730">
      <formula>$B72="FD.ENV"</formula>
    </cfRule>
    <cfRule type="expression" dxfId="13731" priority="13736">
      <formula>$B72="RS"</formula>
    </cfRule>
    <cfRule type="expression" dxfId="13730" priority="13729">
      <formula>$B72="FD.FUEL"</formula>
    </cfRule>
    <cfRule type="expression" dxfId="13729" priority="13822">
      <formula>$B72="FO.OTH"</formula>
    </cfRule>
    <cfRule type="expression" dxfId="13728" priority="13821">
      <formula>$B72="FO.FM"</formula>
    </cfRule>
    <cfRule type="expression" dxfId="13727" priority="13820">
      <formula>$B72="FO.FUEL"</formula>
    </cfRule>
    <cfRule type="expression" dxfId="13726" priority="13819">
      <formula>$B72="FO.ENV"</formula>
    </cfRule>
    <cfRule type="expression" dxfId="13725" priority="13818">
      <formula>$B72="FO.SYS"</formula>
    </cfRule>
    <cfRule type="expression" dxfId="13724" priority="13817">
      <formula>$B72="FO.OS"</formula>
    </cfRule>
    <cfRule type="expression" dxfId="13723" priority="13816">
      <formula>$B72="FO"</formula>
    </cfRule>
    <cfRule type="expression" dxfId="13722" priority="13815">
      <formula>OR($B72="MO",$B72="ME")</formula>
    </cfRule>
    <cfRule type="expression" dxfId="13721" priority="13814">
      <formula>OR($B72="PO",$B72="PE")</formula>
    </cfRule>
    <cfRule type="expression" dxfId="13720" priority="13813">
      <formula>$B72="NC"</formula>
    </cfRule>
    <cfRule type="expression" dxfId="13719" priority="13812">
      <formula>$B72="RS"</formula>
    </cfRule>
    <cfRule type="expression" dxfId="13718" priority="13811">
      <formula>$B72="SF"</formula>
    </cfRule>
    <cfRule type="expression" dxfId="13717" priority="13810">
      <formula>OR($B72="PD",$B72="PDE")</formula>
    </cfRule>
    <cfRule type="expression" dxfId="13716" priority="13809">
      <formula>OR($B72="MD",$B72="MDE")</formula>
    </cfRule>
    <cfRule type="expression" dxfId="13715" priority="13808">
      <formula>$B72="FD.MP"</formula>
    </cfRule>
    <cfRule type="expression" dxfId="13714" priority="13807">
      <formula>$B72="FO.OTH"</formula>
    </cfRule>
    <cfRule type="expression" dxfId="13713" priority="13806">
      <formula>$B72="FO.FM"</formula>
    </cfRule>
    <cfRule type="expression" dxfId="13712" priority="13805">
      <formula>$B72="FO.FUEL"</formula>
    </cfRule>
    <cfRule type="expression" dxfId="13711" priority="13804">
      <formula>$B72="FO.ENV"</formula>
    </cfRule>
    <cfRule type="expression" dxfId="13710" priority="13803">
      <formula>$B72="FO.SYS"</formula>
    </cfRule>
    <cfRule type="expression" dxfId="13709" priority="13802">
      <formula>$B72="FO.OS"</formula>
    </cfRule>
    <cfRule type="expression" dxfId="13708" priority="13801">
      <formula>$B72="FO"</formula>
    </cfRule>
    <cfRule type="expression" dxfId="13707" priority="13800">
      <formula>OR($B72="MO",$B72="ME")</formula>
    </cfRule>
    <cfRule type="expression" dxfId="13706" priority="13799">
      <formula>OR($B72="PO",$B72="PE")</formula>
    </cfRule>
    <cfRule type="expression" dxfId="13705" priority="13798">
      <formula>$B72="NC"</formula>
    </cfRule>
    <cfRule type="expression" dxfId="13704" priority="13797">
      <formula>$B72="RS"</formula>
    </cfRule>
    <cfRule type="expression" dxfId="13703" priority="13796">
      <formula>$B72="SF"</formula>
    </cfRule>
    <cfRule type="expression" dxfId="13702" priority="13795">
      <formula>OR($B72="PD",$B72="PDE")</formula>
    </cfRule>
    <cfRule type="expression" dxfId="13701" priority="13794">
      <formula>OR($B72="MD",$B72="MDE")</formula>
    </cfRule>
    <cfRule type="expression" dxfId="13700" priority="13793">
      <formula>$B72="FD"</formula>
    </cfRule>
    <cfRule type="expression" dxfId="13699" priority="13792">
      <formula>$B72="FD.DS"</formula>
    </cfRule>
    <cfRule type="expression" dxfId="13698" priority="13791">
      <formula>$B72="FD.ENV"</formula>
    </cfRule>
    <cfRule type="expression" dxfId="13697" priority="13790">
      <formula>$B72="FD.FUEL"</formula>
    </cfRule>
    <cfRule type="expression" dxfId="13696" priority="13789">
      <formula>$B72="FD.MP"</formula>
    </cfRule>
    <cfRule type="expression" dxfId="13695" priority="13788">
      <formula>$B72="FD.RS"</formula>
    </cfRule>
    <cfRule type="expression" dxfId="13694" priority="13787">
      <formula>$B72="SED"</formula>
    </cfRule>
    <cfRule type="expression" dxfId="13693" priority="13786">
      <formula>$B72="SUD"</formula>
    </cfRule>
    <cfRule type="expression" dxfId="13692" priority="13785">
      <formula>$B72="SHD"</formula>
    </cfRule>
    <cfRule type="expression" dxfId="13691" priority="13784">
      <formula>$B72="FO.OTH"</formula>
    </cfRule>
    <cfRule type="expression" dxfId="13690" priority="13783">
      <formula>$B72="FO.FM"</formula>
    </cfRule>
    <cfRule type="expression" dxfId="13689" priority="13782">
      <formula>$B72="FO.FUEL"</formula>
    </cfRule>
    <cfRule type="expression" dxfId="13688" priority="13781">
      <formula>$B72="FO.ENV"</formula>
    </cfRule>
    <cfRule type="expression" dxfId="13687" priority="13780">
      <formula>$B72="FO.SYS"</formula>
    </cfRule>
    <cfRule type="expression" dxfId="13686" priority="13779">
      <formula>$B72="FO.OS"</formula>
    </cfRule>
    <cfRule type="expression" dxfId="13685" priority="13778">
      <formula>$B72="FO"</formula>
    </cfRule>
    <cfRule type="expression" dxfId="13684" priority="13777">
      <formula>OR($B72="MO",$B72="ME")</formula>
    </cfRule>
    <cfRule type="expression" dxfId="13683" priority="13776">
      <formula>OR($B72="PO",$B72="PE")</formula>
    </cfRule>
    <cfRule type="expression" dxfId="13682" priority="13775">
      <formula>$B72="NC"</formula>
    </cfRule>
    <cfRule type="expression" dxfId="13681" priority="13774">
      <formula>$B72="RS"</formula>
    </cfRule>
    <cfRule type="expression" dxfId="13680" priority="13773">
      <formula>$B72="SF"</formula>
    </cfRule>
    <cfRule type="expression" dxfId="13679" priority="13772">
      <formula>OR($B72="PD",$B72="PDE")</formula>
    </cfRule>
    <cfRule type="expression" dxfId="13678" priority="13771">
      <formula>OR($B72="MD",$B72="MDE")</formula>
    </cfRule>
    <cfRule type="expression" dxfId="13677" priority="13770">
      <formula>$B72="FD.MP"</formula>
    </cfRule>
    <cfRule type="expression" dxfId="13676" priority="13769">
      <formula>$B72="FO.OTH"</formula>
    </cfRule>
    <cfRule type="expression" dxfId="13675" priority="13768">
      <formula>$B72="FO.FM"</formula>
    </cfRule>
    <cfRule type="expression" dxfId="13674" priority="13767">
      <formula>$B72="FO.FUEL"</formula>
    </cfRule>
    <cfRule type="expression" dxfId="13673" priority="13766">
      <formula>$B72="FO.ENV"</formula>
    </cfRule>
    <cfRule type="expression" dxfId="13672" priority="13765">
      <formula>$B72="FO.SYS"</formula>
    </cfRule>
    <cfRule type="expression" dxfId="13671" priority="13764">
      <formula>$B72="FO.OS"</formula>
    </cfRule>
    <cfRule type="expression" dxfId="13670" priority="13763">
      <formula>$B72="FO"</formula>
    </cfRule>
    <cfRule type="expression" dxfId="13669" priority="13762">
      <formula>OR($B72="MO",$B72="ME")</formula>
    </cfRule>
    <cfRule type="expression" dxfId="13668" priority="13761">
      <formula>OR($B72="PO",$B72="PE")</formula>
    </cfRule>
    <cfRule type="expression" dxfId="13667" priority="13760">
      <formula>$B72="NC"</formula>
    </cfRule>
    <cfRule type="expression" dxfId="13666" priority="13759">
      <formula>$B72="RS"</formula>
    </cfRule>
    <cfRule type="expression" dxfId="13665" priority="13758">
      <formula>$B72="SF"</formula>
    </cfRule>
    <cfRule type="expression" dxfId="13664" priority="13757">
      <formula>OR($B72="PD",$B72="PDE")</formula>
    </cfRule>
    <cfRule type="expression" dxfId="13663" priority="13756">
      <formula>OR($B72="MD",$B72="MDE")</formula>
    </cfRule>
    <cfRule type="expression" dxfId="13662" priority="13755">
      <formula>$B72="FD"</formula>
    </cfRule>
    <cfRule type="expression" dxfId="13661" priority="13754">
      <formula>$B72="FD.DS"</formula>
    </cfRule>
    <cfRule type="expression" dxfId="13660" priority="13753">
      <formula>$B72="FD.ENV"</formula>
    </cfRule>
    <cfRule type="expression" dxfId="13659" priority="13752">
      <formula>$B72="FD.FUEL"</formula>
    </cfRule>
    <cfRule type="expression" dxfId="13658" priority="13751">
      <formula>$B72="FD.MP"</formula>
    </cfRule>
    <cfRule type="expression" dxfId="13657" priority="13750">
      <formula>$B72="FD.RS"</formula>
    </cfRule>
    <cfRule type="expression" dxfId="13656" priority="13749">
      <formula>$B72="SED"</formula>
    </cfRule>
    <cfRule type="expression" dxfId="13655" priority="13748">
      <formula>$B72="SUD"</formula>
    </cfRule>
    <cfRule type="expression" dxfId="13654" priority="13747">
      <formula>$B72="SHD"</formula>
    </cfRule>
    <cfRule type="expression" dxfId="13653" priority="13746">
      <formula>$B72="FO.OTH"</formula>
    </cfRule>
    <cfRule type="expression" dxfId="13652" priority="13745">
      <formula>$B72="FO.FM"</formula>
    </cfRule>
    <cfRule type="expression" dxfId="13651" priority="13744">
      <formula>$B72="FO.FUEL"</formula>
    </cfRule>
    <cfRule type="expression" dxfId="13650" priority="13743">
      <formula>$B72="FO.ENV"</formula>
    </cfRule>
    <cfRule type="expression" dxfId="13649" priority="13742">
      <formula>$B72="FO.SYS"</formula>
    </cfRule>
    <cfRule type="expression" dxfId="13648" priority="13741">
      <formula>$B72="FO.OS"</formula>
    </cfRule>
    <cfRule type="expression" dxfId="13647" priority="13740">
      <formula>$B72="FO"</formula>
    </cfRule>
    <cfRule type="expression" dxfId="13646" priority="13739">
      <formula>OR($B72="MO",$B72="ME")</formula>
    </cfRule>
    <cfRule type="expression" dxfId="13645" priority="13738">
      <formula>OR($B72="PO",$B72="PE")</formula>
    </cfRule>
    <cfRule type="expression" dxfId="13644" priority="13728">
      <formula>$B72="FD.MP"</formula>
    </cfRule>
  </conditionalFormatting>
  <conditionalFormatting sqref="I73">
    <cfRule type="expression" dxfId="13643" priority="13554">
      <formula>$B73="FD"</formula>
    </cfRule>
    <cfRule type="expression" dxfId="13642" priority="13559">
      <formula>$B73="NC"</formula>
    </cfRule>
    <cfRule type="expression" dxfId="13641" priority="13552">
      <formula>$B73="FD.ENV"</formula>
    </cfRule>
    <cfRule type="expression" dxfId="13640" priority="13553">
      <formula>$B73="FD.DS"</formula>
    </cfRule>
    <cfRule type="expression" dxfId="13639" priority="13556">
      <formula>OR($B73="PD",$B73="PDE")</formula>
    </cfRule>
    <cfRule type="expression" dxfId="13638" priority="13555">
      <formula>OR($B73="MD",$B73="MDE")</formula>
    </cfRule>
    <cfRule type="expression" dxfId="13637" priority="13467">
      <formula>$B73="FD.OTH"</formula>
    </cfRule>
    <cfRule type="expression" dxfId="13636" priority="13468">
      <formula>$B73="FD.SYS"</formula>
    </cfRule>
    <cfRule type="expression" dxfId="13635" priority="13469">
      <formula>$B73="SHD"</formula>
    </cfRule>
    <cfRule type="expression" dxfId="13634" priority="13470">
      <formula>$B73="SUD"</formula>
    </cfRule>
    <cfRule type="expression" dxfId="13633" priority="13471">
      <formula>$B73="SED"</formula>
    </cfRule>
    <cfRule type="expression" dxfId="13632" priority="13472">
      <formula>$B73="FD.RS"</formula>
    </cfRule>
    <cfRule type="expression" dxfId="13631" priority="13473">
      <formula>$B73="FD.MP"</formula>
    </cfRule>
    <cfRule type="expression" dxfId="13630" priority="13474">
      <formula>$B73="FD.FUEL"</formula>
    </cfRule>
    <cfRule type="expression" dxfId="13629" priority="13475">
      <formula>$B73="FD.ENV"</formula>
    </cfRule>
    <cfRule type="expression" dxfId="13628" priority="13476">
      <formula>$B73="FD.DS"</formula>
    </cfRule>
    <cfRule type="expression" dxfId="13627" priority="13477">
      <formula>$B73="FD"</formula>
    </cfRule>
    <cfRule type="expression" dxfId="13626" priority="13478">
      <formula>OR($B73="MD",$B73="MDE")</formula>
    </cfRule>
    <cfRule type="expression" dxfId="13625" priority="13479">
      <formula>OR($B73="PD",$B73="PDE")</formula>
    </cfRule>
    <cfRule type="expression" dxfId="13624" priority="13480">
      <formula>$B73="SF"</formula>
    </cfRule>
    <cfRule type="expression" dxfId="13623" priority="13481">
      <formula>$B73="RS"</formula>
    </cfRule>
    <cfRule type="expression" dxfId="13622" priority="13482">
      <formula>$B73="NC"</formula>
    </cfRule>
    <cfRule type="expression" dxfId="13621" priority="13483">
      <formula>OR($B73="PO",$B73="PE")</formula>
    </cfRule>
    <cfRule type="expression" dxfId="13620" priority="13484">
      <formula>OR($B73="MO",$B73="ME")</formula>
    </cfRule>
    <cfRule type="expression" dxfId="13619" priority="13485">
      <formula>$B73="FO"</formula>
    </cfRule>
    <cfRule type="expression" dxfId="13618" priority="13486">
      <formula>$B73="FO.OS"</formula>
    </cfRule>
    <cfRule type="expression" dxfId="13617" priority="13487">
      <formula>$B73="FO.SYS"</formula>
    </cfRule>
    <cfRule type="expression" dxfId="13616" priority="13488">
      <formula>$B73="FO.ENV"</formula>
    </cfRule>
    <cfRule type="expression" dxfId="13615" priority="13489">
      <formula>$B73="FO.FUEL"</formula>
    </cfRule>
    <cfRule type="expression" dxfId="13614" priority="13490">
      <formula>$B73="FO.FM"</formula>
    </cfRule>
    <cfRule type="expression" dxfId="13613" priority="13491">
      <formula>$B73="FO.OTH"</formula>
    </cfRule>
    <cfRule type="expression" dxfId="13612" priority="13492">
      <formula>$B73="SHD"</formula>
    </cfRule>
    <cfRule type="expression" dxfId="13611" priority="13493">
      <formula>$B73="SUD"</formula>
    </cfRule>
    <cfRule type="expression" dxfId="13610" priority="13494">
      <formula>$B73="SED"</formula>
    </cfRule>
    <cfRule type="expression" dxfId="13609" priority="13495">
      <formula>$B73="FD.RS"</formula>
    </cfRule>
    <cfRule type="expression" dxfId="13608" priority="13496">
      <formula>$B73="FD.MP"</formula>
    </cfRule>
    <cfRule type="expression" dxfId="13607" priority="13497">
      <formula>$B73="FD.FUEL"</formula>
    </cfRule>
    <cfRule type="expression" dxfId="13606" priority="13498">
      <formula>$B73="FD.ENV"</formula>
    </cfRule>
    <cfRule type="expression" dxfId="13605" priority="13499">
      <formula>$B73="FD.DS"</formula>
    </cfRule>
    <cfRule type="expression" dxfId="13604" priority="13500">
      <formula>$B73="FD"</formula>
    </cfRule>
    <cfRule type="expression" dxfId="13603" priority="13501">
      <formula>OR($B73="MD",$B73="MDE")</formula>
    </cfRule>
    <cfRule type="expression" dxfId="13602" priority="13502">
      <formula>OR($B73="PD",$B73="PDE")</formula>
    </cfRule>
    <cfRule type="expression" dxfId="13601" priority="13503">
      <formula>$B73="SF"</formula>
    </cfRule>
    <cfRule type="expression" dxfId="13600" priority="13504">
      <formula>$B73="RS"</formula>
    </cfRule>
    <cfRule type="expression" dxfId="13599" priority="13505">
      <formula>$B73="NC"</formula>
    </cfRule>
    <cfRule type="expression" dxfId="13598" priority="13506">
      <formula>OR($B73="PO",$B73="PE")</formula>
    </cfRule>
    <cfRule type="expression" dxfId="13597" priority="13507">
      <formula>OR($B73="MO",$B73="ME")</formula>
    </cfRule>
    <cfRule type="expression" dxfId="13596" priority="13508">
      <formula>$B73="FO"</formula>
    </cfRule>
    <cfRule type="expression" dxfId="13595" priority="13509">
      <formula>$B73="FO.OS"</formula>
    </cfRule>
    <cfRule type="expression" dxfId="13594" priority="13510">
      <formula>$B73="FO.SYS"</formula>
    </cfRule>
    <cfRule type="expression" dxfId="13593" priority="13511">
      <formula>$B73="FO.ENV"</formula>
    </cfRule>
    <cfRule type="expression" dxfId="13592" priority="13512">
      <formula>$B73="FO.FUEL"</formula>
    </cfRule>
    <cfRule type="expression" dxfId="13591" priority="13513">
      <formula>$B73="FO.FM"</formula>
    </cfRule>
    <cfRule type="expression" dxfId="13590" priority="13514">
      <formula>$B73="FO.OTH"</formula>
    </cfRule>
    <cfRule type="expression" dxfId="13589" priority="13515">
      <formula>$B73="SHD"</formula>
    </cfRule>
    <cfRule type="expression" dxfId="13588" priority="13516">
      <formula>$B73="SUD"</formula>
    </cfRule>
    <cfRule type="expression" dxfId="13587" priority="13517">
      <formula>$B73="SED"</formula>
    </cfRule>
    <cfRule type="expression" dxfId="13586" priority="13518">
      <formula>$B73="FD.RS"</formula>
    </cfRule>
    <cfRule type="expression" dxfId="13585" priority="13519">
      <formula>$B73="FD.MP"</formula>
    </cfRule>
    <cfRule type="expression" dxfId="13584" priority="13520">
      <formula>$B73="FD.FUEL"</formula>
    </cfRule>
    <cfRule type="expression" dxfId="13583" priority="13521">
      <formula>$B73="FD.ENV"</formula>
    </cfRule>
    <cfRule type="expression" dxfId="13582" priority="13522">
      <formula>$B73="FD.DS"</formula>
    </cfRule>
    <cfRule type="expression" dxfId="13581" priority="13523">
      <formula>$B73="FD"</formula>
    </cfRule>
    <cfRule type="expression" dxfId="13580" priority="13524">
      <formula>OR($B73="MD",$B73="MDE")</formula>
    </cfRule>
    <cfRule type="expression" dxfId="13579" priority="13525">
      <formula>OR($B73="PD",$B73="PDE")</formula>
    </cfRule>
    <cfRule type="expression" dxfId="13578" priority="13526">
      <formula>$B73="SF"</formula>
    </cfRule>
    <cfRule type="expression" dxfId="13577" priority="13527">
      <formula>$B73="RS"</formula>
    </cfRule>
    <cfRule type="expression" dxfId="13576" priority="13528">
      <formula>$B73="NC"</formula>
    </cfRule>
    <cfRule type="expression" dxfId="13575" priority="13529">
      <formula>OR($B73="PO",$B73="PE")</formula>
    </cfRule>
    <cfRule type="expression" dxfId="13574" priority="13530">
      <formula>OR($B73="MO",$B73="ME")</formula>
    </cfRule>
    <cfRule type="expression" dxfId="13573" priority="13531">
      <formula>$B73="FO"</formula>
    </cfRule>
    <cfRule type="expression" dxfId="13572" priority="13532">
      <formula>$B73="FO.OS"</formula>
    </cfRule>
    <cfRule type="expression" dxfId="13571" priority="13533">
      <formula>$B73="FO.SYS"</formula>
    </cfRule>
    <cfRule type="expression" dxfId="13570" priority="13534">
      <formula>$B73="FO.ENV"</formula>
    </cfRule>
    <cfRule type="expression" dxfId="13569" priority="13535">
      <formula>$B73="FO.FUEL"</formula>
    </cfRule>
    <cfRule type="expression" dxfId="13568" priority="13536">
      <formula>$B73="FO.FM"</formula>
    </cfRule>
    <cfRule type="expression" dxfId="13567" priority="13537">
      <formula>$B73="FO.OTH"</formula>
    </cfRule>
    <cfRule type="expression" dxfId="13566" priority="13538">
      <formula>$B73="SHD"</formula>
    </cfRule>
    <cfRule type="expression" dxfId="13565" priority="13539">
      <formula>$B73="SUD"</formula>
    </cfRule>
    <cfRule type="expression" dxfId="13564" priority="13540">
      <formula>$B73="SED"</formula>
    </cfRule>
    <cfRule type="expression" dxfId="13563" priority="13541">
      <formula>$B73="FD.RS"</formula>
    </cfRule>
    <cfRule type="expression" dxfId="13562" priority="13542">
      <formula>$B73="FD.FUEL"</formula>
    </cfRule>
    <cfRule type="expression" dxfId="13561" priority="13543">
      <formula>$B73="FD.ENV"</formula>
    </cfRule>
    <cfRule type="expression" dxfId="13560" priority="13558">
      <formula>$B73="RS"</formula>
    </cfRule>
    <cfRule type="expression" dxfId="13559" priority="13544">
      <formula>$B73="FD.DS"</formula>
    </cfRule>
    <cfRule type="expression" dxfId="13558" priority="13545">
      <formula>$B73="FD"</formula>
    </cfRule>
    <cfRule type="expression" dxfId="13557" priority="13546">
      <formula>$B73="SHD"</formula>
    </cfRule>
    <cfRule type="expression" dxfId="13556" priority="13547">
      <formula>$B73="SUD"</formula>
    </cfRule>
    <cfRule type="expression" dxfId="13555" priority="13548">
      <formula>$B73="SED"</formula>
    </cfRule>
    <cfRule type="expression" dxfId="13554" priority="13557">
      <formula>$B73="SF"</formula>
    </cfRule>
    <cfRule type="expression" dxfId="13553" priority="13550">
      <formula>$B73="FD.MP"</formula>
    </cfRule>
    <cfRule type="expression" dxfId="13552" priority="13551">
      <formula>$B73="FD.FUEL"</formula>
    </cfRule>
    <cfRule type="expression" dxfId="13551" priority="13644">
      <formula>$B73="FO.OTH"</formula>
    </cfRule>
    <cfRule type="expression" dxfId="13550" priority="13643">
      <formula>$B73="FO.FM"</formula>
    </cfRule>
    <cfRule type="expression" dxfId="13549" priority="13642">
      <formula>$B73="FO.FUEL"</formula>
    </cfRule>
    <cfRule type="expression" dxfId="13548" priority="13641">
      <formula>$B73="FO.ENV"</formula>
    </cfRule>
    <cfRule type="expression" dxfId="13547" priority="13640">
      <formula>$B73="FO.SYS"</formula>
    </cfRule>
    <cfRule type="expression" dxfId="13546" priority="13639">
      <formula>$B73="FO.OS"</formula>
    </cfRule>
    <cfRule type="expression" dxfId="13545" priority="13638">
      <formula>$B73="FO"</formula>
    </cfRule>
    <cfRule type="expression" dxfId="13544" priority="13637">
      <formula>OR($B73="MO",$B73="ME")</formula>
    </cfRule>
    <cfRule type="expression" dxfId="13543" priority="13636">
      <formula>OR($B73="PO",$B73="PE")</formula>
    </cfRule>
    <cfRule type="expression" dxfId="13542" priority="13635">
      <formula>$B73="NC"</formula>
    </cfRule>
    <cfRule type="expression" dxfId="13541" priority="13634">
      <formula>$B73="RS"</formula>
    </cfRule>
    <cfRule type="expression" dxfId="13540" priority="13633">
      <formula>$B73="SF"</formula>
    </cfRule>
    <cfRule type="expression" dxfId="13539" priority="13632">
      <formula>OR($B73="PD",$B73="PDE")</formula>
    </cfRule>
    <cfRule type="expression" dxfId="13538" priority="13631">
      <formula>OR($B73="MD",$B73="MDE")</formula>
    </cfRule>
    <cfRule type="expression" dxfId="13537" priority="13630">
      <formula>$B73="FD.MP"</formula>
    </cfRule>
    <cfRule type="expression" dxfId="13536" priority="13629">
      <formula>$B73="FO.OTH"</formula>
    </cfRule>
    <cfRule type="expression" dxfId="13535" priority="13628">
      <formula>$B73="FO.FM"</formula>
    </cfRule>
    <cfRule type="expression" dxfId="13534" priority="13627">
      <formula>$B73="FO.FUEL"</formula>
    </cfRule>
    <cfRule type="expression" dxfId="13533" priority="13626">
      <formula>$B73="FO.ENV"</formula>
    </cfRule>
    <cfRule type="expression" dxfId="13532" priority="13625">
      <formula>$B73="FO.SYS"</formula>
    </cfRule>
    <cfRule type="expression" dxfId="13531" priority="13624">
      <formula>$B73="FO.OS"</formula>
    </cfRule>
    <cfRule type="expression" dxfId="13530" priority="13623">
      <formula>$B73="FO"</formula>
    </cfRule>
    <cfRule type="expression" dxfId="13529" priority="13622">
      <formula>OR($B73="MO",$B73="ME")</formula>
    </cfRule>
    <cfRule type="expression" dxfId="13528" priority="13621">
      <formula>OR($B73="PO",$B73="PE")</formula>
    </cfRule>
    <cfRule type="expression" dxfId="13527" priority="13620">
      <formula>$B73="NC"</formula>
    </cfRule>
    <cfRule type="expression" dxfId="13526" priority="13619">
      <formula>$B73="RS"</formula>
    </cfRule>
    <cfRule type="expression" dxfId="13525" priority="13618">
      <formula>$B73="SF"</formula>
    </cfRule>
    <cfRule type="expression" dxfId="13524" priority="13617">
      <formula>OR($B73="PD",$B73="PDE")</formula>
    </cfRule>
    <cfRule type="expression" dxfId="13523" priority="13616">
      <formula>OR($B73="MD",$B73="MDE")</formula>
    </cfRule>
    <cfRule type="expression" dxfId="13522" priority="13615">
      <formula>$B73="FD"</formula>
    </cfRule>
    <cfRule type="expression" dxfId="13521" priority="13614">
      <formula>$B73="FD.DS"</formula>
    </cfRule>
    <cfRule type="expression" dxfId="13520" priority="13613">
      <formula>$B73="FD.ENV"</formula>
    </cfRule>
    <cfRule type="expression" dxfId="13519" priority="13612">
      <formula>$B73="FD.FUEL"</formula>
    </cfRule>
    <cfRule type="expression" dxfId="13518" priority="13611">
      <formula>$B73="FD.MP"</formula>
    </cfRule>
    <cfRule type="expression" dxfId="13517" priority="13610">
      <formula>$B73="FD.RS"</formula>
    </cfRule>
    <cfRule type="expression" dxfId="13516" priority="13609">
      <formula>$B73="SED"</formula>
    </cfRule>
    <cfRule type="expression" dxfId="13515" priority="13608">
      <formula>$B73="SUD"</formula>
    </cfRule>
    <cfRule type="expression" dxfId="13514" priority="13607">
      <formula>$B73="SHD"</formula>
    </cfRule>
    <cfRule type="expression" dxfId="13513" priority="13606">
      <formula>$B73="FO.OTH"</formula>
    </cfRule>
    <cfRule type="expression" dxfId="13512" priority="13605">
      <formula>$B73="FO.FM"</formula>
    </cfRule>
    <cfRule type="expression" dxfId="13511" priority="13604">
      <formula>$B73="FO.FUEL"</formula>
    </cfRule>
    <cfRule type="expression" dxfId="13510" priority="13603">
      <formula>$B73="FO.ENV"</formula>
    </cfRule>
    <cfRule type="expression" dxfId="13509" priority="13602">
      <formula>$B73="FO.SYS"</formula>
    </cfRule>
    <cfRule type="expression" dxfId="13508" priority="13601">
      <formula>$B73="FO.OS"</formula>
    </cfRule>
    <cfRule type="expression" dxfId="13507" priority="13600">
      <formula>$B73="FO"</formula>
    </cfRule>
    <cfRule type="expression" dxfId="13506" priority="13599">
      <formula>OR($B73="MO",$B73="ME")</formula>
    </cfRule>
    <cfRule type="expression" dxfId="13505" priority="13598">
      <formula>OR($B73="PO",$B73="PE")</formula>
    </cfRule>
    <cfRule type="expression" dxfId="13504" priority="13597">
      <formula>$B73="NC"</formula>
    </cfRule>
    <cfRule type="expression" dxfId="13503" priority="13596">
      <formula>$B73="RS"</formula>
    </cfRule>
    <cfRule type="expression" dxfId="13502" priority="13595">
      <formula>$B73="SF"</formula>
    </cfRule>
    <cfRule type="expression" dxfId="13501" priority="13594">
      <formula>OR($B73="PD",$B73="PDE")</formula>
    </cfRule>
    <cfRule type="expression" dxfId="13500" priority="13593">
      <formula>OR($B73="MD",$B73="MDE")</formula>
    </cfRule>
    <cfRule type="expression" dxfId="13499" priority="13592">
      <formula>$B73="FD.MP"</formula>
    </cfRule>
    <cfRule type="expression" dxfId="13498" priority="13591">
      <formula>$B73="FO.OTH"</formula>
    </cfRule>
    <cfRule type="expression" dxfId="13497" priority="13590">
      <formula>$B73="FO.FM"</formula>
    </cfRule>
    <cfRule type="expression" dxfId="13496" priority="13589">
      <formula>$B73="FO.FUEL"</formula>
    </cfRule>
    <cfRule type="expression" dxfId="13495" priority="13588">
      <formula>$B73="FO.ENV"</formula>
    </cfRule>
    <cfRule type="expression" dxfId="13494" priority="13587">
      <formula>$B73="FO.SYS"</formula>
    </cfRule>
    <cfRule type="expression" dxfId="13493" priority="13586">
      <formula>$B73="FO.OS"</formula>
    </cfRule>
    <cfRule type="expression" dxfId="13492" priority="13585">
      <formula>$B73="FO"</formula>
    </cfRule>
    <cfRule type="expression" dxfId="13491" priority="13584">
      <formula>OR($B73="MO",$B73="ME")</formula>
    </cfRule>
    <cfRule type="expression" dxfId="13490" priority="13583">
      <formula>OR($B73="PO",$B73="PE")</formula>
    </cfRule>
    <cfRule type="expression" dxfId="13489" priority="13582">
      <formula>$B73="NC"</formula>
    </cfRule>
    <cfRule type="expression" dxfId="13488" priority="13581">
      <formula>$B73="RS"</formula>
    </cfRule>
    <cfRule type="expression" dxfId="13487" priority="13580">
      <formula>$B73="SF"</formula>
    </cfRule>
    <cfRule type="expression" dxfId="13486" priority="13579">
      <formula>OR($B73="PD",$B73="PDE")</formula>
    </cfRule>
    <cfRule type="expression" dxfId="13485" priority="13578">
      <formula>OR($B73="MD",$B73="MDE")</formula>
    </cfRule>
    <cfRule type="expression" dxfId="13484" priority="13577">
      <formula>$B73="FD"</formula>
    </cfRule>
    <cfRule type="expression" dxfId="13483" priority="13576">
      <formula>$B73="FD.DS"</formula>
    </cfRule>
    <cfRule type="expression" dxfId="13482" priority="13575">
      <formula>$B73="FD.ENV"</formula>
    </cfRule>
    <cfRule type="expression" dxfId="13481" priority="13574">
      <formula>$B73="FD.FUEL"</formula>
    </cfRule>
    <cfRule type="expression" dxfId="13480" priority="13573">
      <formula>$B73="FD.MP"</formula>
    </cfRule>
    <cfRule type="expression" dxfId="13479" priority="13572">
      <formula>$B73="FD.RS"</formula>
    </cfRule>
    <cfRule type="expression" dxfId="13478" priority="13571">
      <formula>$B73="SED"</formula>
    </cfRule>
    <cfRule type="expression" dxfId="13477" priority="13570">
      <formula>$B73="SUD"</formula>
    </cfRule>
    <cfRule type="expression" dxfId="13476" priority="13569">
      <formula>$B73="SHD"</formula>
    </cfRule>
    <cfRule type="expression" dxfId="13475" priority="13568">
      <formula>$B73="FO.OTH"</formula>
    </cfRule>
    <cfRule type="expression" dxfId="13474" priority="13567">
      <formula>$B73="FO.FM"</formula>
    </cfRule>
    <cfRule type="expression" dxfId="13473" priority="13566">
      <formula>$B73="FO.FUEL"</formula>
    </cfRule>
    <cfRule type="expression" dxfId="13472" priority="13565">
      <formula>$B73="FO.ENV"</formula>
    </cfRule>
    <cfRule type="expression" dxfId="13471" priority="13564">
      <formula>$B73="FO.SYS"</formula>
    </cfRule>
    <cfRule type="expression" dxfId="13470" priority="13563">
      <formula>$B73="FO.OS"</formula>
    </cfRule>
    <cfRule type="expression" dxfId="13469" priority="13562">
      <formula>$B73="FO"</formula>
    </cfRule>
    <cfRule type="expression" dxfId="13468" priority="13561">
      <formula>OR($B73="MO",$B73="ME")</formula>
    </cfRule>
    <cfRule type="expression" dxfId="13467" priority="13560">
      <formula>OR($B73="PO",$B73="PE")</formula>
    </cfRule>
    <cfRule type="expression" dxfId="13466" priority="13549">
      <formula>$B73="FD.RS"</formula>
    </cfRule>
  </conditionalFormatting>
  <conditionalFormatting sqref="I74:I75">
    <cfRule type="expression" dxfId="13465" priority="13376">
      <formula>$B74="FD"</formula>
    </cfRule>
    <cfRule type="expression" dxfId="13464" priority="13381">
      <formula>$B74="NC"</formula>
    </cfRule>
    <cfRule type="expression" dxfId="13463" priority="13374">
      <formula>$B74="FD.ENV"</formula>
    </cfRule>
    <cfRule type="expression" dxfId="13462" priority="13375">
      <formula>$B74="FD.DS"</formula>
    </cfRule>
    <cfRule type="expression" dxfId="13461" priority="13378">
      <formula>OR($B74="PD",$B74="PDE")</formula>
    </cfRule>
    <cfRule type="expression" dxfId="13460" priority="13377">
      <formula>OR($B74="MD",$B74="MDE")</formula>
    </cfRule>
    <cfRule type="expression" dxfId="13459" priority="13289">
      <formula>$B74="FD.OTH"</formula>
    </cfRule>
    <cfRule type="expression" dxfId="13458" priority="13290">
      <formula>$B74="FD.SYS"</formula>
    </cfRule>
    <cfRule type="expression" dxfId="13457" priority="13291">
      <formula>$B74="SHD"</formula>
    </cfRule>
    <cfRule type="expression" dxfId="13456" priority="13292">
      <formula>$B74="SUD"</formula>
    </cfRule>
    <cfRule type="expression" dxfId="13455" priority="13293">
      <formula>$B74="SED"</formula>
    </cfRule>
    <cfRule type="expression" dxfId="13454" priority="13294">
      <formula>$B74="FD.RS"</formula>
    </cfRule>
    <cfRule type="expression" dxfId="13453" priority="13295">
      <formula>$B74="FD.MP"</formula>
    </cfRule>
    <cfRule type="expression" dxfId="13452" priority="13296">
      <formula>$B74="FD.FUEL"</formula>
    </cfRule>
    <cfRule type="expression" dxfId="13451" priority="13297">
      <formula>$B74="FD.ENV"</formula>
    </cfRule>
    <cfRule type="expression" dxfId="13450" priority="13298">
      <formula>$B74="FD.DS"</formula>
    </cfRule>
    <cfRule type="expression" dxfId="13449" priority="13299">
      <formula>$B74="FD"</formula>
    </cfRule>
    <cfRule type="expression" dxfId="13448" priority="13300">
      <formula>OR($B74="MD",$B74="MDE")</formula>
    </cfRule>
    <cfRule type="expression" dxfId="13447" priority="13301">
      <formula>OR($B74="PD",$B74="PDE")</formula>
    </cfRule>
    <cfRule type="expression" dxfId="13446" priority="13302">
      <formula>$B74="SF"</formula>
    </cfRule>
    <cfRule type="expression" dxfId="13445" priority="13303">
      <formula>$B74="RS"</formula>
    </cfRule>
    <cfRule type="expression" dxfId="13444" priority="13304">
      <formula>$B74="NC"</formula>
    </cfRule>
    <cfRule type="expression" dxfId="13443" priority="13305">
      <formula>OR($B74="PO",$B74="PE")</formula>
    </cfRule>
    <cfRule type="expression" dxfId="13442" priority="13306">
      <formula>OR($B74="MO",$B74="ME")</formula>
    </cfRule>
    <cfRule type="expression" dxfId="13441" priority="13307">
      <formula>$B74="FO"</formula>
    </cfRule>
    <cfRule type="expression" dxfId="13440" priority="13308">
      <formula>$B74="FO.OS"</formula>
    </cfRule>
    <cfRule type="expression" dxfId="13439" priority="13309">
      <formula>$B74="FO.SYS"</formula>
    </cfRule>
    <cfRule type="expression" dxfId="13438" priority="13310">
      <formula>$B74="FO.ENV"</formula>
    </cfRule>
    <cfRule type="expression" dxfId="13437" priority="13311">
      <formula>$B74="FO.FUEL"</formula>
    </cfRule>
    <cfRule type="expression" dxfId="13436" priority="13312">
      <formula>$B74="FO.FM"</formula>
    </cfRule>
    <cfRule type="expression" dxfId="13435" priority="13313">
      <formula>$B74="FO.OTH"</formula>
    </cfRule>
    <cfRule type="expression" dxfId="13434" priority="13314">
      <formula>$B74="SHD"</formula>
    </cfRule>
    <cfRule type="expression" dxfId="13433" priority="13315">
      <formula>$B74="SUD"</formula>
    </cfRule>
    <cfRule type="expression" dxfId="13432" priority="13316">
      <formula>$B74="SED"</formula>
    </cfRule>
    <cfRule type="expression" dxfId="13431" priority="13317">
      <formula>$B74="FD.RS"</formula>
    </cfRule>
    <cfRule type="expression" dxfId="13430" priority="13318">
      <formula>$B74="FD.MP"</formula>
    </cfRule>
    <cfRule type="expression" dxfId="13429" priority="13319">
      <formula>$B74="FD.FUEL"</formula>
    </cfRule>
    <cfRule type="expression" dxfId="13428" priority="13320">
      <formula>$B74="FD.ENV"</formula>
    </cfRule>
    <cfRule type="expression" dxfId="13427" priority="13321">
      <formula>$B74="FD.DS"</formula>
    </cfRule>
    <cfRule type="expression" dxfId="13426" priority="13322">
      <formula>$B74="FD"</formula>
    </cfRule>
    <cfRule type="expression" dxfId="13425" priority="13323">
      <formula>OR($B74="MD",$B74="MDE")</formula>
    </cfRule>
    <cfRule type="expression" dxfId="13424" priority="13324">
      <formula>OR($B74="PD",$B74="PDE")</formula>
    </cfRule>
    <cfRule type="expression" dxfId="13423" priority="13325">
      <formula>$B74="SF"</formula>
    </cfRule>
    <cfRule type="expression" dxfId="13422" priority="13326">
      <formula>$B74="RS"</formula>
    </cfRule>
    <cfRule type="expression" dxfId="13421" priority="13327">
      <formula>$B74="NC"</formula>
    </cfRule>
    <cfRule type="expression" dxfId="13420" priority="13328">
      <formula>OR($B74="PO",$B74="PE")</formula>
    </cfRule>
    <cfRule type="expression" dxfId="13419" priority="13329">
      <formula>OR($B74="MO",$B74="ME")</formula>
    </cfRule>
    <cfRule type="expression" dxfId="13418" priority="13330">
      <formula>$B74="FO"</formula>
    </cfRule>
    <cfRule type="expression" dxfId="13417" priority="13331">
      <formula>$B74="FO.OS"</formula>
    </cfRule>
    <cfRule type="expression" dxfId="13416" priority="13332">
      <formula>$B74="FO.SYS"</formula>
    </cfRule>
    <cfRule type="expression" dxfId="13415" priority="13333">
      <formula>$B74="FO.ENV"</formula>
    </cfRule>
    <cfRule type="expression" dxfId="13414" priority="13334">
      <formula>$B74="FO.FUEL"</formula>
    </cfRule>
    <cfRule type="expression" dxfId="13413" priority="13335">
      <formula>$B74="FO.FM"</formula>
    </cfRule>
    <cfRule type="expression" dxfId="13412" priority="13336">
      <formula>$B74="FO.OTH"</formula>
    </cfRule>
    <cfRule type="expression" dxfId="13411" priority="13337">
      <formula>$B74="SHD"</formula>
    </cfRule>
    <cfRule type="expression" dxfId="13410" priority="13338">
      <formula>$B74="SUD"</formula>
    </cfRule>
    <cfRule type="expression" dxfId="13409" priority="13339">
      <formula>$B74="SED"</formula>
    </cfRule>
    <cfRule type="expression" dxfId="13408" priority="13340">
      <formula>$B74="FD.RS"</formula>
    </cfRule>
    <cfRule type="expression" dxfId="13407" priority="13341">
      <formula>$B74="FD.MP"</formula>
    </cfRule>
    <cfRule type="expression" dxfId="13406" priority="13342">
      <formula>$B74="FD.FUEL"</formula>
    </cfRule>
    <cfRule type="expression" dxfId="13405" priority="13343">
      <formula>$B74="FD.ENV"</formula>
    </cfRule>
    <cfRule type="expression" dxfId="13404" priority="13344">
      <formula>$B74="FD.DS"</formula>
    </cfRule>
    <cfRule type="expression" dxfId="13403" priority="13345">
      <formula>$B74="FD"</formula>
    </cfRule>
    <cfRule type="expression" dxfId="13402" priority="13346">
      <formula>OR($B74="MD",$B74="MDE")</formula>
    </cfRule>
    <cfRule type="expression" dxfId="13401" priority="13347">
      <formula>OR($B74="PD",$B74="PDE")</formula>
    </cfRule>
    <cfRule type="expression" dxfId="13400" priority="13348">
      <formula>$B74="SF"</formula>
    </cfRule>
    <cfRule type="expression" dxfId="13399" priority="13349">
      <formula>$B74="RS"</formula>
    </cfRule>
    <cfRule type="expression" dxfId="13398" priority="13350">
      <formula>$B74="NC"</formula>
    </cfRule>
    <cfRule type="expression" dxfId="13397" priority="13351">
      <formula>OR($B74="PO",$B74="PE")</formula>
    </cfRule>
    <cfRule type="expression" dxfId="13396" priority="13352">
      <formula>OR($B74="MO",$B74="ME")</formula>
    </cfRule>
    <cfRule type="expression" dxfId="13395" priority="13353">
      <formula>$B74="FO"</formula>
    </cfRule>
    <cfRule type="expression" dxfId="13394" priority="13354">
      <formula>$B74="FO.OS"</formula>
    </cfRule>
    <cfRule type="expression" dxfId="13393" priority="13355">
      <formula>$B74="FO.SYS"</formula>
    </cfRule>
    <cfRule type="expression" dxfId="13392" priority="13356">
      <formula>$B74="FO.ENV"</formula>
    </cfRule>
    <cfRule type="expression" dxfId="13391" priority="13357">
      <formula>$B74="FO.FUEL"</formula>
    </cfRule>
    <cfRule type="expression" dxfId="13390" priority="13358">
      <formula>$B74="FO.FM"</formula>
    </cfRule>
    <cfRule type="expression" dxfId="13389" priority="13359">
      <formula>$B74="FO.OTH"</formula>
    </cfRule>
    <cfRule type="expression" dxfId="13388" priority="13360">
      <formula>$B74="SHD"</formula>
    </cfRule>
    <cfRule type="expression" dxfId="13387" priority="13361">
      <formula>$B74="SUD"</formula>
    </cfRule>
    <cfRule type="expression" dxfId="13386" priority="13362">
      <formula>$B74="SED"</formula>
    </cfRule>
    <cfRule type="expression" dxfId="13385" priority="13363">
      <formula>$B74="FD.RS"</formula>
    </cfRule>
    <cfRule type="expression" dxfId="13384" priority="13364">
      <formula>$B74="FD.FUEL"</formula>
    </cfRule>
    <cfRule type="expression" dxfId="13383" priority="13365">
      <formula>$B74="FD.ENV"</formula>
    </cfRule>
    <cfRule type="expression" dxfId="13382" priority="13366">
      <formula>$B74="FD.DS"</formula>
    </cfRule>
    <cfRule type="expression" dxfId="13381" priority="13367">
      <formula>$B74="FD"</formula>
    </cfRule>
    <cfRule type="expression" dxfId="13380" priority="13368">
      <formula>$B74="SHD"</formula>
    </cfRule>
    <cfRule type="expression" dxfId="13379" priority="13369">
      <formula>$B74="SUD"</formula>
    </cfRule>
    <cfRule type="expression" dxfId="13378" priority="13370">
      <formula>$B74="SED"</formula>
    </cfRule>
    <cfRule type="expression" dxfId="13377" priority="13371">
      <formula>$B74="FD.RS"</formula>
    </cfRule>
    <cfRule type="expression" dxfId="13376" priority="13379">
      <formula>$B74="SF"</formula>
    </cfRule>
    <cfRule type="expression" dxfId="13375" priority="13380">
      <formula>$B74="RS"</formula>
    </cfRule>
    <cfRule type="expression" dxfId="13374" priority="13373">
      <formula>$B74="FD.FUEL"</formula>
    </cfRule>
    <cfRule type="expression" dxfId="13373" priority="13466">
      <formula>$B74="FO.OTH"</formula>
    </cfRule>
    <cfRule type="expression" dxfId="13372" priority="13465">
      <formula>$B74="FO.FM"</formula>
    </cfRule>
    <cfRule type="expression" dxfId="13371" priority="13464">
      <formula>$B74="FO.FUEL"</formula>
    </cfRule>
    <cfRule type="expression" dxfId="13370" priority="13463">
      <formula>$B74="FO.ENV"</formula>
    </cfRule>
    <cfRule type="expression" dxfId="13369" priority="13462">
      <formula>$B74="FO.SYS"</formula>
    </cfRule>
    <cfRule type="expression" dxfId="13368" priority="13461">
      <formula>$B74="FO.OS"</formula>
    </cfRule>
    <cfRule type="expression" dxfId="13367" priority="13460">
      <formula>$B74="FO"</formula>
    </cfRule>
    <cfRule type="expression" dxfId="13366" priority="13459">
      <formula>OR($B74="MO",$B74="ME")</formula>
    </cfRule>
    <cfRule type="expression" dxfId="13365" priority="13458">
      <formula>OR($B74="PO",$B74="PE")</formula>
    </cfRule>
    <cfRule type="expression" dxfId="13364" priority="13457">
      <formula>$B74="NC"</formula>
    </cfRule>
    <cfRule type="expression" dxfId="13363" priority="13456">
      <formula>$B74="RS"</formula>
    </cfRule>
    <cfRule type="expression" dxfId="13362" priority="13455">
      <formula>$B74="SF"</formula>
    </cfRule>
    <cfRule type="expression" dxfId="13361" priority="13454">
      <formula>OR($B74="PD",$B74="PDE")</formula>
    </cfRule>
    <cfRule type="expression" dxfId="13360" priority="13453">
      <formula>OR($B74="MD",$B74="MDE")</formula>
    </cfRule>
    <cfRule type="expression" dxfId="13359" priority="13452">
      <formula>$B74="FD.MP"</formula>
    </cfRule>
    <cfRule type="expression" dxfId="13358" priority="13451">
      <formula>$B74="FO.OTH"</formula>
    </cfRule>
    <cfRule type="expression" dxfId="13357" priority="13450">
      <formula>$B74="FO.FM"</formula>
    </cfRule>
    <cfRule type="expression" dxfId="13356" priority="13449">
      <formula>$B74="FO.FUEL"</formula>
    </cfRule>
    <cfRule type="expression" dxfId="13355" priority="13448">
      <formula>$B74="FO.ENV"</formula>
    </cfRule>
    <cfRule type="expression" dxfId="13354" priority="13447">
      <formula>$B74="FO.SYS"</formula>
    </cfRule>
    <cfRule type="expression" dxfId="13353" priority="13446">
      <formula>$B74="FO.OS"</formula>
    </cfRule>
    <cfRule type="expression" dxfId="13352" priority="13445">
      <formula>$B74="FO"</formula>
    </cfRule>
    <cfRule type="expression" dxfId="13351" priority="13444">
      <formula>OR($B74="MO",$B74="ME")</formula>
    </cfRule>
    <cfRule type="expression" dxfId="13350" priority="13443">
      <formula>OR($B74="PO",$B74="PE")</formula>
    </cfRule>
    <cfRule type="expression" dxfId="13349" priority="13442">
      <formula>$B74="NC"</formula>
    </cfRule>
    <cfRule type="expression" dxfId="13348" priority="13441">
      <formula>$B74="RS"</formula>
    </cfRule>
    <cfRule type="expression" dxfId="13347" priority="13440">
      <formula>$B74="SF"</formula>
    </cfRule>
    <cfRule type="expression" dxfId="13346" priority="13439">
      <formula>OR($B74="PD",$B74="PDE")</formula>
    </cfRule>
    <cfRule type="expression" dxfId="13345" priority="13438">
      <formula>OR($B74="MD",$B74="MDE")</formula>
    </cfRule>
    <cfRule type="expression" dxfId="13344" priority="13437">
      <formula>$B74="FD"</formula>
    </cfRule>
    <cfRule type="expression" dxfId="13343" priority="13436">
      <formula>$B74="FD.DS"</formula>
    </cfRule>
    <cfRule type="expression" dxfId="13342" priority="13435">
      <formula>$B74="FD.ENV"</formula>
    </cfRule>
    <cfRule type="expression" dxfId="13341" priority="13434">
      <formula>$B74="FD.FUEL"</formula>
    </cfRule>
    <cfRule type="expression" dxfId="13340" priority="13433">
      <formula>$B74="FD.MP"</formula>
    </cfRule>
    <cfRule type="expression" dxfId="13339" priority="13432">
      <formula>$B74="FD.RS"</formula>
    </cfRule>
    <cfRule type="expression" dxfId="13338" priority="13431">
      <formula>$B74="SED"</formula>
    </cfRule>
    <cfRule type="expression" dxfId="13337" priority="13430">
      <formula>$B74="SUD"</formula>
    </cfRule>
    <cfRule type="expression" dxfId="13336" priority="13429">
      <formula>$B74="SHD"</formula>
    </cfRule>
    <cfRule type="expression" dxfId="13335" priority="13428">
      <formula>$B74="FO.OTH"</formula>
    </cfRule>
    <cfRule type="expression" dxfId="13334" priority="13427">
      <formula>$B74="FO.FM"</formula>
    </cfRule>
    <cfRule type="expression" dxfId="13333" priority="13426">
      <formula>$B74="FO.FUEL"</formula>
    </cfRule>
    <cfRule type="expression" dxfId="13332" priority="13425">
      <formula>$B74="FO.ENV"</formula>
    </cfRule>
    <cfRule type="expression" dxfId="13331" priority="13424">
      <formula>$B74="FO.SYS"</formula>
    </cfRule>
    <cfRule type="expression" dxfId="13330" priority="13423">
      <formula>$B74="FO.OS"</formula>
    </cfRule>
    <cfRule type="expression" dxfId="13329" priority="13422">
      <formula>$B74="FO"</formula>
    </cfRule>
    <cfRule type="expression" dxfId="13328" priority="13421">
      <formula>OR($B74="MO",$B74="ME")</formula>
    </cfRule>
    <cfRule type="expression" dxfId="13327" priority="13420">
      <formula>OR($B74="PO",$B74="PE")</formula>
    </cfRule>
    <cfRule type="expression" dxfId="13326" priority="13419">
      <formula>$B74="NC"</formula>
    </cfRule>
    <cfRule type="expression" dxfId="13325" priority="13418">
      <formula>$B74="RS"</formula>
    </cfRule>
    <cfRule type="expression" dxfId="13324" priority="13417">
      <formula>$B74="SF"</formula>
    </cfRule>
    <cfRule type="expression" dxfId="13323" priority="13416">
      <formula>OR($B74="PD",$B74="PDE")</formula>
    </cfRule>
    <cfRule type="expression" dxfId="13322" priority="13415">
      <formula>OR($B74="MD",$B74="MDE")</formula>
    </cfRule>
    <cfRule type="expression" dxfId="13321" priority="13414">
      <formula>$B74="FD.MP"</formula>
    </cfRule>
    <cfRule type="expression" dxfId="13320" priority="13413">
      <formula>$B74="FO.OTH"</formula>
    </cfRule>
    <cfRule type="expression" dxfId="13319" priority="13412">
      <formula>$B74="FO.FM"</formula>
    </cfRule>
    <cfRule type="expression" dxfId="13318" priority="13411">
      <formula>$B74="FO.FUEL"</formula>
    </cfRule>
    <cfRule type="expression" dxfId="13317" priority="13410">
      <formula>$B74="FO.ENV"</formula>
    </cfRule>
    <cfRule type="expression" dxfId="13316" priority="13409">
      <formula>$B74="FO.SYS"</formula>
    </cfRule>
    <cfRule type="expression" dxfId="13315" priority="13408">
      <formula>$B74="FO.OS"</formula>
    </cfRule>
    <cfRule type="expression" dxfId="13314" priority="13407">
      <formula>$B74="FO"</formula>
    </cfRule>
    <cfRule type="expression" dxfId="13313" priority="13406">
      <formula>OR($B74="MO",$B74="ME")</formula>
    </cfRule>
    <cfRule type="expression" dxfId="13312" priority="13405">
      <formula>OR($B74="PO",$B74="PE")</formula>
    </cfRule>
    <cfRule type="expression" dxfId="13311" priority="13404">
      <formula>$B74="NC"</formula>
    </cfRule>
    <cfRule type="expression" dxfId="13310" priority="13403">
      <formula>$B74="RS"</formula>
    </cfRule>
    <cfRule type="expression" dxfId="13309" priority="13402">
      <formula>$B74="SF"</formula>
    </cfRule>
    <cfRule type="expression" dxfId="13308" priority="13401">
      <formula>OR($B74="PD",$B74="PDE")</formula>
    </cfRule>
    <cfRule type="expression" dxfId="13307" priority="13400">
      <formula>OR($B74="MD",$B74="MDE")</formula>
    </cfRule>
    <cfRule type="expression" dxfId="13306" priority="13399">
      <formula>$B74="FD"</formula>
    </cfRule>
    <cfRule type="expression" dxfId="13305" priority="13398">
      <formula>$B74="FD.DS"</formula>
    </cfRule>
    <cfRule type="expression" dxfId="13304" priority="13397">
      <formula>$B74="FD.ENV"</formula>
    </cfRule>
    <cfRule type="expression" dxfId="13303" priority="13396">
      <formula>$B74="FD.FUEL"</formula>
    </cfRule>
    <cfRule type="expression" dxfId="13302" priority="13395">
      <formula>$B74="FD.MP"</formula>
    </cfRule>
    <cfRule type="expression" dxfId="13301" priority="13394">
      <formula>$B74="FD.RS"</formula>
    </cfRule>
    <cfRule type="expression" dxfId="13300" priority="13393">
      <formula>$B74="SED"</formula>
    </cfRule>
    <cfRule type="expression" dxfId="13299" priority="13392">
      <formula>$B74="SUD"</formula>
    </cfRule>
    <cfRule type="expression" dxfId="13298" priority="13391">
      <formula>$B74="SHD"</formula>
    </cfRule>
    <cfRule type="expression" dxfId="13297" priority="13390">
      <formula>$B74="FO.OTH"</formula>
    </cfRule>
    <cfRule type="expression" dxfId="13296" priority="13389">
      <formula>$B74="FO.FM"</formula>
    </cfRule>
    <cfRule type="expression" dxfId="13295" priority="13388">
      <formula>$B74="FO.FUEL"</formula>
    </cfRule>
    <cfRule type="expression" dxfId="13294" priority="13387">
      <formula>$B74="FO.ENV"</formula>
    </cfRule>
    <cfRule type="expression" dxfId="13293" priority="13386">
      <formula>$B74="FO.SYS"</formula>
    </cfRule>
    <cfRule type="expression" dxfId="13292" priority="13385">
      <formula>$B74="FO.OS"</formula>
    </cfRule>
    <cfRule type="expression" dxfId="13291" priority="13384">
      <formula>$B74="FO"</formula>
    </cfRule>
    <cfRule type="expression" dxfId="13290" priority="13383">
      <formula>OR($B74="MO",$B74="ME")</formula>
    </cfRule>
    <cfRule type="expression" dxfId="13289" priority="13382">
      <formula>OR($B74="PO",$B74="PE")</formula>
    </cfRule>
    <cfRule type="expression" dxfId="13288" priority="13372">
      <formula>$B74="FD.MP"</formula>
    </cfRule>
  </conditionalFormatting>
  <conditionalFormatting sqref="I75 I77:I80">
    <cfRule type="expression" dxfId="13287" priority="13176">
      <formula>$B75="SF"</formula>
    </cfRule>
    <cfRule type="expression" dxfId="13286" priority="13203">
      <formula>$B75="SHD"</formula>
    </cfRule>
    <cfRule type="expression" dxfId="13285" priority="13174">
      <formula>OR($B75="MD",$B75="MDE")</formula>
    </cfRule>
    <cfRule type="expression" dxfId="13284" priority="13175">
      <formula>OR($B75="PD",$B75="PDE")</formula>
    </cfRule>
    <cfRule type="expression" dxfId="13283" priority="13200">
      <formula>$B75="FO.FUEL"</formula>
    </cfRule>
    <cfRule type="expression" dxfId="13282" priority="13199">
      <formula>$B75="FO.ENV"</formula>
    </cfRule>
    <cfRule type="expression" dxfId="13281" priority="13198">
      <formula>$B75="FO.SYS"</formula>
    </cfRule>
    <cfRule type="expression" dxfId="13280" priority="13197">
      <formula>$B75="FO.OS"</formula>
    </cfRule>
    <cfRule type="expression" dxfId="13279" priority="13196">
      <formula>$B75="FO"</formula>
    </cfRule>
    <cfRule type="expression" dxfId="13278" priority="13195">
      <formula>OR($B75="MO",$B75="ME")</formula>
    </cfRule>
    <cfRule type="expression" dxfId="13277" priority="13194">
      <formula>OR($B75="PO",$B75="PE")</formula>
    </cfRule>
    <cfRule type="expression" dxfId="13276" priority="13193">
      <formula>$B75="NC"</formula>
    </cfRule>
    <cfRule type="expression" dxfId="13275" priority="13192">
      <formula>$B75="RS"</formula>
    </cfRule>
    <cfRule type="expression" dxfId="13274" priority="13191">
      <formula>$B75="SF"</formula>
    </cfRule>
    <cfRule type="expression" dxfId="13273" priority="13190">
      <formula>OR($B75="PD",$B75="PDE")</formula>
    </cfRule>
    <cfRule type="expression" dxfId="13272" priority="13189">
      <formula>OR($B75="MD",$B75="MDE")</formula>
    </cfRule>
    <cfRule type="expression" dxfId="13271" priority="13188">
      <formula>$B75="FD.MP"</formula>
    </cfRule>
    <cfRule type="expression" dxfId="13270" priority="13187">
      <formula>$B75="FO.OTH"</formula>
    </cfRule>
    <cfRule type="expression" dxfId="13269" priority="13186">
      <formula>$B75="FO.FM"</formula>
    </cfRule>
    <cfRule type="expression" dxfId="13268" priority="13185">
      <formula>$B75="FO.FUEL"</formula>
    </cfRule>
    <cfRule type="expression" dxfId="13267" priority="13184">
      <formula>$B75="FO.ENV"</formula>
    </cfRule>
    <cfRule type="expression" dxfId="13266" priority="13183">
      <formula>$B75="FO.SYS"</formula>
    </cfRule>
    <cfRule type="expression" dxfId="13265" priority="13182">
      <formula>$B75="FO.OS"</formula>
    </cfRule>
    <cfRule type="expression" dxfId="13264" priority="13181">
      <formula>$B75="FO"</formula>
    </cfRule>
    <cfRule type="expression" dxfId="13263" priority="13180">
      <formula>OR($B75="MO",$B75="ME")</formula>
    </cfRule>
    <cfRule type="expression" dxfId="13262" priority="13179">
      <formula>OR($B75="PO",$B75="PE")</formula>
    </cfRule>
    <cfRule type="expression" dxfId="13261" priority="13178">
      <formula>$B75="NC"</formula>
    </cfRule>
    <cfRule type="expression" dxfId="13260" priority="13202">
      <formula>$B75="FO.OTH"</formula>
    </cfRule>
    <cfRule type="expression" dxfId="13259" priority="13177">
      <formula>$B75="RS"</formula>
    </cfRule>
    <cfRule type="expression" dxfId="13258" priority="13111">
      <formula>$B75="SHD"</formula>
    </cfRule>
    <cfRule type="expression" dxfId="13257" priority="13112">
      <formula>$B75="SUD"</formula>
    </cfRule>
    <cfRule type="expression" dxfId="13256" priority="13113">
      <formula>$B75="SED"</formula>
    </cfRule>
    <cfRule type="expression" dxfId="13255" priority="13114">
      <formula>$B75="FD.RS"</formula>
    </cfRule>
    <cfRule type="expression" dxfId="13254" priority="13115">
      <formula>$B75="FD.FUEL"</formula>
    </cfRule>
    <cfRule type="expression" dxfId="13253" priority="13116">
      <formula>$B75="FD.ENV"</formula>
    </cfRule>
    <cfRule type="expression" dxfId="13252" priority="13117">
      <formula>$B75="FD.DS"</formula>
    </cfRule>
    <cfRule type="expression" dxfId="13251" priority="13118">
      <formula>$B75="FD"</formula>
    </cfRule>
    <cfRule type="expression" dxfId="13250" priority="13119">
      <formula>$B75="SHD"</formula>
    </cfRule>
    <cfRule type="expression" dxfId="13249" priority="13120">
      <formula>$B75="SUD"</formula>
    </cfRule>
    <cfRule type="expression" dxfId="13248" priority="13121">
      <formula>$B75="SED"</formula>
    </cfRule>
    <cfRule type="expression" dxfId="13247" priority="13122">
      <formula>$B75="FD.RS"</formula>
    </cfRule>
    <cfRule type="expression" dxfId="13246" priority="13123">
      <formula>$B75="FD.MP"</formula>
    </cfRule>
    <cfRule type="expression" dxfId="13245" priority="13124">
      <formula>$B75="FD.FUEL"</formula>
    </cfRule>
    <cfRule type="expression" dxfId="13244" priority="13125">
      <formula>$B75="FD.ENV"</formula>
    </cfRule>
    <cfRule type="expression" dxfId="13243" priority="13126">
      <formula>$B75="FD.DS"</formula>
    </cfRule>
    <cfRule type="expression" dxfId="13242" priority="13127">
      <formula>$B75="FD"</formula>
    </cfRule>
    <cfRule type="expression" dxfId="13241" priority="13128">
      <formula>OR($B75="MD",$B75="MDE")</formula>
    </cfRule>
    <cfRule type="expression" dxfId="13240" priority="13129">
      <formula>OR($B75="PD",$B75="PDE")</formula>
    </cfRule>
    <cfRule type="expression" dxfId="13239" priority="13130">
      <formula>$B75="SF"</formula>
    </cfRule>
    <cfRule type="expression" dxfId="13238" priority="13131">
      <formula>$B75="RS"</formula>
    </cfRule>
    <cfRule type="expression" dxfId="13237" priority="13132">
      <formula>$B75="NC"</formula>
    </cfRule>
    <cfRule type="expression" dxfId="13236" priority="13133">
      <formula>OR($B75="PO",$B75="PE")</formula>
    </cfRule>
    <cfRule type="expression" dxfId="13235" priority="13134">
      <formula>OR($B75="MO",$B75="ME")</formula>
    </cfRule>
    <cfRule type="expression" dxfId="13234" priority="13135">
      <formula>$B75="FO"</formula>
    </cfRule>
    <cfRule type="expression" dxfId="13233" priority="13136">
      <formula>$B75="FO.OS"</formula>
    </cfRule>
    <cfRule type="expression" dxfId="13232" priority="13137">
      <formula>$B75="FO.SYS"</formula>
    </cfRule>
    <cfRule type="expression" dxfId="13231" priority="13138">
      <formula>$B75="FO.ENV"</formula>
    </cfRule>
    <cfRule type="expression" dxfId="13230" priority="13139">
      <formula>$B75="FO.FUEL"</formula>
    </cfRule>
    <cfRule type="expression" dxfId="13229" priority="13140">
      <formula>$B75="FO.FM"</formula>
    </cfRule>
    <cfRule type="expression" dxfId="13228" priority="13141">
      <formula>$B75="FO.OTH"</formula>
    </cfRule>
    <cfRule type="expression" dxfId="13227" priority="13142">
      <formula>$B75="SHD"</formula>
    </cfRule>
    <cfRule type="expression" dxfId="13226" priority="13143">
      <formula>$B75="SUD"</formula>
    </cfRule>
    <cfRule type="expression" dxfId="13225" priority="13144">
      <formula>$B75="SED"</formula>
    </cfRule>
    <cfRule type="expression" dxfId="13224" priority="13145">
      <formula>$B75="FD.RS"</formula>
    </cfRule>
    <cfRule type="expression" dxfId="13223" priority="13146">
      <formula>$B75="FD.MP"</formula>
    </cfRule>
    <cfRule type="expression" dxfId="13222" priority="13147">
      <formula>$B75="FD.FUEL"</formula>
    </cfRule>
    <cfRule type="expression" dxfId="13221" priority="13148">
      <formula>$B75="FD.ENV"</formula>
    </cfRule>
    <cfRule type="expression" dxfId="13220" priority="13149">
      <formula>$B75="FD.DS"</formula>
    </cfRule>
    <cfRule type="expression" dxfId="13219" priority="13150">
      <formula>$B75="FD"</formula>
    </cfRule>
    <cfRule type="expression" dxfId="13218" priority="13151">
      <formula>OR($B75="MD",$B75="MDE")</formula>
    </cfRule>
    <cfRule type="expression" dxfId="13217" priority="13152">
      <formula>OR($B75="PD",$B75="PDE")</formula>
    </cfRule>
    <cfRule type="expression" dxfId="13216" priority="13153">
      <formula>$B75="SF"</formula>
    </cfRule>
    <cfRule type="expression" dxfId="13215" priority="13154">
      <formula>$B75="RS"</formula>
    </cfRule>
    <cfRule type="expression" dxfId="13214" priority="13155">
      <formula>$B75="NC"</formula>
    </cfRule>
    <cfRule type="expression" dxfId="13213" priority="13156">
      <formula>OR($B75="PO",$B75="PE")</formula>
    </cfRule>
    <cfRule type="expression" dxfId="13212" priority="13157">
      <formula>OR($B75="MO",$B75="ME")</formula>
    </cfRule>
    <cfRule type="expression" dxfId="13211" priority="13158">
      <formula>$B75="FO"</formula>
    </cfRule>
    <cfRule type="expression" dxfId="13210" priority="13159">
      <formula>$B75="FO.OS"</formula>
    </cfRule>
    <cfRule type="expression" dxfId="13209" priority="13160">
      <formula>$B75="FO.SYS"</formula>
    </cfRule>
    <cfRule type="expression" dxfId="13208" priority="13161">
      <formula>$B75="FO.ENV"</formula>
    </cfRule>
    <cfRule type="expression" dxfId="13207" priority="13162">
      <formula>$B75="FO.FUEL"</formula>
    </cfRule>
    <cfRule type="expression" dxfId="13206" priority="13163">
      <formula>$B75="FO.FM"</formula>
    </cfRule>
    <cfRule type="expression" dxfId="13205" priority="13164">
      <formula>$B75="FO.OTH"</formula>
    </cfRule>
    <cfRule type="expression" dxfId="13204" priority="13165">
      <formula>$B75="SHD"</formula>
    </cfRule>
    <cfRule type="expression" dxfId="13203" priority="13166">
      <formula>$B75="SUD"</formula>
    </cfRule>
    <cfRule type="expression" dxfId="13202" priority="13167">
      <formula>$B75="SED"</formula>
    </cfRule>
    <cfRule type="expression" dxfId="13201" priority="13168">
      <formula>$B75="FD.RS"</formula>
    </cfRule>
    <cfRule type="expression" dxfId="13200" priority="13169">
      <formula>$B75="FD.MP"</formula>
    </cfRule>
    <cfRule type="expression" dxfId="13199" priority="13170">
      <formula>$B75="FD.FUEL"</formula>
    </cfRule>
    <cfRule type="expression" dxfId="13198" priority="13201">
      <formula>$B75="FO.FM"</formula>
    </cfRule>
    <cfRule type="expression" dxfId="13197" priority="13172">
      <formula>$B75="FD.DS"</formula>
    </cfRule>
    <cfRule type="expression" dxfId="13196" priority="13173">
      <formula>$B75="FD"</formula>
    </cfRule>
    <cfRule type="expression" dxfId="13195" priority="13288">
      <formula>$B75="FD.OTH"</formula>
    </cfRule>
    <cfRule type="expression" dxfId="13194" priority="13287">
      <formula>$B75="FO.OTH"</formula>
    </cfRule>
    <cfRule type="expression" dxfId="13193" priority="13286">
      <formula>$B75="FO.FM"</formula>
    </cfRule>
    <cfRule type="expression" dxfId="13192" priority="13285">
      <formula>$B75="FO.FUEL"</formula>
    </cfRule>
    <cfRule type="expression" dxfId="13191" priority="13284">
      <formula>$B75="FO.ENV"</formula>
    </cfRule>
    <cfRule type="expression" dxfId="13190" priority="13283">
      <formula>$B75="FO.SYS"</formula>
    </cfRule>
    <cfRule type="expression" dxfId="13189" priority="13282">
      <formula>$B75="FO.OS"</formula>
    </cfRule>
    <cfRule type="expression" dxfId="13188" priority="13281">
      <formula>$B75="FO"</formula>
    </cfRule>
    <cfRule type="expression" dxfId="13187" priority="13280">
      <formula>OR($B75="MO",$B75="ME")</formula>
    </cfRule>
    <cfRule type="expression" dxfId="13186" priority="13279">
      <formula>OR($B75="PO",$B75="PE")</formula>
    </cfRule>
    <cfRule type="expression" dxfId="13185" priority="13278">
      <formula>$B75="NC"</formula>
    </cfRule>
    <cfRule type="expression" dxfId="13184" priority="13277">
      <formula>$B75="RS"</formula>
    </cfRule>
    <cfRule type="expression" dxfId="13183" priority="13276">
      <formula>$B75="SF"</formula>
    </cfRule>
    <cfRule type="expression" dxfId="13182" priority="13275">
      <formula>OR($B75="PD",$B75="PDE")</formula>
    </cfRule>
    <cfRule type="expression" dxfId="13181" priority="13274">
      <formula>OR($B75="MD",$B75="MDE")</formula>
    </cfRule>
    <cfRule type="expression" dxfId="13180" priority="13273">
      <formula>$B75="FD.MP"</formula>
    </cfRule>
    <cfRule type="expression" dxfId="13179" priority="13272">
      <formula>$B75="FD.SYS"</formula>
    </cfRule>
    <cfRule type="expression" dxfId="13178" priority="13271">
      <formula>$B75="FO.OTH"</formula>
    </cfRule>
    <cfRule type="expression" dxfId="13177" priority="13270">
      <formula>$B75="FO.FM"</formula>
    </cfRule>
    <cfRule type="expression" dxfId="13176" priority="13269">
      <formula>$B75="FO.FUEL"</formula>
    </cfRule>
    <cfRule type="expression" dxfId="13175" priority="13268">
      <formula>$B75="FO.ENV"</formula>
    </cfRule>
    <cfRule type="expression" dxfId="13174" priority="13267">
      <formula>$B75="FO.SYS"</formula>
    </cfRule>
    <cfRule type="expression" dxfId="13173" priority="13266">
      <formula>$B75="FO.OS"</formula>
    </cfRule>
    <cfRule type="expression" dxfId="13172" priority="13265">
      <formula>$B75="FO"</formula>
    </cfRule>
    <cfRule type="expression" dxfId="13171" priority="13264">
      <formula>OR($B75="MO",$B75="ME")</formula>
    </cfRule>
    <cfRule type="expression" dxfId="13170" priority="13263">
      <formula>OR($B75="PO",$B75="PE")</formula>
    </cfRule>
    <cfRule type="expression" dxfId="13169" priority="13262">
      <formula>$B75="NC"</formula>
    </cfRule>
    <cfRule type="expression" dxfId="13168" priority="13261">
      <formula>$B75="RS"</formula>
    </cfRule>
    <cfRule type="expression" dxfId="13167" priority="13260">
      <formula>$B75="SF"</formula>
    </cfRule>
    <cfRule type="expression" dxfId="13166" priority="13259">
      <formula>OR($B75="PD",$B75="PDE")</formula>
    </cfRule>
    <cfRule type="expression" dxfId="13165" priority="13258">
      <formula>OR($B75="MD",$B75="MDE")</formula>
    </cfRule>
    <cfRule type="expression" dxfId="13164" priority="13257">
      <formula>$B75="FD"</formula>
    </cfRule>
    <cfRule type="expression" dxfId="13163" priority="13256">
      <formula>$B75="FD.DS"</formula>
    </cfRule>
    <cfRule type="expression" dxfId="13162" priority="13255">
      <formula>$B75="FD.ENV"</formula>
    </cfRule>
    <cfRule type="expression" dxfId="13161" priority="13254">
      <formula>$B75="FD.FUEL"</formula>
    </cfRule>
    <cfRule type="expression" dxfId="13160" priority="13253">
      <formula>$B75="FD.MP"</formula>
    </cfRule>
    <cfRule type="expression" dxfId="13159" priority="13252">
      <formula>$B75="FD.RS"</formula>
    </cfRule>
    <cfRule type="expression" dxfId="13158" priority="13251">
      <formula>$B75="SED"</formula>
    </cfRule>
    <cfRule type="expression" dxfId="13157" priority="13250">
      <formula>$B75="SUD"</formula>
    </cfRule>
    <cfRule type="expression" dxfId="13156" priority="13249">
      <formula>$B75="SHD"</formula>
    </cfRule>
    <cfRule type="expression" dxfId="13155" priority="13248">
      <formula>$B75="FO.OTH"</formula>
    </cfRule>
    <cfRule type="expression" dxfId="13154" priority="13247">
      <formula>$B75="FO.FM"</formula>
    </cfRule>
    <cfRule type="expression" dxfId="13153" priority="13246">
      <formula>$B75="FO.FUEL"</formula>
    </cfRule>
    <cfRule type="expression" dxfId="13152" priority="13245">
      <formula>$B75="FO.ENV"</formula>
    </cfRule>
    <cfRule type="expression" dxfId="13151" priority="13244">
      <formula>$B75="FO.SYS"</formula>
    </cfRule>
    <cfRule type="expression" dxfId="13150" priority="13243">
      <formula>$B75="FO.OS"</formula>
    </cfRule>
    <cfRule type="expression" dxfId="13149" priority="13242">
      <formula>$B75="FO"</formula>
    </cfRule>
    <cfRule type="expression" dxfId="13148" priority="13241">
      <formula>OR($B75="MO",$B75="ME")</formula>
    </cfRule>
    <cfRule type="expression" dxfId="13147" priority="13240">
      <formula>OR($B75="PO",$B75="PE")</formula>
    </cfRule>
    <cfRule type="expression" dxfId="13146" priority="13239">
      <formula>$B75="NC"</formula>
    </cfRule>
    <cfRule type="expression" dxfId="13145" priority="13238">
      <formula>$B75="RS"</formula>
    </cfRule>
    <cfRule type="expression" dxfId="13144" priority="13237">
      <formula>$B75="SF"</formula>
    </cfRule>
    <cfRule type="expression" dxfId="13143" priority="13236">
      <formula>OR($B75="PD",$B75="PDE")</formula>
    </cfRule>
    <cfRule type="expression" dxfId="13142" priority="13235">
      <formula>OR($B75="MD",$B75="MDE")</formula>
    </cfRule>
    <cfRule type="expression" dxfId="13141" priority="13234">
      <formula>$B75="FD"</formula>
    </cfRule>
    <cfRule type="expression" dxfId="13140" priority="13233">
      <formula>$B75="FD.DS"</formula>
    </cfRule>
    <cfRule type="expression" dxfId="13139" priority="13232">
      <formula>$B75="FD.ENV"</formula>
    </cfRule>
    <cfRule type="expression" dxfId="13138" priority="13231">
      <formula>$B75="FD.FUEL"</formula>
    </cfRule>
    <cfRule type="expression" dxfId="13137" priority="13230">
      <formula>$B75="FD.MP"</formula>
    </cfRule>
    <cfRule type="expression" dxfId="13136" priority="13229">
      <formula>$B75="FD.RS"</formula>
    </cfRule>
    <cfRule type="expression" dxfId="13135" priority="13228">
      <formula>$B75="SED"</formula>
    </cfRule>
    <cfRule type="expression" dxfId="13134" priority="13227">
      <formula>$B75="SUD"</formula>
    </cfRule>
    <cfRule type="expression" dxfId="13133" priority="13226">
      <formula>$B75="SHD"</formula>
    </cfRule>
    <cfRule type="expression" dxfId="13132" priority="13225">
      <formula>$B75="FO.OTH"</formula>
    </cfRule>
    <cfRule type="expression" dxfId="13131" priority="13224">
      <formula>$B75="FO.FM"</formula>
    </cfRule>
    <cfRule type="expression" dxfId="13130" priority="13223">
      <formula>$B75="FO.FUEL"</formula>
    </cfRule>
    <cfRule type="expression" dxfId="13129" priority="13222">
      <formula>$B75="FO.ENV"</formula>
    </cfRule>
    <cfRule type="expression" dxfId="13128" priority="13221">
      <formula>$B75="FO.SYS"</formula>
    </cfRule>
    <cfRule type="expression" dxfId="13127" priority="13220">
      <formula>$B75="FO.OS"</formula>
    </cfRule>
    <cfRule type="expression" dxfId="13126" priority="13219">
      <formula>$B75="FO"</formula>
    </cfRule>
    <cfRule type="expression" dxfId="13125" priority="13218">
      <formula>OR($B75="MO",$B75="ME")</formula>
    </cfRule>
    <cfRule type="expression" dxfId="13124" priority="13217">
      <formula>OR($B75="PO",$B75="PE")</formula>
    </cfRule>
    <cfRule type="expression" dxfId="13123" priority="13216">
      <formula>$B75="NC"</formula>
    </cfRule>
    <cfRule type="expression" dxfId="13122" priority="13215">
      <formula>$B75="RS"</formula>
    </cfRule>
    <cfRule type="expression" dxfId="13121" priority="13214">
      <formula>$B75="SF"</formula>
    </cfRule>
    <cfRule type="expression" dxfId="13120" priority="13213">
      <formula>OR($B75="PD",$B75="PDE")</formula>
    </cfRule>
    <cfRule type="expression" dxfId="13119" priority="13212">
      <formula>OR($B75="MD",$B75="MDE")</formula>
    </cfRule>
    <cfRule type="expression" dxfId="13118" priority="13211">
      <formula>$B75="FD.MP"</formula>
    </cfRule>
    <cfRule type="expression" dxfId="13117" priority="13210">
      <formula>$B75="FD"</formula>
    </cfRule>
    <cfRule type="expression" dxfId="13116" priority="13209">
      <formula>$B75="FD.DS"</formula>
    </cfRule>
    <cfRule type="expression" dxfId="13115" priority="13208">
      <formula>$B75="FD.ENV"</formula>
    </cfRule>
    <cfRule type="expression" dxfId="13114" priority="13207">
      <formula>$B75="FD.FUEL"</formula>
    </cfRule>
    <cfRule type="expression" dxfId="13113" priority="13206">
      <formula>$B75="FD.RS"</formula>
    </cfRule>
    <cfRule type="expression" dxfId="13112" priority="13205">
      <formula>$B75="SED"</formula>
    </cfRule>
    <cfRule type="expression" dxfId="13111" priority="13204">
      <formula>$B75="SUD"</formula>
    </cfRule>
    <cfRule type="expression" dxfId="13110" priority="13171">
      <formula>$B75="FD.ENV"</formula>
    </cfRule>
  </conditionalFormatting>
  <conditionalFormatting sqref="I76">
    <cfRule type="expression" dxfId="13109" priority="12937">
      <formula>$B76="SED"</formula>
    </cfRule>
    <cfRule type="expression" dxfId="13108" priority="12668">
      <formula>$B76="FO.OTH"</formula>
    </cfRule>
    <cfRule type="expression" dxfId="13107" priority="12669">
      <formula>$B76="SHD"</formula>
    </cfRule>
    <cfRule type="expression" dxfId="13106" priority="12667">
      <formula>$B76="FO.FM"</formula>
    </cfRule>
    <cfRule type="expression" dxfId="13105" priority="12577">
      <formula>$B76="SHD"</formula>
    </cfRule>
    <cfRule type="expression" dxfId="13104" priority="12578">
      <formula>$B76="SUD"</formula>
    </cfRule>
    <cfRule type="expression" dxfId="13103" priority="12579">
      <formula>$B76="SED"</formula>
    </cfRule>
    <cfRule type="expression" dxfId="13102" priority="12580">
      <formula>$B76="FD.RS"</formula>
    </cfRule>
    <cfRule type="expression" dxfId="13101" priority="12581">
      <formula>$B76="FD.FUEL"</formula>
    </cfRule>
    <cfRule type="expression" dxfId="13100" priority="12582">
      <formula>$B76="FD.ENV"</formula>
    </cfRule>
    <cfRule type="expression" dxfId="13099" priority="12583">
      <formula>$B76="FD.DS"</formula>
    </cfRule>
    <cfRule type="expression" dxfId="13098" priority="12584">
      <formula>$B76="FD"</formula>
    </cfRule>
    <cfRule type="expression" dxfId="13097" priority="12585">
      <formula>$B76="SHD"</formula>
    </cfRule>
    <cfRule type="expression" dxfId="13096" priority="12586">
      <formula>$B76="SUD"</formula>
    </cfRule>
    <cfRule type="expression" dxfId="13095" priority="12587">
      <formula>$B76="SED"</formula>
    </cfRule>
    <cfRule type="expression" dxfId="13094" priority="12588">
      <formula>$B76="FD.RS"</formula>
    </cfRule>
    <cfRule type="expression" dxfId="13093" priority="12589">
      <formula>$B76="FD.MP"</formula>
    </cfRule>
    <cfRule type="expression" dxfId="13092" priority="12590">
      <formula>$B76="FD.FUEL"</formula>
    </cfRule>
    <cfRule type="expression" dxfId="13091" priority="12591">
      <formula>$B76="FD.ENV"</formula>
    </cfRule>
    <cfRule type="expression" dxfId="13090" priority="12592">
      <formula>$B76="FD.DS"</formula>
    </cfRule>
    <cfRule type="expression" dxfId="13089" priority="12593">
      <formula>$B76="FD"</formula>
    </cfRule>
    <cfRule type="expression" dxfId="13088" priority="12594">
      <formula>OR($B76="MD",$B76="MDE")</formula>
    </cfRule>
    <cfRule type="expression" dxfId="13087" priority="12595">
      <formula>OR($B76="PD",$B76="PDE")</formula>
    </cfRule>
    <cfRule type="expression" dxfId="13086" priority="12596">
      <formula>$B76="SF"</formula>
    </cfRule>
    <cfRule type="expression" dxfId="13085" priority="12597">
      <formula>$B76="RS"</formula>
    </cfRule>
    <cfRule type="expression" dxfId="13084" priority="12598">
      <formula>$B76="NC"</formula>
    </cfRule>
    <cfRule type="expression" dxfId="13083" priority="12599">
      <formula>OR($B76="PO",$B76="PE")</formula>
    </cfRule>
    <cfRule type="expression" dxfId="13082" priority="12600">
      <formula>OR($B76="MO",$B76="ME")</formula>
    </cfRule>
    <cfRule type="expression" dxfId="13081" priority="12601">
      <formula>$B76="FO"</formula>
    </cfRule>
    <cfRule type="expression" dxfId="13080" priority="12602">
      <formula>$B76="FO.OS"</formula>
    </cfRule>
    <cfRule type="expression" dxfId="13079" priority="12603">
      <formula>$B76="FO.SYS"</formula>
    </cfRule>
    <cfRule type="expression" dxfId="13078" priority="12604">
      <formula>$B76="FO.ENV"</formula>
    </cfRule>
    <cfRule type="expression" dxfId="13077" priority="12605">
      <formula>$B76="FO.FUEL"</formula>
    </cfRule>
    <cfRule type="expression" dxfId="13076" priority="12606">
      <formula>$B76="FO.FM"</formula>
    </cfRule>
    <cfRule type="expression" dxfId="13075" priority="12607">
      <formula>$B76="FO.OTH"</formula>
    </cfRule>
    <cfRule type="expression" dxfId="13074" priority="12608">
      <formula>$B76="SHD"</formula>
    </cfRule>
    <cfRule type="expression" dxfId="13073" priority="12609">
      <formula>$B76="SUD"</formula>
    </cfRule>
    <cfRule type="expression" dxfId="13072" priority="12610">
      <formula>$B76="SED"</formula>
    </cfRule>
    <cfRule type="expression" dxfId="13071" priority="12611">
      <formula>$B76="FD.RS"</formula>
    </cfRule>
    <cfRule type="expression" dxfId="13070" priority="12612">
      <formula>$B76="FD.MP"</formula>
    </cfRule>
    <cfRule type="expression" dxfId="13069" priority="12613">
      <formula>$B76="FD.FUEL"</formula>
    </cfRule>
    <cfRule type="expression" dxfId="13068" priority="12614">
      <formula>$B76="FD.ENV"</formula>
    </cfRule>
    <cfRule type="expression" dxfId="13067" priority="12615">
      <formula>$B76="FD.DS"</formula>
    </cfRule>
    <cfRule type="expression" dxfId="13066" priority="12616">
      <formula>$B76="FD"</formula>
    </cfRule>
    <cfRule type="expression" dxfId="13065" priority="12617">
      <formula>OR($B76="MD",$B76="MDE")</formula>
    </cfRule>
    <cfRule type="expression" dxfId="13064" priority="12618">
      <formula>OR($B76="PD",$B76="PDE")</formula>
    </cfRule>
    <cfRule type="expression" dxfId="13063" priority="12619">
      <formula>$B76="SF"</formula>
    </cfRule>
    <cfRule type="expression" dxfId="13062" priority="12620">
      <formula>$B76="RS"</formula>
    </cfRule>
    <cfRule type="expression" dxfId="13061" priority="12621">
      <formula>$B76="NC"</formula>
    </cfRule>
    <cfRule type="expression" dxfId="13060" priority="12622">
      <formula>OR($B76="PO",$B76="PE")</formula>
    </cfRule>
    <cfRule type="expression" dxfId="13059" priority="12623">
      <formula>OR($B76="MO",$B76="ME")</formula>
    </cfRule>
    <cfRule type="expression" dxfId="13058" priority="12624">
      <formula>$B76="FO"</formula>
    </cfRule>
    <cfRule type="expression" dxfId="13057" priority="12625">
      <formula>$B76="FO.OS"</formula>
    </cfRule>
    <cfRule type="expression" dxfId="13056" priority="12626">
      <formula>$B76="FO.SYS"</formula>
    </cfRule>
    <cfRule type="expression" dxfId="13055" priority="12627">
      <formula>$B76="FO.ENV"</formula>
    </cfRule>
    <cfRule type="expression" dxfId="13054" priority="12628">
      <formula>$B76="FO.FUEL"</formula>
    </cfRule>
    <cfRule type="expression" dxfId="13053" priority="12629">
      <formula>$B76="FO.FM"</formula>
    </cfRule>
    <cfRule type="expression" dxfId="13052" priority="12630">
      <formula>$B76="FO.OTH"</formula>
    </cfRule>
    <cfRule type="expression" dxfId="13051" priority="12631">
      <formula>$B76="SHD"</formula>
    </cfRule>
    <cfRule type="expression" dxfId="13050" priority="12632">
      <formula>$B76="SUD"</formula>
    </cfRule>
    <cfRule type="expression" dxfId="13049" priority="12633">
      <formula>$B76="SED"</formula>
    </cfRule>
    <cfRule type="expression" dxfId="13048" priority="12634">
      <formula>$B76="FD.RS"</formula>
    </cfRule>
    <cfRule type="expression" dxfId="13047" priority="12635">
      <formula>$B76="FD.MP"</formula>
    </cfRule>
    <cfRule type="expression" dxfId="13046" priority="12636">
      <formula>$B76="FD.FUEL"</formula>
    </cfRule>
    <cfRule type="expression" dxfId="13045" priority="12637">
      <formula>$B76="FD.ENV"</formula>
    </cfRule>
    <cfRule type="expression" dxfId="13044" priority="12638">
      <formula>$B76="FD.DS"</formula>
    </cfRule>
    <cfRule type="expression" dxfId="13043" priority="12639">
      <formula>$B76="FD"</formula>
    </cfRule>
    <cfRule type="expression" dxfId="13042" priority="12640">
      <formula>OR($B76="MD",$B76="MDE")</formula>
    </cfRule>
    <cfRule type="expression" dxfId="13041" priority="12641">
      <formula>OR($B76="PD",$B76="PDE")</formula>
    </cfRule>
    <cfRule type="expression" dxfId="13040" priority="12642">
      <formula>$B76="SF"</formula>
    </cfRule>
    <cfRule type="expression" dxfId="13039" priority="12643">
      <formula>$B76="RS"</formula>
    </cfRule>
    <cfRule type="expression" dxfId="13038" priority="12644">
      <formula>$B76="NC"</formula>
    </cfRule>
    <cfRule type="expression" dxfId="13037" priority="12645">
      <formula>OR($B76="PO",$B76="PE")</formula>
    </cfRule>
    <cfRule type="expression" dxfId="13036" priority="12646">
      <formula>OR($B76="MO",$B76="ME")</formula>
    </cfRule>
    <cfRule type="expression" dxfId="13035" priority="12647">
      <formula>$B76="FO"</formula>
    </cfRule>
    <cfRule type="expression" dxfId="13034" priority="12648">
      <formula>$B76="FO.OS"</formula>
    </cfRule>
    <cfRule type="expression" dxfId="13033" priority="12649">
      <formula>$B76="FO.SYS"</formula>
    </cfRule>
    <cfRule type="expression" dxfId="13032" priority="12650">
      <formula>$B76="FO.ENV"</formula>
    </cfRule>
    <cfRule type="expression" dxfId="13031" priority="12651">
      <formula>$B76="FO.FUEL"</formula>
    </cfRule>
    <cfRule type="expression" dxfId="13030" priority="12652">
      <formula>$B76="FO.FM"</formula>
    </cfRule>
    <cfRule type="expression" dxfId="13029" priority="12653">
      <formula>$B76="FO.OTH"</formula>
    </cfRule>
    <cfRule type="expression" dxfId="13028" priority="12654">
      <formula>$B76="FD.MP"</formula>
    </cfRule>
    <cfRule type="expression" dxfId="13027" priority="12655">
      <formula>OR($B76="MD",$B76="MDE")</formula>
    </cfRule>
    <cfRule type="expression" dxfId="13026" priority="12656">
      <formula>OR($B76="PD",$B76="PDE")</formula>
    </cfRule>
    <cfRule type="expression" dxfId="13025" priority="12657">
      <formula>$B76="SF"</formula>
    </cfRule>
    <cfRule type="expression" dxfId="13024" priority="12658">
      <formula>$B76="RS"</formula>
    </cfRule>
    <cfRule type="expression" dxfId="13023" priority="12659">
      <formula>$B76="NC"</formula>
    </cfRule>
    <cfRule type="expression" dxfId="13022" priority="12660">
      <formula>OR($B76="PO",$B76="PE")</formula>
    </cfRule>
    <cfRule type="expression" dxfId="13021" priority="12661">
      <formula>OR($B76="MO",$B76="ME")</formula>
    </cfRule>
    <cfRule type="expression" dxfId="13020" priority="12662">
      <formula>$B76="FO"</formula>
    </cfRule>
    <cfRule type="expression" dxfId="13019" priority="12663">
      <formula>$B76="FO.OS"</formula>
    </cfRule>
    <cfRule type="expression" dxfId="13018" priority="12664">
      <formula>$B76="FO.SYS"</formula>
    </cfRule>
    <cfRule type="expression" dxfId="13017" priority="13110">
      <formula>$B76="FO.OTH"</formula>
    </cfRule>
    <cfRule type="expression" dxfId="13016" priority="13109">
      <formula>$B76="FO.FM"</formula>
    </cfRule>
    <cfRule type="expression" dxfId="13015" priority="13108">
      <formula>$B76="FO.FUEL"</formula>
    </cfRule>
    <cfRule type="expression" dxfId="13014" priority="13107">
      <formula>$B76="FO.ENV"</formula>
    </cfRule>
    <cfRule type="expression" dxfId="13013" priority="13106">
      <formula>$B76="FO.SYS"</formula>
    </cfRule>
    <cfRule type="expression" dxfId="13012" priority="13105">
      <formula>$B76="FO.OS"</formula>
    </cfRule>
    <cfRule type="expression" dxfId="13011" priority="13104">
      <formula>$B76="FO"</formula>
    </cfRule>
    <cfRule type="expression" dxfId="13010" priority="13103">
      <formula>OR($B76="MO",$B76="ME")</formula>
    </cfRule>
    <cfRule type="expression" dxfId="13009" priority="13102">
      <formula>OR($B76="PO",$B76="PE")</formula>
    </cfRule>
    <cfRule type="expression" dxfId="13008" priority="13101">
      <formula>$B76="NC"</formula>
    </cfRule>
    <cfRule type="expression" dxfId="13007" priority="13100">
      <formula>$B76="RS"</formula>
    </cfRule>
    <cfRule type="expression" dxfId="13006" priority="13099">
      <formula>$B76="SF"</formula>
    </cfRule>
    <cfRule type="expression" dxfId="13005" priority="13098">
      <formula>OR($B76="PD",$B76="PDE")</formula>
    </cfRule>
    <cfRule type="expression" dxfId="13004" priority="13097">
      <formula>OR($B76="MD",$B76="MDE")</formula>
    </cfRule>
    <cfRule type="expression" dxfId="13003" priority="13096">
      <formula>$B76="FD.MP"</formula>
    </cfRule>
    <cfRule type="expression" dxfId="13002" priority="13095">
      <formula>$B76="FO.OTH"</formula>
    </cfRule>
    <cfRule type="expression" dxfId="13001" priority="13094">
      <formula>$B76="FO.FM"</formula>
    </cfRule>
    <cfRule type="expression" dxfId="13000" priority="13093">
      <formula>$B76="FO.FUEL"</formula>
    </cfRule>
    <cfRule type="expression" dxfId="12999" priority="13092">
      <formula>$B76="FO.ENV"</formula>
    </cfRule>
    <cfRule type="expression" dxfId="12998" priority="13091">
      <formula>$B76="FO.SYS"</formula>
    </cfRule>
    <cfRule type="expression" dxfId="12997" priority="13090">
      <formula>$B76="FO.OS"</formula>
    </cfRule>
    <cfRule type="expression" dxfId="12996" priority="13089">
      <formula>$B76="FO"</formula>
    </cfRule>
    <cfRule type="expression" dxfId="12995" priority="13088">
      <formula>OR($B76="MO",$B76="ME")</formula>
    </cfRule>
    <cfRule type="expression" dxfId="12994" priority="13087">
      <formula>OR($B76="PO",$B76="PE")</formula>
    </cfRule>
    <cfRule type="expression" dxfId="12993" priority="13086">
      <formula>$B76="NC"</formula>
    </cfRule>
    <cfRule type="expression" dxfId="12992" priority="13085">
      <formula>$B76="RS"</formula>
    </cfRule>
    <cfRule type="expression" dxfId="12991" priority="13084">
      <formula>$B76="SF"</formula>
    </cfRule>
    <cfRule type="expression" dxfId="12990" priority="13083">
      <formula>OR($B76="PD",$B76="PDE")</formula>
    </cfRule>
    <cfRule type="expression" dxfId="12989" priority="13082">
      <formula>OR($B76="MD",$B76="MDE")</formula>
    </cfRule>
    <cfRule type="expression" dxfId="12988" priority="13081">
      <formula>$B76="FD"</formula>
    </cfRule>
    <cfRule type="expression" dxfId="12987" priority="13080">
      <formula>$B76="FD.DS"</formula>
    </cfRule>
    <cfRule type="expression" dxfId="12986" priority="13079">
      <formula>$B76="FD.ENV"</formula>
    </cfRule>
    <cfRule type="expression" dxfId="12985" priority="13078">
      <formula>$B76="FD.FUEL"</formula>
    </cfRule>
    <cfRule type="expression" dxfId="12984" priority="13077">
      <formula>$B76="FD.MP"</formula>
    </cfRule>
    <cfRule type="expression" dxfId="12983" priority="13076">
      <formula>$B76="FD.RS"</formula>
    </cfRule>
    <cfRule type="expression" dxfId="12982" priority="13075">
      <formula>$B76="SED"</formula>
    </cfRule>
    <cfRule type="expression" dxfId="12981" priority="13074">
      <formula>$B76="SUD"</formula>
    </cfRule>
    <cfRule type="expression" dxfId="12980" priority="13073">
      <formula>$B76="SHD"</formula>
    </cfRule>
    <cfRule type="expression" dxfId="12979" priority="13072">
      <formula>$B76="FO.OTH"</formula>
    </cfRule>
    <cfRule type="expression" dxfId="12978" priority="13071">
      <formula>$B76="FO.FM"</formula>
    </cfRule>
    <cfRule type="expression" dxfId="12977" priority="13070">
      <formula>$B76="FO.FUEL"</formula>
    </cfRule>
    <cfRule type="expression" dxfId="12976" priority="13069">
      <formula>$B76="FO.ENV"</formula>
    </cfRule>
    <cfRule type="expression" dxfId="12975" priority="13068">
      <formula>$B76="FO.SYS"</formula>
    </cfRule>
    <cfRule type="expression" dxfId="12974" priority="13067">
      <formula>$B76="FO.OS"</formula>
    </cfRule>
    <cfRule type="expression" dxfId="12973" priority="13066">
      <formula>$B76="FO"</formula>
    </cfRule>
    <cfRule type="expression" dxfId="12972" priority="13065">
      <formula>OR($B76="MO",$B76="ME")</formula>
    </cfRule>
    <cfRule type="expression" dxfId="12971" priority="13064">
      <formula>OR($B76="PO",$B76="PE")</formula>
    </cfRule>
    <cfRule type="expression" dxfId="12970" priority="13063">
      <formula>$B76="NC"</formula>
    </cfRule>
    <cfRule type="expression" dxfId="12969" priority="13062">
      <formula>$B76="RS"</formula>
    </cfRule>
    <cfRule type="expression" dxfId="12968" priority="13061">
      <formula>$B76="SF"</formula>
    </cfRule>
    <cfRule type="expression" dxfId="12967" priority="13060">
      <formula>OR($B76="PD",$B76="PDE")</formula>
    </cfRule>
    <cfRule type="expression" dxfId="12966" priority="13059">
      <formula>OR($B76="MD",$B76="MDE")</formula>
    </cfRule>
    <cfRule type="expression" dxfId="12965" priority="13058">
      <formula>$B76="FD.MP"</formula>
    </cfRule>
    <cfRule type="expression" dxfId="12964" priority="13057">
      <formula>$B76="FO.OTH"</formula>
    </cfRule>
    <cfRule type="expression" dxfId="12963" priority="13056">
      <formula>$B76="FO.FM"</formula>
    </cfRule>
    <cfRule type="expression" dxfId="12962" priority="13055">
      <formula>$B76="FO.FUEL"</formula>
    </cfRule>
    <cfRule type="expression" dxfId="12961" priority="13054">
      <formula>$B76="FO.ENV"</formula>
    </cfRule>
    <cfRule type="expression" dxfId="12960" priority="13053">
      <formula>$B76="FO.SYS"</formula>
    </cfRule>
    <cfRule type="expression" dxfId="12959" priority="13052">
      <formula>$B76="FO.OS"</formula>
    </cfRule>
    <cfRule type="expression" dxfId="12958" priority="13051">
      <formula>$B76="FO"</formula>
    </cfRule>
    <cfRule type="expression" dxfId="12957" priority="13050">
      <formula>OR($B76="MO",$B76="ME")</formula>
    </cfRule>
    <cfRule type="expression" dxfId="12956" priority="13049">
      <formula>OR($B76="PO",$B76="PE")</formula>
    </cfRule>
    <cfRule type="expression" dxfId="12955" priority="13048">
      <formula>$B76="NC"</formula>
    </cfRule>
    <cfRule type="expression" dxfId="12954" priority="13047">
      <formula>$B76="RS"</formula>
    </cfRule>
    <cfRule type="expression" dxfId="12953" priority="13046">
      <formula>$B76="SF"</formula>
    </cfRule>
    <cfRule type="expression" dxfId="12952" priority="13045">
      <formula>OR($B76="PD",$B76="PDE")</formula>
    </cfRule>
    <cfRule type="expression" dxfId="12951" priority="13044">
      <formula>OR($B76="MD",$B76="MDE")</formula>
    </cfRule>
    <cfRule type="expression" dxfId="12950" priority="13043">
      <formula>$B76="FD"</formula>
    </cfRule>
    <cfRule type="expression" dxfId="12949" priority="13042">
      <formula>$B76="FD.DS"</formula>
    </cfRule>
    <cfRule type="expression" dxfId="12948" priority="13041">
      <formula>$B76="FD.ENV"</formula>
    </cfRule>
    <cfRule type="expression" dxfId="12947" priority="13040">
      <formula>$B76="FD.FUEL"</formula>
    </cfRule>
    <cfRule type="expression" dxfId="12946" priority="13039">
      <formula>$B76="FD.MP"</formula>
    </cfRule>
    <cfRule type="expression" dxfId="12945" priority="13038">
      <formula>$B76="FD.RS"</formula>
    </cfRule>
    <cfRule type="expression" dxfId="12944" priority="13037">
      <formula>$B76="SED"</formula>
    </cfRule>
    <cfRule type="expression" dxfId="12943" priority="13036">
      <formula>$B76="SUD"</formula>
    </cfRule>
    <cfRule type="expression" dxfId="12942" priority="13035">
      <formula>$B76="SHD"</formula>
    </cfRule>
    <cfRule type="expression" dxfId="12941" priority="13034">
      <formula>$B76="FO.OTH"</formula>
    </cfRule>
    <cfRule type="expression" dxfId="12940" priority="13033">
      <formula>$B76="FO.FM"</formula>
    </cfRule>
    <cfRule type="expression" dxfId="12939" priority="13032">
      <formula>$B76="FO.FUEL"</formula>
    </cfRule>
    <cfRule type="expression" dxfId="12938" priority="13031">
      <formula>$B76="FO.ENV"</formula>
    </cfRule>
    <cfRule type="expression" dxfId="12937" priority="13030">
      <formula>$B76="FO.SYS"</formula>
    </cfRule>
    <cfRule type="expression" dxfId="12936" priority="13029">
      <formula>$B76="FO.OS"</formula>
    </cfRule>
    <cfRule type="expression" dxfId="12935" priority="13028">
      <formula>$B76="FO"</formula>
    </cfRule>
    <cfRule type="expression" dxfId="12934" priority="13027">
      <formula>OR($B76="MO",$B76="ME")</formula>
    </cfRule>
    <cfRule type="expression" dxfId="12933" priority="13026">
      <formula>OR($B76="PO",$B76="PE")</formula>
    </cfRule>
    <cfRule type="expression" dxfId="12932" priority="13025">
      <formula>$B76="NC"</formula>
    </cfRule>
    <cfRule type="expression" dxfId="12931" priority="13024">
      <formula>$B76="RS"</formula>
    </cfRule>
    <cfRule type="expression" dxfId="12930" priority="13023">
      <formula>$B76="SF"</formula>
    </cfRule>
    <cfRule type="expression" dxfId="12929" priority="13022">
      <formula>OR($B76="PD",$B76="PDE")</formula>
    </cfRule>
    <cfRule type="expression" dxfId="12928" priority="13021">
      <formula>OR($B76="MD",$B76="MDE")</formula>
    </cfRule>
    <cfRule type="expression" dxfId="12927" priority="13020">
      <formula>$B76="FD"</formula>
    </cfRule>
    <cfRule type="expression" dxfId="12926" priority="13019">
      <formula>$B76="FD.DS"</formula>
    </cfRule>
    <cfRule type="expression" dxfId="12925" priority="13018">
      <formula>$B76="FD.ENV"</formula>
    </cfRule>
    <cfRule type="expression" dxfId="12924" priority="13017">
      <formula>$B76="FD.FUEL"</formula>
    </cfRule>
    <cfRule type="expression" dxfId="12923" priority="13016">
      <formula>$B76="FD.MP"</formula>
    </cfRule>
    <cfRule type="expression" dxfId="12922" priority="13015">
      <formula>$B76="FD.RS"</formula>
    </cfRule>
    <cfRule type="expression" dxfId="12921" priority="13014">
      <formula>$B76="SED"</formula>
    </cfRule>
    <cfRule type="expression" dxfId="12920" priority="13013">
      <formula>$B76="SUD"</formula>
    </cfRule>
    <cfRule type="expression" dxfId="12919" priority="13012">
      <formula>$B76="SHD"</formula>
    </cfRule>
    <cfRule type="expression" dxfId="12918" priority="13011">
      <formula>$B76="FD"</formula>
    </cfRule>
    <cfRule type="expression" dxfId="12917" priority="13010">
      <formula>$B76="FD.DS"</formula>
    </cfRule>
    <cfRule type="expression" dxfId="12916" priority="13009">
      <formula>$B76="FD.ENV"</formula>
    </cfRule>
    <cfRule type="expression" dxfId="12915" priority="13008">
      <formula>$B76="FD.FUEL"</formula>
    </cfRule>
    <cfRule type="expression" dxfId="12914" priority="13007">
      <formula>$B76="FD.RS"</formula>
    </cfRule>
    <cfRule type="expression" dxfId="12913" priority="13006">
      <formula>$B76="SED"</formula>
    </cfRule>
    <cfRule type="expression" dxfId="12912" priority="13005">
      <formula>$B76="SUD"</formula>
    </cfRule>
    <cfRule type="expression" dxfId="12911" priority="13004">
      <formula>$B76="SHD"</formula>
    </cfRule>
    <cfRule type="expression" dxfId="12910" priority="13003">
      <formula>$B76="FO.OTH"</formula>
    </cfRule>
    <cfRule type="expression" dxfId="12909" priority="13002">
      <formula>$B76="FO.FM"</formula>
    </cfRule>
    <cfRule type="expression" dxfId="12908" priority="13001">
      <formula>$B76="FO.FUEL"</formula>
    </cfRule>
    <cfRule type="expression" dxfId="12907" priority="13000">
      <formula>$B76="FO.ENV"</formula>
    </cfRule>
    <cfRule type="expression" dxfId="12906" priority="12999">
      <formula>$B76="FO.SYS"</formula>
    </cfRule>
    <cfRule type="expression" dxfId="12905" priority="12998">
      <formula>$B76="FO.OS"</formula>
    </cfRule>
    <cfRule type="expression" dxfId="12904" priority="12997">
      <formula>$B76="FO"</formula>
    </cfRule>
    <cfRule type="expression" dxfId="12903" priority="12996">
      <formula>OR($B76="MO",$B76="ME")</formula>
    </cfRule>
    <cfRule type="expression" dxfId="12902" priority="12995">
      <formula>OR($B76="PO",$B76="PE")</formula>
    </cfRule>
    <cfRule type="expression" dxfId="12901" priority="12994">
      <formula>$B76="NC"</formula>
    </cfRule>
    <cfRule type="expression" dxfId="12900" priority="12993">
      <formula>$B76="RS"</formula>
    </cfRule>
    <cfRule type="expression" dxfId="12899" priority="12992">
      <formula>$B76="SF"</formula>
    </cfRule>
    <cfRule type="expression" dxfId="12898" priority="12991">
      <formula>OR($B76="PD",$B76="PDE")</formula>
    </cfRule>
    <cfRule type="expression" dxfId="12897" priority="12990">
      <formula>OR($B76="MD",$B76="MDE")</formula>
    </cfRule>
    <cfRule type="expression" dxfId="12896" priority="12989">
      <formula>$B76="FD"</formula>
    </cfRule>
    <cfRule type="expression" dxfId="12895" priority="12988">
      <formula>$B76="FD.DS"</formula>
    </cfRule>
    <cfRule type="expression" dxfId="12894" priority="12987">
      <formula>$B76="FD.ENV"</formula>
    </cfRule>
    <cfRule type="expression" dxfId="12893" priority="12986">
      <formula>$B76="FD.FUEL"</formula>
    </cfRule>
    <cfRule type="expression" dxfId="12892" priority="12985">
      <formula>$B76="FD.MP"</formula>
    </cfRule>
    <cfRule type="expression" dxfId="12891" priority="12984">
      <formula>$B76="FD.RS"</formula>
    </cfRule>
    <cfRule type="expression" dxfId="12890" priority="12983">
      <formula>$B76="SED"</formula>
    </cfRule>
    <cfRule type="expression" dxfId="12889" priority="12982">
      <formula>$B76="SUD"</formula>
    </cfRule>
    <cfRule type="expression" dxfId="12888" priority="12981">
      <formula>$B76="SHD"</formula>
    </cfRule>
    <cfRule type="expression" dxfId="12887" priority="12980">
      <formula>$B76="FO.OTH"</formula>
    </cfRule>
    <cfRule type="expression" dxfId="12886" priority="12979">
      <formula>$B76="FO.FM"</formula>
    </cfRule>
    <cfRule type="expression" dxfId="12885" priority="12978">
      <formula>$B76="FO.FUEL"</formula>
    </cfRule>
    <cfRule type="expression" dxfId="12884" priority="12977">
      <formula>$B76="FO.ENV"</formula>
    </cfRule>
    <cfRule type="expression" dxfId="12883" priority="12976">
      <formula>$B76="FO.SYS"</formula>
    </cfRule>
    <cfRule type="expression" dxfId="12882" priority="12975">
      <formula>$B76="FO.OS"</formula>
    </cfRule>
    <cfRule type="expression" dxfId="12881" priority="12974">
      <formula>$B76="FO"</formula>
    </cfRule>
    <cfRule type="expression" dxfId="12880" priority="12973">
      <formula>OR($B76="MO",$B76="ME")</formula>
    </cfRule>
    <cfRule type="expression" dxfId="12879" priority="12972">
      <formula>OR($B76="PO",$B76="PE")</formula>
    </cfRule>
    <cfRule type="expression" dxfId="12878" priority="12971">
      <formula>$B76="NC"</formula>
    </cfRule>
    <cfRule type="expression" dxfId="12877" priority="12970">
      <formula>$B76="RS"</formula>
    </cfRule>
    <cfRule type="expression" dxfId="12876" priority="12969">
      <formula>$B76="SF"</formula>
    </cfRule>
    <cfRule type="expression" dxfId="12875" priority="12968">
      <formula>OR($B76="PD",$B76="PDE")</formula>
    </cfRule>
    <cfRule type="expression" dxfId="12874" priority="12967">
      <formula>OR($B76="MD",$B76="MDE")</formula>
    </cfRule>
    <cfRule type="expression" dxfId="12873" priority="12966">
      <formula>$B76="FD"</formula>
    </cfRule>
    <cfRule type="expression" dxfId="12872" priority="12965">
      <formula>$B76="FD.DS"</formula>
    </cfRule>
    <cfRule type="expression" dxfId="12871" priority="12964">
      <formula>$B76="FD.ENV"</formula>
    </cfRule>
    <cfRule type="expression" dxfId="12870" priority="12963">
      <formula>$B76="FD.FUEL"</formula>
    </cfRule>
    <cfRule type="expression" dxfId="12869" priority="12962">
      <formula>$B76="FD.MP"</formula>
    </cfRule>
    <cfRule type="expression" dxfId="12868" priority="12961">
      <formula>$B76="FD.RS"</formula>
    </cfRule>
    <cfRule type="expression" dxfId="12867" priority="12960">
      <formula>$B76="SED"</formula>
    </cfRule>
    <cfRule type="expression" dxfId="12866" priority="12959">
      <formula>$B76="SUD"</formula>
    </cfRule>
    <cfRule type="expression" dxfId="12865" priority="12958">
      <formula>$B76="SHD"</formula>
    </cfRule>
    <cfRule type="expression" dxfId="12864" priority="12957">
      <formula>$B76="FO.OTH"</formula>
    </cfRule>
    <cfRule type="expression" dxfId="12863" priority="12956">
      <formula>$B76="FO.FM"</formula>
    </cfRule>
    <cfRule type="expression" dxfId="12862" priority="12955">
      <formula>$B76="FO.FUEL"</formula>
    </cfRule>
    <cfRule type="expression" dxfId="12861" priority="12954">
      <formula>$B76="FO.ENV"</formula>
    </cfRule>
    <cfRule type="expression" dxfId="12860" priority="12953">
      <formula>$B76="FO.SYS"</formula>
    </cfRule>
    <cfRule type="expression" dxfId="12859" priority="12952">
      <formula>$B76="FO.OS"</formula>
    </cfRule>
    <cfRule type="expression" dxfId="12858" priority="12951">
      <formula>$B76="FO"</formula>
    </cfRule>
    <cfRule type="expression" dxfId="12857" priority="12950">
      <formula>OR($B76="MO",$B76="ME")</formula>
    </cfRule>
    <cfRule type="expression" dxfId="12856" priority="12949">
      <formula>OR($B76="PO",$B76="PE")</formula>
    </cfRule>
    <cfRule type="expression" dxfId="12855" priority="12948">
      <formula>$B76="NC"</formula>
    </cfRule>
    <cfRule type="expression" dxfId="12854" priority="12947">
      <formula>$B76="RS"</formula>
    </cfRule>
    <cfRule type="expression" dxfId="12853" priority="12946">
      <formula>$B76="SF"</formula>
    </cfRule>
    <cfRule type="expression" dxfId="12852" priority="12945">
      <formula>OR($B76="PD",$B76="PDE")</formula>
    </cfRule>
    <cfRule type="expression" dxfId="12851" priority="12944">
      <formula>OR($B76="MD",$B76="MDE")</formula>
    </cfRule>
    <cfRule type="expression" dxfId="12850" priority="12943">
      <formula>$B76="FD"</formula>
    </cfRule>
    <cfRule type="expression" dxfId="12849" priority="12942">
      <formula>$B76="FD.DS"</formula>
    </cfRule>
    <cfRule type="expression" dxfId="12848" priority="12941">
      <formula>$B76="FD.ENV"</formula>
    </cfRule>
    <cfRule type="expression" dxfId="12847" priority="12940">
      <formula>$B76="FD.FUEL"</formula>
    </cfRule>
    <cfRule type="expression" dxfId="12846" priority="12939">
      <formula>$B76="FD.MP"</formula>
    </cfRule>
    <cfRule type="expression" dxfId="12845" priority="12938">
      <formula>$B76="FD.RS"</formula>
    </cfRule>
    <cfRule type="expression" dxfId="12844" priority="12665">
      <formula>$B76="FO.ENV"</formula>
    </cfRule>
    <cfRule type="expression" dxfId="12843" priority="12936">
      <formula>$B76="SUD"</formula>
    </cfRule>
    <cfRule type="expression" dxfId="12842" priority="12935">
      <formula>$B76="SHD"</formula>
    </cfRule>
    <cfRule type="expression" dxfId="12841" priority="12934">
      <formula>$B76="FD.SYS"</formula>
    </cfRule>
    <cfRule type="expression" dxfId="12840" priority="12933">
      <formula>$B76="FD.OTH"</formula>
    </cfRule>
    <cfRule type="expression" dxfId="12839" priority="12932">
      <formula>$B76="FD.OTH"</formula>
    </cfRule>
    <cfRule type="expression" dxfId="12838" priority="12931">
      <formula>$B76="FO.OTH"</formula>
    </cfRule>
    <cfRule type="expression" dxfId="12837" priority="12930">
      <formula>$B76="FO.FM"</formula>
    </cfRule>
    <cfRule type="expression" dxfId="12836" priority="12929">
      <formula>$B76="FO.FUEL"</formula>
    </cfRule>
    <cfRule type="expression" dxfId="12835" priority="12928">
      <formula>$B76="FO.ENV"</formula>
    </cfRule>
    <cfRule type="expression" dxfId="12834" priority="12927">
      <formula>$B76="FO.SYS"</formula>
    </cfRule>
    <cfRule type="expression" dxfId="12833" priority="12926">
      <formula>$B76="FO.OS"</formula>
    </cfRule>
    <cfRule type="expression" dxfId="12832" priority="12925">
      <formula>$B76="FO"</formula>
    </cfRule>
    <cfRule type="expression" dxfId="12831" priority="12924">
      <formula>OR($B76="MO",$B76="ME")</formula>
    </cfRule>
    <cfRule type="expression" dxfId="12830" priority="12923">
      <formula>OR($B76="PO",$B76="PE")</formula>
    </cfRule>
    <cfRule type="expression" dxfId="12829" priority="12922">
      <formula>$B76="NC"</formula>
    </cfRule>
    <cfRule type="expression" dxfId="12828" priority="12921">
      <formula>$B76="RS"</formula>
    </cfRule>
    <cfRule type="expression" dxfId="12827" priority="12920">
      <formula>$B76="SF"</formula>
    </cfRule>
    <cfRule type="expression" dxfId="12826" priority="12919">
      <formula>OR($B76="PD",$B76="PDE")</formula>
    </cfRule>
    <cfRule type="expression" dxfId="12825" priority="12918">
      <formula>OR($B76="MD",$B76="MDE")</formula>
    </cfRule>
    <cfRule type="expression" dxfId="12824" priority="12917">
      <formula>$B76="FD.MP"</formula>
    </cfRule>
    <cfRule type="expression" dxfId="12823" priority="12916">
      <formula>$B76="FD.SYS"</formula>
    </cfRule>
    <cfRule type="expression" dxfId="12822" priority="12915">
      <formula>$B76="FO.OTH"</formula>
    </cfRule>
    <cfRule type="expression" dxfId="12821" priority="12914">
      <formula>$B76="FO.FM"</formula>
    </cfRule>
    <cfRule type="expression" dxfId="12820" priority="12913">
      <formula>$B76="FO.FUEL"</formula>
    </cfRule>
    <cfRule type="expression" dxfId="12819" priority="12912">
      <formula>$B76="FO.ENV"</formula>
    </cfRule>
    <cfRule type="expression" dxfId="12818" priority="12911">
      <formula>$B76="FO.SYS"</formula>
    </cfRule>
    <cfRule type="expression" dxfId="12817" priority="12910">
      <formula>$B76="FO.OS"</formula>
    </cfRule>
    <cfRule type="expression" dxfId="12816" priority="12909">
      <formula>$B76="FO"</formula>
    </cfRule>
    <cfRule type="expression" dxfId="12815" priority="12908">
      <formula>OR($B76="MO",$B76="ME")</formula>
    </cfRule>
    <cfRule type="expression" dxfId="12814" priority="12907">
      <formula>OR($B76="PO",$B76="PE")</formula>
    </cfRule>
    <cfRule type="expression" dxfId="12813" priority="12906">
      <formula>$B76="NC"</formula>
    </cfRule>
    <cfRule type="expression" dxfId="12812" priority="12905">
      <formula>$B76="RS"</formula>
    </cfRule>
    <cfRule type="expression" dxfId="12811" priority="12904">
      <formula>$B76="SF"</formula>
    </cfRule>
    <cfRule type="expression" dxfId="12810" priority="12903">
      <formula>OR($B76="PD",$B76="PDE")</formula>
    </cfRule>
    <cfRule type="expression" dxfId="12809" priority="12902">
      <formula>OR($B76="MD",$B76="MDE")</formula>
    </cfRule>
    <cfRule type="expression" dxfId="12808" priority="12901">
      <formula>$B76="FD"</formula>
    </cfRule>
    <cfRule type="expression" dxfId="12807" priority="12900">
      <formula>$B76="FD.DS"</formula>
    </cfRule>
    <cfRule type="expression" dxfId="12806" priority="12899">
      <formula>$B76="FD.ENV"</formula>
    </cfRule>
    <cfRule type="expression" dxfId="12805" priority="12898">
      <formula>$B76="FD.FUEL"</formula>
    </cfRule>
    <cfRule type="expression" dxfId="12804" priority="12897">
      <formula>$B76="FD.MP"</formula>
    </cfRule>
    <cfRule type="expression" dxfId="12803" priority="12896">
      <formula>$B76="FD.RS"</formula>
    </cfRule>
    <cfRule type="expression" dxfId="12802" priority="12895">
      <formula>$B76="SED"</formula>
    </cfRule>
    <cfRule type="expression" dxfId="12801" priority="12894">
      <formula>$B76="SUD"</formula>
    </cfRule>
    <cfRule type="expression" dxfId="12800" priority="12893">
      <formula>$B76="SHD"</formula>
    </cfRule>
    <cfRule type="expression" dxfId="12799" priority="12892">
      <formula>$B76="FO.OTH"</formula>
    </cfRule>
    <cfRule type="expression" dxfId="12798" priority="12891">
      <formula>$B76="FO.FM"</formula>
    </cfRule>
    <cfRule type="expression" dxfId="12797" priority="12890">
      <formula>$B76="FO.FUEL"</formula>
    </cfRule>
    <cfRule type="expression" dxfId="12796" priority="12889">
      <formula>$B76="FO.ENV"</formula>
    </cfRule>
    <cfRule type="expression" dxfId="12795" priority="12888">
      <formula>$B76="FO.SYS"</formula>
    </cfRule>
    <cfRule type="expression" dxfId="12794" priority="12887">
      <formula>$B76="FO.OS"</formula>
    </cfRule>
    <cfRule type="expression" dxfId="12793" priority="12886">
      <formula>$B76="FO"</formula>
    </cfRule>
    <cfRule type="expression" dxfId="12792" priority="12885">
      <formula>OR($B76="MO",$B76="ME")</formula>
    </cfRule>
    <cfRule type="expression" dxfId="12791" priority="12884">
      <formula>OR($B76="PO",$B76="PE")</formula>
    </cfRule>
    <cfRule type="expression" dxfId="12790" priority="12883">
      <formula>$B76="NC"</formula>
    </cfRule>
    <cfRule type="expression" dxfId="12789" priority="12882">
      <formula>$B76="RS"</formula>
    </cfRule>
    <cfRule type="expression" dxfId="12788" priority="12881">
      <formula>$B76="SF"</formula>
    </cfRule>
    <cfRule type="expression" dxfId="12787" priority="12880">
      <formula>OR($B76="PD",$B76="PDE")</formula>
    </cfRule>
    <cfRule type="expression" dxfId="12786" priority="12879">
      <formula>OR($B76="MD",$B76="MDE")</formula>
    </cfRule>
    <cfRule type="expression" dxfId="12785" priority="12878">
      <formula>$B76="FD"</formula>
    </cfRule>
    <cfRule type="expression" dxfId="12784" priority="12877">
      <formula>$B76="FD.DS"</formula>
    </cfRule>
    <cfRule type="expression" dxfId="12783" priority="12876">
      <formula>$B76="FD.ENV"</formula>
    </cfRule>
    <cfRule type="expression" dxfId="12782" priority="12875">
      <formula>$B76="FD.FUEL"</formula>
    </cfRule>
    <cfRule type="expression" dxfId="12781" priority="12874">
      <formula>$B76="FD.MP"</formula>
    </cfRule>
    <cfRule type="expression" dxfId="12780" priority="12873">
      <formula>$B76="FD.RS"</formula>
    </cfRule>
    <cfRule type="expression" dxfId="12779" priority="12872">
      <formula>$B76="SED"</formula>
    </cfRule>
    <cfRule type="expression" dxfId="12778" priority="12871">
      <formula>$B76="SUD"</formula>
    </cfRule>
    <cfRule type="expression" dxfId="12777" priority="12870">
      <formula>$B76="SHD"</formula>
    </cfRule>
    <cfRule type="expression" dxfId="12776" priority="12869">
      <formula>$B76="FO.OTH"</formula>
    </cfRule>
    <cfRule type="expression" dxfId="12775" priority="12868">
      <formula>$B76="FO.FM"</formula>
    </cfRule>
    <cfRule type="expression" dxfId="12774" priority="12867">
      <formula>$B76="FO.FUEL"</formula>
    </cfRule>
    <cfRule type="expression" dxfId="12773" priority="12866">
      <formula>$B76="FO.ENV"</formula>
    </cfRule>
    <cfRule type="expression" dxfId="12772" priority="12865">
      <formula>$B76="FO.SYS"</formula>
    </cfRule>
    <cfRule type="expression" dxfId="12771" priority="12864">
      <formula>$B76="FO.OS"</formula>
    </cfRule>
    <cfRule type="expression" dxfId="12770" priority="12863">
      <formula>$B76="FO"</formula>
    </cfRule>
    <cfRule type="expression" dxfId="12769" priority="12862">
      <formula>OR($B76="MO",$B76="ME")</formula>
    </cfRule>
    <cfRule type="expression" dxfId="12768" priority="12861">
      <formula>OR($B76="PO",$B76="PE")</formula>
    </cfRule>
    <cfRule type="expression" dxfId="12767" priority="12860">
      <formula>$B76="NC"</formula>
    </cfRule>
    <cfRule type="expression" dxfId="12766" priority="12859">
      <formula>$B76="RS"</formula>
    </cfRule>
    <cfRule type="expression" dxfId="12765" priority="12858">
      <formula>$B76="SF"</formula>
    </cfRule>
    <cfRule type="expression" dxfId="12764" priority="12857">
      <formula>OR($B76="PD",$B76="PDE")</formula>
    </cfRule>
    <cfRule type="expression" dxfId="12763" priority="12856">
      <formula>OR($B76="MD",$B76="MDE")</formula>
    </cfRule>
    <cfRule type="expression" dxfId="12762" priority="12855">
      <formula>$B76="FD.MP"</formula>
    </cfRule>
    <cfRule type="expression" dxfId="12761" priority="12854">
      <formula>$B76="FD"</formula>
    </cfRule>
    <cfRule type="expression" dxfId="12760" priority="12853">
      <formula>$B76="FD.DS"</formula>
    </cfRule>
    <cfRule type="expression" dxfId="12759" priority="12852">
      <formula>$B76="FD.ENV"</formula>
    </cfRule>
    <cfRule type="expression" dxfId="12758" priority="12851">
      <formula>$B76="FD.FUEL"</formula>
    </cfRule>
    <cfRule type="expression" dxfId="12757" priority="12850">
      <formula>$B76="FD.RS"</formula>
    </cfRule>
    <cfRule type="expression" dxfId="12756" priority="12849">
      <formula>$B76="SED"</formula>
    </cfRule>
    <cfRule type="expression" dxfId="12755" priority="12848">
      <formula>$B76="SUD"</formula>
    </cfRule>
    <cfRule type="expression" dxfId="12754" priority="12847">
      <formula>$B76="SHD"</formula>
    </cfRule>
    <cfRule type="expression" dxfId="12753" priority="12846">
      <formula>$B76="FO.OTH"</formula>
    </cfRule>
    <cfRule type="expression" dxfId="12752" priority="12666">
      <formula>$B76="FO.FUEL"</formula>
    </cfRule>
    <cfRule type="expression" dxfId="12751" priority="12844">
      <formula>$B76="FO.FUEL"</formula>
    </cfRule>
    <cfRule type="expression" dxfId="12750" priority="12843">
      <formula>$B76="FO.ENV"</formula>
    </cfRule>
    <cfRule type="expression" dxfId="12749" priority="12842">
      <formula>$B76="FO.SYS"</formula>
    </cfRule>
    <cfRule type="expression" dxfId="12748" priority="12841">
      <formula>$B76="FO.OS"</formula>
    </cfRule>
    <cfRule type="expression" dxfId="12747" priority="12840">
      <formula>$B76="FO"</formula>
    </cfRule>
    <cfRule type="expression" dxfId="12746" priority="12839">
      <formula>OR($B76="MO",$B76="ME")</formula>
    </cfRule>
    <cfRule type="expression" dxfId="12745" priority="12838">
      <formula>OR($B76="PO",$B76="PE")</formula>
    </cfRule>
    <cfRule type="expression" dxfId="12744" priority="12837">
      <formula>$B76="NC"</formula>
    </cfRule>
    <cfRule type="expression" dxfId="12743" priority="12836">
      <formula>$B76="RS"</formula>
    </cfRule>
    <cfRule type="expression" dxfId="12742" priority="12835">
      <formula>$B76="SF"</formula>
    </cfRule>
    <cfRule type="expression" dxfId="12741" priority="12834">
      <formula>OR($B76="PD",$B76="PDE")</formula>
    </cfRule>
    <cfRule type="expression" dxfId="12740" priority="12833">
      <formula>OR($B76="MD",$B76="MDE")</formula>
    </cfRule>
    <cfRule type="expression" dxfId="12739" priority="12832">
      <formula>$B76="FD.MP"</formula>
    </cfRule>
    <cfRule type="expression" dxfId="12738" priority="12831">
      <formula>$B76="FO.OTH"</formula>
    </cfRule>
    <cfRule type="expression" dxfId="12737" priority="12830">
      <formula>$B76="FO.FM"</formula>
    </cfRule>
    <cfRule type="expression" dxfId="12736" priority="12829">
      <formula>$B76="FO.FUEL"</formula>
    </cfRule>
    <cfRule type="expression" dxfId="12735" priority="12828">
      <formula>$B76="FO.ENV"</formula>
    </cfRule>
    <cfRule type="expression" dxfId="12734" priority="12827">
      <formula>$B76="FO.SYS"</formula>
    </cfRule>
    <cfRule type="expression" dxfId="12733" priority="12826">
      <formula>$B76="FO.OS"</formula>
    </cfRule>
    <cfRule type="expression" dxfId="12732" priority="12825">
      <formula>$B76="FO"</formula>
    </cfRule>
    <cfRule type="expression" dxfId="12731" priority="12824">
      <formula>OR($B76="MO",$B76="ME")</formula>
    </cfRule>
    <cfRule type="expression" dxfId="12730" priority="12823">
      <formula>OR($B76="PO",$B76="PE")</formula>
    </cfRule>
    <cfRule type="expression" dxfId="12729" priority="12822">
      <formula>$B76="NC"</formula>
    </cfRule>
    <cfRule type="expression" dxfId="12728" priority="12821">
      <formula>$B76="RS"</formula>
    </cfRule>
    <cfRule type="expression" dxfId="12727" priority="12820">
      <formula>$B76="SF"</formula>
    </cfRule>
    <cfRule type="expression" dxfId="12726" priority="12819">
      <formula>OR($B76="PD",$B76="PDE")</formula>
    </cfRule>
    <cfRule type="expression" dxfId="12725" priority="12818">
      <formula>OR($B76="MD",$B76="MDE")</formula>
    </cfRule>
    <cfRule type="expression" dxfId="12724" priority="12817">
      <formula>$B76="FD"</formula>
    </cfRule>
    <cfRule type="expression" dxfId="12723" priority="12816">
      <formula>$B76="FD.DS"</formula>
    </cfRule>
    <cfRule type="expression" dxfId="12722" priority="12815">
      <formula>$B76="FD.ENV"</formula>
    </cfRule>
    <cfRule type="expression" dxfId="12721" priority="12814">
      <formula>$B76="FD.FUEL"</formula>
    </cfRule>
    <cfRule type="expression" dxfId="12720" priority="12813">
      <formula>$B76="FD.MP"</formula>
    </cfRule>
    <cfRule type="expression" dxfId="12719" priority="12812">
      <formula>$B76="FD.RS"</formula>
    </cfRule>
    <cfRule type="expression" dxfId="12718" priority="12811">
      <formula>$B76="SED"</formula>
    </cfRule>
    <cfRule type="expression" dxfId="12717" priority="12810">
      <formula>$B76="SUD"</formula>
    </cfRule>
    <cfRule type="expression" dxfId="12716" priority="12809">
      <formula>$B76="SHD"</formula>
    </cfRule>
    <cfRule type="expression" dxfId="12715" priority="12808">
      <formula>$B76="FO.OTH"</formula>
    </cfRule>
    <cfRule type="expression" dxfId="12714" priority="12807">
      <formula>$B76="FO.FM"</formula>
    </cfRule>
    <cfRule type="expression" dxfId="12713" priority="12806">
      <formula>$B76="FO.FUEL"</formula>
    </cfRule>
    <cfRule type="expression" dxfId="12712" priority="12805">
      <formula>$B76="FO.ENV"</formula>
    </cfRule>
    <cfRule type="expression" dxfId="12711" priority="12804">
      <formula>$B76="FO.SYS"</formula>
    </cfRule>
    <cfRule type="expression" dxfId="12710" priority="12803">
      <formula>$B76="FO.OS"</formula>
    </cfRule>
    <cfRule type="expression" dxfId="12709" priority="12802">
      <formula>$B76="FO"</formula>
    </cfRule>
    <cfRule type="expression" dxfId="12708" priority="12801">
      <formula>OR($B76="MO",$B76="ME")</formula>
    </cfRule>
    <cfRule type="expression" dxfId="12707" priority="12800">
      <formula>OR($B76="PO",$B76="PE")</formula>
    </cfRule>
    <cfRule type="expression" dxfId="12706" priority="12799">
      <formula>$B76="NC"</formula>
    </cfRule>
    <cfRule type="expression" dxfId="12705" priority="12798">
      <formula>$B76="RS"</formula>
    </cfRule>
    <cfRule type="expression" dxfId="12704" priority="12797">
      <formula>$B76="SF"</formula>
    </cfRule>
    <cfRule type="expression" dxfId="12703" priority="12796">
      <formula>OR($B76="PD",$B76="PDE")</formula>
    </cfRule>
    <cfRule type="expression" dxfId="12702" priority="12795">
      <formula>OR($B76="MD",$B76="MDE")</formula>
    </cfRule>
    <cfRule type="expression" dxfId="12701" priority="12794">
      <formula>$B76="FD"</formula>
    </cfRule>
    <cfRule type="expression" dxfId="12700" priority="12793">
      <formula>$B76="FD.DS"</formula>
    </cfRule>
    <cfRule type="expression" dxfId="12699" priority="12792">
      <formula>$B76="FD.ENV"</formula>
    </cfRule>
    <cfRule type="expression" dxfId="12698" priority="12791">
      <formula>$B76="FD.FUEL"</formula>
    </cfRule>
    <cfRule type="expression" dxfId="12697" priority="12790">
      <formula>$B76="FD.MP"</formula>
    </cfRule>
    <cfRule type="expression" dxfId="12696" priority="12789">
      <formula>$B76="FD.RS"</formula>
    </cfRule>
    <cfRule type="expression" dxfId="12695" priority="12788">
      <formula>$B76="SED"</formula>
    </cfRule>
    <cfRule type="expression" dxfId="12694" priority="12787">
      <formula>$B76="SUD"</formula>
    </cfRule>
    <cfRule type="expression" dxfId="12693" priority="12786">
      <formula>$B76="SHD"</formula>
    </cfRule>
    <cfRule type="expression" dxfId="12692" priority="12785">
      <formula>$B76="FO.OTH"</formula>
    </cfRule>
    <cfRule type="expression" dxfId="12691" priority="12784">
      <formula>$B76="FO.FM"</formula>
    </cfRule>
    <cfRule type="expression" dxfId="12690" priority="12783">
      <formula>$B76="FO.FUEL"</formula>
    </cfRule>
    <cfRule type="expression" dxfId="12689" priority="12782">
      <formula>$B76="FO.ENV"</formula>
    </cfRule>
    <cfRule type="expression" dxfId="12688" priority="12781">
      <formula>$B76="FO.SYS"</formula>
    </cfRule>
    <cfRule type="expression" dxfId="12687" priority="12780">
      <formula>$B76="FO.OS"</formula>
    </cfRule>
    <cfRule type="expression" dxfId="12686" priority="12779">
      <formula>$B76="FO"</formula>
    </cfRule>
    <cfRule type="expression" dxfId="12685" priority="12778">
      <formula>OR($B76="MO",$B76="ME")</formula>
    </cfRule>
    <cfRule type="expression" dxfId="12684" priority="12777">
      <formula>OR($B76="PO",$B76="PE")</formula>
    </cfRule>
    <cfRule type="expression" dxfId="12683" priority="12776">
      <formula>$B76="NC"</formula>
    </cfRule>
    <cfRule type="expression" dxfId="12682" priority="12775">
      <formula>$B76="RS"</formula>
    </cfRule>
    <cfRule type="expression" dxfId="12681" priority="12774">
      <formula>$B76="SF"</formula>
    </cfRule>
    <cfRule type="expression" dxfId="12680" priority="12773">
      <formula>OR($B76="PD",$B76="PDE")</formula>
    </cfRule>
    <cfRule type="expression" dxfId="12679" priority="12772">
      <formula>OR($B76="MD",$B76="MDE")</formula>
    </cfRule>
    <cfRule type="expression" dxfId="12678" priority="12771">
      <formula>$B76="FD"</formula>
    </cfRule>
    <cfRule type="expression" dxfId="12677" priority="12770">
      <formula>$B76="FD.DS"</formula>
    </cfRule>
    <cfRule type="expression" dxfId="12676" priority="12769">
      <formula>$B76="FD.ENV"</formula>
    </cfRule>
    <cfRule type="expression" dxfId="12675" priority="12768">
      <formula>$B76="FD.FUEL"</formula>
    </cfRule>
    <cfRule type="expression" dxfId="12674" priority="12767">
      <formula>$B76="FD.MP"</formula>
    </cfRule>
    <cfRule type="expression" dxfId="12673" priority="12766">
      <formula>$B76="FD.RS"</formula>
    </cfRule>
    <cfRule type="expression" dxfId="12672" priority="12765">
      <formula>$B76="SED"</formula>
    </cfRule>
    <cfRule type="expression" dxfId="12671" priority="12764">
      <formula>$B76="SUD"</formula>
    </cfRule>
    <cfRule type="expression" dxfId="12670" priority="12763">
      <formula>$B76="SHD"</formula>
    </cfRule>
    <cfRule type="expression" dxfId="12669" priority="12762">
      <formula>$B76="FD"</formula>
    </cfRule>
    <cfRule type="expression" dxfId="12668" priority="12761">
      <formula>$B76="FD.DS"</formula>
    </cfRule>
    <cfRule type="expression" dxfId="12667" priority="12760">
      <formula>$B76="FD.ENV"</formula>
    </cfRule>
    <cfRule type="expression" dxfId="12666" priority="12759">
      <formula>$B76="FD.FUEL"</formula>
    </cfRule>
    <cfRule type="expression" dxfId="12665" priority="12758">
      <formula>$B76="FD.RS"</formula>
    </cfRule>
    <cfRule type="expression" dxfId="12664" priority="12757">
      <formula>$B76="SED"</formula>
    </cfRule>
    <cfRule type="expression" dxfId="12663" priority="12756">
      <formula>$B76="SUD"</formula>
    </cfRule>
    <cfRule type="expression" dxfId="12662" priority="12755">
      <formula>$B76="SHD"</formula>
    </cfRule>
    <cfRule type="expression" dxfId="12661" priority="12754">
      <formula>$B76="FD.OTH"</formula>
    </cfRule>
    <cfRule type="expression" dxfId="12660" priority="12753">
      <formula>$B76="FO.OTH"</formula>
    </cfRule>
    <cfRule type="expression" dxfId="12659" priority="12752">
      <formula>$B76="FO.FM"</formula>
    </cfRule>
    <cfRule type="expression" dxfId="12658" priority="12751">
      <formula>$B76="FO.FUEL"</formula>
    </cfRule>
    <cfRule type="expression" dxfId="12657" priority="12750">
      <formula>$B76="FO.ENV"</formula>
    </cfRule>
    <cfRule type="expression" dxfId="12656" priority="12749">
      <formula>$B76="FO.SYS"</formula>
    </cfRule>
    <cfRule type="expression" dxfId="12655" priority="12748">
      <formula>$B76="FO.OS"</formula>
    </cfRule>
    <cfRule type="expression" dxfId="12654" priority="12747">
      <formula>$B76="FO"</formula>
    </cfRule>
    <cfRule type="expression" dxfId="12653" priority="12746">
      <formula>OR($B76="MO",$B76="ME")</formula>
    </cfRule>
    <cfRule type="expression" dxfId="12652" priority="12745">
      <formula>OR($B76="PO",$B76="PE")</formula>
    </cfRule>
    <cfRule type="expression" dxfId="12651" priority="12744">
      <formula>$B76="NC"</formula>
    </cfRule>
    <cfRule type="expression" dxfId="12650" priority="12743">
      <formula>$B76="RS"</formula>
    </cfRule>
    <cfRule type="expression" dxfId="12649" priority="12742">
      <formula>$B76="SF"</formula>
    </cfRule>
    <cfRule type="expression" dxfId="12648" priority="12741">
      <formula>OR($B76="PD",$B76="PDE")</formula>
    </cfRule>
    <cfRule type="expression" dxfId="12647" priority="12740">
      <formula>OR($B76="MD",$B76="MDE")</formula>
    </cfRule>
    <cfRule type="expression" dxfId="12646" priority="12739">
      <formula>$B76="FD.MP"</formula>
    </cfRule>
    <cfRule type="expression" dxfId="12645" priority="12738">
      <formula>$B76="FD.SYS"</formula>
    </cfRule>
    <cfRule type="expression" dxfId="12644" priority="12737">
      <formula>$B76="FO.OTH"</formula>
    </cfRule>
    <cfRule type="expression" dxfId="12643" priority="12736">
      <formula>$B76="FO.FM"</formula>
    </cfRule>
    <cfRule type="expression" dxfId="12642" priority="12735">
      <formula>$B76="FO.FUEL"</formula>
    </cfRule>
    <cfRule type="expression" dxfId="12641" priority="12734">
      <formula>$B76="FO.ENV"</formula>
    </cfRule>
    <cfRule type="expression" dxfId="12640" priority="12733">
      <formula>$B76="FO.SYS"</formula>
    </cfRule>
    <cfRule type="expression" dxfId="12639" priority="12732">
      <formula>$B76="FO.OS"</formula>
    </cfRule>
    <cfRule type="expression" dxfId="12638" priority="12731">
      <formula>$B76="FO"</formula>
    </cfRule>
    <cfRule type="expression" dxfId="12637" priority="12730">
      <formula>OR($B76="MO",$B76="ME")</formula>
    </cfRule>
    <cfRule type="expression" dxfId="12636" priority="12729">
      <formula>OR($B76="PO",$B76="PE")</formula>
    </cfRule>
    <cfRule type="expression" dxfId="12635" priority="12728">
      <formula>$B76="NC"</formula>
    </cfRule>
    <cfRule type="expression" dxfId="12634" priority="12727">
      <formula>$B76="RS"</formula>
    </cfRule>
    <cfRule type="expression" dxfId="12633" priority="12726">
      <formula>$B76="SF"</formula>
    </cfRule>
    <cfRule type="expression" dxfId="12632" priority="12725">
      <formula>OR($B76="PD",$B76="PDE")</formula>
    </cfRule>
    <cfRule type="expression" dxfId="12631" priority="12724">
      <formula>OR($B76="MD",$B76="MDE")</formula>
    </cfRule>
    <cfRule type="expression" dxfId="12630" priority="12723">
      <formula>$B76="FD"</formula>
    </cfRule>
    <cfRule type="expression" dxfId="12629" priority="12722">
      <formula>$B76="FD.DS"</formula>
    </cfRule>
    <cfRule type="expression" dxfId="12628" priority="12721">
      <formula>$B76="FD.ENV"</formula>
    </cfRule>
    <cfRule type="expression" dxfId="12627" priority="12720">
      <formula>$B76="FD.FUEL"</formula>
    </cfRule>
    <cfRule type="expression" dxfId="12626" priority="12719">
      <formula>$B76="FD.MP"</formula>
    </cfRule>
    <cfRule type="expression" dxfId="12625" priority="12718">
      <formula>$B76="FD.RS"</formula>
    </cfRule>
    <cfRule type="expression" dxfId="12624" priority="12717">
      <formula>$B76="SED"</formula>
    </cfRule>
    <cfRule type="expression" dxfId="12623" priority="12716">
      <formula>$B76="SUD"</formula>
    </cfRule>
    <cfRule type="expression" dxfId="12622" priority="12715">
      <formula>$B76="SHD"</formula>
    </cfRule>
    <cfRule type="expression" dxfId="12621" priority="12714">
      <formula>$B76="FO.OTH"</formula>
    </cfRule>
    <cfRule type="expression" dxfId="12620" priority="12713">
      <formula>$B76="FO.FM"</formula>
    </cfRule>
    <cfRule type="expression" dxfId="12619" priority="12712">
      <formula>$B76="FO.FUEL"</formula>
    </cfRule>
    <cfRule type="expression" dxfId="12618" priority="12711">
      <formula>$B76="FO.ENV"</formula>
    </cfRule>
    <cfRule type="expression" dxfId="12617" priority="12710">
      <formula>$B76="FO.SYS"</formula>
    </cfRule>
    <cfRule type="expression" dxfId="12616" priority="12709">
      <formula>$B76="FO.OS"</formula>
    </cfRule>
    <cfRule type="expression" dxfId="12615" priority="12708">
      <formula>$B76="FO"</formula>
    </cfRule>
    <cfRule type="expression" dxfId="12614" priority="12707">
      <formula>OR($B76="MO",$B76="ME")</formula>
    </cfRule>
    <cfRule type="expression" dxfId="12613" priority="12706">
      <formula>OR($B76="PO",$B76="PE")</formula>
    </cfRule>
    <cfRule type="expression" dxfId="12612" priority="12705">
      <formula>$B76="NC"</formula>
    </cfRule>
    <cfRule type="expression" dxfId="12611" priority="12704">
      <formula>$B76="RS"</formula>
    </cfRule>
    <cfRule type="expression" dxfId="12610" priority="12703">
      <formula>$B76="SF"</formula>
    </cfRule>
    <cfRule type="expression" dxfId="12609" priority="12702">
      <formula>OR($B76="PD",$B76="PDE")</formula>
    </cfRule>
    <cfRule type="expression" dxfId="12608" priority="12701">
      <formula>OR($B76="MD",$B76="MDE")</formula>
    </cfRule>
    <cfRule type="expression" dxfId="12607" priority="12700">
      <formula>$B76="FD"</formula>
    </cfRule>
    <cfRule type="expression" dxfId="12606" priority="12699">
      <formula>$B76="FD.DS"</formula>
    </cfRule>
    <cfRule type="expression" dxfId="12605" priority="12698">
      <formula>$B76="FD.ENV"</formula>
    </cfRule>
    <cfRule type="expression" dxfId="12604" priority="12697">
      <formula>$B76="FD.FUEL"</formula>
    </cfRule>
    <cfRule type="expression" dxfId="12603" priority="12696">
      <formula>$B76="FD.MP"</formula>
    </cfRule>
    <cfRule type="expression" dxfId="12602" priority="12695">
      <formula>$B76="FD.RS"</formula>
    </cfRule>
    <cfRule type="expression" dxfId="12601" priority="12694">
      <formula>$B76="SED"</formula>
    </cfRule>
    <cfRule type="expression" dxfId="12600" priority="12693">
      <formula>$B76="SUD"</formula>
    </cfRule>
    <cfRule type="expression" dxfId="12599" priority="12692">
      <formula>$B76="SHD"</formula>
    </cfRule>
    <cfRule type="expression" dxfId="12598" priority="12691">
      <formula>$B76="FO.OTH"</formula>
    </cfRule>
    <cfRule type="expression" dxfId="12597" priority="12690">
      <formula>$B76="FO.FM"</formula>
    </cfRule>
    <cfRule type="expression" dxfId="12596" priority="12689">
      <formula>$B76="FO.FUEL"</formula>
    </cfRule>
    <cfRule type="expression" dxfId="12595" priority="12688">
      <formula>$B76="FO.ENV"</formula>
    </cfRule>
    <cfRule type="expression" dxfId="12594" priority="12687">
      <formula>$B76="FO.SYS"</formula>
    </cfRule>
    <cfRule type="expression" dxfId="12593" priority="12686">
      <formula>$B76="FO.OS"</formula>
    </cfRule>
    <cfRule type="expression" dxfId="12592" priority="12685">
      <formula>$B76="FO"</formula>
    </cfRule>
    <cfRule type="expression" dxfId="12591" priority="12684">
      <formula>OR($B76="MO",$B76="ME")</formula>
    </cfRule>
    <cfRule type="expression" dxfId="12590" priority="12683">
      <formula>OR($B76="PO",$B76="PE")</formula>
    </cfRule>
    <cfRule type="expression" dxfId="12589" priority="12682">
      <formula>$B76="NC"</formula>
    </cfRule>
    <cfRule type="expression" dxfId="12588" priority="12681">
      <formula>$B76="RS"</formula>
    </cfRule>
    <cfRule type="expression" dxfId="12587" priority="12680">
      <formula>$B76="SF"</formula>
    </cfRule>
    <cfRule type="expression" dxfId="12586" priority="12679">
      <formula>OR($B76="PD",$B76="PDE")</formula>
    </cfRule>
    <cfRule type="expression" dxfId="12585" priority="12678">
      <formula>OR($B76="MD",$B76="MDE")</formula>
    </cfRule>
    <cfRule type="expression" dxfId="12584" priority="12677">
      <formula>$B76="FD.MP"</formula>
    </cfRule>
    <cfRule type="expression" dxfId="12583" priority="12676">
      <formula>$B76="FD"</formula>
    </cfRule>
    <cfRule type="expression" dxfId="12582" priority="12675">
      <formula>$B76="FD.DS"</formula>
    </cfRule>
    <cfRule type="expression" dxfId="12581" priority="12674">
      <formula>$B76="FD.ENV"</formula>
    </cfRule>
    <cfRule type="expression" dxfId="12580" priority="12673">
      <formula>$B76="FD.FUEL"</formula>
    </cfRule>
    <cfRule type="expression" dxfId="12579" priority="12672">
      <formula>$B76="FD.RS"</formula>
    </cfRule>
    <cfRule type="expression" dxfId="12578" priority="12671">
      <formula>$B76="SED"</formula>
    </cfRule>
    <cfRule type="expression" dxfId="12577" priority="12670">
      <formula>$B76="SUD"</formula>
    </cfRule>
    <cfRule type="expression" dxfId="12576" priority="12845">
      <formula>$B76="FO.FM"</formula>
    </cfRule>
  </conditionalFormatting>
  <conditionalFormatting sqref="I80">
    <cfRule type="expression" dxfId="12575" priority="12401">
      <formula>$B80="SED"</formula>
    </cfRule>
    <cfRule type="expression" dxfId="12574" priority="12489">
      <formula>$B80="FO.FM"</formula>
    </cfRule>
    <cfRule type="expression" dxfId="12573" priority="12490">
      <formula>$B80="FO.OTH"</formula>
    </cfRule>
    <cfRule type="expression" dxfId="12572" priority="12487">
      <formula>$B80="FO.ENV"</formula>
    </cfRule>
    <cfRule type="expression" dxfId="12571" priority="12486">
      <formula>$B80="FO.SYS"</formula>
    </cfRule>
    <cfRule type="expression" dxfId="12570" priority="12485">
      <formula>$B80="FO.OS"</formula>
    </cfRule>
    <cfRule type="expression" dxfId="12569" priority="12484">
      <formula>$B80="FO"</formula>
    </cfRule>
    <cfRule type="expression" dxfId="12568" priority="12483">
      <formula>OR($B80="MO",$B80="ME")</formula>
    </cfRule>
    <cfRule type="expression" dxfId="12567" priority="12482">
      <formula>OR($B80="PO",$B80="PE")</formula>
    </cfRule>
    <cfRule type="expression" dxfId="12566" priority="12481">
      <formula>$B80="NC"</formula>
    </cfRule>
    <cfRule type="expression" dxfId="12565" priority="12480">
      <formula>$B80="RS"</formula>
    </cfRule>
    <cfRule type="expression" dxfId="12564" priority="12479">
      <formula>$B80="SF"</formula>
    </cfRule>
    <cfRule type="expression" dxfId="12563" priority="12478">
      <formula>OR($B80="PD",$B80="PDE")</formula>
    </cfRule>
    <cfRule type="expression" dxfId="12562" priority="12477">
      <formula>OR($B80="MD",$B80="MDE")</formula>
    </cfRule>
    <cfRule type="expression" dxfId="12561" priority="12476">
      <formula>$B80="FD.MP"</formula>
    </cfRule>
    <cfRule type="expression" dxfId="12560" priority="12475">
      <formula>$B80="FO.OTH"</formula>
    </cfRule>
    <cfRule type="expression" dxfId="12559" priority="12474">
      <formula>$B80="FO.FM"</formula>
    </cfRule>
    <cfRule type="expression" dxfId="12558" priority="12473">
      <formula>$B80="FO.FUEL"</formula>
    </cfRule>
    <cfRule type="expression" dxfId="12557" priority="12472">
      <formula>$B80="FO.ENV"</formula>
    </cfRule>
    <cfRule type="expression" dxfId="12556" priority="12471">
      <formula>$B80="FO.SYS"</formula>
    </cfRule>
    <cfRule type="expression" dxfId="12555" priority="12470">
      <formula>$B80="FO.OS"</formula>
    </cfRule>
    <cfRule type="expression" dxfId="12554" priority="12469">
      <formula>$B80="FO"</formula>
    </cfRule>
    <cfRule type="expression" dxfId="12553" priority="12468">
      <formula>OR($B80="MO",$B80="ME")</formula>
    </cfRule>
    <cfRule type="expression" dxfId="12552" priority="12467">
      <formula>OR($B80="PO",$B80="PE")</formula>
    </cfRule>
    <cfRule type="expression" dxfId="12551" priority="12466">
      <formula>$B80="NC"</formula>
    </cfRule>
    <cfRule type="expression" dxfId="12550" priority="12465">
      <formula>$B80="RS"</formula>
    </cfRule>
    <cfRule type="expression" dxfId="12549" priority="12464">
      <formula>$B80="SF"</formula>
    </cfRule>
    <cfRule type="expression" dxfId="12548" priority="12463">
      <formula>OR($B80="PD",$B80="PDE")</formula>
    </cfRule>
    <cfRule type="expression" dxfId="12547" priority="12462">
      <formula>OR($B80="MD",$B80="MDE")</formula>
    </cfRule>
    <cfRule type="expression" dxfId="12546" priority="12461">
      <formula>$B80="FD"</formula>
    </cfRule>
    <cfRule type="expression" dxfId="12545" priority="12460">
      <formula>$B80="FD.DS"</formula>
    </cfRule>
    <cfRule type="expression" dxfId="12544" priority="12459">
      <formula>$B80="FD.ENV"</formula>
    </cfRule>
    <cfRule type="expression" dxfId="12543" priority="12458">
      <formula>$B80="FD.FUEL"</formula>
    </cfRule>
    <cfRule type="expression" dxfId="12542" priority="12457">
      <formula>$B80="FD.MP"</formula>
    </cfRule>
    <cfRule type="expression" dxfId="12541" priority="12456">
      <formula>$B80="FD.RS"</formula>
    </cfRule>
    <cfRule type="expression" dxfId="12540" priority="12455">
      <formula>$B80="SED"</formula>
    </cfRule>
    <cfRule type="expression" dxfId="12539" priority="12454">
      <formula>$B80="SUD"</formula>
    </cfRule>
    <cfRule type="expression" dxfId="12538" priority="12453">
      <formula>$B80="SHD"</formula>
    </cfRule>
    <cfRule type="expression" dxfId="12537" priority="12452">
      <formula>$B80="FO.OTH"</formula>
    </cfRule>
    <cfRule type="expression" dxfId="12536" priority="12451">
      <formula>$B80="FO.FM"</formula>
    </cfRule>
    <cfRule type="expression" dxfId="12535" priority="12450">
      <formula>$B80="FO.FUEL"</formula>
    </cfRule>
    <cfRule type="expression" dxfId="12534" priority="12449">
      <formula>$B80="FO.ENV"</formula>
    </cfRule>
    <cfRule type="expression" dxfId="12533" priority="12448">
      <formula>$B80="FO.SYS"</formula>
    </cfRule>
    <cfRule type="expression" dxfId="12532" priority="12447">
      <formula>$B80="FO.OS"</formula>
    </cfRule>
    <cfRule type="expression" dxfId="12531" priority="12446">
      <formula>$B80="FO"</formula>
    </cfRule>
    <cfRule type="expression" dxfId="12530" priority="12445">
      <formula>OR($B80="MO",$B80="ME")</formula>
    </cfRule>
    <cfRule type="expression" dxfId="12529" priority="12444">
      <formula>OR($B80="PO",$B80="PE")</formula>
    </cfRule>
    <cfRule type="expression" dxfId="12528" priority="12443">
      <formula>$B80="NC"</formula>
    </cfRule>
    <cfRule type="expression" dxfId="12527" priority="12442">
      <formula>$B80="RS"</formula>
    </cfRule>
    <cfRule type="expression" dxfId="12526" priority="12441">
      <formula>$B80="SF"</formula>
    </cfRule>
    <cfRule type="expression" dxfId="12525" priority="12440">
      <formula>OR($B80="PD",$B80="PDE")</formula>
    </cfRule>
    <cfRule type="expression" dxfId="12524" priority="12439">
      <formula>OR($B80="MD",$B80="MDE")</formula>
    </cfRule>
    <cfRule type="expression" dxfId="12523" priority="12438">
      <formula>$B80="FD"</formula>
    </cfRule>
    <cfRule type="expression" dxfId="12522" priority="12437">
      <formula>$B80="FD.DS"</formula>
    </cfRule>
    <cfRule type="expression" dxfId="12521" priority="12436">
      <formula>$B80="FD.ENV"</formula>
    </cfRule>
    <cfRule type="expression" dxfId="12520" priority="12435">
      <formula>$B80="FD.FUEL"</formula>
    </cfRule>
    <cfRule type="expression" dxfId="12519" priority="12434">
      <formula>$B80="FD.MP"</formula>
    </cfRule>
    <cfRule type="expression" dxfId="12518" priority="12433">
      <formula>$B80="FD.RS"</formula>
    </cfRule>
    <cfRule type="expression" dxfId="12517" priority="12432">
      <formula>$B80="SED"</formula>
    </cfRule>
    <cfRule type="expression" dxfId="12516" priority="12431">
      <formula>$B80="SUD"</formula>
    </cfRule>
    <cfRule type="expression" dxfId="12515" priority="12430">
      <formula>$B80="SHD"</formula>
    </cfRule>
    <cfRule type="expression" dxfId="12514" priority="12429">
      <formula>$B80="FO.OTH"</formula>
    </cfRule>
    <cfRule type="expression" dxfId="12513" priority="12428">
      <formula>$B80="FO.FM"</formula>
    </cfRule>
    <cfRule type="expression" dxfId="12512" priority="12427">
      <formula>$B80="FO.FUEL"</formula>
    </cfRule>
    <cfRule type="expression" dxfId="12511" priority="12426">
      <formula>$B80="FO.ENV"</formula>
    </cfRule>
    <cfRule type="expression" dxfId="12510" priority="12425">
      <formula>$B80="FO.SYS"</formula>
    </cfRule>
    <cfRule type="expression" dxfId="12509" priority="12424">
      <formula>$B80="FO.OS"</formula>
    </cfRule>
    <cfRule type="expression" dxfId="12508" priority="12423">
      <formula>$B80="FO"</formula>
    </cfRule>
    <cfRule type="expression" dxfId="12507" priority="12422">
      <formula>OR($B80="MO",$B80="ME")</formula>
    </cfRule>
    <cfRule type="expression" dxfId="12506" priority="12421">
      <formula>OR($B80="PO",$B80="PE")</formula>
    </cfRule>
    <cfRule type="expression" dxfId="12505" priority="12420">
      <formula>$B80="NC"</formula>
    </cfRule>
    <cfRule type="expression" dxfId="12504" priority="12419">
      <formula>$B80="RS"</formula>
    </cfRule>
    <cfRule type="expression" dxfId="12503" priority="12418">
      <formula>$B80="SF"</formula>
    </cfRule>
    <cfRule type="expression" dxfId="12502" priority="12417">
      <formula>OR($B80="PD",$B80="PDE")</formula>
    </cfRule>
    <cfRule type="expression" dxfId="12501" priority="12416">
      <formula>OR($B80="MD",$B80="MDE")</formula>
    </cfRule>
    <cfRule type="expression" dxfId="12500" priority="12415">
      <formula>$B80="FD"</formula>
    </cfRule>
    <cfRule type="expression" dxfId="12499" priority="12414">
      <formula>$B80="FD.DS"</formula>
    </cfRule>
    <cfRule type="expression" dxfId="12498" priority="12413">
      <formula>$B80="FD.ENV"</formula>
    </cfRule>
    <cfRule type="expression" dxfId="12497" priority="12412">
      <formula>$B80="FD.FUEL"</formula>
    </cfRule>
    <cfRule type="expression" dxfId="12496" priority="12411">
      <formula>$B80="FD.MP"</formula>
    </cfRule>
    <cfRule type="expression" dxfId="12495" priority="12410">
      <formula>$B80="FD.RS"</formula>
    </cfRule>
    <cfRule type="expression" dxfId="12494" priority="12409">
      <formula>$B80="SED"</formula>
    </cfRule>
    <cfRule type="expression" dxfId="12493" priority="12408">
      <formula>$B80="SUD"</formula>
    </cfRule>
    <cfRule type="expression" dxfId="12492" priority="12407">
      <formula>$B80="SHD"</formula>
    </cfRule>
    <cfRule type="expression" dxfId="12491" priority="12406">
      <formula>$B80="FD"</formula>
    </cfRule>
    <cfRule type="expression" dxfId="12490" priority="12405">
      <formula>$B80="FD.DS"</formula>
    </cfRule>
    <cfRule type="expression" dxfId="12489" priority="12404">
      <formula>$B80="FD.ENV"</formula>
    </cfRule>
    <cfRule type="expression" dxfId="12488" priority="12403">
      <formula>$B80="FD.FUEL"</formula>
    </cfRule>
    <cfRule type="expression" dxfId="12487" priority="12402">
      <formula>$B80="FD.RS"</formula>
    </cfRule>
    <cfRule type="expression" dxfId="12486" priority="12488">
      <formula>$B80="FO.FUEL"</formula>
    </cfRule>
    <cfRule type="expression" dxfId="12485" priority="12400">
      <formula>$B80="SUD"</formula>
    </cfRule>
    <cfRule type="expression" dxfId="12484" priority="12399">
      <formula>$B80="SHD"</formula>
    </cfRule>
    <cfRule type="expression" dxfId="12483" priority="12576">
      <formula>$B80="FD.OTH"</formula>
    </cfRule>
    <cfRule type="expression" dxfId="12482" priority="12575">
      <formula>$B80="FO.OTH"</formula>
    </cfRule>
    <cfRule type="expression" dxfId="12481" priority="12574">
      <formula>$B80="FO.FM"</formula>
    </cfRule>
    <cfRule type="expression" dxfId="12480" priority="12573">
      <formula>$B80="FO.FUEL"</formula>
    </cfRule>
    <cfRule type="expression" dxfId="12479" priority="12572">
      <formula>$B80="FO.ENV"</formula>
    </cfRule>
    <cfRule type="expression" dxfId="12478" priority="12571">
      <formula>$B80="FO.SYS"</formula>
    </cfRule>
    <cfRule type="expression" dxfId="12477" priority="12570">
      <formula>$B80="FO.OS"</formula>
    </cfRule>
    <cfRule type="expression" dxfId="12476" priority="12569">
      <formula>$B80="FO"</formula>
    </cfRule>
    <cfRule type="expression" dxfId="12475" priority="12568">
      <formula>OR($B80="MO",$B80="ME")</formula>
    </cfRule>
    <cfRule type="expression" dxfId="12474" priority="12567">
      <formula>OR($B80="PO",$B80="PE")</formula>
    </cfRule>
    <cfRule type="expression" dxfId="12473" priority="12566">
      <formula>$B80="NC"</formula>
    </cfRule>
    <cfRule type="expression" dxfId="12472" priority="12565">
      <formula>$B80="RS"</formula>
    </cfRule>
    <cfRule type="expression" dxfId="12471" priority="12564">
      <formula>$B80="SF"</formula>
    </cfRule>
    <cfRule type="expression" dxfId="12470" priority="12563">
      <formula>OR($B80="PD",$B80="PDE")</formula>
    </cfRule>
    <cfRule type="expression" dxfId="12469" priority="12562">
      <formula>OR($B80="MD",$B80="MDE")</formula>
    </cfRule>
    <cfRule type="expression" dxfId="12468" priority="12561">
      <formula>$B80="FD.MP"</formula>
    </cfRule>
    <cfRule type="expression" dxfId="12467" priority="12560">
      <formula>$B80="FD.SYS"</formula>
    </cfRule>
    <cfRule type="expression" dxfId="12466" priority="12559">
      <formula>$B80="FO.OTH"</formula>
    </cfRule>
    <cfRule type="expression" dxfId="12465" priority="12558">
      <formula>$B80="FO.FM"</formula>
    </cfRule>
    <cfRule type="expression" dxfId="12464" priority="12557">
      <formula>$B80="FO.FUEL"</formula>
    </cfRule>
    <cfRule type="expression" dxfId="12463" priority="12556">
      <formula>$B80="FO.ENV"</formula>
    </cfRule>
    <cfRule type="expression" dxfId="12462" priority="12555">
      <formula>$B80="FO.SYS"</formula>
    </cfRule>
    <cfRule type="expression" dxfId="12461" priority="12554">
      <formula>$B80="FO.OS"</formula>
    </cfRule>
    <cfRule type="expression" dxfId="12460" priority="12553">
      <formula>$B80="FO"</formula>
    </cfRule>
    <cfRule type="expression" dxfId="12459" priority="12552">
      <formula>OR($B80="MO",$B80="ME")</formula>
    </cfRule>
    <cfRule type="expression" dxfId="12458" priority="12551">
      <formula>OR($B80="PO",$B80="PE")</formula>
    </cfRule>
    <cfRule type="expression" dxfId="12457" priority="12550">
      <formula>$B80="NC"</formula>
    </cfRule>
    <cfRule type="expression" dxfId="12456" priority="12549">
      <formula>$B80="RS"</formula>
    </cfRule>
    <cfRule type="expression" dxfId="12455" priority="12548">
      <formula>$B80="SF"</formula>
    </cfRule>
    <cfRule type="expression" dxfId="12454" priority="12547">
      <formula>OR($B80="PD",$B80="PDE")</formula>
    </cfRule>
    <cfRule type="expression" dxfId="12453" priority="12546">
      <formula>OR($B80="MD",$B80="MDE")</formula>
    </cfRule>
    <cfRule type="expression" dxfId="12452" priority="12545">
      <formula>$B80="FD"</formula>
    </cfRule>
    <cfRule type="expression" dxfId="12451" priority="12544">
      <formula>$B80="FD.DS"</formula>
    </cfRule>
    <cfRule type="expression" dxfId="12450" priority="12543">
      <formula>$B80="FD.ENV"</formula>
    </cfRule>
    <cfRule type="expression" dxfId="12449" priority="12542">
      <formula>$B80="FD.FUEL"</formula>
    </cfRule>
    <cfRule type="expression" dxfId="12448" priority="12541">
      <formula>$B80="FD.MP"</formula>
    </cfRule>
    <cfRule type="expression" dxfId="12447" priority="12540">
      <formula>$B80="FD.RS"</formula>
    </cfRule>
    <cfRule type="expression" dxfId="12446" priority="12539">
      <formula>$B80="SED"</formula>
    </cfRule>
    <cfRule type="expression" dxfId="12445" priority="12538">
      <formula>$B80="SUD"</formula>
    </cfRule>
    <cfRule type="expression" dxfId="12444" priority="12537">
      <formula>$B80="SHD"</formula>
    </cfRule>
    <cfRule type="expression" dxfId="12443" priority="12536">
      <formula>$B80="FO.OTH"</formula>
    </cfRule>
    <cfRule type="expression" dxfId="12442" priority="12535">
      <formula>$B80="FO.FM"</formula>
    </cfRule>
    <cfRule type="expression" dxfId="12441" priority="12534">
      <formula>$B80="FO.FUEL"</formula>
    </cfRule>
    <cfRule type="expression" dxfId="12440" priority="12533">
      <formula>$B80="FO.ENV"</formula>
    </cfRule>
    <cfRule type="expression" dxfId="12439" priority="12532">
      <formula>$B80="FO.SYS"</formula>
    </cfRule>
    <cfRule type="expression" dxfId="12438" priority="12531">
      <formula>$B80="FO.OS"</formula>
    </cfRule>
    <cfRule type="expression" dxfId="12437" priority="12530">
      <formula>$B80="FO"</formula>
    </cfRule>
    <cfRule type="expression" dxfId="12436" priority="12529">
      <formula>OR($B80="MO",$B80="ME")</formula>
    </cfRule>
    <cfRule type="expression" dxfId="12435" priority="12528">
      <formula>OR($B80="PO",$B80="PE")</formula>
    </cfRule>
    <cfRule type="expression" dxfId="12434" priority="12527">
      <formula>$B80="NC"</formula>
    </cfRule>
    <cfRule type="expression" dxfId="12433" priority="12526">
      <formula>$B80="RS"</formula>
    </cfRule>
    <cfRule type="expression" dxfId="12432" priority="12525">
      <formula>$B80="SF"</formula>
    </cfRule>
    <cfRule type="expression" dxfId="12431" priority="12524">
      <formula>OR($B80="PD",$B80="PDE")</formula>
    </cfRule>
    <cfRule type="expression" dxfId="12430" priority="12523">
      <formula>OR($B80="MD",$B80="MDE")</formula>
    </cfRule>
    <cfRule type="expression" dxfId="12429" priority="12522">
      <formula>$B80="FD"</formula>
    </cfRule>
    <cfRule type="expression" dxfId="12428" priority="12521">
      <formula>$B80="FD.DS"</formula>
    </cfRule>
    <cfRule type="expression" dxfId="12427" priority="12520">
      <formula>$B80="FD.ENV"</formula>
    </cfRule>
    <cfRule type="expression" dxfId="12426" priority="12519">
      <formula>$B80="FD.FUEL"</formula>
    </cfRule>
    <cfRule type="expression" dxfId="12425" priority="12518">
      <formula>$B80="FD.MP"</formula>
    </cfRule>
    <cfRule type="expression" dxfId="12424" priority="12517">
      <formula>$B80="FD.RS"</formula>
    </cfRule>
    <cfRule type="expression" dxfId="12423" priority="12516">
      <formula>$B80="SED"</formula>
    </cfRule>
    <cfRule type="expression" dxfId="12422" priority="12515">
      <formula>$B80="SUD"</formula>
    </cfRule>
    <cfRule type="expression" dxfId="12421" priority="12514">
      <formula>$B80="SHD"</formula>
    </cfRule>
    <cfRule type="expression" dxfId="12420" priority="12513">
      <formula>$B80="FO.OTH"</formula>
    </cfRule>
    <cfRule type="expression" dxfId="12419" priority="12512">
      <formula>$B80="FO.FM"</formula>
    </cfRule>
    <cfRule type="expression" dxfId="12418" priority="12511">
      <formula>$B80="FO.FUEL"</formula>
    </cfRule>
    <cfRule type="expression" dxfId="12417" priority="12510">
      <formula>$B80="FO.ENV"</formula>
    </cfRule>
    <cfRule type="expression" dxfId="12416" priority="12509">
      <formula>$B80="FO.SYS"</formula>
    </cfRule>
    <cfRule type="expression" dxfId="12415" priority="12508">
      <formula>$B80="FO.OS"</formula>
    </cfRule>
    <cfRule type="expression" dxfId="12414" priority="12507">
      <formula>$B80="FO"</formula>
    </cfRule>
    <cfRule type="expression" dxfId="12413" priority="12506">
      <formula>OR($B80="MO",$B80="ME")</formula>
    </cfRule>
    <cfRule type="expression" dxfId="12412" priority="12505">
      <formula>OR($B80="PO",$B80="PE")</formula>
    </cfRule>
    <cfRule type="expression" dxfId="12411" priority="12504">
      <formula>$B80="NC"</formula>
    </cfRule>
    <cfRule type="expression" dxfId="12410" priority="12503">
      <formula>$B80="RS"</formula>
    </cfRule>
    <cfRule type="expression" dxfId="12409" priority="12502">
      <formula>$B80="SF"</formula>
    </cfRule>
    <cfRule type="expression" dxfId="12408" priority="12501">
      <formula>OR($B80="PD",$B80="PDE")</formula>
    </cfRule>
    <cfRule type="expression" dxfId="12407" priority="12500">
      <formula>OR($B80="MD",$B80="MDE")</formula>
    </cfRule>
    <cfRule type="expression" dxfId="12406" priority="12499">
      <formula>$B80="FD.MP"</formula>
    </cfRule>
    <cfRule type="expression" dxfId="12405" priority="12498">
      <formula>$B80="FD"</formula>
    </cfRule>
    <cfRule type="expression" dxfId="12404" priority="12497">
      <formula>$B80="FD.DS"</formula>
    </cfRule>
    <cfRule type="expression" dxfId="12403" priority="12496">
      <formula>$B80="FD.ENV"</formula>
    </cfRule>
    <cfRule type="expression" dxfId="12402" priority="12495">
      <formula>$B80="FD.FUEL"</formula>
    </cfRule>
    <cfRule type="expression" dxfId="12401" priority="12494">
      <formula>$B80="FD.RS"</formula>
    </cfRule>
    <cfRule type="expression" dxfId="12400" priority="12493">
      <formula>$B80="SED"</formula>
    </cfRule>
    <cfRule type="expression" dxfId="12399" priority="12492">
      <formula>$B80="SUD"</formula>
    </cfRule>
    <cfRule type="expression" dxfId="12398" priority="12491">
      <formula>$B80="SHD"</formula>
    </cfRule>
  </conditionalFormatting>
  <conditionalFormatting sqref="I81">
    <cfRule type="expression" dxfId="12397" priority="12134">
      <formula>$B81="FO.OTH"</formula>
    </cfRule>
    <cfRule type="expression" dxfId="12396" priority="12135">
      <formula>$B81="SHD"</formula>
    </cfRule>
    <cfRule type="expression" dxfId="12395" priority="12043">
      <formula>$B81="SHD"</formula>
    </cfRule>
    <cfRule type="expression" dxfId="12394" priority="12133">
      <formula>$B81="FO.FM"</formula>
    </cfRule>
    <cfRule type="expression" dxfId="12393" priority="12132">
      <formula>$B81="FO.FUEL"</formula>
    </cfRule>
    <cfRule type="expression" dxfId="12392" priority="12131">
      <formula>$B81="FO.ENV"</formula>
    </cfRule>
    <cfRule type="expression" dxfId="12391" priority="12130">
      <formula>$B81="FO.SYS"</formula>
    </cfRule>
    <cfRule type="expression" dxfId="12390" priority="12129">
      <formula>$B81="FO.OS"</formula>
    </cfRule>
    <cfRule type="expression" dxfId="12389" priority="12128">
      <formula>$B81="FO"</formula>
    </cfRule>
    <cfRule type="expression" dxfId="12388" priority="12127">
      <formula>OR($B81="MO",$B81="ME")</formula>
    </cfRule>
    <cfRule type="expression" dxfId="12387" priority="12126">
      <formula>OR($B81="PO",$B81="PE")</formula>
    </cfRule>
    <cfRule type="expression" dxfId="12386" priority="12125">
      <formula>$B81="NC"</formula>
    </cfRule>
    <cfRule type="expression" dxfId="12385" priority="12124">
      <formula>$B81="RS"</formula>
    </cfRule>
    <cfRule type="expression" dxfId="12384" priority="12123">
      <formula>$B81="SF"</formula>
    </cfRule>
    <cfRule type="expression" dxfId="12383" priority="12122">
      <formula>OR($B81="PD",$B81="PDE")</formula>
    </cfRule>
    <cfRule type="expression" dxfId="12382" priority="12121">
      <formula>OR($B81="MD",$B81="MDE")</formula>
    </cfRule>
    <cfRule type="expression" dxfId="12381" priority="12120">
      <formula>$B81="FD.MP"</formula>
    </cfRule>
    <cfRule type="expression" dxfId="12380" priority="12119">
      <formula>$B81="FO.OTH"</formula>
    </cfRule>
    <cfRule type="expression" dxfId="12379" priority="12118">
      <formula>$B81="FO.FM"</formula>
    </cfRule>
    <cfRule type="expression" dxfId="12378" priority="12117">
      <formula>$B81="FO.FUEL"</formula>
    </cfRule>
    <cfRule type="expression" dxfId="12377" priority="12116">
      <formula>$B81="FO.ENV"</formula>
    </cfRule>
    <cfRule type="expression" dxfId="12376" priority="12115">
      <formula>$B81="FO.SYS"</formula>
    </cfRule>
    <cfRule type="expression" dxfId="12375" priority="12114">
      <formula>$B81="FO.OS"</formula>
    </cfRule>
    <cfRule type="expression" dxfId="12374" priority="12113">
      <formula>$B81="FO"</formula>
    </cfRule>
    <cfRule type="expression" dxfId="12373" priority="12112">
      <formula>OR($B81="MO",$B81="ME")</formula>
    </cfRule>
    <cfRule type="expression" dxfId="12372" priority="12111">
      <formula>OR($B81="PO",$B81="PE")</formula>
    </cfRule>
    <cfRule type="expression" dxfId="12371" priority="12110">
      <formula>$B81="NC"</formula>
    </cfRule>
    <cfRule type="expression" dxfId="12370" priority="12109">
      <formula>$B81="RS"</formula>
    </cfRule>
    <cfRule type="expression" dxfId="12369" priority="12108">
      <formula>$B81="SF"</formula>
    </cfRule>
    <cfRule type="expression" dxfId="12368" priority="12107">
      <formula>OR($B81="PD",$B81="PDE")</formula>
    </cfRule>
    <cfRule type="expression" dxfId="12367" priority="12106">
      <formula>OR($B81="MD",$B81="MDE")</formula>
    </cfRule>
    <cfRule type="expression" dxfId="12366" priority="12105">
      <formula>$B81="FD"</formula>
    </cfRule>
    <cfRule type="expression" dxfId="12365" priority="12104">
      <formula>$B81="FD.DS"</formula>
    </cfRule>
    <cfRule type="expression" dxfId="12364" priority="12103">
      <formula>$B81="FD.ENV"</formula>
    </cfRule>
    <cfRule type="expression" dxfId="12363" priority="12102">
      <formula>$B81="FD.FUEL"</formula>
    </cfRule>
    <cfRule type="expression" dxfId="12362" priority="12101">
      <formula>$B81="FD.MP"</formula>
    </cfRule>
    <cfRule type="expression" dxfId="12361" priority="12100">
      <formula>$B81="FD.RS"</formula>
    </cfRule>
    <cfRule type="expression" dxfId="12360" priority="12099">
      <formula>$B81="SED"</formula>
    </cfRule>
    <cfRule type="expression" dxfId="12359" priority="12098">
      <formula>$B81="SUD"</formula>
    </cfRule>
    <cfRule type="expression" dxfId="12358" priority="12097">
      <formula>$B81="SHD"</formula>
    </cfRule>
    <cfRule type="expression" dxfId="12357" priority="12096">
      <formula>$B81="FO.OTH"</formula>
    </cfRule>
    <cfRule type="expression" dxfId="12356" priority="12095">
      <formula>$B81="FO.FM"</formula>
    </cfRule>
    <cfRule type="expression" dxfId="12355" priority="12094">
      <formula>$B81="FO.FUEL"</formula>
    </cfRule>
    <cfRule type="expression" dxfId="12354" priority="12093">
      <formula>$B81="FO.ENV"</formula>
    </cfRule>
    <cfRule type="expression" dxfId="12353" priority="12092">
      <formula>$B81="FO.SYS"</formula>
    </cfRule>
    <cfRule type="expression" dxfId="12352" priority="12091">
      <formula>$B81="FO.OS"</formula>
    </cfRule>
    <cfRule type="expression" dxfId="12351" priority="12090">
      <formula>$B81="FO"</formula>
    </cfRule>
    <cfRule type="expression" dxfId="12350" priority="12089">
      <formula>OR($B81="MO",$B81="ME")</formula>
    </cfRule>
    <cfRule type="expression" dxfId="12349" priority="12088">
      <formula>OR($B81="PO",$B81="PE")</formula>
    </cfRule>
    <cfRule type="expression" dxfId="12348" priority="12087">
      <formula>$B81="NC"</formula>
    </cfRule>
    <cfRule type="expression" dxfId="12347" priority="12086">
      <formula>$B81="RS"</formula>
    </cfRule>
    <cfRule type="expression" dxfId="12346" priority="12085">
      <formula>$B81="SF"</formula>
    </cfRule>
    <cfRule type="expression" dxfId="12345" priority="12084">
      <formula>OR($B81="PD",$B81="PDE")</formula>
    </cfRule>
    <cfRule type="expression" dxfId="12344" priority="12083">
      <formula>OR($B81="MD",$B81="MDE")</formula>
    </cfRule>
    <cfRule type="expression" dxfId="12343" priority="12082">
      <formula>$B81="FD"</formula>
    </cfRule>
    <cfRule type="expression" dxfId="12342" priority="12081">
      <formula>$B81="FD.DS"</formula>
    </cfRule>
    <cfRule type="expression" dxfId="12341" priority="12080">
      <formula>$B81="FD.ENV"</formula>
    </cfRule>
    <cfRule type="expression" dxfId="12340" priority="12079">
      <formula>$B81="FD.FUEL"</formula>
    </cfRule>
    <cfRule type="expression" dxfId="12339" priority="12078">
      <formula>$B81="FD.MP"</formula>
    </cfRule>
    <cfRule type="expression" dxfId="12338" priority="12077">
      <formula>$B81="FD.RS"</formula>
    </cfRule>
    <cfRule type="expression" dxfId="12337" priority="12076">
      <formula>$B81="SED"</formula>
    </cfRule>
    <cfRule type="expression" dxfId="12336" priority="12075">
      <formula>$B81="SUD"</formula>
    </cfRule>
    <cfRule type="expression" dxfId="12335" priority="12074">
      <formula>$B81="SHD"</formula>
    </cfRule>
    <cfRule type="expression" dxfId="12334" priority="12073">
      <formula>$B81="FO.OTH"</formula>
    </cfRule>
    <cfRule type="expression" dxfId="12333" priority="12072">
      <formula>$B81="FO.FM"</formula>
    </cfRule>
    <cfRule type="expression" dxfId="12332" priority="12071">
      <formula>$B81="FO.FUEL"</formula>
    </cfRule>
    <cfRule type="expression" dxfId="12331" priority="12070">
      <formula>$B81="FO.ENV"</formula>
    </cfRule>
    <cfRule type="expression" dxfId="12330" priority="12069">
      <formula>$B81="FO.SYS"</formula>
    </cfRule>
    <cfRule type="expression" dxfId="12329" priority="12068">
      <formula>$B81="FO.OS"</formula>
    </cfRule>
    <cfRule type="expression" dxfId="12328" priority="12067">
      <formula>$B81="FO"</formula>
    </cfRule>
    <cfRule type="expression" dxfId="12327" priority="12066">
      <formula>OR($B81="MO",$B81="ME")</formula>
    </cfRule>
    <cfRule type="expression" dxfId="12326" priority="12065">
      <formula>OR($B81="PO",$B81="PE")</formula>
    </cfRule>
    <cfRule type="expression" dxfId="12325" priority="12064">
      <formula>$B81="NC"</formula>
    </cfRule>
    <cfRule type="expression" dxfId="12324" priority="12063">
      <formula>$B81="RS"</formula>
    </cfRule>
    <cfRule type="expression" dxfId="12323" priority="12062">
      <formula>$B81="SF"</formula>
    </cfRule>
    <cfRule type="expression" dxfId="12322" priority="12061">
      <formula>OR($B81="PD",$B81="PDE")</formula>
    </cfRule>
    <cfRule type="expression" dxfId="12321" priority="12060">
      <formula>OR($B81="MD",$B81="MDE")</formula>
    </cfRule>
    <cfRule type="expression" dxfId="12320" priority="12059">
      <formula>$B81="FD"</formula>
    </cfRule>
    <cfRule type="expression" dxfId="12319" priority="12058">
      <formula>$B81="FD.DS"</formula>
    </cfRule>
    <cfRule type="expression" dxfId="12318" priority="12057">
      <formula>$B81="FD.ENV"</formula>
    </cfRule>
    <cfRule type="expression" dxfId="12317" priority="12056">
      <formula>$B81="FD.FUEL"</formula>
    </cfRule>
    <cfRule type="expression" dxfId="12316" priority="12055">
      <formula>$B81="FD.MP"</formula>
    </cfRule>
    <cfRule type="expression" dxfId="12315" priority="12054">
      <formula>$B81="FD.RS"</formula>
    </cfRule>
    <cfRule type="expression" dxfId="12314" priority="12053">
      <formula>$B81="SED"</formula>
    </cfRule>
    <cfRule type="expression" dxfId="12313" priority="12052">
      <formula>$B81="SUD"</formula>
    </cfRule>
    <cfRule type="expression" dxfId="12312" priority="12051">
      <formula>$B81="SHD"</formula>
    </cfRule>
    <cfRule type="expression" dxfId="12311" priority="12050">
      <formula>$B81="FD"</formula>
    </cfRule>
    <cfRule type="expression" dxfId="12310" priority="12049">
      <formula>$B81="FD.DS"</formula>
    </cfRule>
    <cfRule type="expression" dxfId="12309" priority="12048">
      <formula>$B81="FD.ENV"</formula>
    </cfRule>
    <cfRule type="expression" dxfId="12308" priority="12047">
      <formula>$B81="FD.FUEL"</formula>
    </cfRule>
    <cfRule type="expression" dxfId="12307" priority="12046">
      <formula>$B81="FD.RS"</formula>
    </cfRule>
    <cfRule type="expression" dxfId="12306" priority="12045">
      <formula>$B81="SED"</formula>
    </cfRule>
    <cfRule type="expression" dxfId="12305" priority="12398">
      <formula>$B81="FD.OTH"</formula>
    </cfRule>
    <cfRule type="expression" dxfId="12304" priority="12397">
      <formula>$B81="FO.OTH"</formula>
    </cfRule>
    <cfRule type="expression" dxfId="12303" priority="12396">
      <formula>$B81="FO.FM"</formula>
    </cfRule>
    <cfRule type="expression" dxfId="12302" priority="12395">
      <formula>$B81="FO.FUEL"</formula>
    </cfRule>
    <cfRule type="expression" dxfId="12301" priority="12394">
      <formula>$B81="FO.ENV"</formula>
    </cfRule>
    <cfRule type="expression" dxfId="12300" priority="12393">
      <formula>$B81="FO.SYS"</formula>
    </cfRule>
    <cfRule type="expression" dxfId="12299" priority="12392">
      <formula>$B81="FO.OS"</formula>
    </cfRule>
    <cfRule type="expression" dxfId="12298" priority="12391">
      <formula>$B81="FO"</formula>
    </cfRule>
    <cfRule type="expression" dxfId="12297" priority="12390">
      <formula>OR($B81="MO",$B81="ME")</formula>
    </cfRule>
    <cfRule type="expression" dxfId="12296" priority="12389">
      <formula>OR($B81="PO",$B81="PE")</formula>
    </cfRule>
    <cfRule type="expression" dxfId="12295" priority="12388">
      <formula>$B81="NC"</formula>
    </cfRule>
    <cfRule type="expression" dxfId="12294" priority="12387">
      <formula>$B81="RS"</formula>
    </cfRule>
    <cfRule type="expression" dxfId="12293" priority="12386">
      <formula>$B81="SF"</formula>
    </cfRule>
    <cfRule type="expression" dxfId="12292" priority="12385">
      <formula>OR($B81="PD",$B81="PDE")</formula>
    </cfRule>
    <cfRule type="expression" dxfId="12291" priority="12384">
      <formula>OR($B81="MD",$B81="MDE")</formula>
    </cfRule>
    <cfRule type="expression" dxfId="12290" priority="12383">
      <formula>$B81="FD.MP"</formula>
    </cfRule>
    <cfRule type="expression" dxfId="12289" priority="12382">
      <formula>$B81="FD.SYS"</formula>
    </cfRule>
    <cfRule type="expression" dxfId="12288" priority="12381">
      <formula>$B81="FO.OTH"</formula>
    </cfRule>
    <cfRule type="expression" dxfId="12287" priority="12380">
      <formula>$B81="FO.FM"</formula>
    </cfRule>
    <cfRule type="expression" dxfId="12286" priority="12379">
      <formula>$B81="FO.FUEL"</formula>
    </cfRule>
    <cfRule type="expression" dxfId="12285" priority="12378">
      <formula>$B81="FO.ENV"</formula>
    </cfRule>
    <cfRule type="expression" dxfId="12284" priority="12377">
      <formula>$B81="FO.SYS"</formula>
    </cfRule>
    <cfRule type="expression" dxfId="12283" priority="12376">
      <formula>$B81="FO.OS"</formula>
    </cfRule>
    <cfRule type="expression" dxfId="12282" priority="12375">
      <formula>$B81="FO"</formula>
    </cfRule>
    <cfRule type="expression" dxfId="12281" priority="12374">
      <formula>OR($B81="MO",$B81="ME")</formula>
    </cfRule>
    <cfRule type="expression" dxfId="12280" priority="12373">
      <formula>OR($B81="PO",$B81="PE")</formula>
    </cfRule>
    <cfRule type="expression" dxfId="12279" priority="12372">
      <formula>$B81="NC"</formula>
    </cfRule>
    <cfRule type="expression" dxfId="12278" priority="12371">
      <formula>$B81="RS"</formula>
    </cfRule>
    <cfRule type="expression" dxfId="12277" priority="12370">
      <formula>$B81="SF"</formula>
    </cfRule>
    <cfRule type="expression" dxfId="12276" priority="12369">
      <formula>OR($B81="PD",$B81="PDE")</formula>
    </cfRule>
    <cfRule type="expression" dxfId="12275" priority="12368">
      <formula>OR($B81="MD",$B81="MDE")</formula>
    </cfRule>
    <cfRule type="expression" dxfId="12274" priority="12367">
      <formula>$B81="FD"</formula>
    </cfRule>
    <cfRule type="expression" dxfId="12273" priority="12366">
      <formula>$B81="FD.DS"</formula>
    </cfRule>
    <cfRule type="expression" dxfId="12272" priority="12365">
      <formula>$B81="FD.ENV"</formula>
    </cfRule>
    <cfRule type="expression" dxfId="12271" priority="12364">
      <formula>$B81="FD.FUEL"</formula>
    </cfRule>
    <cfRule type="expression" dxfId="12270" priority="12363">
      <formula>$B81="FD.MP"</formula>
    </cfRule>
    <cfRule type="expression" dxfId="12269" priority="12362">
      <formula>$B81="FD.RS"</formula>
    </cfRule>
    <cfRule type="expression" dxfId="12268" priority="12361">
      <formula>$B81="SED"</formula>
    </cfRule>
    <cfRule type="expression" dxfId="12267" priority="12360">
      <formula>$B81="SUD"</formula>
    </cfRule>
    <cfRule type="expression" dxfId="12266" priority="12359">
      <formula>$B81="SHD"</formula>
    </cfRule>
    <cfRule type="expression" dxfId="12265" priority="12358">
      <formula>$B81="FO.OTH"</formula>
    </cfRule>
    <cfRule type="expression" dxfId="12264" priority="12357">
      <formula>$B81="FO.FM"</formula>
    </cfRule>
    <cfRule type="expression" dxfId="12263" priority="12356">
      <formula>$B81="FO.FUEL"</formula>
    </cfRule>
    <cfRule type="expression" dxfId="12262" priority="12355">
      <formula>$B81="FO.ENV"</formula>
    </cfRule>
    <cfRule type="expression" dxfId="12261" priority="12354">
      <formula>$B81="FO.SYS"</formula>
    </cfRule>
    <cfRule type="expression" dxfId="12260" priority="12353">
      <formula>$B81="FO.OS"</formula>
    </cfRule>
    <cfRule type="expression" dxfId="12259" priority="12352">
      <formula>$B81="FO"</formula>
    </cfRule>
    <cfRule type="expression" dxfId="12258" priority="12351">
      <formula>OR($B81="MO",$B81="ME")</formula>
    </cfRule>
    <cfRule type="expression" dxfId="12257" priority="12350">
      <formula>OR($B81="PO",$B81="PE")</formula>
    </cfRule>
    <cfRule type="expression" dxfId="12256" priority="12349">
      <formula>$B81="NC"</formula>
    </cfRule>
    <cfRule type="expression" dxfId="12255" priority="12348">
      <formula>$B81="RS"</formula>
    </cfRule>
    <cfRule type="expression" dxfId="12254" priority="12347">
      <formula>$B81="SF"</formula>
    </cfRule>
    <cfRule type="expression" dxfId="12253" priority="12346">
      <formula>OR($B81="PD",$B81="PDE")</formula>
    </cfRule>
    <cfRule type="expression" dxfId="12252" priority="12345">
      <formula>OR($B81="MD",$B81="MDE")</formula>
    </cfRule>
    <cfRule type="expression" dxfId="12251" priority="12344">
      <formula>$B81="FD"</formula>
    </cfRule>
    <cfRule type="expression" dxfId="12250" priority="12343">
      <formula>$B81="FD.DS"</formula>
    </cfRule>
    <cfRule type="expression" dxfId="12249" priority="12342">
      <formula>$B81="FD.ENV"</formula>
    </cfRule>
    <cfRule type="expression" dxfId="12248" priority="12341">
      <formula>$B81="FD.FUEL"</formula>
    </cfRule>
    <cfRule type="expression" dxfId="12247" priority="12340">
      <formula>$B81="FD.MP"</formula>
    </cfRule>
    <cfRule type="expression" dxfId="12246" priority="12339">
      <formula>$B81="FD.RS"</formula>
    </cfRule>
    <cfRule type="expression" dxfId="12245" priority="12338">
      <formula>$B81="SED"</formula>
    </cfRule>
    <cfRule type="expression" dxfId="12244" priority="12337">
      <formula>$B81="SUD"</formula>
    </cfRule>
    <cfRule type="expression" dxfId="12243" priority="12336">
      <formula>$B81="SHD"</formula>
    </cfRule>
    <cfRule type="expression" dxfId="12242" priority="12335">
      <formula>$B81="FO.OTH"</formula>
    </cfRule>
    <cfRule type="expression" dxfId="12241" priority="12334">
      <formula>$B81="FO.FM"</formula>
    </cfRule>
    <cfRule type="expression" dxfId="12240" priority="12333">
      <formula>$B81="FO.FUEL"</formula>
    </cfRule>
    <cfRule type="expression" dxfId="12239" priority="12332">
      <formula>$B81="FO.ENV"</formula>
    </cfRule>
    <cfRule type="expression" dxfId="12238" priority="12331">
      <formula>$B81="FO.SYS"</formula>
    </cfRule>
    <cfRule type="expression" dxfId="12237" priority="12330">
      <formula>$B81="FO.OS"</formula>
    </cfRule>
    <cfRule type="expression" dxfId="12236" priority="12329">
      <formula>$B81="FO"</formula>
    </cfRule>
    <cfRule type="expression" dxfId="12235" priority="12328">
      <formula>OR($B81="MO",$B81="ME")</formula>
    </cfRule>
    <cfRule type="expression" dxfId="12234" priority="12327">
      <formula>OR($B81="PO",$B81="PE")</formula>
    </cfRule>
    <cfRule type="expression" dxfId="12233" priority="12326">
      <formula>$B81="NC"</formula>
    </cfRule>
    <cfRule type="expression" dxfId="12232" priority="12325">
      <formula>$B81="RS"</formula>
    </cfRule>
    <cfRule type="expression" dxfId="12231" priority="12324">
      <formula>$B81="SF"</formula>
    </cfRule>
    <cfRule type="expression" dxfId="12230" priority="12323">
      <formula>OR($B81="PD",$B81="PDE")</formula>
    </cfRule>
    <cfRule type="expression" dxfId="12229" priority="12322">
      <formula>OR($B81="MD",$B81="MDE")</formula>
    </cfRule>
    <cfRule type="expression" dxfId="12228" priority="12321">
      <formula>$B81="FD.MP"</formula>
    </cfRule>
    <cfRule type="expression" dxfId="12227" priority="12320">
      <formula>$B81="FD"</formula>
    </cfRule>
    <cfRule type="expression" dxfId="12226" priority="12319">
      <formula>$B81="FD.DS"</formula>
    </cfRule>
    <cfRule type="expression" dxfId="12225" priority="12318">
      <formula>$B81="FD.ENV"</formula>
    </cfRule>
    <cfRule type="expression" dxfId="12224" priority="12317">
      <formula>$B81="FD.FUEL"</formula>
    </cfRule>
    <cfRule type="expression" dxfId="12223" priority="12316">
      <formula>$B81="FD.RS"</formula>
    </cfRule>
    <cfRule type="expression" dxfId="12222" priority="12315">
      <formula>$B81="SED"</formula>
    </cfRule>
    <cfRule type="expression" dxfId="12221" priority="12314">
      <formula>$B81="SUD"</formula>
    </cfRule>
    <cfRule type="expression" dxfId="12220" priority="12313">
      <formula>$B81="SHD"</formula>
    </cfRule>
    <cfRule type="expression" dxfId="12219" priority="12044">
      <formula>$B81="SUD"</formula>
    </cfRule>
    <cfRule type="expression" dxfId="12218" priority="12311">
      <formula>$B81="FO.FM"</formula>
    </cfRule>
    <cfRule type="expression" dxfId="12217" priority="12310">
      <formula>$B81="FO.FUEL"</formula>
    </cfRule>
    <cfRule type="expression" dxfId="12216" priority="12309">
      <formula>$B81="FO.ENV"</formula>
    </cfRule>
    <cfRule type="expression" dxfId="12215" priority="12308">
      <formula>$B81="FO.SYS"</formula>
    </cfRule>
    <cfRule type="expression" dxfId="12214" priority="12307">
      <formula>$B81="FO.OS"</formula>
    </cfRule>
    <cfRule type="expression" dxfId="12213" priority="12306">
      <formula>$B81="FO"</formula>
    </cfRule>
    <cfRule type="expression" dxfId="12212" priority="12305">
      <formula>OR($B81="MO",$B81="ME")</formula>
    </cfRule>
    <cfRule type="expression" dxfId="12211" priority="12304">
      <formula>OR($B81="PO",$B81="PE")</formula>
    </cfRule>
    <cfRule type="expression" dxfId="12210" priority="12303">
      <formula>$B81="NC"</formula>
    </cfRule>
    <cfRule type="expression" dxfId="12209" priority="12302">
      <formula>$B81="RS"</formula>
    </cfRule>
    <cfRule type="expression" dxfId="12208" priority="12301">
      <formula>$B81="SF"</formula>
    </cfRule>
    <cfRule type="expression" dxfId="12207" priority="12300">
      <formula>OR($B81="PD",$B81="PDE")</formula>
    </cfRule>
    <cfRule type="expression" dxfId="12206" priority="12299">
      <formula>OR($B81="MD",$B81="MDE")</formula>
    </cfRule>
    <cfRule type="expression" dxfId="12205" priority="12298">
      <formula>$B81="FD.MP"</formula>
    </cfRule>
    <cfRule type="expression" dxfId="12204" priority="12297">
      <formula>$B81="FO.OTH"</formula>
    </cfRule>
    <cfRule type="expression" dxfId="12203" priority="12296">
      <formula>$B81="FO.FM"</formula>
    </cfRule>
    <cfRule type="expression" dxfId="12202" priority="12295">
      <formula>$B81="FO.FUEL"</formula>
    </cfRule>
    <cfRule type="expression" dxfId="12201" priority="12294">
      <formula>$B81="FO.ENV"</formula>
    </cfRule>
    <cfRule type="expression" dxfId="12200" priority="12293">
      <formula>$B81="FO.SYS"</formula>
    </cfRule>
    <cfRule type="expression" dxfId="12199" priority="12292">
      <formula>$B81="FO.OS"</formula>
    </cfRule>
    <cfRule type="expression" dxfId="12198" priority="12291">
      <formula>$B81="FO"</formula>
    </cfRule>
    <cfRule type="expression" dxfId="12197" priority="12290">
      <formula>OR($B81="MO",$B81="ME")</formula>
    </cfRule>
    <cfRule type="expression" dxfId="12196" priority="12289">
      <formula>OR($B81="PO",$B81="PE")</formula>
    </cfRule>
    <cfRule type="expression" dxfId="12195" priority="12288">
      <formula>$B81="NC"</formula>
    </cfRule>
    <cfRule type="expression" dxfId="12194" priority="12287">
      <formula>$B81="RS"</formula>
    </cfRule>
    <cfRule type="expression" dxfId="12193" priority="12286">
      <formula>$B81="SF"</formula>
    </cfRule>
    <cfRule type="expression" dxfId="12192" priority="12285">
      <formula>OR($B81="PD",$B81="PDE")</formula>
    </cfRule>
    <cfRule type="expression" dxfId="12191" priority="12284">
      <formula>OR($B81="MD",$B81="MDE")</formula>
    </cfRule>
    <cfRule type="expression" dxfId="12190" priority="12283">
      <formula>$B81="FD"</formula>
    </cfRule>
    <cfRule type="expression" dxfId="12189" priority="12282">
      <formula>$B81="FD.DS"</formula>
    </cfRule>
    <cfRule type="expression" dxfId="12188" priority="12281">
      <formula>$B81="FD.ENV"</formula>
    </cfRule>
    <cfRule type="expression" dxfId="12187" priority="12280">
      <formula>$B81="FD.FUEL"</formula>
    </cfRule>
    <cfRule type="expression" dxfId="12186" priority="12279">
      <formula>$B81="FD.MP"</formula>
    </cfRule>
    <cfRule type="expression" dxfId="12185" priority="12278">
      <formula>$B81="FD.RS"</formula>
    </cfRule>
    <cfRule type="expression" dxfId="12184" priority="12277">
      <formula>$B81="SED"</formula>
    </cfRule>
    <cfRule type="expression" dxfId="12183" priority="12276">
      <formula>$B81="SUD"</formula>
    </cfRule>
    <cfRule type="expression" dxfId="12182" priority="12275">
      <formula>$B81="SHD"</formula>
    </cfRule>
    <cfRule type="expression" dxfId="12181" priority="12274">
      <formula>$B81="FO.OTH"</formula>
    </cfRule>
    <cfRule type="expression" dxfId="12180" priority="12273">
      <formula>$B81="FO.FM"</formula>
    </cfRule>
    <cfRule type="expression" dxfId="12179" priority="12272">
      <formula>$B81="FO.FUEL"</formula>
    </cfRule>
    <cfRule type="expression" dxfId="12178" priority="12271">
      <formula>$B81="FO.ENV"</formula>
    </cfRule>
    <cfRule type="expression" dxfId="12177" priority="12270">
      <formula>$B81="FO.SYS"</formula>
    </cfRule>
    <cfRule type="expression" dxfId="12176" priority="12269">
      <formula>$B81="FO.OS"</formula>
    </cfRule>
    <cfRule type="expression" dxfId="12175" priority="12268">
      <formula>$B81="FO"</formula>
    </cfRule>
    <cfRule type="expression" dxfId="12174" priority="12267">
      <formula>OR($B81="MO",$B81="ME")</formula>
    </cfRule>
    <cfRule type="expression" dxfId="12173" priority="12266">
      <formula>OR($B81="PO",$B81="PE")</formula>
    </cfRule>
    <cfRule type="expression" dxfId="12172" priority="12265">
      <formula>$B81="NC"</formula>
    </cfRule>
    <cfRule type="expression" dxfId="12171" priority="12264">
      <formula>$B81="RS"</formula>
    </cfRule>
    <cfRule type="expression" dxfId="12170" priority="12263">
      <formula>$B81="SF"</formula>
    </cfRule>
    <cfRule type="expression" dxfId="12169" priority="12262">
      <formula>OR($B81="PD",$B81="PDE")</formula>
    </cfRule>
    <cfRule type="expression" dxfId="12168" priority="12261">
      <formula>OR($B81="MD",$B81="MDE")</formula>
    </cfRule>
    <cfRule type="expression" dxfId="12167" priority="12260">
      <formula>$B81="FD"</formula>
    </cfRule>
    <cfRule type="expression" dxfId="12166" priority="12259">
      <formula>$B81="FD.DS"</formula>
    </cfRule>
    <cfRule type="expression" dxfId="12165" priority="12258">
      <formula>$B81="FD.ENV"</formula>
    </cfRule>
    <cfRule type="expression" dxfId="12164" priority="12257">
      <formula>$B81="FD.FUEL"</formula>
    </cfRule>
    <cfRule type="expression" dxfId="12163" priority="12256">
      <formula>$B81="FD.MP"</formula>
    </cfRule>
    <cfRule type="expression" dxfId="12162" priority="12255">
      <formula>$B81="FD.RS"</formula>
    </cfRule>
    <cfRule type="expression" dxfId="12161" priority="12254">
      <formula>$B81="SED"</formula>
    </cfRule>
    <cfRule type="expression" dxfId="12160" priority="12253">
      <formula>$B81="SUD"</formula>
    </cfRule>
    <cfRule type="expression" dxfId="12159" priority="12252">
      <formula>$B81="SHD"</formula>
    </cfRule>
    <cfRule type="expression" dxfId="12158" priority="12251">
      <formula>$B81="FO.OTH"</formula>
    </cfRule>
    <cfRule type="expression" dxfId="12157" priority="12250">
      <formula>$B81="FO.FM"</formula>
    </cfRule>
    <cfRule type="expression" dxfId="12156" priority="12249">
      <formula>$B81="FO.FUEL"</formula>
    </cfRule>
    <cfRule type="expression" dxfId="12155" priority="12248">
      <formula>$B81="FO.ENV"</formula>
    </cfRule>
    <cfRule type="expression" dxfId="12154" priority="12247">
      <formula>$B81="FO.SYS"</formula>
    </cfRule>
    <cfRule type="expression" dxfId="12153" priority="12246">
      <formula>$B81="FO.OS"</formula>
    </cfRule>
    <cfRule type="expression" dxfId="12152" priority="12245">
      <formula>$B81="FO"</formula>
    </cfRule>
    <cfRule type="expression" dxfId="12151" priority="12244">
      <formula>OR($B81="MO",$B81="ME")</formula>
    </cfRule>
    <cfRule type="expression" dxfId="12150" priority="12243">
      <formula>OR($B81="PO",$B81="PE")</formula>
    </cfRule>
    <cfRule type="expression" dxfId="12149" priority="12242">
      <formula>$B81="NC"</formula>
    </cfRule>
    <cfRule type="expression" dxfId="12148" priority="12241">
      <formula>$B81="RS"</formula>
    </cfRule>
    <cfRule type="expression" dxfId="12147" priority="12240">
      <formula>$B81="SF"</formula>
    </cfRule>
    <cfRule type="expression" dxfId="12146" priority="12239">
      <formula>OR($B81="PD",$B81="PDE")</formula>
    </cfRule>
    <cfRule type="expression" dxfId="12145" priority="12238">
      <formula>OR($B81="MD",$B81="MDE")</formula>
    </cfRule>
    <cfRule type="expression" dxfId="12144" priority="12237">
      <formula>$B81="FD"</formula>
    </cfRule>
    <cfRule type="expression" dxfId="12143" priority="12236">
      <formula>$B81="FD.DS"</formula>
    </cfRule>
    <cfRule type="expression" dxfId="12142" priority="12235">
      <formula>$B81="FD.ENV"</formula>
    </cfRule>
    <cfRule type="expression" dxfId="12141" priority="12234">
      <formula>$B81="FD.FUEL"</formula>
    </cfRule>
    <cfRule type="expression" dxfId="12140" priority="12233">
      <formula>$B81="FD.MP"</formula>
    </cfRule>
    <cfRule type="expression" dxfId="12139" priority="12232">
      <formula>$B81="FD.RS"</formula>
    </cfRule>
    <cfRule type="expression" dxfId="12138" priority="12231">
      <formula>$B81="SED"</formula>
    </cfRule>
    <cfRule type="expression" dxfId="12137" priority="12230">
      <formula>$B81="SUD"</formula>
    </cfRule>
    <cfRule type="expression" dxfId="12136" priority="12229">
      <formula>$B81="SHD"</formula>
    </cfRule>
    <cfRule type="expression" dxfId="12135" priority="12228">
      <formula>$B81="FD"</formula>
    </cfRule>
    <cfRule type="expression" dxfId="12134" priority="12227">
      <formula>$B81="FD.DS"</formula>
    </cfRule>
    <cfRule type="expression" dxfId="12133" priority="12226">
      <formula>$B81="FD.ENV"</formula>
    </cfRule>
    <cfRule type="expression" dxfId="12132" priority="12225">
      <formula>$B81="FD.FUEL"</formula>
    </cfRule>
    <cfRule type="expression" dxfId="12131" priority="12224">
      <formula>$B81="FD.RS"</formula>
    </cfRule>
    <cfRule type="expression" dxfId="12130" priority="12223">
      <formula>$B81="SED"</formula>
    </cfRule>
    <cfRule type="expression" dxfId="12129" priority="12222">
      <formula>$B81="SUD"</formula>
    </cfRule>
    <cfRule type="expression" dxfId="12128" priority="12221">
      <formula>$B81="SHD"</formula>
    </cfRule>
    <cfRule type="expression" dxfId="12127" priority="12220">
      <formula>$B81="FD.OTH"</formula>
    </cfRule>
    <cfRule type="expression" dxfId="12126" priority="12219">
      <formula>$B81="FO.OTH"</formula>
    </cfRule>
    <cfRule type="expression" dxfId="12125" priority="12218">
      <formula>$B81="FO.FM"</formula>
    </cfRule>
    <cfRule type="expression" dxfId="12124" priority="12217">
      <formula>$B81="FO.FUEL"</formula>
    </cfRule>
    <cfRule type="expression" dxfId="12123" priority="12216">
      <formula>$B81="FO.ENV"</formula>
    </cfRule>
    <cfRule type="expression" dxfId="12122" priority="12215">
      <formula>$B81="FO.SYS"</formula>
    </cfRule>
    <cfRule type="expression" dxfId="12121" priority="12214">
      <formula>$B81="FO.OS"</formula>
    </cfRule>
    <cfRule type="expression" dxfId="12120" priority="12213">
      <formula>$B81="FO"</formula>
    </cfRule>
    <cfRule type="expression" dxfId="12119" priority="12212">
      <formula>OR($B81="MO",$B81="ME")</formula>
    </cfRule>
    <cfRule type="expression" dxfId="12118" priority="12211">
      <formula>OR($B81="PO",$B81="PE")</formula>
    </cfRule>
    <cfRule type="expression" dxfId="12117" priority="12210">
      <formula>$B81="NC"</formula>
    </cfRule>
    <cfRule type="expression" dxfId="12116" priority="12209">
      <formula>$B81="RS"</formula>
    </cfRule>
    <cfRule type="expression" dxfId="12115" priority="12208">
      <formula>$B81="SF"</formula>
    </cfRule>
    <cfRule type="expression" dxfId="12114" priority="12207">
      <formula>OR($B81="PD",$B81="PDE")</formula>
    </cfRule>
    <cfRule type="expression" dxfId="12113" priority="12206">
      <formula>OR($B81="MD",$B81="MDE")</formula>
    </cfRule>
    <cfRule type="expression" dxfId="12112" priority="12205">
      <formula>$B81="FD.MP"</formula>
    </cfRule>
    <cfRule type="expression" dxfId="12111" priority="12204">
      <formula>$B81="FD.SYS"</formula>
    </cfRule>
    <cfRule type="expression" dxfId="12110" priority="12203">
      <formula>$B81="FO.OTH"</formula>
    </cfRule>
    <cfRule type="expression" dxfId="12109" priority="12202">
      <formula>$B81="FO.FM"</formula>
    </cfRule>
    <cfRule type="expression" dxfId="12108" priority="12201">
      <formula>$B81="FO.FUEL"</formula>
    </cfRule>
    <cfRule type="expression" dxfId="12107" priority="12200">
      <formula>$B81="FO.ENV"</formula>
    </cfRule>
    <cfRule type="expression" dxfId="12106" priority="12199">
      <formula>$B81="FO.SYS"</formula>
    </cfRule>
    <cfRule type="expression" dxfId="12105" priority="12198">
      <formula>$B81="FO.OS"</formula>
    </cfRule>
    <cfRule type="expression" dxfId="12104" priority="12197">
      <formula>$B81="FO"</formula>
    </cfRule>
    <cfRule type="expression" dxfId="12103" priority="12196">
      <formula>OR($B81="MO",$B81="ME")</formula>
    </cfRule>
    <cfRule type="expression" dxfId="12102" priority="12195">
      <formula>OR($B81="PO",$B81="PE")</formula>
    </cfRule>
    <cfRule type="expression" dxfId="12101" priority="12194">
      <formula>$B81="NC"</formula>
    </cfRule>
    <cfRule type="expression" dxfId="12100" priority="12193">
      <formula>$B81="RS"</formula>
    </cfRule>
    <cfRule type="expression" dxfId="12099" priority="12192">
      <formula>$B81="SF"</formula>
    </cfRule>
    <cfRule type="expression" dxfId="12098" priority="12191">
      <formula>OR($B81="PD",$B81="PDE")</formula>
    </cfRule>
    <cfRule type="expression" dxfId="12097" priority="12190">
      <formula>OR($B81="MD",$B81="MDE")</formula>
    </cfRule>
    <cfRule type="expression" dxfId="12096" priority="12189">
      <formula>$B81="FD"</formula>
    </cfRule>
    <cfRule type="expression" dxfId="12095" priority="12188">
      <formula>$B81="FD.DS"</formula>
    </cfRule>
    <cfRule type="expression" dxfId="12094" priority="12187">
      <formula>$B81="FD.ENV"</formula>
    </cfRule>
    <cfRule type="expression" dxfId="12093" priority="12186">
      <formula>$B81="FD.FUEL"</formula>
    </cfRule>
    <cfRule type="expression" dxfId="12092" priority="12185">
      <formula>$B81="FD.MP"</formula>
    </cfRule>
    <cfRule type="expression" dxfId="12091" priority="12184">
      <formula>$B81="FD.RS"</formula>
    </cfRule>
    <cfRule type="expression" dxfId="12090" priority="12183">
      <formula>$B81="SED"</formula>
    </cfRule>
    <cfRule type="expression" dxfId="12089" priority="12182">
      <formula>$B81="SUD"</formula>
    </cfRule>
    <cfRule type="expression" dxfId="12088" priority="12181">
      <formula>$B81="SHD"</formula>
    </cfRule>
    <cfRule type="expression" dxfId="12087" priority="12180">
      <formula>$B81="FO.OTH"</formula>
    </cfRule>
    <cfRule type="expression" dxfId="12086" priority="12179">
      <formula>$B81="FO.FM"</formula>
    </cfRule>
    <cfRule type="expression" dxfId="12085" priority="12178">
      <formula>$B81="FO.FUEL"</formula>
    </cfRule>
    <cfRule type="expression" dxfId="12084" priority="12177">
      <formula>$B81="FO.ENV"</formula>
    </cfRule>
    <cfRule type="expression" dxfId="12083" priority="12176">
      <formula>$B81="FO.SYS"</formula>
    </cfRule>
    <cfRule type="expression" dxfId="12082" priority="12175">
      <formula>$B81="FO.OS"</formula>
    </cfRule>
    <cfRule type="expression" dxfId="12081" priority="12174">
      <formula>$B81="FO"</formula>
    </cfRule>
    <cfRule type="expression" dxfId="12080" priority="12173">
      <formula>OR($B81="MO",$B81="ME")</formula>
    </cfRule>
    <cfRule type="expression" dxfId="12079" priority="12172">
      <formula>OR($B81="PO",$B81="PE")</formula>
    </cfRule>
    <cfRule type="expression" dxfId="12078" priority="12171">
      <formula>$B81="NC"</formula>
    </cfRule>
    <cfRule type="expression" dxfId="12077" priority="12170">
      <formula>$B81="RS"</formula>
    </cfRule>
    <cfRule type="expression" dxfId="12076" priority="12169">
      <formula>$B81="SF"</formula>
    </cfRule>
    <cfRule type="expression" dxfId="12075" priority="12168">
      <formula>OR($B81="PD",$B81="PDE")</formula>
    </cfRule>
    <cfRule type="expression" dxfId="12074" priority="12167">
      <formula>OR($B81="MD",$B81="MDE")</formula>
    </cfRule>
    <cfRule type="expression" dxfId="12073" priority="12166">
      <formula>$B81="FD"</formula>
    </cfRule>
    <cfRule type="expression" dxfId="12072" priority="12165">
      <formula>$B81="FD.DS"</formula>
    </cfRule>
    <cfRule type="expression" dxfId="12071" priority="12164">
      <formula>$B81="FD.ENV"</formula>
    </cfRule>
    <cfRule type="expression" dxfId="12070" priority="12163">
      <formula>$B81="FD.FUEL"</formula>
    </cfRule>
    <cfRule type="expression" dxfId="12069" priority="12162">
      <formula>$B81="FD.MP"</formula>
    </cfRule>
    <cfRule type="expression" dxfId="12068" priority="12161">
      <formula>$B81="FD.RS"</formula>
    </cfRule>
    <cfRule type="expression" dxfId="12067" priority="12160">
      <formula>$B81="SED"</formula>
    </cfRule>
    <cfRule type="expression" dxfId="12066" priority="12159">
      <formula>$B81="SUD"</formula>
    </cfRule>
    <cfRule type="expression" dxfId="12065" priority="12158">
      <formula>$B81="SHD"</formula>
    </cfRule>
    <cfRule type="expression" dxfId="12064" priority="12157">
      <formula>$B81="FO.OTH"</formula>
    </cfRule>
    <cfRule type="expression" dxfId="12063" priority="12156">
      <formula>$B81="FO.FM"</formula>
    </cfRule>
    <cfRule type="expression" dxfId="12062" priority="12155">
      <formula>$B81="FO.FUEL"</formula>
    </cfRule>
    <cfRule type="expression" dxfId="12061" priority="12154">
      <formula>$B81="FO.ENV"</formula>
    </cfRule>
    <cfRule type="expression" dxfId="12060" priority="12153">
      <formula>$B81="FO.SYS"</formula>
    </cfRule>
    <cfRule type="expression" dxfId="12059" priority="12152">
      <formula>$B81="FO.OS"</formula>
    </cfRule>
    <cfRule type="expression" dxfId="12058" priority="12151">
      <formula>$B81="FO"</formula>
    </cfRule>
    <cfRule type="expression" dxfId="12057" priority="12150">
      <formula>OR($B81="MO",$B81="ME")</formula>
    </cfRule>
    <cfRule type="expression" dxfId="12056" priority="12149">
      <formula>OR($B81="PO",$B81="PE")</formula>
    </cfRule>
    <cfRule type="expression" dxfId="12055" priority="12148">
      <formula>$B81="NC"</formula>
    </cfRule>
    <cfRule type="expression" dxfId="12054" priority="12147">
      <formula>$B81="RS"</formula>
    </cfRule>
    <cfRule type="expression" dxfId="12053" priority="12146">
      <formula>$B81="SF"</formula>
    </cfRule>
    <cfRule type="expression" dxfId="12052" priority="12145">
      <formula>OR($B81="PD",$B81="PDE")</formula>
    </cfRule>
    <cfRule type="expression" dxfId="12051" priority="12144">
      <formula>OR($B81="MD",$B81="MDE")</formula>
    </cfRule>
    <cfRule type="expression" dxfId="12050" priority="12143">
      <formula>$B81="FD.MP"</formula>
    </cfRule>
    <cfRule type="expression" dxfId="12049" priority="12142">
      <formula>$B81="FD"</formula>
    </cfRule>
    <cfRule type="expression" dxfId="12048" priority="12141">
      <formula>$B81="FD.DS"</formula>
    </cfRule>
    <cfRule type="expression" dxfId="12047" priority="12140">
      <formula>$B81="FD.ENV"</formula>
    </cfRule>
    <cfRule type="expression" dxfId="12046" priority="12139">
      <formula>$B81="FD.FUEL"</formula>
    </cfRule>
    <cfRule type="expression" dxfId="12045" priority="12138">
      <formula>$B81="FD.RS"</formula>
    </cfRule>
    <cfRule type="expression" dxfId="12044" priority="12137">
      <formula>$B81="SED"</formula>
    </cfRule>
    <cfRule type="expression" dxfId="12043" priority="12136">
      <formula>$B81="SUD"</formula>
    </cfRule>
    <cfRule type="expression" dxfId="12042" priority="12312">
      <formula>$B81="FO.OTH"</formula>
    </cfRule>
  </conditionalFormatting>
  <conditionalFormatting sqref="I82">
    <cfRule type="expression" dxfId="12041" priority="11789">
      <formula>OR($B82="PD",$B82="PDE")</formula>
    </cfRule>
    <cfRule type="expression" dxfId="12040" priority="11776">
      <formula>$B82="FO.FUEL"</formula>
    </cfRule>
    <cfRule type="expression" dxfId="12039" priority="11779">
      <formula>$B82="SHD"</formula>
    </cfRule>
    <cfRule type="expression" dxfId="12038" priority="11777">
      <formula>$B82="FO.FM"</formula>
    </cfRule>
    <cfRule type="expression" dxfId="12037" priority="11687">
      <formula>$B82="SHD"</formula>
    </cfRule>
    <cfRule type="expression" dxfId="12036" priority="11688">
      <formula>$B82="SUD"</formula>
    </cfRule>
    <cfRule type="expression" dxfId="12035" priority="11689">
      <formula>$B82="SED"</formula>
    </cfRule>
    <cfRule type="expression" dxfId="12034" priority="11690">
      <formula>$B82="FD.RS"</formula>
    </cfRule>
    <cfRule type="expression" dxfId="12033" priority="11691">
      <formula>$B82="FD.FUEL"</formula>
    </cfRule>
    <cfRule type="expression" dxfId="12032" priority="11692">
      <formula>$B82="FD.ENV"</formula>
    </cfRule>
    <cfRule type="expression" dxfId="12031" priority="11694">
      <formula>$B82="FD"</formula>
    </cfRule>
    <cfRule type="expression" dxfId="12030" priority="11696">
      <formula>$B82="SUD"</formula>
    </cfRule>
    <cfRule type="expression" dxfId="12029" priority="11697">
      <formula>$B82="SED"</formula>
    </cfRule>
    <cfRule type="expression" dxfId="12028" priority="11698">
      <formula>$B82="FD.RS"</formula>
    </cfRule>
    <cfRule type="expression" dxfId="12027" priority="11699">
      <formula>$B82="FD.MP"</formula>
    </cfRule>
    <cfRule type="expression" dxfId="12026" priority="11700">
      <formula>$B82="FD.FUEL"</formula>
    </cfRule>
    <cfRule type="expression" dxfId="12025" priority="11701">
      <formula>$B82="FD.ENV"</formula>
    </cfRule>
    <cfRule type="expression" dxfId="12024" priority="11702">
      <formula>$B82="FD.DS"</formula>
    </cfRule>
    <cfRule type="expression" dxfId="12023" priority="11703">
      <formula>$B82="FD"</formula>
    </cfRule>
    <cfRule type="expression" dxfId="12022" priority="11704">
      <formula>OR($B82="MD",$B82="MDE")</formula>
    </cfRule>
    <cfRule type="expression" dxfId="12021" priority="11705">
      <formula>OR($B82="PD",$B82="PDE")</formula>
    </cfRule>
    <cfRule type="expression" dxfId="12020" priority="11706">
      <formula>$B82="SF"</formula>
    </cfRule>
    <cfRule type="expression" dxfId="12019" priority="11707">
      <formula>$B82="RS"</formula>
    </cfRule>
    <cfRule type="expression" dxfId="12018" priority="11708">
      <formula>$B82="NC"</formula>
    </cfRule>
    <cfRule type="expression" dxfId="12017" priority="11709">
      <formula>OR($B82="PO",$B82="PE")</formula>
    </cfRule>
    <cfRule type="expression" dxfId="12016" priority="11710">
      <formula>OR($B82="MO",$B82="ME")</formula>
    </cfRule>
    <cfRule type="expression" dxfId="12015" priority="11711">
      <formula>$B82="FO"</formula>
    </cfRule>
    <cfRule type="expression" dxfId="12014" priority="11712">
      <formula>$B82="FO.OS"</formula>
    </cfRule>
    <cfRule type="expression" dxfId="12013" priority="11713">
      <formula>$B82="FO.SYS"</formula>
    </cfRule>
    <cfRule type="expression" dxfId="12012" priority="11714">
      <formula>$B82="FO.ENV"</formula>
    </cfRule>
    <cfRule type="expression" dxfId="12011" priority="11715">
      <formula>$B82="FO.FUEL"</formula>
    </cfRule>
    <cfRule type="expression" dxfId="12010" priority="11716">
      <formula>$B82="FO.FM"</formula>
    </cfRule>
    <cfRule type="expression" dxfId="12009" priority="11717">
      <formula>$B82="FO.OTH"</formula>
    </cfRule>
    <cfRule type="expression" dxfId="12008" priority="11718">
      <formula>$B82="SHD"</formula>
    </cfRule>
    <cfRule type="expression" dxfId="12007" priority="11719">
      <formula>$B82="SUD"</formula>
    </cfRule>
    <cfRule type="expression" dxfId="12006" priority="11720">
      <formula>$B82="SED"</formula>
    </cfRule>
    <cfRule type="expression" dxfId="12005" priority="11721">
      <formula>$B82="FD.RS"</formula>
    </cfRule>
    <cfRule type="expression" dxfId="12004" priority="11722">
      <formula>$B82="FD.MP"</formula>
    </cfRule>
    <cfRule type="expression" dxfId="12003" priority="11723">
      <formula>$B82="FD.FUEL"</formula>
    </cfRule>
    <cfRule type="expression" dxfId="12002" priority="11724">
      <formula>$B82="FD.ENV"</formula>
    </cfRule>
    <cfRule type="expression" dxfId="12001" priority="11725">
      <formula>$B82="FD.DS"</formula>
    </cfRule>
    <cfRule type="expression" dxfId="12000" priority="11726">
      <formula>$B82="FD"</formula>
    </cfRule>
    <cfRule type="expression" dxfId="11999" priority="11727">
      <formula>OR($B82="MD",$B82="MDE")</formula>
    </cfRule>
    <cfRule type="expression" dxfId="11998" priority="11728">
      <formula>OR($B82="PD",$B82="PDE")</formula>
    </cfRule>
    <cfRule type="expression" dxfId="11997" priority="11729">
      <formula>$B82="SF"</formula>
    </cfRule>
    <cfRule type="expression" dxfId="11996" priority="11730">
      <formula>$B82="RS"</formula>
    </cfRule>
    <cfRule type="expression" dxfId="11995" priority="11731">
      <formula>$B82="NC"</formula>
    </cfRule>
    <cfRule type="expression" dxfId="11994" priority="11732">
      <formula>OR($B82="PO",$B82="PE")</formula>
    </cfRule>
    <cfRule type="expression" dxfId="11993" priority="11733">
      <formula>OR($B82="MO",$B82="ME")</formula>
    </cfRule>
    <cfRule type="expression" dxfId="11992" priority="11734">
      <formula>$B82="FO"</formula>
    </cfRule>
    <cfRule type="expression" dxfId="11991" priority="11735">
      <formula>$B82="FO.OS"</formula>
    </cfRule>
    <cfRule type="expression" dxfId="11990" priority="11736">
      <formula>$B82="FO.SYS"</formula>
    </cfRule>
    <cfRule type="expression" dxfId="11989" priority="11737">
      <formula>$B82="FO.ENV"</formula>
    </cfRule>
    <cfRule type="expression" dxfId="11988" priority="11738">
      <formula>$B82="FO.FUEL"</formula>
    </cfRule>
    <cfRule type="expression" dxfId="11987" priority="11739">
      <formula>$B82="FO.FM"</formula>
    </cfRule>
    <cfRule type="expression" dxfId="11986" priority="11740">
      <formula>$B82="FO.OTH"</formula>
    </cfRule>
    <cfRule type="expression" dxfId="11985" priority="11741">
      <formula>$B82="SHD"</formula>
    </cfRule>
    <cfRule type="expression" dxfId="11984" priority="11742">
      <formula>$B82="SUD"</formula>
    </cfRule>
    <cfRule type="expression" dxfId="11983" priority="11743">
      <formula>$B82="SED"</formula>
    </cfRule>
    <cfRule type="expression" dxfId="11982" priority="11744">
      <formula>$B82="FD.RS"</formula>
    </cfRule>
    <cfRule type="expression" dxfId="11981" priority="11745">
      <formula>$B82="FD.MP"</formula>
    </cfRule>
    <cfRule type="expression" dxfId="11980" priority="11746">
      <formula>$B82="FD.FUEL"</formula>
    </cfRule>
    <cfRule type="expression" dxfId="11979" priority="11747">
      <formula>$B82="FD.ENV"</formula>
    </cfRule>
    <cfRule type="expression" dxfId="11978" priority="11748">
      <formula>$B82="FD.DS"</formula>
    </cfRule>
    <cfRule type="expression" dxfId="11977" priority="11749">
      <formula>$B82="FD"</formula>
    </cfRule>
    <cfRule type="expression" dxfId="11976" priority="11750">
      <formula>OR($B82="MD",$B82="MDE")</formula>
    </cfRule>
    <cfRule type="expression" dxfId="11975" priority="11751">
      <formula>OR($B82="PD",$B82="PDE")</formula>
    </cfRule>
    <cfRule type="expression" dxfId="11974" priority="11752">
      <formula>$B82="SF"</formula>
    </cfRule>
    <cfRule type="expression" dxfId="11973" priority="11753">
      <formula>$B82="RS"</formula>
    </cfRule>
    <cfRule type="expression" dxfId="11972" priority="11754">
      <formula>$B82="NC"</formula>
    </cfRule>
    <cfRule type="expression" dxfId="11971" priority="11755">
      <formula>OR($B82="PO",$B82="PE")</formula>
    </cfRule>
    <cfRule type="expression" dxfId="11970" priority="11756">
      <formula>OR($B82="MO",$B82="ME")</formula>
    </cfRule>
    <cfRule type="expression" dxfId="11969" priority="11757">
      <formula>$B82="FO"</formula>
    </cfRule>
    <cfRule type="expression" dxfId="11968" priority="11758">
      <formula>$B82="FO.OS"</formula>
    </cfRule>
    <cfRule type="expression" dxfId="11967" priority="11759">
      <formula>$B82="FO.SYS"</formula>
    </cfRule>
    <cfRule type="expression" dxfId="11966" priority="11760">
      <formula>$B82="FO.ENV"</formula>
    </cfRule>
    <cfRule type="expression" dxfId="11965" priority="11761">
      <formula>$B82="FO.FUEL"</formula>
    </cfRule>
    <cfRule type="expression" dxfId="11964" priority="11762">
      <formula>$B82="FO.FM"</formula>
    </cfRule>
    <cfRule type="expression" dxfId="11963" priority="11763">
      <formula>$B82="FO.OTH"</formula>
    </cfRule>
    <cfRule type="expression" dxfId="11962" priority="11764">
      <formula>$B82="FD.MP"</formula>
    </cfRule>
    <cfRule type="expression" dxfId="11961" priority="11765">
      <formula>OR($B82="MD",$B82="MDE")</formula>
    </cfRule>
    <cfRule type="expression" dxfId="11960" priority="11766">
      <formula>OR($B82="PD",$B82="PDE")</formula>
    </cfRule>
    <cfRule type="expression" dxfId="11959" priority="11767">
      <formula>$B82="SF"</formula>
    </cfRule>
    <cfRule type="expression" dxfId="11958" priority="11768">
      <formula>$B82="RS"</formula>
    </cfRule>
    <cfRule type="expression" dxfId="11957" priority="11769">
      <formula>$B82="NC"</formula>
    </cfRule>
    <cfRule type="expression" dxfId="11956" priority="11770">
      <formula>OR($B82="PO",$B82="PE")</formula>
    </cfRule>
    <cfRule type="expression" dxfId="11955" priority="11771">
      <formula>OR($B82="MO",$B82="ME")</formula>
    </cfRule>
    <cfRule type="expression" dxfId="11954" priority="11772">
      <formula>$B82="FO"</formula>
    </cfRule>
    <cfRule type="expression" dxfId="11953" priority="11773">
      <formula>$B82="FO.OS"</formula>
    </cfRule>
    <cfRule type="expression" dxfId="11952" priority="11774">
      <formula>$B82="FO.SYS"</formula>
    </cfRule>
    <cfRule type="expression" dxfId="11951" priority="11693">
      <formula>$B82="FD.DS"</formula>
    </cfRule>
    <cfRule type="expression" dxfId="11950" priority="11695">
      <formula>$B82="SHD"</formula>
    </cfRule>
    <cfRule type="expression" dxfId="11949" priority="12042">
      <formula>$B82="FD.OTH"</formula>
    </cfRule>
    <cfRule type="expression" dxfId="11948" priority="12041">
      <formula>$B82="FO.OTH"</formula>
    </cfRule>
    <cfRule type="expression" dxfId="11947" priority="12040">
      <formula>$B82="FO.FM"</formula>
    </cfRule>
    <cfRule type="expression" dxfId="11946" priority="12039">
      <formula>$B82="FO.FUEL"</formula>
    </cfRule>
    <cfRule type="expression" dxfId="11945" priority="12038">
      <formula>$B82="FO.ENV"</formula>
    </cfRule>
    <cfRule type="expression" dxfId="11944" priority="12037">
      <formula>$B82="FO.SYS"</formula>
    </cfRule>
    <cfRule type="expression" dxfId="11943" priority="12036">
      <formula>$B82="FO.OS"</formula>
    </cfRule>
    <cfRule type="expression" dxfId="11942" priority="12035">
      <formula>$B82="FO"</formula>
    </cfRule>
    <cfRule type="expression" dxfId="11941" priority="12034">
      <formula>OR($B82="MO",$B82="ME")</formula>
    </cfRule>
    <cfRule type="expression" dxfId="11940" priority="12033">
      <formula>OR($B82="PO",$B82="PE")</formula>
    </cfRule>
    <cfRule type="expression" dxfId="11939" priority="12032">
      <formula>$B82="NC"</formula>
    </cfRule>
    <cfRule type="expression" dxfId="11938" priority="12031">
      <formula>$B82="RS"</formula>
    </cfRule>
    <cfRule type="expression" dxfId="11937" priority="12030">
      <formula>$B82="SF"</formula>
    </cfRule>
    <cfRule type="expression" dxfId="11936" priority="12029">
      <formula>OR($B82="PD",$B82="PDE")</formula>
    </cfRule>
    <cfRule type="expression" dxfId="11935" priority="12028">
      <formula>OR($B82="MD",$B82="MDE")</formula>
    </cfRule>
    <cfRule type="expression" dxfId="11934" priority="12027">
      <formula>$B82="FD.MP"</formula>
    </cfRule>
    <cfRule type="expression" dxfId="11933" priority="12026">
      <formula>$B82="FD.SYS"</formula>
    </cfRule>
    <cfRule type="expression" dxfId="11932" priority="12025">
      <formula>$B82="FO.OTH"</formula>
    </cfRule>
    <cfRule type="expression" dxfId="11931" priority="12024">
      <formula>$B82="FO.FM"</formula>
    </cfRule>
    <cfRule type="expression" dxfId="11930" priority="12023">
      <formula>$B82="FO.FUEL"</formula>
    </cfRule>
    <cfRule type="expression" dxfId="11929" priority="12022">
      <formula>$B82="FO.ENV"</formula>
    </cfRule>
    <cfRule type="expression" dxfId="11928" priority="12021">
      <formula>$B82="FO.SYS"</formula>
    </cfRule>
    <cfRule type="expression" dxfId="11927" priority="12020">
      <formula>$B82="FO.OS"</formula>
    </cfRule>
    <cfRule type="expression" dxfId="11926" priority="12019">
      <formula>$B82="FO"</formula>
    </cfRule>
    <cfRule type="expression" dxfId="11925" priority="12018">
      <formula>OR($B82="MO",$B82="ME")</formula>
    </cfRule>
    <cfRule type="expression" dxfId="11924" priority="12017">
      <formula>OR($B82="PO",$B82="PE")</formula>
    </cfRule>
    <cfRule type="expression" dxfId="11923" priority="12016">
      <formula>$B82="NC"</formula>
    </cfRule>
    <cfRule type="expression" dxfId="11922" priority="12015">
      <formula>$B82="RS"</formula>
    </cfRule>
    <cfRule type="expression" dxfId="11921" priority="12014">
      <formula>$B82="SF"</formula>
    </cfRule>
    <cfRule type="expression" dxfId="11920" priority="12013">
      <formula>OR($B82="PD",$B82="PDE")</formula>
    </cfRule>
    <cfRule type="expression" dxfId="11919" priority="12012">
      <formula>OR($B82="MD",$B82="MDE")</formula>
    </cfRule>
    <cfRule type="expression" dxfId="11918" priority="12011">
      <formula>$B82="FD"</formula>
    </cfRule>
    <cfRule type="expression" dxfId="11917" priority="12010">
      <formula>$B82="FD.DS"</formula>
    </cfRule>
    <cfRule type="expression" dxfId="11916" priority="12009">
      <formula>$B82="FD.ENV"</formula>
    </cfRule>
    <cfRule type="expression" dxfId="11915" priority="12008">
      <formula>$B82="FD.FUEL"</formula>
    </cfRule>
    <cfRule type="expression" dxfId="11914" priority="12007">
      <formula>$B82="FD.MP"</formula>
    </cfRule>
    <cfRule type="expression" dxfId="11913" priority="12006">
      <formula>$B82="FD.RS"</formula>
    </cfRule>
    <cfRule type="expression" dxfId="11912" priority="12005">
      <formula>$B82="SED"</formula>
    </cfRule>
    <cfRule type="expression" dxfId="11911" priority="12004">
      <formula>$B82="SUD"</formula>
    </cfRule>
    <cfRule type="expression" dxfId="11910" priority="12003">
      <formula>$B82="SHD"</formula>
    </cfRule>
    <cfRule type="expression" dxfId="11909" priority="12002">
      <formula>$B82="FO.OTH"</formula>
    </cfRule>
    <cfRule type="expression" dxfId="11908" priority="12001">
      <formula>$B82="FO.FM"</formula>
    </cfRule>
    <cfRule type="expression" dxfId="11907" priority="12000">
      <formula>$B82="FO.FUEL"</formula>
    </cfRule>
    <cfRule type="expression" dxfId="11906" priority="11999">
      <formula>$B82="FO.ENV"</formula>
    </cfRule>
    <cfRule type="expression" dxfId="11905" priority="11998">
      <formula>$B82="FO.SYS"</formula>
    </cfRule>
    <cfRule type="expression" dxfId="11904" priority="11997">
      <formula>$B82="FO.OS"</formula>
    </cfRule>
    <cfRule type="expression" dxfId="11903" priority="11996">
      <formula>$B82="FO"</formula>
    </cfRule>
    <cfRule type="expression" dxfId="11902" priority="11995">
      <formula>OR($B82="MO",$B82="ME")</formula>
    </cfRule>
    <cfRule type="expression" dxfId="11901" priority="11994">
      <formula>OR($B82="PO",$B82="PE")</formula>
    </cfRule>
    <cfRule type="expression" dxfId="11900" priority="11993">
      <formula>$B82="NC"</formula>
    </cfRule>
    <cfRule type="expression" dxfId="11899" priority="11992">
      <formula>$B82="RS"</formula>
    </cfRule>
    <cfRule type="expression" dxfId="11898" priority="11991">
      <formula>$B82="SF"</formula>
    </cfRule>
    <cfRule type="expression" dxfId="11897" priority="11990">
      <formula>OR($B82="PD",$B82="PDE")</formula>
    </cfRule>
    <cfRule type="expression" dxfId="11896" priority="11989">
      <formula>OR($B82="MD",$B82="MDE")</formula>
    </cfRule>
    <cfRule type="expression" dxfId="11895" priority="11988">
      <formula>$B82="FD"</formula>
    </cfRule>
    <cfRule type="expression" dxfId="11894" priority="11987">
      <formula>$B82="FD.DS"</formula>
    </cfRule>
    <cfRule type="expression" dxfId="11893" priority="11986">
      <formula>$B82="FD.ENV"</formula>
    </cfRule>
    <cfRule type="expression" dxfId="11892" priority="11985">
      <formula>$B82="FD.FUEL"</formula>
    </cfRule>
    <cfRule type="expression" dxfId="11891" priority="11984">
      <formula>$B82="FD.MP"</formula>
    </cfRule>
    <cfRule type="expression" dxfId="11890" priority="11983">
      <formula>$B82="FD.RS"</formula>
    </cfRule>
    <cfRule type="expression" dxfId="11889" priority="11982">
      <formula>$B82="SED"</formula>
    </cfRule>
    <cfRule type="expression" dxfId="11888" priority="11981">
      <formula>$B82="SUD"</formula>
    </cfRule>
    <cfRule type="expression" dxfId="11887" priority="11980">
      <formula>$B82="SHD"</formula>
    </cfRule>
    <cfRule type="expression" dxfId="11886" priority="11979">
      <formula>$B82="FO.OTH"</formula>
    </cfRule>
    <cfRule type="expression" dxfId="11885" priority="11978">
      <formula>$B82="FO.FM"</formula>
    </cfRule>
    <cfRule type="expression" dxfId="11884" priority="11977">
      <formula>$B82="FO.FUEL"</formula>
    </cfRule>
    <cfRule type="expression" dxfId="11883" priority="11976">
      <formula>$B82="FO.ENV"</formula>
    </cfRule>
    <cfRule type="expression" dxfId="11882" priority="11975">
      <formula>$B82="FO.SYS"</formula>
    </cfRule>
    <cfRule type="expression" dxfId="11881" priority="11974">
      <formula>$B82="FO.OS"</formula>
    </cfRule>
    <cfRule type="expression" dxfId="11880" priority="11973">
      <formula>$B82="FO"</formula>
    </cfRule>
    <cfRule type="expression" dxfId="11879" priority="11972">
      <formula>OR($B82="MO",$B82="ME")</formula>
    </cfRule>
    <cfRule type="expression" dxfId="11878" priority="11971">
      <formula>OR($B82="PO",$B82="PE")</formula>
    </cfRule>
    <cfRule type="expression" dxfId="11877" priority="11970">
      <formula>$B82="NC"</formula>
    </cfRule>
    <cfRule type="expression" dxfId="11876" priority="11969">
      <formula>$B82="RS"</formula>
    </cfRule>
    <cfRule type="expression" dxfId="11875" priority="11968">
      <formula>$B82="SF"</formula>
    </cfRule>
    <cfRule type="expression" dxfId="11874" priority="11967">
      <formula>OR($B82="PD",$B82="PDE")</formula>
    </cfRule>
    <cfRule type="expression" dxfId="11873" priority="11966">
      <formula>OR($B82="MD",$B82="MDE")</formula>
    </cfRule>
    <cfRule type="expression" dxfId="11872" priority="11965">
      <formula>$B82="FD.MP"</formula>
    </cfRule>
    <cfRule type="expression" dxfId="11871" priority="11964">
      <formula>$B82="FD"</formula>
    </cfRule>
    <cfRule type="expression" dxfId="11870" priority="11963">
      <formula>$B82="FD.DS"</formula>
    </cfRule>
    <cfRule type="expression" dxfId="11869" priority="11962">
      <formula>$B82="FD.ENV"</formula>
    </cfRule>
    <cfRule type="expression" dxfId="11868" priority="11961">
      <formula>$B82="FD.FUEL"</formula>
    </cfRule>
    <cfRule type="expression" dxfId="11867" priority="11960">
      <formula>$B82="FD.RS"</formula>
    </cfRule>
    <cfRule type="expression" dxfId="11866" priority="11959">
      <formula>$B82="SED"</formula>
    </cfRule>
    <cfRule type="expression" dxfId="11865" priority="11958">
      <formula>$B82="SUD"</formula>
    </cfRule>
    <cfRule type="expression" dxfId="11864" priority="11957">
      <formula>$B82="SHD"</formula>
    </cfRule>
    <cfRule type="expression" dxfId="11863" priority="11778">
      <formula>$B82="FO.OTH"</formula>
    </cfRule>
    <cfRule type="expression" dxfId="11862" priority="11955">
      <formula>$B82="FO.FM"</formula>
    </cfRule>
    <cfRule type="expression" dxfId="11861" priority="11954">
      <formula>$B82="FO.FUEL"</formula>
    </cfRule>
    <cfRule type="expression" dxfId="11860" priority="11953">
      <formula>$B82="FO.ENV"</formula>
    </cfRule>
    <cfRule type="expression" dxfId="11859" priority="11952">
      <formula>$B82="FO.SYS"</formula>
    </cfRule>
    <cfRule type="expression" dxfId="11858" priority="11951">
      <formula>$B82="FO.OS"</formula>
    </cfRule>
    <cfRule type="expression" dxfId="11857" priority="11950">
      <formula>$B82="FO"</formula>
    </cfRule>
    <cfRule type="expression" dxfId="11856" priority="11949">
      <formula>OR($B82="MO",$B82="ME")</formula>
    </cfRule>
    <cfRule type="expression" dxfId="11855" priority="11948">
      <formula>OR($B82="PO",$B82="PE")</formula>
    </cfRule>
    <cfRule type="expression" dxfId="11854" priority="11947">
      <formula>$B82="NC"</formula>
    </cfRule>
    <cfRule type="expression" dxfId="11853" priority="11946">
      <formula>$B82="RS"</formula>
    </cfRule>
    <cfRule type="expression" dxfId="11852" priority="11945">
      <formula>$B82="SF"</formula>
    </cfRule>
    <cfRule type="expression" dxfId="11851" priority="11944">
      <formula>OR($B82="PD",$B82="PDE")</formula>
    </cfRule>
    <cfRule type="expression" dxfId="11850" priority="11943">
      <formula>OR($B82="MD",$B82="MDE")</formula>
    </cfRule>
    <cfRule type="expression" dxfId="11849" priority="11942">
      <formula>$B82="FD.MP"</formula>
    </cfRule>
    <cfRule type="expression" dxfId="11848" priority="11941">
      <formula>$B82="FO.OTH"</formula>
    </cfRule>
    <cfRule type="expression" dxfId="11847" priority="11940">
      <formula>$B82="FO.FM"</formula>
    </cfRule>
    <cfRule type="expression" dxfId="11846" priority="11939">
      <formula>$B82="FO.FUEL"</formula>
    </cfRule>
    <cfRule type="expression" dxfId="11845" priority="11938">
      <formula>$B82="FO.ENV"</formula>
    </cfRule>
    <cfRule type="expression" dxfId="11844" priority="11937">
      <formula>$B82="FO.SYS"</formula>
    </cfRule>
    <cfRule type="expression" dxfId="11843" priority="11936">
      <formula>$B82="FO.OS"</formula>
    </cfRule>
    <cfRule type="expression" dxfId="11842" priority="11935">
      <formula>$B82="FO"</formula>
    </cfRule>
    <cfRule type="expression" dxfId="11841" priority="11934">
      <formula>OR($B82="MO",$B82="ME")</formula>
    </cfRule>
    <cfRule type="expression" dxfId="11840" priority="11933">
      <formula>OR($B82="PO",$B82="PE")</formula>
    </cfRule>
    <cfRule type="expression" dxfId="11839" priority="11932">
      <formula>$B82="NC"</formula>
    </cfRule>
    <cfRule type="expression" dxfId="11838" priority="11931">
      <formula>$B82="RS"</formula>
    </cfRule>
    <cfRule type="expression" dxfId="11837" priority="11930">
      <formula>$B82="SF"</formula>
    </cfRule>
    <cfRule type="expression" dxfId="11836" priority="11929">
      <formula>OR($B82="PD",$B82="PDE")</formula>
    </cfRule>
    <cfRule type="expression" dxfId="11835" priority="11928">
      <formula>OR($B82="MD",$B82="MDE")</formula>
    </cfRule>
    <cfRule type="expression" dxfId="11834" priority="11927">
      <formula>$B82="FD"</formula>
    </cfRule>
    <cfRule type="expression" dxfId="11833" priority="11926">
      <formula>$B82="FD.DS"</formula>
    </cfRule>
    <cfRule type="expression" dxfId="11832" priority="11925">
      <formula>$B82="FD.ENV"</formula>
    </cfRule>
    <cfRule type="expression" dxfId="11831" priority="11924">
      <formula>$B82="FD.FUEL"</formula>
    </cfRule>
    <cfRule type="expression" dxfId="11830" priority="11923">
      <formula>$B82="FD.MP"</formula>
    </cfRule>
    <cfRule type="expression" dxfId="11829" priority="11922">
      <formula>$B82="FD.RS"</formula>
    </cfRule>
    <cfRule type="expression" dxfId="11828" priority="11921">
      <formula>$B82="SED"</formula>
    </cfRule>
    <cfRule type="expression" dxfId="11827" priority="11920">
      <formula>$B82="SUD"</formula>
    </cfRule>
    <cfRule type="expression" dxfId="11826" priority="11919">
      <formula>$B82="SHD"</formula>
    </cfRule>
    <cfRule type="expression" dxfId="11825" priority="11918">
      <formula>$B82="FO.OTH"</formula>
    </cfRule>
    <cfRule type="expression" dxfId="11824" priority="11917">
      <formula>$B82="FO.FM"</formula>
    </cfRule>
    <cfRule type="expression" dxfId="11823" priority="11916">
      <formula>$B82="FO.FUEL"</formula>
    </cfRule>
    <cfRule type="expression" dxfId="11822" priority="11915">
      <formula>$B82="FO.ENV"</formula>
    </cfRule>
    <cfRule type="expression" dxfId="11821" priority="11914">
      <formula>$B82="FO.SYS"</formula>
    </cfRule>
    <cfRule type="expression" dxfId="11820" priority="11913">
      <formula>$B82="FO.OS"</formula>
    </cfRule>
    <cfRule type="expression" dxfId="11819" priority="11912">
      <formula>$B82="FO"</formula>
    </cfRule>
    <cfRule type="expression" dxfId="11818" priority="11911">
      <formula>OR($B82="MO",$B82="ME")</formula>
    </cfRule>
    <cfRule type="expression" dxfId="11817" priority="11910">
      <formula>OR($B82="PO",$B82="PE")</formula>
    </cfRule>
    <cfRule type="expression" dxfId="11816" priority="11909">
      <formula>$B82="NC"</formula>
    </cfRule>
    <cfRule type="expression" dxfId="11815" priority="11908">
      <formula>$B82="RS"</formula>
    </cfRule>
    <cfRule type="expression" dxfId="11814" priority="11907">
      <formula>$B82="SF"</formula>
    </cfRule>
    <cfRule type="expression" dxfId="11813" priority="11906">
      <formula>OR($B82="PD",$B82="PDE")</formula>
    </cfRule>
    <cfRule type="expression" dxfId="11812" priority="11905">
      <formula>OR($B82="MD",$B82="MDE")</formula>
    </cfRule>
    <cfRule type="expression" dxfId="11811" priority="11904">
      <formula>$B82="FD"</formula>
    </cfRule>
    <cfRule type="expression" dxfId="11810" priority="11903">
      <formula>$B82="FD.DS"</formula>
    </cfRule>
    <cfRule type="expression" dxfId="11809" priority="11902">
      <formula>$B82="FD.ENV"</formula>
    </cfRule>
    <cfRule type="expression" dxfId="11808" priority="11901">
      <formula>$B82="FD.FUEL"</formula>
    </cfRule>
    <cfRule type="expression" dxfId="11807" priority="11900">
      <formula>$B82="FD.MP"</formula>
    </cfRule>
    <cfRule type="expression" dxfId="11806" priority="11899">
      <formula>$B82="FD.RS"</formula>
    </cfRule>
    <cfRule type="expression" dxfId="11805" priority="11898">
      <formula>$B82="SED"</formula>
    </cfRule>
    <cfRule type="expression" dxfId="11804" priority="11897">
      <formula>$B82="SUD"</formula>
    </cfRule>
    <cfRule type="expression" dxfId="11803" priority="11896">
      <formula>$B82="SHD"</formula>
    </cfRule>
    <cfRule type="expression" dxfId="11802" priority="11895">
      <formula>$B82="FO.OTH"</formula>
    </cfRule>
    <cfRule type="expression" dxfId="11801" priority="11894">
      <formula>$B82="FO.FM"</formula>
    </cfRule>
    <cfRule type="expression" dxfId="11800" priority="11893">
      <formula>$B82="FO.FUEL"</formula>
    </cfRule>
    <cfRule type="expression" dxfId="11799" priority="11892">
      <formula>$B82="FO.ENV"</formula>
    </cfRule>
    <cfRule type="expression" dxfId="11798" priority="11891">
      <formula>$B82="FO.SYS"</formula>
    </cfRule>
    <cfRule type="expression" dxfId="11797" priority="11890">
      <formula>$B82="FO.OS"</formula>
    </cfRule>
    <cfRule type="expression" dxfId="11796" priority="11889">
      <formula>$B82="FO"</formula>
    </cfRule>
    <cfRule type="expression" dxfId="11795" priority="11888">
      <formula>OR($B82="MO",$B82="ME")</formula>
    </cfRule>
    <cfRule type="expression" dxfId="11794" priority="11887">
      <formula>OR($B82="PO",$B82="PE")</formula>
    </cfRule>
    <cfRule type="expression" dxfId="11793" priority="11886">
      <formula>$B82="NC"</formula>
    </cfRule>
    <cfRule type="expression" dxfId="11792" priority="11885">
      <formula>$B82="RS"</formula>
    </cfRule>
    <cfRule type="expression" dxfId="11791" priority="11884">
      <formula>$B82="SF"</formula>
    </cfRule>
    <cfRule type="expression" dxfId="11790" priority="11883">
      <formula>OR($B82="PD",$B82="PDE")</formula>
    </cfRule>
    <cfRule type="expression" dxfId="11789" priority="11882">
      <formula>OR($B82="MD",$B82="MDE")</formula>
    </cfRule>
    <cfRule type="expression" dxfId="11788" priority="11881">
      <formula>$B82="FD"</formula>
    </cfRule>
    <cfRule type="expression" dxfId="11787" priority="11880">
      <formula>$B82="FD.DS"</formula>
    </cfRule>
    <cfRule type="expression" dxfId="11786" priority="11879">
      <formula>$B82="FD.ENV"</formula>
    </cfRule>
    <cfRule type="expression" dxfId="11785" priority="11878">
      <formula>$B82="FD.FUEL"</formula>
    </cfRule>
    <cfRule type="expression" dxfId="11784" priority="11877">
      <formula>$B82="FD.MP"</formula>
    </cfRule>
    <cfRule type="expression" dxfId="11783" priority="11876">
      <formula>$B82="FD.RS"</formula>
    </cfRule>
    <cfRule type="expression" dxfId="11782" priority="11875">
      <formula>$B82="SED"</formula>
    </cfRule>
    <cfRule type="expression" dxfId="11781" priority="11874">
      <formula>$B82="SUD"</formula>
    </cfRule>
    <cfRule type="expression" dxfId="11780" priority="11873">
      <formula>$B82="SHD"</formula>
    </cfRule>
    <cfRule type="expression" dxfId="11779" priority="11872">
      <formula>$B82="FD"</formula>
    </cfRule>
    <cfRule type="expression" dxfId="11778" priority="11871">
      <formula>$B82="FD.DS"</formula>
    </cfRule>
    <cfRule type="expression" dxfId="11777" priority="11870">
      <formula>$B82="FD.ENV"</formula>
    </cfRule>
    <cfRule type="expression" dxfId="11776" priority="11869">
      <formula>$B82="FD.FUEL"</formula>
    </cfRule>
    <cfRule type="expression" dxfId="11775" priority="11868">
      <formula>$B82="FD.RS"</formula>
    </cfRule>
    <cfRule type="expression" dxfId="11774" priority="11867">
      <formula>$B82="SED"</formula>
    </cfRule>
    <cfRule type="expression" dxfId="11773" priority="11866">
      <formula>$B82="SUD"</formula>
    </cfRule>
    <cfRule type="expression" dxfId="11772" priority="11865">
      <formula>$B82="SHD"</formula>
    </cfRule>
    <cfRule type="expression" dxfId="11771" priority="11864">
      <formula>$B82="FD.OTH"</formula>
    </cfRule>
    <cfRule type="expression" dxfId="11770" priority="11863">
      <formula>$B82="FO.OTH"</formula>
    </cfRule>
    <cfRule type="expression" dxfId="11769" priority="11862">
      <formula>$B82="FO.FM"</formula>
    </cfRule>
    <cfRule type="expression" dxfId="11768" priority="11861">
      <formula>$B82="FO.FUEL"</formula>
    </cfRule>
    <cfRule type="expression" dxfId="11767" priority="11860">
      <formula>$B82="FO.ENV"</formula>
    </cfRule>
    <cfRule type="expression" dxfId="11766" priority="11859">
      <formula>$B82="FO.SYS"</formula>
    </cfRule>
    <cfRule type="expression" dxfId="11765" priority="11858">
      <formula>$B82="FO.OS"</formula>
    </cfRule>
    <cfRule type="expression" dxfId="11764" priority="11857">
      <formula>$B82="FO"</formula>
    </cfRule>
    <cfRule type="expression" dxfId="11763" priority="11856">
      <formula>OR($B82="MO",$B82="ME")</formula>
    </cfRule>
    <cfRule type="expression" dxfId="11762" priority="11855">
      <formula>OR($B82="PO",$B82="PE")</formula>
    </cfRule>
    <cfRule type="expression" dxfId="11761" priority="11854">
      <formula>$B82="NC"</formula>
    </cfRule>
    <cfRule type="expression" dxfId="11760" priority="11853">
      <formula>$B82="RS"</formula>
    </cfRule>
    <cfRule type="expression" dxfId="11759" priority="11852">
      <formula>$B82="SF"</formula>
    </cfRule>
    <cfRule type="expression" dxfId="11758" priority="11851">
      <formula>OR($B82="PD",$B82="PDE")</formula>
    </cfRule>
    <cfRule type="expression" dxfId="11757" priority="11850">
      <formula>OR($B82="MD",$B82="MDE")</formula>
    </cfRule>
    <cfRule type="expression" dxfId="11756" priority="11849">
      <formula>$B82="FD.MP"</formula>
    </cfRule>
    <cfRule type="expression" dxfId="11755" priority="11848">
      <formula>$B82="FD.SYS"</formula>
    </cfRule>
    <cfRule type="expression" dxfId="11754" priority="11847">
      <formula>$B82="FO.OTH"</formula>
    </cfRule>
    <cfRule type="expression" dxfId="11753" priority="11846">
      <formula>$B82="FO.FM"</formula>
    </cfRule>
    <cfRule type="expression" dxfId="11752" priority="11845">
      <formula>$B82="FO.FUEL"</formula>
    </cfRule>
    <cfRule type="expression" dxfId="11751" priority="11844">
      <formula>$B82="FO.ENV"</formula>
    </cfRule>
    <cfRule type="expression" dxfId="11750" priority="11843">
      <formula>$B82="FO.SYS"</formula>
    </cfRule>
    <cfRule type="expression" dxfId="11749" priority="11842">
      <formula>$B82="FO.OS"</formula>
    </cfRule>
    <cfRule type="expression" dxfId="11748" priority="11841">
      <formula>$B82="FO"</formula>
    </cfRule>
    <cfRule type="expression" dxfId="11747" priority="11840">
      <formula>OR($B82="MO",$B82="ME")</formula>
    </cfRule>
    <cfRule type="expression" dxfId="11746" priority="11839">
      <formula>OR($B82="PO",$B82="PE")</formula>
    </cfRule>
    <cfRule type="expression" dxfId="11745" priority="11838">
      <formula>$B82="NC"</formula>
    </cfRule>
    <cfRule type="expression" dxfId="11744" priority="11837">
      <formula>$B82="RS"</formula>
    </cfRule>
    <cfRule type="expression" dxfId="11743" priority="11836">
      <formula>$B82="SF"</formula>
    </cfRule>
    <cfRule type="expression" dxfId="11742" priority="11835">
      <formula>OR($B82="PD",$B82="PDE")</formula>
    </cfRule>
    <cfRule type="expression" dxfId="11741" priority="11834">
      <formula>OR($B82="MD",$B82="MDE")</formula>
    </cfRule>
    <cfRule type="expression" dxfId="11740" priority="11833">
      <formula>$B82="FD"</formula>
    </cfRule>
    <cfRule type="expression" dxfId="11739" priority="11832">
      <formula>$B82="FD.DS"</formula>
    </cfRule>
    <cfRule type="expression" dxfId="11738" priority="11831">
      <formula>$B82="FD.ENV"</formula>
    </cfRule>
    <cfRule type="expression" dxfId="11737" priority="11830">
      <formula>$B82="FD.FUEL"</formula>
    </cfRule>
    <cfRule type="expression" dxfId="11736" priority="11829">
      <formula>$B82="FD.MP"</formula>
    </cfRule>
    <cfRule type="expression" dxfId="11735" priority="11828">
      <formula>$B82="FD.RS"</formula>
    </cfRule>
    <cfRule type="expression" dxfId="11734" priority="11827">
      <formula>$B82="SED"</formula>
    </cfRule>
    <cfRule type="expression" dxfId="11733" priority="11826">
      <formula>$B82="SUD"</formula>
    </cfRule>
    <cfRule type="expression" dxfId="11732" priority="11825">
      <formula>$B82="SHD"</formula>
    </cfRule>
    <cfRule type="expression" dxfId="11731" priority="11824">
      <formula>$B82="FO.OTH"</formula>
    </cfRule>
    <cfRule type="expression" dxfId="11730" priority="11823">
      <formula>$B82="FO.FM"</formula>
    </cfRule>
    <cfRule type="expression" dxfId="11729" priority="11822">
      <formula>$B82="FO.FUEL"</formula>
    </cfRule>
    <cfRule type="expression" dxfId="11728" priority="11821">
      <formula>$B82="FO.ENV"</formula>
    </cfRule>
    <cfRule type="expression" dxfId="11727" priority="11820">
      <formula>$B82="FO.SYS"</formula>
    </cfRule>
    <cfRule type="expression" dxfId="11726" priority="11819">
      <formula>$B82="FO.OS"</formula>
    </cfRule>
    <cfRule type="expression" dxfId="11725" priority="11818">
      <formula>$B82="FO"</formula>
    </cfRule>
    <cfRule type="expression" dxfId="11724" priority="11817">
      <formula>OR($B82="MO",$B82="ME")</formula>
    </cfRule>
    <cfRule type="expression" dxfId="11723" priority="11816">
      <formula>OR($B82="PO",$B82="PE")</formula>
    </cfRule>
    <cfRule type="expression" dxfId="11722" priority="11815">
      <formula>$B82="NC"</formula>
    </cfRule>
    <cfRule type="expression" dxfId="11721" priority="11814">
      <formula>$B82="RS"</formula>
    </cfRule>
    <cfRule type="expression" dxfId="11720" priority="11813">
      <formula>$B82="SF"</formula>
    </cfRule>
    <cfRule type="expression" dxfId="11719" priority="11812">
      <formula>OR($B82="PD",$B82="PDE")</formula>
    </cfRule>
    <cfRule type="expression" dxfId="11718" priority="11811">
      <formula>OR($B82="MD",$B82="MDE")</formula>
    </cfRule>
    <cfRule type="expression" dxfId="11717" priority="11810">
      <formula>$B82="FD"</formula>
    </cfRule>
    <cfRule type="expression" dxfId="11716" priority="11809">
      <formula>$B82="FD.DS"</formula>
    </cfRule>
    <cfRule type="expression" dxfId="11715" priority="11808">
      <formula>$B82="FD.ENV"</formula>
    </cfRule>
    <cfRule type="expression" dxfId="11714" priority="11807">
      <formula>$B82="FD.FUEL"</formula>
    </cfRule>
    <cfRule type="expression" dxfId="11713" priority="11806">
      <formula>$B82="FD.MP"</formula>
    </cfRule>
    <cfRule type="expression" dxfId="11712" priority="11805">
      <formula>$B82="FD.RS"</formula>
    </cfRule>
    <cfRule type="expression" dxfId="11711" priority="11804">
      <formula>$B82="SED"</formula>
    </cfRule>
    <cfRule type="expression" dxfId="11710" priority="11803">
      <formula>$B82="SUD"</formula>
    </cfRule>
    <cfRule type="expression" dxfId="11709" priority="11802">
      <formula>$B82="SHD"</formula>
    </cfRule>
    <cfRule type="expression" dxfId="11708" priority="11801">
      <formula>$B82="FO.OTH"</formula>
    </cfRule>
    <cfRule type="expression" dxfId="11707" priority="11800">
      <formula>$B82="FO.FM"</formula>
    </cfRule>
    <cfRule type="expression" dxfId="11706" priority="11799">
      <formula>$B82="FO.FUEL"</formula>
    </cfRule>
    <cfRule type="expression" dxfId="11705" priority="11798">
      <formula>$B82="FO.ENV"</formula>
    </cfRule>
    <cfRule type="expression" dxfId="11704" priority="11797">
      <formula>$B82="FO.SYS"</formula>
    </cfRule>
    <cfRule type="expression" dxfId="11703" priority="11796">
      <formula>$B82="FO.OS"</formula>
    </cfRule>
    <cfRule type="expression" dxfId="11702" priority="11795">
      <formula>$B82="FO"</formula>
    </cfRule>
    <cfRule type="expression" dxfId="11701" priority="11794">
      <formula>OR($B82="MO",$B82="ME")</formula>
    </cfRule>
    <cfRule type="expression" dxfId="11700" priority="11793">
      <formula>OR($B82="PO",$B82="PE")</formula>
    </cfRule>
    <cfRule type="expression" dxfId="11699" priority="11792">
      <formula>$B82="NC"</formula>
    </cfRule>
    <cfRule type="expression" dxfId="11698" priority="11791">
      <formula>$B82="RS"</formula>
    </cfRule>
    <cfRule type="expression" dxfId="11697" priority="11790">
      <formula>$B82="SF"</formula>
    </cfRule>
    <cfRule type="expression" dxfId="11696" priority="11775">
      <formula>$B82="FO.ENV"</formula>
    </cfRule>
    <cfRule type="expression" dxfId="11695" priority="11788">
      <formula>OR($B82="MD",$B82="MDE")</formula>
    </cfRule>
    <cfRule type="expression" dxfId="11694" priority="11787">
      <formula>$B82="FD.MP"</formula>
    </cfRule>
    <cfRule type="expression" dxfId="11693" priority="11786">
      <formula>$B82="FD"</formula>
    </cfRule>
    <cfRule type="expression" dxfId="11692" priority="11785">
      <formula>$B82="FD.DS"</formula>
    </cfRule>
    <cfRule type="expression" dxfId="11691" priority="11784">
      <formula>$B82="FD.ENV"</formula>
    </cfRule>
    <cfRule type="expression" dxfId="11690" priority="11783">
      <formula>$B82="FD.FUEL"</formula>
    </cfRule>
    <cfRule type="expression" dxfId="11689" priority="11782">
      <formula>$B82="FD.RS"</formula>
    </cfRule>
    <cfRule type="expression" dxfId="11688" priority="11781">
      <formula>$B82="SED"</formula>
    </cfRule>
    <cfRule type="expression" dxfId="11687" priority="11780">
      <formula>$B82="SUD"</formula>
    </cfRule>
    <cfRule type="expression" dxfId="11686" priority="11956">
      <formula>$B82="FO.OTH"</formula>
    </cfRule>
  </conditionalFormatting>
  <conditionalFormatting sqref="I83:I86">
    <cfRule type="expression" dxfId="11685" priority="11422">
      <formula>$B83="FO.OTH"</formula>
    </cfRule>
    <cfRule type="expression" dxfId="11684" priority="11423">
      <formula>$B83="SHD"</formula>
    </cfRule>
    <cfRule type="expression" dxfId="11683" priority="11357">
      <formula>$B83="FO.SYS"</formula>
    </cfRule>
    <cfRule type="expression" dxfId="11682" priority="11419">
      <formula>$B83="FO.ENV"</formula>
    </cfRule>
    <cfRule type="expression" dxfId="11681" priority="11418">
      <formula>$B83="FO.SYS"</formula>
    </cfRule>
    <cfRule type="expression" dxfId="11680" priority="11417">
      <formula>$B83="FO.OS"</formula>
    </cfRule>
    <cfRule type="expression" dxfId="11679" priority="11416">
      <formula>$B83="FO"</formula>
    </cfRule>
    <cfRule type="expression" dxfId="11678" priority="11415">
      <formula>OR($B83="MO",$B83="ME")</formula>
    </cfRule>
    <cfRule type="expression" dxfId="11677" priority="11414">
      <formula>OR($B83="PO",$B83="PE")</formula>
    </cfRule>
    <cfRule type="expression" dxfId="11676" priority="11413">
      <formula>$B83="NC"</formula>
    </cfRule>
    <cfRule type="expression" dxfId="11675" priority="11412">
      <formula>$B83="RS"</formula>
    </cfRule>
    <cfRule type="expression" dxfId="11674" priority="11411">
      <formula>$B83="SF"</formula>
    </cfRule>
    <cfRule type="expression" dxfId="11673" priority="11410">
      <formula>OR($B83="PD",$B83="PDE")</formula>
    </cfRule>
    <cfRule type="expression" dxfId="11672" priority="11409">
      <formula>OR($B83="MD",$B83="MDE")</formula>
    </cfRule>
    <cfRule type="expression" dxfId="11671" priority="11408">
      <formula>$B83="FD.MP"</formula>
    </cfRule>
    <cfRule type="expression" dxfId="11670" priority="11407">
      <formula>$B83="FO.OTH"</formula>
    </cfRule>
    <cfRule type="expression" dxfId="11669" priority="11406">
      <formula>$B83="FO.FM"</formula>
    </cfRule>
    <cfRule type="expression" dxfId="11668" priority="11405">
      <formula>$B83="FO.FUEL"</formula>
    </cfRule>
    <cfRule type="expression" dxfId="11667" priority="11404">
      <formula>$B83="FO.ENV"</formula>
    </cfRule>
    <cfRule type="expression" dxfId="11666" priority="11403">
      <formula>$B83="FO.SYS"</formula>
    </cfRule>
    <cfRule type="expression" dxfId="11665" priority="11402">
      <formula>$B83="FO.OS"</formula>
    </cfRule>
    <cfRule type="expression" dxfId="11664" priority="11401">
      <formula>$B83="FO"</formula>
    </cfRule>
    <cfRule type="expression" dxfId="11663" priority="11400">
      <formula>OR($B83="MO",$B83="ME")</formula>
    </cfRule>
    <cfRule type="expression" dxfId="11662" priority="11399">
      <formula>OR($B83="PO",$B83="PE")</formula>
    </cfRule>
    <cfRule type="expression" dxfId="11661" priority="11398">
      <formula>$B83="NC"</formula>
    </cfRule>
    <cfRule type="expression" dxfId="11660" priority="11397">
      <formula>$B83="RS"</formula>
    </cfRule>
    <cfRule type="expression" dxfId="11659" priority="11396">
      <formula>$B83="SF"</formula>
    </cfRule>
    <cfRule type="expression" dxfId="11658" priority="11395">
      <formula>OR($B83="PD",$B83="PDE")</formula>
    </cfRule>
    <cfRule type="expression" dxfId="11657" priority="11394">
      <formula>OR($B83="MD",$B83="MDE")</formula>
    </cfRule>
    <cfRule type="expression" dxfId="11656" priority="11393">
      <formula>$B83="FD"</formula>
    </cfRule>
    <cfRule type="expression" dxfId="11655" priority="11392">
      <formula>$B83="FD.DS"</formula>
    </cfRule>
    <cfRule type="expression" dxfId="11654" priority="11391">
      <formula>$B83="FD.ENV"</formula>
    </cfRule>
    <cfRule type="expression" dxfId="11653" priority="11390">
      <formula>$B83="FD.FUEL"</formula>
    </cfRule>
    <cfRule type="expression" dxfId="11652" priority="11389">
      <formula>$B83="FD.MP"</formula>
    </cfRule>
    <cfRule type="expression" dxfId="11651" priority="11388">
      <formula>$B83="FD.RS"</formula>
    </cfRule>
    <cfRule type="expression" dxfId="11650" priority="11387">
      <formula>$B83="SED"</formula>
    </cfRule>
    <cfRule type="expression" dxfId="11649" priority="11386">
      <formula>$B83="SUD"</formula>
    </cfRule>
    <cfRule type="expression" dxfId="11648" priority="11385">
      <formula>$B83="SHD"</formula>
    </cfRule>
    <cfRule type="expression" dxfId="11647" priority="11384">
      <formula>$B83="FO.OTH"</formula>
    </cfRule>
    <cfRule type="expression" dxfId="11646" priority="11383">
      <formula>$B83="FO.FM"</formula>
    </cfRule>
    <cfRule type="expression" dxfId="11645" priority="11382">
      <formula>$B83="FO.FUEL"</formula>
    </cfRule>
    <cfRule type="expression" dxfId="11644" priority="11381">
      <formula>$B83="FO.ENV"</formula>
    </cfRule>
    <cfRule type="expression" dxfId="11643" priority="11380">
      <formula>$B83="FO.SYS"</formula>
    </cfRule>
    <cfRule type="expression" dxfId="11642" priority="11379">
      <formula>$B83="FO.OS"</formula>
    </cfRule>
    <cfRule type="expression" dxfId="11641" priority="11378">
      <formula>$B83="FO"</formula>
    </cfRule>
    <cfRule type="expression" dxfId="11640" priority="11377">
      <formula>OR($B83="MO",$B83="ME")</formula>
    </cfRule>
    <cfRule type="expression" dxfId="11639" priority="11376">
      <formula>OR($B83="PO",$B83="PE")</formula>
    </cfRule>
    <cfRule type="expression" dxfId="11638" priority="11375">
      <formula>$B83="NC"</formula>
    </cfRule>
    <cfRule type="expression" dxfId="11637" priority="11374">
      <formula>$B83="RS"</formula>
    </cfRule>
    <cfRule type="expression" dxfId="11636" priority="11373">
      <formula>$B83="SF"</formula>
    </cfRule>
    <cfRule type="expression" dxfId="11635" priority="11372">
      <formula>OR($B83="PD",$B83="PDE")</formula>
    </cfRule>
    <cfRule type="expression" dxfId="11634" priority="11371">
      <formula>OR($B83="MD",$B83="MDE")</formula>
    </cfRule>
    <cfRule type="expression" dxfId="11633" priority="11370">
      <formula>$B83="FD"</formula>
    </cfRule>
    <cfRule type="expression" dxfId="11632" priority="11369">
      <formula>$B83="FD.DS"</formula>
    </cfRule>
    <cfRule type="expression" dxfId="11631" priority="11368">
      <formula>$B83="FD.ENV"</formula>
    </cfRule>
    <cfRule type="expression" dxfId="11630" priority="11367">
      <formula>$B83="FD.FUEL"</formula>
    </cfRule>
    <cfRule type="expression" dxfId="11629" priority="11366">
      <formula>$B83="FD.MP"</formula>
    </cfRule>
    <cfRule type="expression" dxfId="11628" priority="11365">
      <formula>$B83="FD.RS"</formula>
    </cfRule>
    <cfRule type="expression" dxfId="11627" priority="11364">
      <formula>$B83="SED"</formula>
    </cfRule>
    <cfRule type="expression" dxfId="11626" priority="11363">
      <formula>$B83="SUD"</formula>
    </cfRule>
    <cfRule type="expression" dxfId="11625" priority="11362">
      <formula>$B83="SHD"</formula>
    </cfRule>
    <cfRule type="expression" dxfId="11624" priority="11361">
      <formula>$B83="FO.OTH"</formula>
    </cfRule>
    <cfRule type="expression" dxfId="11623" priority="11360">
      <formula>$B83="FO.FM"</formula>
    </cfRule>
    <cfRule type="expression" dxfId="11622" priority="11359">
      <formula>$B83="FO.FUEL"</formula>
    </cfRule>
    <cfRule type="expression" dxfId="11621" priority="11358">
      <formula>$B83="FO.ENV"</formula>
    </cfRule>
    <cfRule type="expression" dxfId="11620" priority="11356">
      <formula>$B83="FO.OS"</formula>
    </cfRule>
    <cfRule type="expression" dxfId="11619" priority="11354">
      <formula>OR($B83="MO",$B83="ME")</formula>
    </cfRule>
    <cfRule type="expression" dxfId="11618" priority="11353">
      <formula>OR($B83="PO",$B83="PE")</formula>
    </cfRule>
    <cfRule type="expression" dxfId="11617" priority="11352">
      <formula>$B83="NC"</formula>
    </cfRule>
    <cfRule type="expression" dxfId="11616" priority="11351">
      <formula>$B83="RS"</formula>
    </cfRule>
    <cfRule type="expression" dxfId="11615" priority="11350">
      <formula>$B83="SF"</formula>
    </cfRule>
    <cfRule type="expression" dxfId="11614" priority="11349">
      <formula>OR($B83="PD",$B83="PDE")</formula>
    </cfRule>
    <cfRule type="expression" dxfId="11613" priority="11348">
      <formula>OR($B83="MD",$B83="MDE")</formula>
    </cfRule>
    <cfRule type="expression" dxfId="11612" priority="11347">
      <formula>$B83="FD"</formula>
    </cfRule>
    <cfRule type="expression" dxfId="11611" priority="11346">
      <formula>$B83="FD.DS"</formula>
    </cfRule>
    <cfRule type="expression" dxfId="11610" priority="11345">
      <formula>$B83="FD.ENV"</formula>
    </cfRule>
    <cfRule type="expression" dxfId="11609" priority="11344">
      <formula>$B83="FD.FUEL"</formula>
    </cfRule>
    <cfRule type="expression" dxfId="11608" priority="11343">
      <formula>$B83="FD.MP"</formula>
    </cfRule>
    <cfRule type="expression" dxfId="11607" priority="11342">
      <formula>$B83="FD.RS"</formula>
    </cfRule>
    <cfRule type="expression" dxfId="11606" priority="11341">
      <formula>$B83="SED"</formula>
    </cfRule>
    <cfRule type="expression" dxfId="11605" priority="11340">
      <formula>$B83="SUD"</formula>
    </cfRule>
    <cfRule type="expression" dxfId="11604" priority="11339">
      <formula>$B83="SHD"</formula>
    </cfRule>
    <cfRule type="expression" dxfId="11603" priority="11338">
      <formula>$B83="FD"</formula>
    </cfRule>
    <cfRule type="expression" dxfId="11602" priority="11420">
      <formula>$B83="FO.FUEL"</formula>
    </cfRule>
    <cfRule type="expression" dxfId="11601" priority="11337">
      <formula>$B83="FD.DS"</formula>
    </cfRule>
    <cfRule type="expression" dxfId="11600" priority="11421">
      <formula>$B83="FO.FM"</formula>
    </cfRule>
    <cfRule type="expression" dxfId="11599" priority="11336">
      <formula>$B83="FD.ENV"</formula>
    </cfRule>
    <cfRule type="expression" dxfId="11598" priority="11335">
      <formula>$B83="FD.FUEL"</formula>
    </cfRule>
    <cfRule type="expression" dxfId="11597" priority="11334">
      <formula>$B83="FD.RS"</formula>
    </cfRule>
    <cfRule type="expression" dxfId="11596" priority="11333">
      <formula>$B83="SED"</formula>
    </cfRule>
    <cfRule type="expression" dxfId="11595" priority="11332">
      <formula>$B83="SUD"</formula>
    </cfRule>
    <cfRule type="expression" dxfId="11594" priority="11331">
      <formula>$B83="SHD"</formula>
    </cfRule>
    <cfRule type="expression" dxfId="11593" priority="11686">
      <formula>$B83="FD.OTH"</formula>
    </cfRule>
    <cfRule type="expression" dxfId="11592" priority="11685">
      <formula>$B83="FO.OTH"</formula>
    </cfRule>
    <cfRule type="expression" dxfId="11591" priority="11684">
      <formula>$B83="FO.FM"</formula>
    </cfRule>
    <cfRule type="expression" dxfId="11590" priority="11683">
      <formula>$B83="FO.FUEL"</formula>
    </cfRule>
    <cfRule type="expression" dxfId="11589" priority="11682">
      <formula>$B83="FO.ENV"</formula>
    </cfRule>
    <cfRule type="expression" dxfId="11588" priority="11681">
      <formula>$B83="FO.SYS"</formula>
    </cfRule>
    <cfRule type="expression" dxfId="11587" priority="11680">
      <formula>$B83="FO.OS"</formula>
    </cfRule>
    <cfRule type="expression" dxfId="11586" priority="11679">
      <formula>$B83="FO"</formula>
    </cfRule>
    <cfRule type="expression" dxfId="11585" priority="11678">
      <formula>OR($B83="MO",$B83="ME")</formula>
    </cfRule>
    <cfRule type="expression" dxfId="11584" priority="11677">
      <formula>OR($B83="PO",$B83="PE")</formula>
    </cfRule>
    <cfRule type="expression" dxfId="11583" priority="11676">
      <formula>$B83="NC"</formula>
    </cfRule>
    <cfRule type="expression" dxfId="11582" priority="11675">
      <formula>$B83="RS"</formula>
    </cfRule>
    <cfRule type="expression" dxfId="11581" priority="11674">
      <formula>$B83="SF"</formula>
    </cfRule>
    <cfRule type="expression" dxfId="11580" priority="11673">
      <formula>OR($B83="PD",$B83="PDE")</formula>
    </cfRule>
    <cfRule type="expression" dxfId="11579" priority="11672">
      <formula>OR($B83="MD",$B83="MDE")</formula>
    </cfRule>
    <cfRule type="expression" dxfId="11578" priority="11671">
      <formula>$B83="FD.MP"</formula>
    </cfRule>
    <cfRule type="expression" dxfId="11577" priority="11670">
      <formula>$B83="FD.SYS"</formula>
    </cfRule>
    <cfRule type="expression" dxfId="11576" priority="11669">
      <formula>$B83="FO.OTH"</formula>
    </cfRule>
    <cfRule type="expression" dxfId="11575" priority="11668">
      <formula>$B83="FO.FM"</formula>
    </cfRule>
    <cfRule type="expression" dxfId="11574" priority="11667">
      <formula>$B83="FO.FUEL"</formula>
    </cfRule>
    <cfRule type="expression" dxfId="11573" priority="11666">
      <formula>$B83="FO.ENV"</formula>
    </cfRule>
    <cfRule type="expression" dxfId="11572" priority="11665">
      <formula>$B83="FO.SYS"</formula>
    </cfRule>
    <cfRule type="expression" dxfId="11571" priority="11664">
      <formula>$B83="FO.OS"</formula>
    </cfRule>
    <cfRule type="expression" dxfId="11570" priority="11663">
      <formula>$B83="FO"</formula>
    </cfRule>
    <cfRule type="expression" dxfId="11569" priority="11662">
      <formula>OR($B83="MO",$B83="ME")</formula>
    </cfRule>
    <cfRule type="expression" dxfId="11568" priority="11661">
      <formula>OR($B83="PO",$B83="PE")</formula>
    </cfRule>
    <cfRule type="expression" dxfId="11567" priority="11660">
      <formula>$B83="NC"</formula>
    </cfRule>
    <cfRule type="expression" dxfId="11566" priority="11659">
      <formula>$B83="RS"</formula>
    </cfRule>
    <cfRule type="expression" dxfId="11565" priority="11658">
      <formula>$B83="SF"</formula>
    </cfRule>
    <cfRule type="expression" dxfId="11564" priority="11657">
      <formula>OR($B83="PD",$B83="PDE")</formula>
    </cfRule>
    <cfRule type="expression" dxfId="11563" priority="11656">
      <formula>OR($B83="MD",$B83="MDE")</formula>
    </cfRule>
    <cfRule type="expression" dxfId="11562" priority="11655">
      <formula>$B83="FD"</formula>
    </cfRule>
    <cfRule type="expression" dxfId="11561" priority="11654">
      <formula>$B83="FD.DS"</formula>
    </cfRule>
    <cfRule type="expression" dxfId="11560" priority="11653">
      <formula>$B83="FD.ENV"</formula>
    </cfRule>
    <cfRule type="expression" dxfId="11559" priority="11652">
      <formula>$B83="FD.FUEL"</formula>
    </cfRule>
    <cfRule type="expression" dxfId="11558" priority="11651">
      <formula>$B83="FD.MP"</formula>
    </cfRule>
    <cfRule type="expression" dxfId="11557" priority="11650">
      <formula>$B83="FD.RS"</formula>
    </cfRule>
    <cfRule type="expression" dxfId="11556" priority="11649">
      <formula>$B83="SED"</formula>
    </cfRule>
    <cfRule type="expression" dxfId="11555" priority="11648">
      <formula>$B83="SUD"</formula>
    </cfRule>
    <cfRule type="expression" dxfId="11554" priority="11647">
      <formula>$B83="SHD"</formula>
    </cfRule>
    <cfRule type="expression" dxfId="11553" priority="11646">
      <formula>$B83="FO.OTH"</formula>
    </cfRule>
    <cfRule type="expression" dxfId="11552" priority="11645">
      <formula>$B83="FO.FM"</formula>
    </cfRule>
    <cfRule type="expression" dxfId="11551" priority="11644">
      <formula>$B83="FO.FUEL"</formula>
    </cfRule>
    <cfRule type="expression" dxfId="11550" priority="11643">
      <formula>$B83="FO.ENV"</formula>
    </cfRule>
    <cfRule type="expression" dxfId="11549" priority="11642">
      <formula>$B83="FO.SYS"</formula>
    </cfRule>
    <cfRule type="expression" dxfId="11548" priority="11641">
      <formula>$B83="FO.OS"</formula>
    </cfRule>
    <cfRule type="expression" dxfId="11547" priority="11640">
      <formula>$B83="FO"</formula>
    </cfRule>
    <cfRule type="expression" dxfId="11546" priority="11639">
      <formula>OR($B83="MO",$B83="ME")</formula>
    </cfRule>
    <cfRule type="expression" dxfId="11545" priority="11638">
      <formula>OR($B83="PO",$B83="PE")</formula>
    </cfRule>
    <cfRule type="expression" dxfId="11544" priority="11637">
      <formula>$B83="NC"</formula>
    </cfRule>
    <cfRule type="expression" dxfId="11543" priority="11636">
      <formula>$B83="RS"</formula>
    </cfRule>
    <cfRule type="expression" dxfId="11542" priority="11635">
      <formula>$B83="SF"</formula>
    </cfRule>
    <cfRule type="expression" dxfId="11541" priority="11634">
      <formula>OR($B83="PD",$B83="PDE")</formula>
    </cfRule>
    <cfRule type="expression" dxfId="11540" priority="11633">
      <formula>OR($B83="MD",$B83="MDE")</formula>
    </cfRule>
    <cfRule type="expression" dxfId="11539" priority="11632">
      <formula>$B83="FD"</formula>
    </cfRule>
    <cfRule type="expression" dxfId="11538" priority="11631">
      <formula>$B83="FD.DS"</formula>
    </cfRule>
    <cfRule type="expression" dxfId="11537" priority="11630">
      <formula>$B83="FD.ENV"</formula>
    </cfRule>
    <cfRule type="expression" dxfId="11536" priority="11629">
      <formula>$B83="FD.FUEL"</formula>
    </cfRule>
    <cfRule type="expression" dxfId="11535" priority="11628">
      <formula>$B83="FD.MP"</formula>
    </cfRule>
    <cfRule type="expression" dxfId="11534" priority="11627">
      <formula>$B83="FD.RS"</formula>
    </cfRule>
    <cfRule type="expression" dxfId="11533" priority="11626">
      <formula>$B83="SED"</formula>
    </cfRule>
    <cfRule type="expression" dxfId="11532" priority="11625">
      <formula>$B83="SUD"</formula>
    </cfRule>
    <cfRule type="expression" dxfId="11531" priority="11624">
      <formula>$B83="SHD"</formula>
    </cfRule>
    <cfRule type="expression" dxfId="11530" priority="11623">
      <formula>$B83="FO.OTH"</formula>
    </cfRule>
    <cfRule type="expression" dxfId="11529" priority="11622">
      <formula>$B83="FO.FM"</formula>
    </cfRule>
    <cfRule type="expression" dxfId="11528" priority="11621">
      <formula>$B83="FO.FUEL"</formula>
    </cfRule>
    <cfRule type="expression" dxfId="11527" priority="11620">
      <formula>$B83="FO.ENV"</formula>
    </cfRule>
    <cfRule type="expression" dxfId="11526" priority="11619">
      <formula>$B83="FO.SYS"</formula>
    </cfRule>
    <cfRule type="expression" dxfId="11525" priority="11618">
      <formula>$B83="FO.OS"</formula>
    </cfRule>
    <cfRule type="expression" dxfId="11524" priority="11617">
      <formula>$B83="FO"</formula>
    </cfRule>
    <cfRule type="expression" dxfId="11523" priority="11616">
      <formula>OR($B83="MO",$B83="ME")</formula>
    </cfRule>
    <cfRule type="expression" dxfId="11522" priority="11615">
      <formula>OR($B83="PO",$B83="PE")</formula>
    </cfRule>
    <cfRule type="expression" dxfId="11521" priority="11614">
      <formula>$B83="NC"</formula>
    </cfRule>
    <cfRule type="expression" dxfId="11520" priority="11613">
      <formula>$B83="RS"</formula>
    </cfRule>
    <cfRule type="expression" dxfId="11519" priority="11612">
      <formula>$B83="SF"</formula>
    </cfRule>
    <cfRule type="expression" dxfId="11518" priority="11611">
      <formula>OR($B83="PD",$B83="PDE")</formula>
    </cfRule>
    <cfRule type="expression" dxfId="11517" priority="11610">
      <formula>OR($B83="MD",$B83="MDE")</formula>
    </cfRule>
    <cfRule type="expression" dxfId="11516" priority="11609">
      <formula>$B83="FD.MP"</formula>
    </cfRule>
    <cfRule type="expression" dxfId="11515" priority="11608">
      <formula>$B83="FD"</formula>
    </cfRule>
    <cfRule type="expression" dxfId="11514" priority="11607">
      <formula>$B83="FD.DS"</formula>
    </cfRule>
    <cfRule type="expression" dxfId="11513" priority="11606">
      <formula>$B83="FD.ENV"</formula>
    </cfRule>
    <cfRule type="expression" dxfId="11512" priority="11605">
      <formula>$B83="FD.FUEL"</formula>
    </cfRule>
    <cfRule type="expression" dxfId="11511" priority="11604">
      <formula>$B83="FD.RS"</formula>
    </cfRule>
    <cfRule type="expression" dxfId="11510" priority="11603">
      <formula>$B83="SED"</formula>
    </cfRule>
    <cfRule type="expression" dxfId="11509" priority="11602">
      <formula>$B83="SUD"</formula>
    </cfRule>
    <cfRule type="expression" dxfId="11508" priority="11601">
      <formula>$B83="SHD"</formula>
    </cfRule>
    <cfRule type="expression" dxfId="11507" priority="11355">
      <formula>$B83="FO"</formula>
    </cfRule>
    <cfRule type="expression" dxfId="11506" priority="11599">
      <formula>$B83="FO.FM"</formula>
    </cfRule>
    <cfRule type="expression" dxfId="11505" priority="11598">
      <formula>$B83="FO.FUEL"</formula>
    </cfRule>
    <cfRule type="expression" dxfId="11504" priority="11597">
      <formula>$B83="FO.ENV"</formula>
    </cfRule>
    <cfRule type="expression" dxfId="11503" priority="11596">
      <formula>$B83="FO.SYS"</formula>
    </cfRule>
    <cfRule type="expression" dxfId="11502" priority="11595">
      <formula>$B83="FO.OS"</formula>
    </cfRule>
    <cfRule type="expression" dxfId="11501" priority="11594">
      <formula>$B83="FO"</formula>
    </cfRule>
    <cfRule type="expression" dxfId="11500" priority="11593">
      <formula>OR($B83="MO",$B83="ME")</formula>
    </cfRule>
    <cfRule type="expression" dxfId="11499" priority="11592">
      <formula>OR($B83="PO",$B83="PE")</formula>
    </cfRule>
    <cfRule type="expression" dxfId="11498" priority="11591">
      <formula>$B83="NC"</formula>
    </cfRule>
    <cfRule type="expression" dxfId="11497" priority="11590">
      <formula>$B83="RS"</formula>
    </cfRule>
    <cfRule type="expression" dxfId="11496" priority="11589">
      <formula>$B83="SF"</formula>
    </cfRule>
    <cfRule type="expression" dxfId="11495" priority="11588">
      <formula>OR($B83="PD",$B83="PDE")</formula>
    </cfRule>
    <cfRule type="expression" dxfId="11494" priority="11587">
      <formula>OR($B83="MD",$B83="MDE")</formula>
    </cfRule>
    <cfRule type="expression" dxfId="11493" priority="11586">
      <formula>$B83="FD.MP"</formula>
    </cfRule>
    <cfRule type="expression" dxfId="11492" priority="11585">
      <formula>$B83="FO.OTH"</formula>
    </cfRule>
    <cfRule type="expression" dxfId="11491" priority="11584">
      <formula>$B83="FO.FM"</formula>
    </cfRule>
    <cfRule type="expression" dxfId="11490" priority="11583">
      <formula>$B83="FO.FUEL"</formula>
    </cfRule>
    <cfRule type="expression" dxfId="11489" priority="11582">
      <formula>$B83="FO.ENV"</formula>
    </cfRule>
    <cfRule type="expression" dxfId="11488" priority="11581">
      <formula>$B83="FO.SYS"</formula>
    </cfRule>
    <cfRule type="expression" dxfId="11487" priority="11580">
      <formula>$B83="FO.OS"</formula>
    </cfRule>
    <cfRule type="expression" dxfId="11486" priority="11579">
      <formula>$B83="FO"</formula>
    </cfRule>
    <cfRule type="expression" dxfId="11485" priority="11578">
      <formula>OR($B83="MO",$B83="ME")</formula>
    </cfRule>
    <cfRule type="expression" dxfId="11484" priority="11577">
      <formula>OR($B83="PO",$B83="PE")</formula>
    </cfRule>
    <cfRule type="expression" dxfId="11483" priority="11576">
      <formula>$B83="NC"</formula>
    </cfRule>
    <cfRule type="expression" dxfId="11482" priority="11575">
      <formula>$B83="RS"</formula>
    </cfRule>
    <cfRule type="expression" dxfId="11481" priority="11574">
      <formula>$B83="SF"</formula>
    </cfRule>
    <cfRule type="expression" dxfId="11480" priority="11573">
      <formula>OR($B83="PD",$B83="PDE")</formula>
    </cfRule>
    <cfRule type="expression" dxfId="11479" priority="11572">
      <formula>OR($B83="MD",$B83="MDE")</formula>
    </cfRule>
    <cfRule type="expression" dxfId="11478" priority="11571">
      <formula>$B83="FD"</formula>
    </cfRule>
    <cfRule type="expression" dxfId="11477" priority="11570">
      <formula>$B83="FD.DS"</formula>
    </cfRule>
    <cfRule type="expression" dxfId="11476" priority="11569">
      <formula>$B83="FD.ENV"</formula>
    </cfRule>
    <cfRule type="expression" dxfId="11475" priority="11568">
      <formula>$B83="FD.FUEL"</formula>
    </cfRule>
    <cfRule type="expression" dxfId="11474" priority="11567">
      <formula>$B83="FD.MP"</formula>
    </cfRule>
    <cfRule type="expression" dxfId="11473" priority="11566">
      <formula>$B83="FD.RS"</formula>
    </cfRule>
    <cfRule type="expression" dxfId="11472" priority="11565">
      <formula>$B83="SED"</formula>
    </cfRule>
    <cfRule type="expression" dxfId="11471" priority="11564">
      <formula>$B83="SUD"</formula>
    </cfRule>
    <cfRule type="expression" dxfId="11470" priority="11563">
      <formula>$B83="SHD"</formula>
    </cfRule>
    <cfRule type="expression" dxfId="11469" priority="11562">
      <formula>$B83="FO.OTH"</formula>
    </cfRule>
    <cfRule type="expression" dxfId="11468" priority="11561">
      <formula>$B83="FO.FM"</formula>
    </cfRule>
    <cfRule type="expression" dxfId="11467" priority="11560">
      <formula>$B83="FO.FUEL"</formula>
    </cfRule>
    <cfRule type="expression" dxfId="11466" priority="11559">
      <formula>$B83="FO.ENV"</formula>
    </cfRule>
    <cfRule type="expression" dxfId="11465" priority="11558">
      <formula>$B83="FO.SYS"</formula>
    </cfRule>
    <cfRule type="expression" dxfId="11464" priority="11557">
      <formula>$B83="FO.OS"</formula>
    </cfRule>
    <cfRule type="expression" dxfId="11463" priority="11556">
      <formula>$B83="FO"</formula>
    </cfRule>
    <cfRule type="expression" dxfId="11462" priority="11555">
      <formula>OR($B83="MO",$B83="ME")</formula>
    </cfRule>
    <cfRule type="expression" dxfId="11461" priority="11554">
      <formula>OR($B83="PO",$B83="PE")</formula>
    </cfRule>
    <cfRule type="expression" dxfId="11460" priority="11553">
      <formula>$B83="NC"</formula>
    </cfRule>
    <cfRule type="expression" dxfId="11459" priority="11552">
      <formula>$B83="RS"</formula>
    </cfRule>
    <cfRule type="expression" dxfId="11458" priority="11551">
      <formula>$B83="SF"</formula>
    </cfRule>
    <cfRule type="expression" dxfId="11457" priority="11550">
      <formula>OR($B83="PD",$B83="PDE")</formula>
    </cfRule>
    <cfRule type="expression" dxfId="11456" priority="11549">
      <formula>OR($B83="MD",$B83="MDE")</formula>
    </cfRule>
    <cfRule type="expression" dxfId="11455" priority="11548">
      <formula>$B83="FD"</formula>
    </cfRule>
    <cfRule type="expression" dxfId="11454" priority="11547">
      <formula>$B83="FD.DS"</formula>
    </cfRule>
    <cfRule type="expression" dxfId="11453" priority="11546">
      <formula>$B83="FD.ENV"</formula>
    </cfRule>
    <cfRule type="expression" dxfId="11452" priority="11545">
      <formula>$B83="FD.FUEL"</formula>
    </cfRule>
    <cfRule type="expression" dxfId="11451" priority="11544">
      <formula>$B83="FD.MP"</formula>
    </cfRule>
    <cfRule type="expression" dxfId="11450" priority="11543">
      <formula>$B83="FD.RS"</formula>
    </cfRule>
    <cfRule type="expression" dxfId="11449" priority="11542">
      <formula>$B83="SED"</formula>
    </cfRule>
    <cfRule type="expression" dxfId="11448" priority="11541">
      <formula>$B83="SUD"</formula>
    </cfRule>
    <cfRule type="expression" dxfId="11447" priority="11540">
      <formula>$B83="SHD"</formula>
    </cfRule>
    <cfRule type="expression" dxfId="11446" priority="11539">
      <formula>$B83="FO.OTH"</formula>
    </cfRule>
    <cfRule type="expression" dxfId="11445" priority="11538">
      <formula>$B83="FO.FM"</formula>
    </cfRule>
    <cfRule type="expression" dxfId="11444" priority="11537">
      <formula>$B83="FO.FUEL"</formula>
    </cfRule>
    <cfRule type="expression" dxfId="11443" priority="11536">
      <formula>$B83="FO.ENV"</formula>
    </cfRule>
    <cfRule type="expression" dxfId="11442" priority="11535">
      <formula>$B83="FO.SYS"</formula>
    </cfRule>
    <cfRule type="expression" dxfId="11441" priority="11534">
      <formula>$B83="FO.OS"</formula>
    </cfRule>
    <cfRule type="expression" dxfId="11440" priority="11533">
      <formula>$B83="FO"</formula>
    </cfRule>
    <cfRule type="expression" dxfId="11439" priority="11532">
      <formula>OR($B83="MO",$B83="ME")</formula>
    </cfRule>
    <cfRule type="expression" dxfId="11438" priority="11531">
      <formula>OR($B83="PO",$B83="PE")</formula>
    </cfRule>
    <cfRule type="expression" dxfId="11437" priority="11530">
      <formula>$B83="NC"</formula>
    </cfRule>
    <cfRule type="expression" dxfId="11436" priority="11529">
      <formula>$B83="RS"</formula>
    </cfRule>
    <cfRule type="expression" dxfId="11435" priority="11528">
      <formula>$B83="SF"</formula>
    </cfRule>
    <cfRule type="expression" dxfId="11434" priority="11527">
      <formula>OR($B83="PD",$B83="PDE")</formula>
    </cfRule>
    <cfRule type="expression" dxfId="11433" priority="11526">
      <formula>OR($B83="MD",$B83="MDE")</formula>
    </cfRule>
    <cfRule type="expression" dxfId="11432" priority="11525">
      <formula>$B83="FD"</formula>
    </cfRule>
    <cfRule type="expression" dxfId="11431" priority="11524">
      <formula>$B83="FD.DS"</formula>
    </cfRule>
    <cfRule type="expression" dxfId="11430" priority="11523">
      <formula>$B83="FD.ENV"</formula>
    </cfRule>
    <cfRule type="expression" dxfId="11429" priority="11522">
      <formula>$B83="FD.FUEL"</formula>
    </cfRule>
    <cfRule type="expression" dxfId="11428" priority="11521">
      <formula>$B83="FD.MP"</formula>
    </cfRule>
    <cfRule type="expression" dxfId="11427" priority="11520">
      <formula>$B83="FD.RS"</formula>
    </cfRule>
    <cfRule type="expression" dxfId="11426" priority="11519">
      <formula>$B83="SED"</formula>
    </cfRule>
    <cfRule type="expression" dxfId="11425" priority="11518">
      <formula>$B83="SUD"</formula>
    </cfRule>
    <cfRule type="expression" dxfId="11424" priority="11517">
      <formula>$B83="SHD"</formula>
    </cfRule>
    <cfRule type="expression" dxfId="11423" priority="11516">
      <formula>$B83="FD"</formula>
    </cfRule>
    <cfRule type="expression" dxfId="11422" priority="11515">
      <formula>$B83="FD.DS"</formula>
    </cfRule>
    <cfRule type="expression" dxfId="11421" priority="11514">
      <formula>$B83="FD.ENV"</formula>
    </cfRule>
    <cfRule type="expression" dxfId="11420" priority="11513">
      <formula>$B83="FD.FUEL"</formula>
    </cfRule>
    <cfRule type="expression" dxfId="11419" priority="11512">
      <formula>$B83="FD.RS"</formula>
    </cfRule>
    <cfRule type="expression" dxfId="11418" priority="11511">
      <formula>$B83="SED"</formula>
    </cfRule>
    <cfRule type="expression" dxfId="11417" priority="11510">
      <formula>$B83="SUD"</formula>
    </cfRule>
    <cfRule type="expression" dxfId="11416" priority="11509">
      <formula>$B83="SHD"</formula>
    </cfRule>
    <cfRule type="expression" dxfId="11415" priority="11508">
      <formula>$B83="FD.OTH"</formula>
    </cfRule>
    <cfRule type="expression" dxfId="11414" priority="11507">
      <formula>$B83="FO.OTH"</formula>
    </cfRule>
    <cfRule type="expression" dxfId="11413" priority="11506">
      <formula>$B83="FO.FM"</formula>
    </cfRule>
    <cfRule type="expression" dxfId="11412" priority="11505">
      <formula>$B83="FO.FUEL"</formula>
    </cfRule>
    <cfRule type="expression" dxfId="11411" priority="11504">
      <formula>$B83="FO.ENV"</formula>
    </cfRule>
    <cfRule type="expression" dxfId="11410" priority="11503">
      <formula>$B83="FO.SYS"</formula>
    </cfRule>
    <cfRule type="expression" dxfId="11409" priority="11502">
      <formula>$B83="FO.OS"</formula>
    </cfRule>
    <cfRule type="expression" dxfId="11408" priority="11501">
      <formula>$B83="FO"</formula>
    </cfRule>
    <cfRule type="expression" dxfId="11407" priority="11500">
      <formula>OR($B83="MO",$B83="ME")</formula>
    </cfRule>
    <cfRule type="expression" dxfId="11406" priority="11499">
      <formula>OR($B83="PO",$B83="PE")</formula>
    </cfRule>
    <cfRule type="expression" dxfId="11405" priority="11498">
      <formula>$B83="NC"</formula>
    </cfRule>
    <cfRule type="expression" dxfId="11404" priority="11497">
      <formula>$B83="RS"</formula>
    </cfRule>
    <cfRule type="expression" dxfId="11403" priority="11496">
      <formula>$B83="SF"</formula>
    </cfRule>
    <cfRule type="expression" dxfId="11402" priority="11495">
      <formula>OR($B83="PD",$B83="PDE")</formula>
    </cfRule>
    <cfRule type="expression" dxfId="11401" priority="11494">
      <formula>OR($B83="MD",$B83="MDE")</formula>
    </cfRule>
    <cfRule type="expression" dxfId="11400" priority="11493">
      <formula>$B83="FD.MP"</formula>
    </cfRule>
    <cfRule type="expression" dxfId="11399" priority="11492">
      <formula>$B83="FD.SYS"</formula>
    </cfRule>
    <cfRule type="expression" dxfId="11398" priority="11491">
      <formula>$B83="FO.OTH"</formula>
    </cfRule>
    <cfRule type="expression" dxfId="11397" priority="11490">
      <formula>$B83="FO.FM"</formula>
    </cfRule>
    <cfRule type="expression" dxfId="11396" priority="11489">
      <formula>$B83="FO.FUEL"</formula>
    </cfRule>
    <cfRule type="expression" dxfId="11395" priority="11488">
      <formula>$B83="FO.ENV"</formula>
    </cfRule>
    <cfRule type="expression" dxfId="11394" priority="11487">
      <formula>$B83="FO.SYS"</formula>
    </cfRule>
    <cfRule type="expression" dxfId="11393" priority="11486">
      <formula>$B83="FO.OS"</formula>
    </cfRule>
    <cfRule type="expression" dxfId="11392" priority="11485">
      <formula>$B83="FO"</formula>
    </cfRule>
    <cfRule type="expression" dxfId="11391" priority="11484">
      <formula>OR($B83="MO",$B83="ME")</formula>
    </cfRule>
    <cfRule type="expression" dxfId="11390" priority="11483">
      <formula>OR($B83="PO",$B83="PE")</formula>
    </cfRule>
    <cfRule type="expression" dxfId="11389" priority="11482">
      <formula>$B83="NC"</formula>
    </cfRule>
    <cfRule type="expression" dxfId="11388" priority="11481">
      <formula>$B83="RS"</formula>
    </cfRule>
    <cfRule type="expression" dxfId="11387" priority="11480">
      <formula>$B83="SF"</formula>
    </cfRule>
    <cfRule type="expression" dxfId="11386" priority="11479">
      <formula>OR($B83="PD",$B83="PDE")</formula>
    </cfRule>
    <cfRule type="expression" dxfId="11385" priority="11478">
      <formula>OR($B83="MD",$B83="MDE")</formula>
    </cfRule>
    <cfRule type="expression" dxfId="11384" priority="11477">
      <formula>$B83="FD"</formula>
    </cfRule>
    <cfRule type="expression" dxfId="11383" priority="11476">
      <formula>$B83="FD.DS"</formula>
    </cfRule>
    <cfRule type="expression" dxfId="11382" priority="11475">
      <formula>$B83="FD.ENV"</formula>
    </cfRule>
    <cfRule type="expression" dxfId="11381" priority="11474">
      <formula>$B83="FD.FUEL"</formula>
    </cfRule>
    <cfRule type="expression" dxfId="11380" priority="11473">
      <formula>$B83="FD.MP"</formula>
    </cfRule>
    <cfRule type="expression" dxfId="11379" priority="11472">
      <formula>$B83="FD.RS"</formula>
    </cfRule>
    <cfRule type="expression" dxfId="11378" priority="11471">
      <formula>$B83="SED"</formula>
    </cfRule>
    <cfRule type="expression" dxfId="11377" priority="11470">
      <formula>$B83="SUD"</formula>
    </cfRule>
    <cfRule type="expression" dxfId="11376" priority="11469">
      <formula>$B83="SHD"</formula>
    </cfRule>
    <cfRule type="expression" dxfId="11375" priority="11468">
      <formula>$B83="FO.OTH"</formula>
    </cfRule>
    <cfRule type="expression" dxfId="11374" priority="11467">
      <formula>$B83="FO.FM"</formula>
    </cfRule>
    <cfRule type="expression" dxfId="11373" priority="11466">
      <formula>$B83="FO.FUEL"</formula>
    </cfRule>
    <cfRule type="expression" dxfId="11372" priority="11465">
      <formula>$B83="FO.ENV"</formula>
    </cfRule>
    <cfRule type="expression" dxfId="11371" priority="11464">
      <formula>$B83="FO.SYS"</formula>
    </cfRule>
    <cfRule type="expression" dxfId="11370" priority="11463">
      <formula>$B83="FO.OS"</formula>
    </cfRule>
    <cfRule type="expression" dxfId="11369" priority="11462">
      <formula>$B83="FO"</formula>
    </cfRule>
    <cfRule type="expression" dxfId="11368" priority="11461">
      <formula>OR($B83="MO",$B83="ME")</formula>
    </cfRule>
    <cfRule type="expression" dxfId="11367" priority="11460">
      <formula>OR($B83="PO",$B83="PE")</formula>
    </cfRule>
    <cfRule type="expression" dxfId="11366" priority="11459">
      <formula>$B83="NC"</formula>
    </cfRule>
    <cfRule type="expression" dxfId="11365" priority="11458">
      <formula>$B83="RS"</formula>
    </cfRule>
    <cfRule type="expression" dxfId="11364" priority="11457">
      <formula>$B83="SF"</formula>
    </cfRule>
    <cfRule type="expression" dxfId="11363" priority="11456">
      <formula>OR($B83="PD",$B83="PDE")</formula>
    </cfRule>
    <cfRule type="expression" dxfId="11362" priority="11455">
      <formula>OR($B83="MD",$B83="MDE")</formula>
    </cfRule>
    <cfRule type="expression" dxfId="11361" priority="11454">
      <formula>$B83="FD"</formula>
    </cfRule>
    <cfRule type="expression" dxfId="11360" priority="11453">
      <formula>$B83="FD.DS"</formula>
    </cfRule>
    <cfRule type="expression" dxfId="11359" priority="11452">
      <formula>$B83="FD.ENV"</formula>
    </cfRule>
    <cfRule type="expression" dxfId="11358" priority="11451">
      <formula>$B83="FD.FUEL"</formula>
    </cfRule>
    <cfRule type="expression" dxfId="11357" priority="11450">
      <formula>$B83="FD.MP"</formula>
    </cfRule>
    <cfRule type="expression" dxfId="11356" priority="11449">
      <formula>$B83="FD.RS"</formula>
    </cfRule>
    <cfRule type="expression" dxfId="11355" priority="11448">
      <formula>$B83="SED"</formula>
    </cfRule>
    <cfRule type="expression" dxfId="11354" priority="11447">
      <formula>$B83="SUD"</formula>
    </cfRule>
    <cfRule type="expression" dxfId="11353" priority="11446">
      <formula>$B83="SHD"</formula>
    </cfRule>
    <cfRule type="expression" dxfId="11352" priority="11445">
      <formula>$B83="FO.OTH"</formula>
    </cfRule>
    <cfRule type="expression" dxfId="11351" priority="11444">
      <formula>$B83="FO.FM"</formula>
    </cfRule>
    <cfRule type="expression" dxfId="11350" priority="11443">
      <formula>$B83="FO.FUEL"</formula>
    </cfRule>
    <cfRule type="expression" dxfId="11349" priority="11442">
      <formula>$B83="FO.ENV"</formula>
    </cfRule>
    <cfRule type="expression" dxfId="11348" priority="11441">
      <formula>$B83="FO.SYS"</formula>
    </cfRule>
    <cfRule type="expression" dxfId="11347" priority="11440">
      <formula>$B83="FO.OS"</formula>
    </cfRule>
    <cfRule type="expression" dxfId="11346" priority="11439">
      <formula>$B83="FO"</formula>
    </cfRule>
    <cfRule type="expression" dxfId="11345" priority="11438">
      <formula>OR($B83="MO",$B83="ME")</formula>
    </cfRule>
    <cfRule type="expression" dxfId="11344" priority="11437">
      <formula>OR($B83="PO",$B83="PE")</formula>
    </cfRule>
    <cfRule type="expression" dxfId="11343" priority="11436">
      <formula>$B83="NC"</formula>
    </cfRule>
    <cfRule type="expression" dxfId="11342" priority="11435">
      <formula>$B83="RS"</formula>
    </cfRule>
    <cfRule type="expression" dxfId="11341" priority="11434">
      <formula>$B83="SF"</formula>
    </cfRule>
    <cfRule type="expression" dxfId="11340" priority="11433">
      <formula>OR($B83="PD",$B83="PDE")</formula>
    </cfRule>
    <cfRule type="expression" dxfId="11339" priority="11432">
      <formula>OR($B83="MD",$B83="MDE")</formula>
    </cfRule>
    <cfRule type="expression" dxfId="11338" priority="11431">
      <formula>$B83="FD.MP"</formula>
    </cfRule>
    <cfRule type="expression" dxfId="11337" priority="11430">
      <formula>$B83="FD"</formula>
    </cfRule>
    <cfRule type="expression" dxfId="11336" priority="11429">
      <formula>$B83="FD.DS"</formula>
    </cfRule>
    <cfRule type="expression" dxfId="11335" priority="11428">
      <formula>$B83="FD.ENV"</formula>
    </cfRule>
    <cfRule type="expression" dxfId="11334" priority="11427">
      <formula>$B83="FD.FUEL"</formula>
    </cfRule>
    <cfRule type="expression" dxfId="11333" priority="11426">
      <formula>$B83="FD.RS"</formula>
    </cfRule>
    <cfRule type="expression" dxfId="11332" priority="11425">
      <formula>$B83="SED"</formula>
    </cfRule>
    <cfRule type="expression" dxfId="11331" priority="11424">
      <formula>$B83="SUD"</formula>
    </cfRule>
    <cfRule type="expression" dxfId="11330" priority="11600">
      <formula>$B83="FO.OTH"</formula>
    </cfRule>
  </conditionalFormatting>
  <conditionalFormatting sqref="I87">
    <cfRule type="expression" dxfId="11329" priority="11255">
      <formula>OR($B87="PD",$B87="PDE")</formula>
    </cfRule>
    <cfRule type="expression" dxfId="11328" priority="11245">
      <formula>$B87="SHD"</formula>
    </cfRule>
    <cfRule type="expression" dxfId="11327" priority="11272">
      <formula>$B87="FD.MP"</formula>
    </cfRule>
    <cfRule type="expression" dxfId="11326" priority="11270">
      <formula>$B87="SED"</formula>
    </cfRule>
    <cfRule type="expression" dxfId="11325" priority="11221">
      <formula>OR($B87="PO",$B87="PE")</formula>
    </cfRule>
    <cfRule type="expression" dxfId="11324" priority="11222">
      <formula>OR($B87="MO",$B87="ME")</formula>
    </cfRule>
    <cfRule type="expression" dxfId="11323" priority="11223">
      <formula>$B87="FO"</formula>
    </cfRule>
    <cfRule type="expression" dxfId="11322" priority="11224">
      <formula>$B87="FO.OS"</formula>
    </cfRule>
    <cfRule type="expression" dxfId="11321" priority="11225">
      <formula>$B87="FO.SYS"</formula>
    </cfRule>
    <cfRule type="expression" dxfId="11320" priority="11226">
      <formula>$B87="FO.ENV"</formula>
    </cfRule>
    <cfRule type="expression" dxfId="11319" priority="11227">
      <formula>$B87="FO.FUEL"</formula>
    </cfRule>
    <cfRule type="expression" dxfId="11318" priority="11228">
      <formula>$B87="FO.FM"</formula>
    </cfRule>
    <cfRule type="expression" dxfId="11317" priority="11229">
      <formula>$B87="FO.OTH"</formula>
    </cfRule>
    <cfRule type="expression" dxfId="11316" priority="11230">
      <formula>$B87="FD.MP"</formula>
    </cfRule>
    <cfRule type="expression" dxfId="11315" priority="11231">
      <formula>OR($B87="MD",$B87="MDE")</formula>
    </cfRule>
    <cfRule type="expression" dxfId="11314" priority="11232">
      <formula>OR($B87="PD",$B87="PDE")</formula>
    </cfRule>
    <cfRule type="expression" dxfId="11313" priority="11233">
      <formula>$B87="SF"</formula>
    </cfRule>
    <cfRule type="expression" dxfId="11312" priority="11234">
      <formula>$B87="RS"</formula>
    </cfRule>
    <cfRule type="expression" dxfId="11311" priority="11235">
      <formula>$B87="NC"</formula>
    </cfRule>
    <cfRule type="expression" dxfId="11310" priority="11236">
      <formula>OR($B87="PO",$B87="PE")</formula>
    </cfRule>
    <cfRule type="expression" dxfId="11309" priority="11237">
      <formula>OR($B87="MO",$B87="ME")</formula>
    </cfRule>
    <cfRule type="expression" dxfId="11308" priority="11238">
      <formula>$B87="FO"</formula>
    </cfRule>
    <cfRule type="expression" dxfId="11307" priority="11239">
      <formula>$B87="FO.OS"</formula>
    </cfRule>
    <cfRule type="expression" dxfId="11306" priority="11240">
      <formula>$B87="FO.SYS"</formula>
    </cfRule>
    <cfRule type="expression" dxfId="11305" priority="11241">
      <formula>$B87="FO.ENV"</formula>
    </cfRule>
    <cfRule type="expression" dxfId="11304" priority="11242">
      <formula>$B87="FO.FUEL"</formula>
    </cfRule>
    <cfRule type="expression" dxfId="11303" priority="11243">
      <formula>$B87="FO.FM"</formula>
    </cfRule>
    <cfRule type="expression" dxfId="11302" priority="11244">
      <formula>$B87="FO.OTH"</formula>
    </cfRule>
    <cfRule type="expression" dxfId="11301" priority="11153">
      <formula>$B87="SHD"</formula>
    </cfRule>
    <cfRule type="expression" dxfId="11300" priority="11154">
      <formula>$B87="SUD"</formula>
    </cfRule>
    <cfRule type="expression" dxfId="11299" priority="11155">
      <formula>$B87="SED"</formula>
    </cfRule>
    <cfRule type="expression" dxfId="11298" priority="11156">
      <formula>$B87="FD.RS"</formula>
    </cfRule>
    <cfRule type="expression" dxfId="11297" priority="11157">
      <formula>$B87="FD.FUEL"</formula>
    </cfRule>
    <cfRule type="expression" dxfId="11296" priority="11158">
      <formula>$B87="FD.ENV"</formula>
    </cfRule>
    <cfRule type="expression" dxfId="11295" priority="11159">
      <formula>$B87="FD.DS"</formula>
    </cfRule>
    <cfRule type="expression" dxfId="11294" priority="11160">
      <formula>$B87="FD"</formula>
    </cfRule>
    <cfRule type="expression" dxfId="11293" priority="11161">
      <formula>$B87="SHD"</formula>
    </cfRule>
    <cfRule type="expression" dxfId="11292" priority="11162">
      <formula>$B87="SUD"</formula>
    </cfRule>
    <cfRule type="expression" dxfId="11291" priority="11163">
      <formula>$B87="SED"</formula>
    </cfRule>
    <cfRule type="expression" dxfId="11290" priority="11164">
      <formula>$B87="FD.RS"</formula>
    </cfRule>
    <cfRule type="expression" dxfId="11289" priority="11165">
      <formula>$B87="FD.MP"</formula>
    </cfRule>
    <cfRule type="expression" dxfId="11288" priority="11166">
      <formula>$B87="FD.FUEL"</formula>
    </cfRule>
    <cfRule type="expression" dxfId="11287" priority="11167">
      <formula>$B87="FD.ENV"</formula>
    </cfRule>
    <cfRule type="expression" dxfId="11286" priority="11168">
      <formula>$B87="FD.DS"</formula>
    </cfRule>
    <cfRule type="expression" dxfId="11285" priority="11169">
      <formula>$B87="FD"</formula>
    </cfRule>
    <cfRule type="expression" dxfId="11284" priority="11170">
      <formula>OR($B87="MD",$B87="MDE")</formula>
    </cfRule>
    <cfRule type="expression" dxfId="11283" priority="11171">
      <formula>OR($B87="PD",$B87="PDE")</formula>
    </cfRule>
    <cfRule type="expression" dxfId="11282" priority="11172">
      <formula>$B87="SF"</formula>
    </cfRule>
    <cfRule type="expression" dxfId="11281" priority="11173">
      <formula>$B87="RS"</formula>
    </cfRule>
    <cfRule type="expression" dxfId="11280" priority="11174">
      <formula>$B87="NC"</formula>
    </cfRule>
    <cfRule type="expression" dxfId="11279" priority="11175">
      <formula>OR($B87="PO",$B87="PE")</formula>
    </cfRule>
    <cfRule type="expression" dxfId="11278" priority="11176">
      <formula>OR($B87="MO",$B87="ME")</formula>
    </cfRule>
    <cfRule type="expression" dxfId="11277" priority="11177">
      <formula>$B87="FO"</formula>
    </cfRule>
    <cfRule type="expression" dxfId="11276" priority="11178">
      <formula>$B87="FO.OS"</formula>
    </cfRule>
    <cfRule type="expression" dxfId="11275" priority="11179">
      <formula>$B87="FO.SYS"</formula>
    </cfRule>
    <cfRule type="expression" dxfId="11274" priority="11180">
      <formula>$B87="FO.ENV"</formula>
    </cfRule>
    <cfRule type="expression" dxfId="11273" priority="11181">
      <formula>$B87="FO.FUEL"</formula>
    </cfRule>
    <cfRule type="expression" dxfId="11272" priority="11182">
      <formula>$B87="FO.FM"</formula>
    </cfRule>
    <cfRule type="expression" dxfId="11271" priority="11183">
      <formula>$B87="FO.OTH"</formula>
    </cfRule>
    <cfRule type="expression" dxfId="11270" priority="11184">
      <formula>$B87="SHD"</formula>
    </cfRule>
    <cfRule type="expression" dxfId="11269" priority="11185">
      <formula>$B87="SUD"</formula>
    </cfRule>
    <cfRule type="expression" dxfId="11268" priority="11186">
      <formula>$B87="SED"</formula>
    </cfRule>
    <cfRule type="expression" dxfId="11267" priority="11187">
      <formula>$B87="FD.RS"</formula>
    </cfRule>
    <cfRule type="expression" dxfId="11266" priority="11188">
      <formula>$B87="FD.MP"</formula>
    </cfRule>
    <cfRule type="expression" dxfId="11265" priority="11189">
      <formula>$B87="FD.FUEL"</formula>
    </cfRule>
    <cfRule type="expression" dxfId="11264" priority="11257">
      <formula>$B87="RS"</formula>
    </cfRule>
    <cfRule type="expression" dxfId="11263" priority="11190">
      <formula>$B87="FD.ENV"</formula>
    </cfRule>
    <cfRule type="expression" dxfId="11262" priority="11191">
      <formula>$B87="FD.DS"</formula>
    </cfRule>
    <cfRule type="expression" dxfId="11261" priority="11192">
      <formula>$B87="FD"</formula>
    </cfRule>
    <cfRule type="expression" dxfId="11260" priority="11193">
      <formula>OR($B87="MD",$B87="MDE")</formula>
    </cfRule>
    <cfRule type="expression" dxfId="11259" priority="11194">
      <formula>OR($B87="PD",$B87="PDE")</formula>
    </cfRule>
    <cfRule type="expression" dxfId="11258" priority="11195">
      <formula>$B87="SF"</formula>
    </cfRule>
    <cfRule type="expression" dxfId="11257" priority="11196">
      <formula>$B87="RS"</formula>
    </cfRule>
    <cfRule type="expression" dxfId="11256" priority="11197">
      <formula>$B87="NC"</formula>
    </cfRule>
    <cfRule type="expression" dxfId="11255" priority="11198">
      <formula>OR($B87="PO",$B87="PE")</formula>
    </cfRule>
    <cfRule type="expression" dxfId="11254" priority="11199">
      <formula>OR($B87="MO",$B87="ME")</formula>
    </cfRule>
    <cfRule type="expression" dxfId="11253" priority="11200">
      <formula>$B87="FO"</formula>
    </cfRule>
    <cfRule type="expression" dxfId="11252" priority="11201">
      <formula>$B87="FO.OS"</formula>
    </cfRule>
    <cfRule type="expression" dxfId="11251" priority="11202">
      <formula>$B87="FO.SYS"</formula>
    </cfRule>
    <cfRule type="expression" dxfId="11250" priority="11203">
      <formula>$B87="FO.ENV"</formula>
    </cfRule>
    <cfRule type="expression" dxfId="11249" priority="11204">
      <formula>$B87="FO.FUEL"</formula>
    </cfRule>
    <cfRule type="expression" dxfId="11248" priority="11205">
      <formula>$B87="FO.FM"</formula>
    </cfRule>
    <cfRule type="expression" dxfId="11247" priority="11206">
      <formula>$B87="FO.OTH"</formula>
    </cfRule>
    <cfRule type="expression" dxfId="11246" priority="11207">
      <formula>$B87="SHD"</formula>
    </cfRule>
    <cfRule type="expression" dxfId="11245" priority="11208">
      <formula>$B87="SUD"</formula>
    </cfRule>
    <cfRule type="expression" dxfId="11244" priority="11209">
      <formula>$B87="SED"</formula>
    </cfRule>
    <cfRule type="expression" dxfId="11243" priority="11210">
      <formula>$B87="FD.RS"</formula>
    </cfRule>
    <cfRule type="expression" dxfId="11242" priority="11211">
      <formula>$B87="FD.MP"</formula>
    </cfRule>
    <cfRule type="expression" dxfId="11241" priority="11212">
      <formula>$B87="FD.FUEL"</formula>
    </cfRule>
    <cfRule type="expression" dxfId="11240" priority="11213">
      <formula>$B87="FD.ENV"</formula>
    </cfRule>
    <cfRule type="expression" dxfId="11239" priority="11214">
      <formula>$B87="FD.DS"</formula>
    </cfRule>
    <cfRule type="expression" dxfId="11238" priority="11215">
      <formula>$B87="FD"</formula>
    </cfRule>
    <cfRule type="expression" dxfId="11237" priority="11330">
      <formula>$B87="FD.OTH"</formula>
    </cfRule>
    <cfRule type="expression" dxfId="11236" priority="11329">
      <formula>$B87="FO.OTH"</formula>
    </cfRule>
    <cfRule type="expression" dxfId="11235" priority="11328">
      <formula>$B87="FO.FM"</formula>
    </cfRule>
    <cfRule type="expression" dxfId="11234" priority="11327">
      <formula>$B87="FO.FUEL"</formula>
    </cfRule>
    <cfRule type="expression" dxfId="11233" priority="11326">
      <formula>$B87="FO.ENV"</formula>
    </cfRule>
    <cfRule type="expression" dxfId="11232" priority="11325">
      <formula>$B87="FO.SYS"</formula>
    </cfRule>
    <cfRule type="expression" dxfId="11231" priority="11324">
      <formula>$B87="FO.OS"</formula>
    </cfRule>
    <cfRule type="expression" dxfId="11230" priority="11323">
      <formula>$B87="FO"</formula>
    </cfRule>
    <cfRule type="expression" dxfId="11229" priority="11322">
      <formula>OR($B87="MO",$B87="ME")</formula>
    </cfRule>
    <cfRule type="expression" dxfId="11228" priority="11220">
      <formula>$B87="NC"</formula>
    </cfRule>
    <cfRule type="expression" dxfId="11227" priority="11320">
      <formula>$B87="NC"</formula>
    </cfRule>
    <cfRule type="expression" dxfId="11226" priority="11319">
      <formula>$B87="RS"</formula>
    </cfRule>
    <cfRule type="expression" dxfId="11225" priority="11318">
      <formula>$B87="SF"</formula>
    </cfRule>
    <cfRule type="expression" dxfId="11224" priority="11317">
      <formula>OR($B87="PD",$B87="PDE")</formula>
    </cfRule>
    <cfRule type="expression" dxfId="11223" priority="11316">
      <formula>OR($B87="MD",$B87="MDE")</formula>
    </cfRule>
    <cfRule type="expression" dxfId="11222" priority="11315">
      <formula>$B87="FD.MP"</formula>
    </cfRule>
    <cfRule type="expression" dxfId="11221" priority="11314">
      <formula>$B87="FD.SYS"</formula>
    </cfRule>
    <cfRule type="expression" dxfId="11220" priority="11313">
      <formula>$B87="FO.OTH"</formula>
    </cfRule>
    <cfRule type="expression" dxfId="11219" priority="11312">
      <formula>$B87="FO.FM"</formula>
    </cfRule>
    <cfRule type="expression" dxfId="11218" priority="11311">
      <formula>$B87="FO.FUEL"</formula>
    </cfRule>
    <cfRule type="expression" dxfId="11217" priority="11310">
      <formula>$B87="FO.ENV"</formula>
    </cfRule>
    <cfRule type="expression" dxfId="11216" priority="11309">
      <formula>$B87="FO.SYS"</formula>
    </cfRule>
    <cfRule type="expression" dxfId="11215" priority="11308">
      <formula>$B87="FO.OS"</formula>
    </cfRule>
    <cfRule type="expression" dxfId="11214" priority="11307">
      <formula>$B87="FO"</formula>
    </cfRule>
    <cfRule type="expression" dxfId="11213" priority="11306">
      <formula>OR($B87="MO",$B87="ME")</formula>
    </cfRule>
    <cfRule type="expression" dxfId="11212" priority="11305">
      <formula>OR($B87="PO",$B87="PE")</formula>
    </cfRule>
    <cfRule type="expression" dxfId="11211" priority="11304">
      <formula>$B87="NC"</formula>
    </cfRule>
    <cfRule type="expression" dxfId="11210" priority="11303">
      <formula>$B87="RS"</formula>
    </cfRule>
    <cfRule type="expression" dxfId="11209" priority="11302">
      <formula>$B87="SF"</formula>
    </cfRule>
    <cfRule type="expression" dxfId="11208" priority="11301">
      <formula>OR($B87="PD",$B87="PDE")</formula>
    </cfRule>
    <cfRule type="expression" dxfId="11207" priority="11300">
      <formula>OR($B87="MD",$B87="MDE")</formula>
    </cfRule>
    <cfRule type="expression" dxfId="11206" priority="11299">
      <formula>$B87="FD"</formula>
    </cfRule>
    <cfRule type="expression" dxfId="11205" priority="11298">
      <formula>$B87="FD.DS"</formula>
    </cfRule>
    <cfRule type="expression" dxfId="11204" priority="11297">
      <formula>$B87="FD.ENV"</formula>
    </cfRule>
    <cfRule type="expression" dxfId="11203" priority="11296">
      <formula>$B87="FD.FUEL"</formula>
    </cfRule>
    <cfRule type="expression" dxfId="11202" priority="11295">
      <formula>$B87="FD.MP"</formula>
    </cfRule>
    <cfRule type="expression" dxfId="11201" priority="11294">
      <formula>$B87="FD.RS"</formula>
    </cfRule>
    <cfRule type="expression" dxfId="11200" priority="11293">
      <formula>$B87="SED"</formula>
    </cfRule>
    <cfRule type="expression" dxfId="11199" priority="11292">
      <formula>$B87="SUD"</formula>
    </cfRule>
    <cfRule type="expression" dxfId="11198" priority="11291">
      <formula>$B87="SHD"</formula>
    </cfRule>
    <cfRule type="expression" dxfId="11197" priority="11290">
      <formula>$B87="FO.OTH"</formula>
    </cfRule>
    <cfRule type="expression" dxfId="11196" priority="11289">
      <formula>$B87="FO.FM"</formula>
    </cfRule>
    <cfRule type="expression" dxfId="11195" priority="11288">
      <formula>$B87="FO.FUEL"</formula>
    </cfRule>
    <cfRule type="expression" dxfId="11194" priority="11287">
      <formula>$B87="FO.ENV"</formula>
    </cfRule>
    <cfRule type="expression" dxfId="11193" priority="11286">
      <formula>$B87="FO.SYS"</formula>
    </cfRule>
    <cfRule type="expression" dxfId="11192" priority="11285">
      <formula>$B87="FO.OS"</formula>
    </cfRule>
    <cfRule type="expression" dxfId="11191" priority="11284">
      <formula>$B87="FO"</formula>
    </cfRule>
    <cfRule type="expression" dxfId="11190" priority="11283">
      <formula>OR($B87="MO",$B87="ME")</formula>
    </cfRule>
    <cfRule type="expression" dxfId="11189" priority="11282">
      <formula>OR($B87="PO",$B87="PE")</formula>
    </cfRule>
    <cfRule type="expression" dxfId="11188" priority="11281">
      <formula>$B87="NC"</formula>
    </cfRule>
    <cfRule type="expression" dxfId="11187" priority="11280">
      <formula>$B87="RS"</formula>
    </cfRule>
    <cfRule type="expression" dxfId="11186" priority="11279">
      <formula>$B87="SF"</formula>
    </cfRule>
    <cfRule type="expression" dxfId="11185" priority="11278">
      <formula>OR($B87="PD",$B87="PDE")</formula>
    </cfRule>
    <cfRule type="expression" dxfId="11184" priority="11277">
      <formula>OR($B87="MD",$B87="MDE")</formula>
    </cfRule>
    <cfRule type="expression" dxfId="11183" priority="11276">
      <formula>$B87="FD"</formula>
    </cfRule>
    <cfRule type="expression" dxfId="11182" priority="11275">
      <formula>$B87="FD.DS"</formula>
    </cfRule>
    <cfRule type="expression" dxfId="11181" priority="11274">
      <formula>$B87="FD.ENV"</formula>
    </cfRule>
    <cfRule type="expression" dxfId="11180" priority="11273">
      <formula>$B87="FD.FUEL"</formula>
    </cfRule>
    <cfRule type="expression" dxfId="11179" priority="11216">
      <formula>OR($B87="MD",$B87="MDE")</formula>
    </cfRule>
    <cfRule type="expression" dxfId="11178" priority="11271">
      <formula>$B87="FD.RS"</formula>
    </cfRule>
    <cfRule type="expression" dxfId="11177" priority="11217">
      <formula>OR($B87="PD",$B87="PDE")</formula>
    </cfRule>
    <cfRule type="expression" dxfId="11176" priority="11269">
      <formula>$B87="SUD"</formula>
    </cfRule>
    <cfRule type="expression" dxfId="11175" priority="11268">
      <formula>$B87="SHD"</formula>
    </cfRule>
    <cfRule type="expression" dxfId="11174" priority="11267">
      <formula>$B87="FO.OTH"</formula>
    </cfRule>
    <cfRule type="expression" dxfId="11173" priority="11266">
      <formula>$B87="FO.FM"</formula>
    </cfRule>
    <cfRule type="expression" dxfId="11172" priority="11265">
      <formula>$B87="FO.FUEL"</formula>
    </cfRule>
    <cfRule type="expression" dxfId="11171" priority="11264">
      <formula>$B87="FO.ENV"</formula>
    </cfRule>
    <cfRule type="expression" dxfId="11170" priority="11263">
      <formula>$B87="FO.SYS"</formula>
    </cfRule>
    <cfRule type="expression" dxfId="11169" priority="11262">
      <formula>$B87="FO.OS"</formula>
    </cfRule>
    <cfRule type="expression" dxfId="11168" priority="11261">
      <formula>$B87="FO"</formula>
    </cfRule>
    <cfRule type="expression" dxfId="11167" priority="11260">
      <formula>OR($B87="MO",$B87="ME")</formula>
    </cfRule>
    <cfRule type="expression" dxfId="11166" priority="11259">
      <formula>OR($B87="PO",$B87="PE")</formula>
    </cfRule>
    <cfRule type="expression" dxfId="11165" priority="11258">
      <formula>$B87="NC"</formula>
    </cfRule>
    <cfRule type="expression" dxfId="11164" priority="11218">
      <formula>$B87="SF"</formula>
    </cfRule>
    <cfRule type="expression" dxfId="11163" priority="11256">
      <formula>$B87="SF"</formula>
    </cfRule>
    <cfRule type="expression" dxfId="11162" priority="11219">
      <formula>$B87="RS"</formula>
    </cfRule>
    <cfRule type="expression" dxfId="11161" priority="11254">
      <formula>OR($B87="MD",$B87="MDE")</formula>
    </cfRule>
    <cfRule type="expression" dxfId="11160" priority="11253">
      <formula>$B87="FD.MP"</formula>
    </cfRule>
    <cfRule type="expression" dxfId="11159" priority="11252">
      <formula>$B87="FD"</formula>
    </cfRule>
    <cfRule type="expression" dxfId="11158" priority="11251">
      <formula>$B87="FD.DS"</formula>
    </cfRule>
    <cfRule type="expression" dxfId="11157" priority="11250">
      <formula>$B87="FD.ENV"</formula>
    </cfRule>
    <cfRule type="expression" dxfId="11156" priority="11249">
      <formula>$B87="FD.FUEL"</formula>
    </cfRule>
    <cfRule type="expression" dxfId="11155" priority="11248">
      <formula>$B87="FD.RS"</formula>
    </cfRule>
    <cfRule type="expression" dxfId="11154" priority="11247">
      <formula>$B87="SED"</formula>
    </cfRule>
    <cfRule type="expression" dxfId="11153" priority="11246">
      <formula>$B87="SUD"</formula>
    </cfRule>
    <cfRule type="expression" dxfId="11152" priority="11321">
      <formula>OR($B87="PO",$B87="PE")</formula>
    </cfRule>
  </conditionalFormatting>
  <conditionalFormatting sqref="I88">
    <cfRule type="expression" dxfId="11151" priority="11152">
      <formula>$B88="FO.OTH"</formula>
    </cfRule>
    <cfRule type="expression" dxfId="11150" priority="11151">
      <formula>$B88="FO.FM"</formula>
    </cfRule>
    <cfRule type="expression" dxfId="11149" priority="11150">
      <formula>$B88="FO.FUEL"</formula>
    </cfRule>
    <cfRule type="expression" dxfId="11148" priority="11149">
      <formula>$B88="FO.ENV"</formula>
    </cfRule>
    <cfRule type="expression" dxfId="11147" priority="11148">
      <formula>$B88="FO.SYS"</formula>
    </cfRule>
    <cfRule type="expression" dxfId="11146" priority="11147">
      <formula>$B88="FO.OS"</formula>
    </cfRule>
    <cfRule type="expression" dxfId="11145" priority="11146">
      <formula>$B88="FO"</formula>
    </cfRule>
    <cfRule type="expression" dxfId="11144" priority="11145">
      <formula>OR($B88="MO",$B88="ME")</formula>
    </cfRule>
    <cfRule type="expression" dxfId="11143" priority="11144">
      <formula>OR($B88="PO",$B88="PE")</formula>
    </cfRule>
    <cfRule type="expression" dxfId="11142" priority="11143">
      <formula>$B88="NC"</formula>
    </cfRule>
    <cfRule type="expression" dxfId="11141" priority="11142">
      <formula>$B88="RS"</formula>
    </cfRule>
    <cfRule type="expression" dxfId="11140" priority="11141">
      <formula>$B88="SF"</formula>
    </cfRule>
    <cfRule type="expression" dxfId="11139" priority="11140">
      <formula>OR($B88="PD",$B88="PDE")</formula>
    </cfRule>
    <cfRule type="expression" dxfId="11138" priority="11139">
      <formula>OR($B88="MD",$B88="MDE")</formula>
    </cfRule>
    <cfRule type="expression" dxfId="11137" priority="11138">
      <formula>$B88="FD"</formula>
    </cfRule>
    <cfRule type="expression" dxfId="11136" priority="11137">
      <formula>$B88="FD.DS"</formula>
    </cfRule>
    <cfRule type="expression" dxfId="11135" priority="11136">
      <formula>$B88="FD.ENV"</formula>
    </cfRule>
    <cfRule type="expression" dxfId="11134" priority="11135">
      <formula>$B88="FD.FUEL"</formula>
    </cfRule>
    <cfRule type="expression" dxfId="11133" priority="11134">
      <formula>$B88="FD.MP"</formula>
    </cfRule>
    <cfRule type="expression" dxfId="11132" priority="11133">
      <formula>$B88="FD.RS"</formula>
    </cfRule>
    <cfRule type="expression" dxfId="11131" priority="11132">
      <formula>$B88="SED"</formula>
    </cfRule>
    <cfRule type="expression" dxfId="11130" priority="11131">
      <formula>$B88="SUD"</formula>
    </cfRule>
    <cfRule type="expression" dxfId="11129" priority="11130">
      <formula>$B88="SHD"</formula>
    </cfRule>
    <cfRule type="expression" dxfId="11128" priority="11129">
      <formula>$B88="FD.SYS"</formula>
    </cfRule>
  </conditionalFormatting>
  <conditionalFormatting sqref="I88:I99">
    <cfRule type="expression" dxfId="11127" priority="11120">
      <formula>OR($B88="PO",$B88="PE")</formula>
    </cfRule>
    <cfRule type="expression" dxfId="11126" priority="11119">
      <formula>$B88="NC"</formula>
    </cfRule>
    <cfRule type="expression" dxfId="11125" priority="11118">
      <formula>$B88="RS"</formula>
    </cfRule>
    <cfRule type="expression" dxfId="11124" priority="11123">
      <formula>$B88="FO.OS"</formula>
    </cfRule>
    <cfRule type="expression" dxfId="11123" priority="11122">
      <formula>$B88="FO"</formula>
    </cfRule>
    <cfRule type="expression" dxfId="11122" priority="11117">
      <formula>$B88="SF"</formula>
    </cfRule>
    <cfRule type="expression" dxfId="11121" priority="11116">
      <formula>OR($B88="PD",$B88="PDE")</formula>
    </cfRule>
    <cfRule type="expression" dxfId="11120" priority="11115">
      <formula>OR($B88="MD",$B88="MDE")</formula>
    </cfRule>
    <cfRule type="expression" dxfId="11119" priority="11114">
      <formula>$B88="FD"</formula>
    </cfRule>
    <cfRule type="expression" dxfId="11118" priority="11113">
      <formula>$B88="FD.DS"</formula>
    </cfRule>
    <cfRule type="expression" dxfId="11117" priority="11112">
      <formula>$B88="FD.ENV"</formula>
    </cfRule>
    <cfRule type="expression" dxfId="11116" priority="11111">
      <formula>$B88="FD.FUEL"</formula>
    </cfRule>
    <cfRule type="expression" dxfId="11115" priority="11110">
      <formula>$B88="FD.MP"</formula>
    </cfRule>
    <cfRule type="expression" dxfId="11114" priority="11109">
      <formula>$B88="FD.RS"</formula>
    </cfRule>
    <cfRule type="expression" dxfId="11113" priority="11108">
      <formula>$B88="SED"</formula>
    </cfRule>
    <cfRule type="expression" dxfId="11112" priority="11107">
      <formula>$B88="SUD"</formula>
    </cfRule>
    <cfRule type="expression" dxfId="11111" priority="11106">
      <formula>$B88="SHD"</formula>
    </cfRule>
    <cfRule type="expression" dxfId="11110" priority="11105">
      <formula>$B88="FD.SYS"</formula>
    </cfRule>
    <cfRule type="expression" dxfId="11109" priority="11104">
      <formula>$B88="FD.OTH"</formula>
    </cfRule>
    <cfRule type="expression" dxfId="11108" priority="11124">
      <formula>$B88="FO.SYS"</formula>
    </cfRule>
    <cfRule type="expression" dxfId="11107" priority="11125">
      <formula>$B88="FO.ENV"</formula>
    </cfRule>
    <cfRule type="expression" dxfId="11106" priority="11126">
      <formula>$B88="FO.FUEL"</formula>
    </cfRule>
    <cfRule type="expression" dxfId="11105" priority="11127">
      <formula>$B88="FO.FM"</formula>
    </cfRule>
    <cfRule type="expression" dxfId="11104" priority="11128">
      <formula>$B88="FO.OTH"</formula>
    </cfRule>
    <cfRule type="expression" dxfId="11103" priority="11121">
      <formula>OR($B88="MO",$B88="ME")</formula>
    </cfRule>
  </conditionalFormatting>
  <conditionalFormatting sqref="I89:I99">
    <cfRule type="expression" dxfId="11102" priority="11096">
      <formula>OR($B89="MO",$B89="ME")</formula>
    </cfRule>
    <cfRule type="expression" dxfId="11101" priority="11094">
      <formula>$B89="NC"</formula>
    </cfRule>
    <cfRule type="expression" dxfId="11100" priority="11093">
      <formula>$B89="RS"</formula>
    </cfRule>
    <cfRule type="expression" dxfId="11099" priority="11092">
      <formula>$B89="SF"</formula>
    </cfRule>
    <cfRule type="expression" dxfId="11098" priority="11091">
      <formula>OR($B89="PD",$B89="PDE")</formula>
    </cfRule>
    <cfRule type="expression" dxfId="11097" priority="11090">
      <formula>OR($B89="MD",$B89="MDE")</formula>
    </cfRule>
    <cfRule type="expression" dxfId="11096" priority="11089">
      <formula>$B89="FD"</formula>
    </cfRule>
    <cfRule type="expression" dxfId="11095" priority="11088">
      <formula>$B89="FD.DS"</formula>
    </cfRule>
    <cfRule type="expression" dxfId="11094" priority="11087">
      <formula>$B89="FD.ENV"</formula>
    </cfRule>
    <cfRule type="expression" dxfId="11093" priority="11086">
      <formula>$B89="FD.FUEL"</formula>
    </cfRule>
    <cfRule type="expression" dxfId="11092" priority="11085">
      <formula>$B89="FD.MP"</formula>
    </cfRule>
    <cfRule type="expression" dxfId="11091" priority="11084">
      <formula>$B89="FD.RS"</formula>
    </cfRule>
    <cfRule type="expression" dxfId="11090" priority="11083">
      <formula>$B89="SED"</formula>
    </cfRule>
    <cfRule type="expression" dxfId="11089" priority="11082">
      <formula>$B89="SUD"</formula>
    </cfRule>
    <cfRule type="expression" dxfId="11088" priority="11081">
      <formula>$B89="SHD"</formula>
    </cfRule>
    <cfRule type="expression" dxfId="11087" priority="11080">
      <formula>$B89="FD.SYS"</formula>
    </cfRule>
    <cfRule type="expression" dxfId="11086" priority="11079">
      <formula>$B89="FD.OTH"</formula>
    </cfRule>
    <cfRule type="expression" dxfId="11085" priority="11101">
      <formula>$B89="FO.FUEL"</formula>
    </cfRule>
    <cfRule type="expression" dxfId="11084" priority="11099">
      <formula>$B89="FO.SYS"</formula>
    </cfRule>
    <cfRule type="expression" dxfId="11083" priority="11103">
      <formula>$B89="FO.OTH"</formula>
    </cfRule>
    <cfRule type="expression" dxfId="11082" priority="11102">
      <formula>$B89="FO.FM"</formula>
    </cfRule>
    <cfRule type="expression" dxfId="11081" priority="11100">
      <formula>$B89="FO.ENV"</formula>
    </cfRule>
    <cfRule type="expression" dxfId="11080" priority="11098">
      <formula>$B89="FO.OS"</formula>
    </cfRule>
    <cfRule type="expression" dxfId="11079" priority="11097">
      <formula>$B89="FO"</formula>
    </cfRule>
    <cfRule type="expression" dxfId="11078" priority="11095">
      <formula>OR($B89="PO",$B89="PE")</formula>
    </cfRule>
  </conditionalFormatting>
  <conditionalFormatting sqref="I100">
    <cfRule type="expression" dxfId="11077" priority="11058">
      <formula>$B100="SED"</formula>
    </cfRule>
    <cfRule type="expression" dxfId="11076" priority="11075">
      <formula>$B100="FO.ENV"</formula>
    </cfRule>
    <cfRule type="expression" dxfId="11075" priority="11068">
      <formula>$B100="RS"</formula>
    </cfRule>
    <cfRule type="expression" dxfId="11074" priority="11067">
      <formula>$B100="SF"</formula>
    </cfRule>
    <cfRule type="expression" dxfId="11073" priority="11066">
      <formula>OR($B100="PD",$B100="PDE")</formula>
    </cfRule>
    <cfRule type="expression" dxfId="11072" priority="11065">
      <formula>OR($B100="MD",$B100="MDE")</formula>
    </cfRule>
    <cfRule type="expression" dxfId="11071" priority="11064">
      <formula>$B100="FD"</formula>
    </cfRule>
    <cfRule type="expression" dxfId="11070" priority="11063">
      <formula>$B100="FD.DS"</formula>
    </cfRule>
    <cfRule type="expression" dxfId="11069" priority="11062">
      <formula>$B100="FD.ENV"</formula>
    </cfRule>
    <cfRule type="expression" dxfId="11068" priority="11061">
      <formula>$B100="FD.FUEL"</formula>
    </cfRule>
    <cfRule type="expression" dxfId="11067" priority="11060">
      <formula>$B100="FD.MP"</formula>
    </cfRule>
    <cfRule type="expression" dxfId="11066" priority="11059">
      <formula>$B100="FD.RS"</formula>
    </cfRule>
    <cfRule type="expression" dxfId="11065" priority="11071">
      <formula>OR($B100="MO",$B100="ME")</formula>
    </cfRule>
    <cfRule type="expression" dxfId="11064" priority="11057">
      <formula>$B100="SUD"</formula>
    </cfRule>
    <cfRule type="expression" dxfId="11063" priority="11056">
      <formula>$B100="SHD"</formula>
    </cfRule>
    <cfRule type="expression" dxfId="11062" priority="11055">
      <formula>$B100="FD.SYS"</formula>
    </cfRule>
    <cfRule type="expression" dxfId="11061" priority="11054">
      <formula>$B100="FD.OTH"</formula>
    </cfRule>
    <cfRule type="expression" dxfId="11060" priority="11053">
      <formula>$B100="FO.OTH"</formula>
    </cfRule>
    <cfRule type="expression" dxfId="11059" priority="11052">
      <formula>$B100="FO.FM"</formula>
    </cfRule>
    <cfRule type="expression" dxfId="11058" priority="11051">
      <formula>$B100="FO.FUEL"</formula>
    </cfRule>
    <cfRule type="expression" dxfId="11057" priority="11050">
      <formula>$B100="FO.ENV"</formula>
    </cfRule>
    <cfRule type="expression" dxfId="11056" priority="11049">
      <formula>$B100="FO.SYS"</formula>
    </cfRule>
    <cfRule type="expression" dxfId="11055" priority="11048">
      <formula>$B100="FO.OS"</formula>
    </cfRule>
    <cfRule type="expression" dxfId="11054" priority="11047">
      <formula>$B100="FO"</formula>
    </cfRule>
    <cfRule type="expression" dxfId="11053" priority="11046">
      <formula>OR($B100="MO",$B100="ME")</formula>
    </cfRule>
    <cfRule type="expression" dxfId="11052" priority="11045">
      <formula>OR($B100="PO",$B100="PE")</formula>
    </cfRule>
    <cfRule type="expression" dxfId="11051" priority="11044">
      <formula>$B100="NC"</formula>
    </cfRule>
    <cfRule type="expression" dxfId="11050" priority="11043">
      <formula>$B100="RS"</formula>
    </cfRule>
    <cfRule type="expression" dxfId="11049" priority="11042">
      <formula>$B100="SF"</formula>
    </cfRule>
    <cfRule type="expression" dxfId="11048" priority="11041">
      <formula>OR($B100="PD",$B100="PDE")</formula>
    </cfRule>
    <cfRule type="expression" dxfId="11047" priority="11040">
      <formula>OR($B100="MD",$B100="MDE")</formula>
    </cfRule>
    <cfRule type="expression" dxfId="11046" priority="11039">
      <formula>$B100="FD"</formula>
    </cfRule>
    <cfRule type="expression" dxfId="11045" priority="11038">
      <formula>$B100="FD.DS"</formula>
    </cfRule>
    <cfRule type="expression" dxfId="11044" priority="11037">
      <formula>$B100="FD.ENV"</formula>
    </cfRule>
    <cfRule type="expression" dxfId="11043" priority="11036">
      <formula>$B100="FD.FUEL"</formula>
    </cfRule>
    <cfRule type="expression" dxfId="11042" priority="11035">
      <formula>$B100="FD.MP"</formula>
    </cfRule>
    <cfRule type="expression" dxfId="11041" priority="11034">
      <formula>$B100="FD.RS"</formula>
    </cfRule>
    <cfRule type="expression" dxfId="11040" priority="11033">
      <formula>$B100="SED"</formula>
    </cfRule>
    <cfRule type="expression" dxfId="11039" priority="11070">
      <formula>OR($B100="PO",$B100="PE")</formula>
    </cfRule>
    <cfRule type="expression" dxfId="11038" priority="11078">
      <formula>$B100="FO.OTH"</formula>
    </cfRule>
    <cfRule type="expression" dxfId="11037" priority="11077">
      <formula>$B100="FO.FM"</formula>
    </cfRule>
    <cfRule type="expression" dxfId="11036" priority="11076">
      <formula>$B100="FO.FUEL"</formula>
    </cfRule>
    <cfRule type="expression" dxfId="11035" priority="11072">
      <formula>$B100="FO"</formula>
    </cfRule>
    <cfRule type="expression" dxfId="11034" priority="11073">
      <formula>$B100="FO.OS"</formula>
    </cfRule>
    <cfRule type="expression" dxfId="11033" priority="11074">
      <formula>$B100="FO.SYS"</formula>
    </cfRule>
    <cfRule type="expression" dxfId="11032" priority="11069">
      <formula>$B100="NC"</formula>
    </cfRule>
  </conditionalFormatting>
  <conditionalFormatting sqref="I100:I101">
    <cfRule type="expression" dxfId="11031" priority="11029">
      <formula>$B100="FD.OTH"</formula>
    </cfRule>
    <cfRule type="expression" dxfId="11030" priority="11030">
      <formula>$B100="FD.SYS"</formula>
    </cfRule>
    <cfRule type="expression" dxfId="11029" priority="11031">
      <formula>$B100="SHD"</formula>
    </cfRule>
    <cfRule type="expression" dxfId="11028" priority="11032">
      <formula>$B100="SUD"</formula>
    </cfRule>
  </conditionalFormatting>
  <conditionalFormatting sqref="I101">
    <cfRule type="expression" dxfId="11027" priority="10999">
      <formula>OR($B101="PO",$B101="PE")</formula>
    </cfRule>
    <cfRule type="expression" dxfId="11026" priority="11021">
      <formula>OR($B101="MO",$B101="ME")</formula>
    </cfRule>
    <cfRule type="expression" dxfId="11025" priority="11025">
      <formula>$B101="FO.ENV"</formula>
    </cfRule>
    <cfRule type="expression" dxfId="11024" priority="11023">
      <formula>$B101="FO.OS"</formula>
    </cfRule>
    <cfRule type="expression" dxfId="11023" priority="11027">
      <formula>$B101="FO.FM"</formula>
    </cfRule>
    <cfRule type="expression" dxfId="11022" priority="11026">
      <formula>$B101="FO.FUEL"</formula>
    </cfRule>
    <cfRule type="expression" dxfId="11021" priority="11024">
      <formula>$B101="FO.SYS"</formula>
    </cfRule>
    <cfRule type="expression" dxfId="11020" priority="11022">
      <formula>$B101="FO"</formula>
    </cfRule>
    <cfRule type="expression" dxfId="11019" priority="10987">
      <formula>$B101="SED"</formula>
    </cfRule>
    <cfRule type="expression" dxfId="11018" priority="10988">
      <formula>$B101="FD.RS"</formula>
    </cfRule>
    <cfRule type="expression" dxfId="11017" priority="10989">
      <formula>$B101="FD.MP"</formula>
    </cfRule>
    <cfRule type="expression" dxfId="11016" priority="10990">
      <formula>$B101="FD.FUEL"</formula>
    </cfRule>
    <cfRule type="expression" dxfId="11015" priority="10991">
      <formula>$B101="FD.ENV"</formula>
    </cfRule>
    <cfRule type="expression" dxfId="11014" priority="10992">
      <formula>$B101="FD.DS"</formula>
    </cfRule>
    <cfRule type="expression" dxfId="11013" priority="10993">
      <formula>$B101="FD"</formula>
    </cfRule>
    <cfRule type="expression" dxfId="11012" priority="10994">
      <formula>OR($B101="MD",$B101="MDE")</formula>
    </cfRule>
    <cfRule type="expression" dxfId="11011" priority="10995">
      <formula>OR($B101="PD",$B101="PDE")</formula>
    </cfRule>
    <cfRule type="expression" dxfId="11010" priority="10996">
      <formula>$B101="SF"</formula>
    </cfRule>
    <cfRule type="expression" dxfId="11009" priority="10997">
      <formula>$B101="RS"</formula>
    </cfRule>
    <cfRule type="expression" dxfId="11008" priority="11001">
      <formula>$B101="FO"</formula>
    </cfRule>
    <cfRule type="expression" dxfId="11007" priority="10998">
      <formula>$B101="NC"</formula>
    </cfRule>
    <cfRule type="expression" dxfId="11006" priority="11000">
      <formula>OR($B101="MO",$B101="ME")</formula>
    </cfRule>
    <cfRule type="expression" dxfId="11005" priority="11002">
      <formula>$B101="FO.OS"</formula>
    </cfRule>
    <cfRule type="expression" dxfId="11004" priority="11003">
      <formula>$B101="FO.SYS"</formula>
    </cfRule>
    <cfRule type="expression" dxfId="11003" priority="11004">
      <formula>$B101="FO.ENV"</formula>
    </cfRule>
    <cfRule type="expression" dxfId="11002" priority="11005">
      <formula>$B101="FO.FUEL"</formula>
    </cfRule>
    <cfRule type="expression" dxfId="11001" priority="11006">
      <formula>$B101="FO.FM"</formula>
    </cfRule>
    <cfRule type="expression" dxfId="11000" priority="11007">
      <formula>$B101="FO.OTH"</formula>
    </cfRule>
    <cfRule type="expression" dxfId="10999" priority="11008">
      <formula>$B101="SED"</formula>
    </cfRule>
    <cfRule type="expression" dxfId="10998" priority="11009">
      <formula>$B101="FD.RS"</formula>
    </cfRule>
    <cfRule type="expression" dxfId="10997" priority="11010">
      <formula>$B101="FD.MP"</formula>
    </cfRule>
    <cfRule type="expression" dxfId="10996" priority="11011">
      <formula>$B101="FD.FUEL"</formula>
    </cfRule>
    <cfRule type="expression" dxfId="10995" priority="11012">
      <formula>$B101="FD.ENV"</formula>
    </cfRule>
    <cfRule type="expression" dxfId="10994" priority="11013">
      <formula>$B101="FD.DS"</formula>
    </cfRule>
    <cfRule type="expression" dxfId="10993" priority="11014">
      <formula>$B101="FD"</formula>
    </cfRule>
    <cfRule type="expression" dxfId="10992" priority="11015">
      <formula>OR($B101="MD",$B101="MDE")</formula>
    </cfRule>
    <cfRule type="expression" dxfId="10991" priority="11016">
      <formula>OR($B101="PD",$B101="PDE")</formula>
    </cfRule>
    <cfRule type="expression" dxfId="10990" priority="11017">
      <formula>$B101="SF"</formula>
    </cfRule>
    <cfRule type="expression" dxfId="10989" priority="11018">
      <formula>$B101="RS"</formula>
    </cfRule>
    <cfRule type="expression" dxfId="10988" priority="11019">
      <formula>$B101="NC"</formula>
    </cfRule>
    <cfRule type="expression" dxfId="10987" priority="11020">
      <formula>OR($B101="PO",$B101="PE")</formula>
    </cfRule>
    <cfRule type="expression" dxfId="10986" priority="11028">
      <formula>$B101="FO.OTH"</formula>
    </cfRule>
  </conditionalFormatting>
  <conditionalFormatting sqref="I101:I102">
    <cfRule type="expression" dxfId="10985" priority="10986">
      <formula>$B101="SUD"</formula>
    </cfRule>
    <cfRule type="expression" dxfId="10984" priority="10985">
      <formula>$B101="SHD"</formula>
    </cfRule>
    <cfRule type="expression" dxfId="10983" priority="10984">
      <formula>$B101="FD.SYS"</formula>
    </cfRule>
    <cfRule type="expression" dxfId="10982" priority="10983">
      <formula>$B101="FD.OTH"</formula>
    </cfRule>
  </conditionalFormatting>
  <conditionalFormatting sqref="I102">
    <cfRule type="expression" dxfId="10981" priority="10948">
      <formula>OR($B102="MD",$B102="MDE")</formula>
    </cfRule>
    <cfRule type="expression" dxfId="10980" priority="10937">
      <formula>$B102="FD.OTH"</formula>
    </cfRule>
    <cfRule type="expression" dxfId="10979" priority="10979">
      <formula>$B102="FO.ENV"</formula>
    </cfRule>
    <cfRule type="expression" dxfId="10978" priority="10980">
      <formula>$B102="FO.FUEL"</formula>
    </cfRule>
    <cfRule type="expression" dxfId="10977" priority="10981">
      <formula>$B102="FO.FM"</formula>
    </cfRule>
    <cfRule type="expression" dxfId="10976" priority="10982">
      <formula>$B102="FO.OTH"</formula>
    </cfRule>
    <cfRule type="expression" dxfId="10975" priority="10977">
      <formula>$B102="FO.OS"</formula>
    </cfRule>
    <cfRule type="expression" dxfId="10974" priority="10976">
      <formula>$B102="FO"</formula>
    </cfRule>
    <cfRule type="expression" dxfId="10973" priority="10975">
      <formula>OR($B102="MO",$B102="ME")</formula>
    </cfRule>
    <cfRule type="expression" dxfId="10972" priority="10974">
      <formula>OR($B102="PO",$B102="PE")</formula>
    </cfRule>
    <cfRule type="expression" dxfId="10971" priority="10973">
      <formula>$B102="NC"</formula>
    </cfRule>
    <cfRule type="expression" dxfId="10970" priority="10972">
      <formula>$B102="RS"</formula>
    </cfRule>
    <cfRule type="expression" dxfId="10969" priority="10971">
      <formula>$B102="SF"</formula>
    </cfRule>
    <cfRule type="expression" dxfId="10968" priority="10970">
      <formula>OR($B102="PD",$B102="PDE")</formula>
    </cfRule>
    <cfRule type="expression" dxfId="10967" priority="10969">
      <formula>OR($B102="MD",$B102="MDE")</formula>
    </cfRule>
    <cfRule type="expression" dxfId="10966" priority="10968">
      <formula>$B102="FD"</formula>
    </cfRule>
    <cfRule type="expression" dxfId="10965" priority="10967">
      <formula>$B102="FD.DS"</formula>
    </cfRule>
    <cfRule type="expression" dxfId="10964" priority="10966">
      <formula>$B102="FD.ENV"</formula>
    </cfRule>
    <cfRule type="expression" dxfId="10963" priority="10965">
      <formula>$B102="FD.FUEL"</formula>
    </cfRule>
    <cfRule type="expression" dxfId="10962" priority="10964">
      <formula>$B102="FD.MP"</formula>
    </cfRule>
    <cfRule type="expression" dxfId="10961" priority="10963">
      <formula>$B102="FD.RS"</formula>
    </cfRule>
    <cfRule type="expression" dxfId="10960" priority="10962">
      <formula>$B102="SED"</formula>
    </cfRule>
    <cfRule type="expression" dxfId="10959" priority="10961">
      <formula>$B102="FO.OTH"</formula>
    </cfRule>
    <cfRule type="expression" dxfId="10958" priority="10960">
      <formula>$B102="FO.FM"</formula>
    </cfRule>
    <cfRule type="expression" dxfId="10957" priority="10959">
      <formula>$B102="FO.FUEL"</formula>
    </cfRule>
    <cfRule type="expression" dxfId="10956" priority="10958">
      <formula>$B102="FO.ENV"</formula>
    </cfRule>
    <cfRule type="expression" dxfId="10955" priority="10957">
      <formula>$B102="FO.SYS"</formula>
    </cfRule>
    <cfRule type="expression" dxfId="10954" priority="10956">
      <formula>$B102="FO.OS"</formula>
    </cfRule>
    <cfRule type="expression" dxfId="10953" priority="10955">
      <formula>$B102="FO"</formula>
    </cfRule>
    <cfRule type="expression" dxfId="10952" priority="10954">
      <formula>OR($B102="MO",$B102="ME")</formula>
    </cfRule>
    <cfRule type="expression" dxfId="10951" priority="10953">
      <formula>OR($B102="PO",$B102="PE")</formula>
    </cfRule>
    <cfRule type="expression" dxfId="10950" priority="10952">
      <formula>$B102="NC"</formula>
    </cfRule>
    <cfRule type="expression" dxfId="10949" priority="10951">
      <formula>$B102="RS"</formula>
    </cfRule>
    <cfRule type="expression" dxfId="10948" priority="10949">
      <formula>OR($B102="PD",$B102="PDE")</formula>
    </cfRule>
    <cfRule type="expression" dxfId="10947" priority="10947">
      <formula>$B102="FD"</formula>
    </cfRule>
    <cfRule type="expression" dxfId="10946" priority="10946">
      <formula>$B102="FD.DS"</formula>
    </cfRule>
    <cfRule type="expression" dxfId="10945" priority="10945">
      <formula>$B102="FD.ENV"</formula>
    </cfRule>
    <cfRule type="expression" dxfId="10944" priority="10944">
      <formula>$B102="FD.FUEL"</formula>
    </cfRule>
    <cfRule type="expression" dxfId="10943" priority="10943">
      <formula>$B102="FD.MP"</formula>
    </cfRule>
    <cfRule type="expression" dxfId="10942" priority="10942">
      <formula>$B102="FD.RS"</formula>
    </cfRule>
    <cfRule type="expression" dxfId="10941" priority="10941">
      <formula>$B102="SED"</formula>
    </cfRule>
    <cfRule type="expression" dxfId="10940" priority="10940">
      <formula>$B102="SUD"</formula>
    </cfRule>
    <cfRule type="expression" dxfId="10939" priority="10950">
      <formula>$B102="SF"</formula>
    </cfRule>
    <cfRule type="expression" dxfId="10938" priority="10939">
      <formula>$B102="SHD"</formula>
    </cfRule>
    <cfRule type="expression" dxfId="10937" priority="10938">
      <formula>$B102="FD.SYS"</formula>
    </cfRule>
    <cfRule type="expression" dxfId="10936" priority="10978">
      <formula>$B102="FO.SYS"</formula>
    </cfRule>
  </conditionalFormatting>
  <conditionalFormatting sqref="I103">
    <cfRule type="expression" dxfId="10935" priority="10923">
      <formula>OR($B103="MD",$B103="MDE")</formula>
    </cfRule>
    <cfRule type="expression" dxfId="10934" priority="10922">
      <formula>$B103="FD"</formula>
    </cfRule>
    <cfRule type="expression" dxfId="10933" priority="10921">
      <formula>$B103="FD.DS"</formula>
    </cfRule>
    <cfRule type="expression" dxfId="10932" priority="10920">
      <formula>$B103="FD.ENV"</formula>
    </cfRule>
    <cfRule type="expression" dxfId="10931" priority="10919">
      <formula>$B103="FD.FUEL"</formula>
    </cfRule>
    <cfRule type="expression" dxfId="10930" priority="10928">
      <formula>OR($B103="PO",$B103="PE")</formula>
    </cfRule>
    <cfRule type="expression" dxfId="10929" priority="10918">
      <formula>$B103="FD.MP"</formula>
    </cfRule>
    <cfRule type="expression" dxfId="10928" priority="10917">
      <formula>$B103="FD.RS"</formula>
    </cfRule>
    <cfRule type="expression" dxfId="10927" priority="10916">
      <formula>$B103="SED"</formula>
    </cfRule>
    <cfRule type="expression" dxfId="10926" priority="10915">
      <formula>$B103="SUD"</formula>
    </cfRule>
    <cfRule type="expression" dxfId="10925" priority="10914">
      <formula>$B103="SHD"</formula>
    </cfRule>
    <cfRule type="expression" dxfId="10924" priority="10913">
      <formula>$B103="FD.SYS"</formula>
    </cfRule>
    <cfRule type="expression" dxfId="10923" priority="10912">
      <formula>$B103="FD.OTH"</formula>
    </cfRule>
    <cfRule type="expression" dxfId="10922" priority="10927">
      <formula>$B103="NC"</formula>
    </cfRule>
    <cfRule type="expression" dxfId="10921" priority="10911">
      <formula>$B103="FO.OTH"</formula>
    </cfRule>
    <cfRule type="expression" dxfId="10920" priority="10926">
      <formula>$B103="RS"</formula>
    </cfRule>
    <cfRule type="expression" dxfId="10919" priority="10910">
      <formula>$B103="FO.FM"</formula>
    </cfRule>
    <cfRule type="expression" dxfId="10918" priority="10909">
      <formula>$B103="FO.FUEL"</formula>
    </cfRule>
    <cfRule type="expression" dxfId="10917" priority="10908">
      <formula>$B103="FO.ENV"</formula>
    </cfRule>
    <cfRule type="expression" dxfId="10916" priority="10907">
      <formula>$B103="FO.SYS"</formula>
    </cfRule>
    <cfRule type="expression" dxfId="10915" priority="10906">
      <formula>$B103="FO.OS"</formula>
    </cfRule>
    <cfRule type="expression" dxfId="10914" priority="10905">
      <formula>$B103="FO"</formula>
    </cfRule>
    <cfRule type="expression" dxfId="10913" priority="10904">
      <formula>OR($B103="MO",$B103="ME")</formula>
    </cfRule>
    <cfRule type="expression" dxfId="10912" priority="10903">
      <formula>OR($B103="PO",$B103="PE")</formula>
    </cfRule>
    <cfRule type="expression" dxfId="10911" priority="10902">
      <formula>$B103="NC"</formula>
    </cfRule>
    <cfRule type="expression" dxfId="10910" priority="10901">
      <formula>$B103="RS"</formula>
    </cfRule>
    <cfRule type="expression" dxfId="10909" priority="10929">
      <formula>OR($B103="MO",$B103="ME")</formula>
    </cfRule>
    <cfRule type="expression" dxfId="10908" priority="10924">
      <formula>OR($B103="PD",$B103="PDE")</formula>
    </cfRule>
    <cfRule type="expression" dxfId="10907" priority="10900">
      <formula>$B103="SF"</formula>
    </cfRule>
    <cfRule type="expression" dxfId="10906" priority="10925">
      <formula>$B103="SF"</formula>
    </cfRule>
    <cfRule type="expression" dxfId="10905" priority="10899">
      <formula>OR($B103="PD",$B103="PDE")</formula>
    </cfRule>
    <cfRule type="expression" dxfId="10904" priority="10898">
      <formula>OR($B103="MD",$B103="MDE")</formula>
    </cfRule>
    <cfRule type="expression" dxfId="10903" priority="10897">
      <formula>$B103="FD"</formula>
    </cfRule>
    <cfRule type="expression" dxfId="10902" priority="10896">
      <formula>$B103="FD.DS"</formula>
    </cfRule>
    <cfRule type="expression" dxfId="10901" priority="10895">
      <formula>$B103="FD.ENV"</formula>
    </cfRule>
    <cfRule type="expression" dxfId="10900" priority="10894">
      <formula>$B103="FD.FUEL"</formula>
    </cfRule>
    <cfRule type="expression" dxfId="10899" priority="10893">
      <formula>$B103="FD.MP"</formula>
    </cfRule>
    <cfRule type="expression" dxfId="10898" priority="10892">
      <formula>$B103="FD.RS"</formula>
    </cfRule>
    <cfRule type="expression" dxfId="10897" priority="10891">
      <formula>$B103="SED"</formula>
    </cfRule>
    <cfRule type="expression" dxfId="10896" priority="10890">
      <formula>$B103="SUD"</formula>
    </cfRule>
    <cfRule type="expression" dxfId="10895" priority="10889">
      <formula>$B103="SHD"</formula>
    </cfRule>
    <cfRule type="expression" dxfId="10894" priority="10888">
      <formula>$B103="FD.SYS"</formula>
    </cfRule>
    <cfRule type="expression" dxfId="10893" priority="10887">
      <formula>$B103="FD.OTH"</formula>
    </cfRule>
    <cfRule type="expression" dxfId="10892" priority="10936">
      <formula>$B103="FO.OTH"</formula>
    </cfRule>
    <cfRule type="expression" dxfId="10891" priority="10935">
      <formula>$B103="FO.FM"</formula>
    </cfRule>
    <cfRule type="expression" dxfId="10890" priority="10934">
      <formula>$B103="FO.FUEL"</formula>
    </cfRule>
    <cfRule type="expression" dxfId="10889" priority="10933">
      <formula>$B103="FO.ENV"</formula>
    </cfRule>
    <cfRule type="expression" dxfId="10888" priority="10932">
      <formula>$B103="FO.SYS"</formula>
    </cfRule>
    <cfRule type="expression" dxfId="10887" priority="10931">
      <formula>$B103="FO.OS"</formula>
    </cfRule>
    <cfRule type="expression" dxfId="10886" priority="10930">
      <formula>$B103="FO"</formula>
    </cfRule>
  </conditionalFormatting>
  <conditionalFormatting sqref="I104">
    <cfRule type="expression" dxfId="10885" priority="10880">
      <formula>$B104="FO"</formula>
    </cfRule>
    <cfRule type="expression" dxfId="10884" priority="10879">
      <formula>OR($B104="MO",$B104="ME")</formula>
    </cfRule>
    <cfRule type="expression" dxfId="10883" priority="10838">
      <formula>$B104="FD.SYS"</formula>
    </cfRule>
    <cfRule type="expression" dxfId="10882" priority="10839">
      <formula>$B104="SHD"</formula>
    </cfRule>
    <cfRule type="expression" dxfId="10881" priority="10840">
      <formula>$B104="SUD"</formula>
    </cfRule>
    <cfRule type="expression" dxfId="10880" priority="10841">
      <formula>$B104="SED"</formula>
    </cfRule>
    <cfRule type="expression" dxfId="10879" priority="10842">
      <formula>$B104="FD.RS"</formula>
    </cfRule>
    <cfRule type="expression" dxfId="10878" priority="10843">
      <formula>$B104="FD.MP"</formula>
    </cfRule>
    <cfRule type="expression" dxfId="10877" priority="10844">
      <formula>$B104="FD.FUEL"</formula>
    </cfRule>
    <cfRule type="expression" dxfId="10876" priority="10845">
      <formula>$B104="FD.ENV"</formula>
    </cfRule>
    <cfRule type="expression" dxfId="10875" priority="10846">
      <formula>$B104="FD.DS"</formula>
    </cfRule>
    <cfRule type="expression" dxfId="10874" priority="10847">
      <formula>$B104="FD"</formula>
    </cfRule>
    <cfRule type="expression" dxfId="10873" priority="10848">
      <formula>OR($B104="MD",$B104="MDE")</formula>
    </cfRule>
    <cfRule type="expression" dxfId="10872" priority="10849">
      <formula>OR($B104="PD",$B104="PDE")</formula>
    </cfRule>
    <cfRule type="expression" dxfId="10871" priority="10850">
      <formula>$B104="SF"</formula>
    </cfRule>
    <cfRule type="expression" dxfId="10870" priority="10851">
      <formula>$B104="RS"</formula>
    </cfRule>
    <cfRule type="expression" dxfId="10869" priority="10852">
      <formula>$B104="NC"</formula>
    </cfRule>
    <cfRule type="expression" dxfId="10868" priority="10881">
      <formula>$B104="FO.OS"</formula>
    </cfRule>
    <cfRule type="expression" dxfId="10867" priority="10855">
      <formula>$B104="FO"</formula>
    </cfRule>
    <cfRule type="expression" dxfId="10866" priority="10856">
      <formula>$B104="FO.OS"</formula>
    </cfRule>
    <cfRule type="expression" dxfId="10865" priority="10857">
      <formula>$B104="FO.SYS"</formula>
    </cfRule>
    <cfRule type="expression" dxfId="10864" priority="10858">
      <formula>$B104="FO.ENV"</formula>
    </cfRule>
    <cfRule type="expression" dxfId="10863" priority="10859">
      <formula>$B104="FO.FUEL"</formula>
    </cfRule>
    <cfRule type="expression" dxfId="10862" priority="10860">
      <formula>$B104="FO.FM"</formula>
    </cfRule>
    <cfRule type="expression" dxfId="10861" priority="10861">
      <formula>$B104="FO.OTH"</formula>
    </cfRule>
    <cfRule type="expression" dxfId="10860" priority="10862">
      <formula>$B104="FD.OTH"</formula>
    </cfRule>
    <cfRule type="expression" dxfId="10859" priority="10863">
      <formula>$B104="FD.SYS"</formula>
    </cfRule>
    <cfRule type="expression" dxfId="10858" priority="10864">
      <formula>$B104="SHD"</formula>
    </cfRule>
    <cfRule type="expression" dxfId="10857" priority="10865">
      <formula>$B104="SUD"</formula>
    </cfRule>
    <cfRule type="expression" dxfId="10856" priority="10866">
      <formula>$B104="SED"</formula>
    </cfRule>
    <cfRule type="expression" dxfId="10855" priority="10867">
      <formula>$B104="FD.RS"</formula>
    </cfRule>
    <cfRule type="expression" dxfId="10854" priority="10868">
      <formula>$B104="FD.MP"</formula>
    </cfRule>
    <cfRule type="expression" dxfId="10853" priority="10869">
      <formula>$B104="FD.FUEL"</formula>
    </cfRule>
    <cfRule type="expression" dxfId="10852" priority="10870">
      <formula>$B104="FD.ENV"</formula>
    </cfRule>
    <cfRule type="expression" dxfId="10851" priority="10871">
      <formula>$B104="FD.DS"</formula>
    </cfRule>
    <cfRule type="expression" dxfId="10850" priority="10872">
      <formula>$B104="FD"</formula>
    </cfRule>
    <cfRule type="expression" dxfId="10849" priority="10873">
      <formula>OR($B104="MD",$B104="MDE")</formula>
    </cfRule>
    <cfRule type="expression" dxfId="10848" priority="10874">
      <formula>OR($B104="PD",$B104="PDE")</formula>
    </cfRule>
    <cfRule type="expression" dxfId="10847" priority="10875">
      <formula>$B104="SF"</formula>
    </cfRule>
    <cfRule type="expression" dxfId="10846" priority="10876">
      <formula>$B104="RS"</formula>
    </cfRule>
    <cfRule type="expression" dxfId="10845" priority="10877">
      <formula>$B104="NC"</formula>
    </cfRule>
    <cfRule type="expression" dxfId="10844" priority="10878">
      <formula>OR($B104="PO",$B104="PE")</formula>
    </cfRule>
    <cfRule type="expression" dxfId="10843" priority="10886">
      <formula>$B104="FO.OTH"</formula>
    </cfRule>
    <cfRule type="expression" dxfId="10842" priority="10885">
      <formula>$B104="FO.FM"</formula>
    </cfRule>
    <cfRule type="expression" dxfId="10841" priority="10884">
      <formula>$B104="FO.FUEL"</formula>
    </cfRule>
    <cfRule type="expression" dxfId="10840" priority="10883">
      <formula>$B104="FO.ENV"</formula>
    </cfRule>
    <cfRule type="expression" dxfId="10839" priority="10882">
      <formula>$B104="FO.SYS"</formula>
    </cfRule>
    <cfRule type="expression" dxfId="10838" priority="10853">
      <formula>OR($B104="PO",$B104="PE")</formula>
    </cfRule>
    <cfRule type="expression" dxfId="10837" priority="10854">
      <formula>OR($B104="MO",$B104="ME")</formula>
    </cfRule>
    <cfRule type="expression" dxfId="10836" priority="10837">
      <formula>$B104="FD.OTH"</formula>
    </cfRule>
  </conditionalFormatting>
  <conditionalFormatting sqref="I105">
    <cfRule type="expression" dxfId="10835" priority="10775">
      <formula>$B105="SF"</formula>
    </cfRule>
    <cfRule type="expression" dxfId="10834" priority="10780">
      <formula>$B105="FO"</formula>
    </cfRule>
    <cfRule type="expression" dxfId="10833" priority="10774">
      <formula>OR($B105="PD",$B105="PDE")</formula>
    </cfRule>
    <cfRule type="expression" dxfId="10832" priority="10777">
      <formula>$B105="NC"</formula>
    </cfRule>
    <cfRule type="expression" dxfId="10831" priority="10776">
      <formula>$B105="RS"</formula>
    </cfRule>
    <cfRule type="expression" dxfId="10830" priority="10687">
      <formula>$B105="FD.OTH"</formula>
    </cfRule>
    <cfRule type="expression" dxfId="10829" priority="10688">
      <formula>$B105="FD.SYS"</formula>
    </cfRule>
    <cfRule type="expression" dxfId="10828" priority="10689">
      <formula>$B105="SHD"</formula>
    </cfRule>
    <cfRule type="expression" dxfId="10827" priority="10690">
      <formula>$B105="SUD"</formula>
    </cfRule>
    <cfRule type="expression" dxfId="10826" priority="10691">
      <formula>$B105="SED"</formula>
    </cfRule>
    <cfRule type="expression" dxfId="10825" priority="10692">
      <formula>$B105="FD.RS"</formula>
    </cfRule>
    <cfRule type="expression" dxfId="10824" priority="10778">
      <formula>OR($B105="PO",$B105="PE")</formula>
    </cfRule>
    <cfRule type="expression" dxfId="10823" priority="10693">
      <formula>$B105="FD.MP"</formula>
    </cfRule>
    <cfRule type="expression" dxfId="10822" priority="10694">
      <formula>$B105="FD.FUEL"</formula>
    </cfRule>
    <cfRule type="expression" dxfId="10821" priority="10695">
      <formula>$B105="FD.ENV"</formula>
    </cfRule>
    <cfRule type="expression" dxfId="10820" priority="10696">
      <formula>$B105="FD.DS"</formula>
    </cfRule>
    <cfRule type="expression" dxfId="10819" priority="10697">
      <formula>$B105="FD"</formula>
    </cfRule>
    <cfRule type="expression" dxfId="10818" priority="10698">
      <formula>OR($B105="MD",$B105="MDE")</formula>
    </cfRule>
    <cfRule type="expression" dxfId="10817" priority="10699">
      <formula>OR($B105="PD",$B105="PDE")</formula>
    </cfRule>
    <cfRule type="expression" dxfId="10816" priority="10700">
      <formula>$B105="SF"</formula>
    </cfRule>
    <cfRule type="expression" dxfId="10815" priority="10701">
      <formula>$B105="RS"</formula>
    </cfRule>
    <cfRule type="expression" dxfId="10814" priority="10702">
      <formula>$B105="NC"</formula>
    </cfRule>
    <cfRule type="expression" dxfId="10813" priority="10703">
      <formula>OR($B105="PO",$B105="PE")</formula>
    </cfRule>
    <cfRule type="expression" dxfId="10812" priority="10704">
      <formula>OR($B105="MO",$B105="ME")</formula>
    </cfRule>
    <cfRule type="expression" dxfId="10811" priority="10705">
      <formula>$B105="FO"</formula>
    </cfRule>
    <cfRule type="expression" dxfId="10810" priority="10706">
      <formula>$B105="FO.OS"</formula>
    </cfRule>
    <cfRule type="expression" dxfId="10809" priority="10707">
      <formula>$B105="FO.SYS"</formula>
    </cfRule>
    <cfRule type="expression" dxfId="10808" priority="10708">
      <formula>$B105="FO.ENV"</formula>
    </cfRule>
    <cfRule type="expression" dxfId="10807" priority="10709">
      <formula>$B105="FO.FUEL"</formula>
    </cfRule>
    <cfRule type="expression" dxfId="10806" priority="10710">
      <formula>$B105="FO.FM"</formula>
    </cfRule>
    <cfRule type="expression" dxfId="10805" priority="10711">
      <formula>$B105="FO.OTH"</formula>
    </cfRule>
    <cfRule type="expression" dxfId="10804" priority="10712">
      <formula>$B105="FD.OTH"</formula>
    </cfRule>
    <cfRule type="expression" dxfId="10803" priority="10713">
      <formula>$B105="FD.SYS"</formula>
    </cfRule>
    <cfRule type="expression" dxfId="10802" priority="10714">
      <formula>$B105="SHD"</formula>
    </cfRule>
    <cfRule type="expression" dxfId="10801" priority="10715">
      <formula>$B105="SUD"</formula>
    </cfRule>
    <cfRule type="expression" dxfId="10800" priority="10716">
      <formula>$B105="SED"</formula>
    </cfRule>
    <cfRule type="expression" dxfId="10799" priority="10717">
      <formula>$B105="FD.RS"</formula>
    </cfRule>
    <cfRule type="expression" dxfId="10798" priority="10718">
      <formula>$B105="FD.MP"</formula>
    </cfRule>
    <cfRule type="expression" dxfId="10797" priority="10719">
      <formula>$B105="FD.FUEL"</formula>
    </cfRule>
    <cfRule type="expression" dxfId="10796" priority="10720">
      <formula>$B105="FD.ENV"</formula>
    </cfRule>
    <cfRule type="expression" dxfId="10795" priority="10721">
      <formula>$B105="FD.DS"</formula>
    </cfRule>
    <cfRule type="expression" dxfId="10794" priority="10722">
      <formula>$B105="FD"</formula>
    </cfRule>
    <cfRule type="expression" dxfId="10793" priority="10723">
      <formula>OR($B105="MD",$B105="MDE")</formula>
    </cfRule>
    <cfRule type="expression" dxfId="10792" priority="10724">
      <formula>OR($B105="PD",$B105="PDE")</formula>
    </cfRule>
    <cfRule type="expression" dxfId="10791" priority="10725">
      <formula>$B105="SF"</formula>
    </cfRule>
    <cfRule type="expression" dxfId="10790" priority="10726">
      <formula>$B105="RS"</formula>
    </cfRule>
    <cfRule type="expression" dxfId="10789" priority="10727">
      <formula>$B105="NC"</formula>
    </cfRule>
    <cfRule type="expression" dxfId="10788" priority="10728">
      <formula>OR($B105="PO",$B105="PE")</formula>
    </cfRule>
    <cfRule type="expression" dxfId="10787" priority="10729">
      <formula>OR($B105="MO",$B105="ME")</formula>
    </cfRule>
    <cfRule type="expression" dxfId="10786" priority="10730">
      <formula>$B105="FO"</formula>
    </cfRule>
    <cfRule type="expression" dxfId="10785" priority="10731">
      <formula>$B105="FO.OS"</formula>
    </cfRule>
    <cfRule type="expression" dxfId="10784" priority="10732">
      <formula>$B105="FO.SYS"</formula>
    </cfRule>
    <cfRule type="expression" dxfId="10783" priority="10733">
      <formula>$B105="FO.ENV"</formula>
    </cfRule>
    <cfRule type="expression" dxfId="10782" priority="10734">
      <formula>$B105="FO.FUEL"</formula>
    </cfRule>
    <cfRule type="expression" dxfId="10781" priority="10735">
      <formula>$B105="FO.FM"</formula>
    </cfRule>
    <cfRule type="expression" dxfId="10780" priority="10736">
      <formula>$B105="FO.OTH"</formula>
    </cfRule>
    <cfRule type="expression" dxfId="10779" priority="10737">
      <formula>$B105="FD.OTH"</formula>
    </cfRule>
    <cfRule type="expression" dxfId="10778" priority="10738">
      <formula>$B105="FD.SYS"</formula>
    </cfRule>
    <cfRule type="expression" dxfId="10777" priority="10739">
      <formula>$B105="SHD"</formula>
    </cfRule>
    <cfRule type="expression" dxfId="10776" priority="10740">
      <formula>$B105="SUD"</formula>
    </cfRule>
    <cfRule type="expression" dxfId="10775" priority="10741">
      <formula>$B105="SED"</formula>
    </cfRule>
    <cfRule type="expression" dxfId="10774" priority="10742">
      <formula>$B105="FD.RS"</formula>
    </cfRule>
    <cfRule type="expression" dxfId="10773" priority="10743">
      <formula>$B105="FD.MP"</formula>
    </cfRule>
    <cfRule type="expression" dxfId="10772" priority="10744">
      <formula>$B105="FD.FUEL"</formula>
    </cfRule>
    <cfRule type="expression" dxfId="10771" priority="10745">
      <formula>$B105="FD.ENV"</formula>
    </cfRule>
    <cfRule type="expression" dxfId="10770" priority="10746">
      <formula>$B105="FD.DS"</formula>
    </cfRule>
    <cfRule type="expression" dxfId="10769" priority="10747">
      <formula>$B105="FD"</formula>
    </cfRule>
    <cfRule type="expression" dxfId="10768" priority="10748">
      <formula>OR($B105="MD",$B105="MDE")</formula>
    </cfRule>
    <cfRule type="expression" dxfId="10767" priority="10749">
      <formula>OR($B105="PD",$B105="PDE")</formula>
    </cfRule>
    <cfRule type="expression" dxfId="10766" priority="10750">
      <formula>$B105="SF"</formula>
    </cfRule>
    <cfRule type="expression" dxfId="10765" priority="10751">
      <formula>$B105="RS"</formula>
    </cfRule>
    <cfRule type="expression" dxfId="10764" priority="10752">
      <formula>$B105="NC"</formula>
    </cfRule>
    <cfRule type="expression" dxfId="10763" priority="10753">
      <formula>OR($B105="PO",$B105="PE")</formula>
    </cfRule>
    <cfRule type="expression" dxfId="10762" priority="10754">
      <formula>OR($B105="MO",$B105="ME")</formula>
    </cfRule>
    <cfRule type="expression" dxfId="10761" priority="10755">
      <formula>$B105="FO"</formula>
    </cfRule>
    <cfRule type="expression" dxfId="10760" priority="10773">
      <formula>OR($B105="MD",$B105="MDE")</formula>
    </cfRule>
    <cfRule type="expression" dxfId="10759" priority="10779">
      <formula>OR($B105="MO",$B105="ME")</formula>
    </cfRule>
    <cfRule type="expression" dxfId="10758" priority="10757">
      <formula>$B105="FO.SYS"</formula>
    </cfRule>
    <cfRule type="expression" dxfId="10757" priority="10758">
      <formula>$B105="FO.ENV"</formula>
    </cfRule>
    <cfRule type="expression" dxfId="10756" priority="10759">
      <formula>$B105="FO.FUEL"</formula>
    </cfRule>
    <cfRule type="expression" dxfId="10755" priority="10760">
      <formula>$B105="FO.FM"</formula>
    </cfRule>
    <cfRule type="expression" dxfId="10754" priority="10761">
      <formula>$B105="FO.OTH"</formula>
    </cfRule>
    <cfRule type="expression" dxfId="10753" priority="10762">
      <formula>$B105="FD.OTH"</formula>
    </cfRule>
    <cfRule type="expression" dxfId="10752" priority="10763">
      <formula>$B105="FD.SYS"</formula>
    </cfRule>
    <cfRule type="expression" dxfId="10751" priority="10764">
      <formula>$B105="SHD"</formula>
    </cfRule>
    <cfRule type="expression" dxfId="10750" priority="10765">
      <formula>$B105="SUD"</formula>
    </cfRule>
    <cfRule type="expression" dxfId="10749" priority="10766">
      <formula>$B105="SED"</formula>
    </cfRule>
    <cfRule type="expression" dxfId="10748" priority="10767">
      <formula>$B105="FD.RS"</formula>
    </cfRule>
    <cfRule type="expression" dxfId="10747" priority="10768">
      <formula>$B105="FD.MP"</formula>
    </cfRule>
    <cfRule type="expression" dxfId="10746" priority="10769">
      <formula>$B105="FD.FUEL"</formula>
    </cfRule>
    <cfRule type="expression" dxfId="10745" priority="10770">
      <formula>$B105="FD.ENV"</formula>
    </cfRule>
    <cfRule type="expression" dxfId="10744" priority="10771">
      <formula>$B105="FD.DS"</formula>
    </cfRule>
    <cfRule type="expression" dxfId="10743" priority="10772">
      <formula>$B105="FD"</formula>
    </cfRule>
    <cfRule type="expression" dxfId="10742" priority="10836">
      <formula>$B105="FO.OTH"</formula>
    </cfRule>
    <cfRule type="expression" dxfId="10741" priority="10835">
      <formula>$B105="FO.FM"</formula>
    </cfRule>
    <cfRule type="expression" dxfId="10740" priority="10834">
      <formula>$B105="FO.FUEL"</formula>
    </cfRule>
    <cfRule type="expression" dxfId="10739" priority="10833">
      <formula>$B105="FO.ENV"</formula>
    </cfRule>
    <cfRule type="expression" dxfId="10738" priority="10832">
      <formula>$B105="FO.SYS"</formula>
    </cfRule>
    <cfRule type="expression" dxfId="10737" priority="10831">
      <formula>$B105="FO.OS"</formula>
    </cfRule>
    <cfRule type="expression" dxfId="10736" priority="10830">
      <formula>$B105="FO"</formula>
    </cfRule>
    <cfRule type="expression" dxfId="10735" priority="10829">
      <formula>OR($B105="MO",$B105="ME")</formula>
    </cfRule>
    <cfRule type="expression" dxfId="10734" priority="10828">
      <formula>OR($B105="PO",$B105="PE")</formula>
    </cfRule>
    <cfRule type="expression" dxfId="10733" priority="10827">
      <formula>$B105="NC"</formula>
    </cfRule>
    <cfRule type="expression" dxfId="10732" priority="10826">
      <formula>$B105="RS"</formula>
    </cfRule>
    <cfRule type="expression" dxfId="10731" priority="10825">
      <formula>$B105="SF"</formula>
    </cfRule>
    <cfRule type="expression" dxfId="10730" priority="10824">
      <formula>OR($B105="PD",$B105="PDE")</formula>
    </cfRule>
    <cfRule type="expression" dxfId="10729" priority="10823">
      <formula>OR($B105="MD",$B105="MDE")</formula>
    </cfRule>
    <cfRule type="expression" dxfId="10728" priority="10822">
      <formula>$B105="FD"</formula>
    </cfRule>
    <cfRule type="expression" dxfId="10727" priority="10821">
      <formula>$B105="FD.DS"</formula>
    </cfRule>
    <cfRule type="expression" dxfId="10726" priority="10820">
      <formula>$B105="FD.ENV"</formula>
    </cfRule>
    <cfRule type="expression" dxfId="10725" priority="10819">
      <formula>$B105="FD.FUEL"</formula>
    </cfRule>
    <cfRule type="expression" dxfId="10724" priority="10818">
      <formula>$B105="FD.MP"</formula>
    </cfRule>
    <cfRule type="expression" dxfId="10723" priority="10817">
      <formula>$B105="FD.RS"</formula>
    </cfRule>
    <cfRule type="expression" dxfId="10722" priority="10816">
      <formula>$B105="SED"</formula>
    </cfRule>
    <cfRule type="expression" dxfId="10721" priority="10815">
      <formula>$B105="SUD"</formula>
    </cfRule>
    <cfRule type="expression" dxfId="10720" priority="10814">
      <formula>$B105="SHD"</formula>
    </cfRule>
    <cfRule type="expression" dxfId="10719" priority="10813">
      <formula>$B105="FD.SYS"</formula>
    </cfRule>
    <cfRule type="expression" dxfId="10718" priority="10812">
      <formula>$B105="FD.OTH"</formula>
    </cfRule>
    <cfRule type="expression" dxfId="10717" priority="10811">
      <formula>$B105="FO.OTH"</formula>
    </cfRule>
    <cfRule type="expression" dxfId="10716" priority="10810">
      <formula>$B105="FO.FM"</formula>
    </cfRule>
    <cfRule type="expression" dxfId="10715" priority="10809">
      <formula>$B105="FO.FUEL"</formula>
    </cfRule>
    <cfRule type="expression" dxfId="10714" priority="10808">
      <formula>$B105="FO.ENV"</formula>
    </cfRule>
    <cfRule type="expression" dxfId="10713" priority="10807">
      <formula>$B105="FO.SYS"</formula>
    </cfRule>
    <cfRule type="expression" dxfId="10712" priority="10806">
      <formula>$B105="FO.OS"</formula>
    </cfRule>
    <cfRule type="expression" dxfId="10711" priority="10805">
      <formula>$B105="FO"</formula>
    </cfRule>
    <cfRule type="expression" dxfId="10710" priority="10804">
      <formula>OR($B105="MO",$B105="ME")</formula>
    </cfRule>
    <cfRule type="expression" dxfId="10709" priority="10803">
      <formula>OR($B105="PO",$B105="PE")</formula>
    </cfRule>
    <cfRule type="expression" dxfId="10708" priority="10802">
      <formula>$B105="NC"</formula>
    </cfRule>
    <cfRule type="expression" dxfId="10707" priority="10801">
      <formula>$B105="RS"</formula>
    </cfRule>
    <cfRule type="expression" dxfId="10706" priority="10800">
      <formula>$B105="SF"</formula>
    </cfRule>
    <cfRule type="expression" dxfId="10705" priority="10799">
      <formula>OR($B105="PD",$B105="PDE")</formula>
    </cfRule>
    <cfRule type="expression" dxfId="10704" priority="10798">
      <formula>OR($B105="MD",$B105="MDE")</formula>
    </cfRule>
    <cfRule type="expression" dxfId="10703" priority="10797">
      <formula>$B105="FD"</formula>
    </cfRule>
    <cfRule type="expression" dxfId="10702" priority="10796">
      <formula>$B105="FD.DS"</formula>
    </cfRule>
    <cfRule type="expression" dxfId="10701" priority="10795">
      <formula>$B105="FD.ENV"</formula>
    </cfRule>
    <cfRule type="expression" dxfId="10700" priority="10794">
      <formula>$B105="FD.FUEL"</formula>
    </cfRule>
    <cfRule type="expression" dxfId="10699" priority="10793">
      <formula>$B105="FD.MP"</formula>
    </cfRule>
    <cfRule type="expression" dxfId="10698" priority="10792">
      <formula>$B105="FD.RS"</formula>
    </cfRule>
    <cfRule type="expression" dxfId="10697" priority="10791">
      <formula>$B105="SED"</formula>
    </cfRule>
    <cfRule type="expression" dxfId="10696" priority="10790">
      <formula>$B105="SUD"</formula>
    </cfRule>
    <cfRule type="expression" dxfId="10695" priority="10789">
      <formula>$B105="SHD"</formula>
    </cfRule>
    <cfRule type="expression" dxfId="10694" priority="10788">
      <formula>$B105="FD.SYS"</formula>
    </cfRule>
    <cfRule type="expression" dxfId="10693" priority="10787">
      <formula>$B105="FD.OTH"</formula>
    </cfRule>
    <cfRule type="expression" dxfId="10692" priority="10786">
      <formula>$B105="FO.OTH"</formula>
    </cfRule>
    <cfRule type="expression" dxfId="10691" priority="10785">
      <formula>$B105="FO.FM"</formula>
    </cfRule>
    <cfRule type="expression" dxfId="10690" priority="10784">
      <formula>$B105="FO.FUEL"</formula>
    </cfRule>
    <cfRule type="expression" dxfId="10689" priority="10783">
      <formula>$B105="FO.ENV"</formula>
    </cfRule>
    <cfRule type="expression" dxfId="10688" priority="10782">
      <formula>$B105="FO.SYS"</formula>
    </cfRule>
    <cfRule type="expression" dxfId="10687" priority="10781">
      <formula>$B105="FO.OS"</formula>
    </cfRule>
    <cfRule type="expression" dxfId="10686" priority="10756">
      <formula>$B105="FO.OS"</formula>
    </cfRule>
  </conditionalFormatting>
  <conditionalFormatting sqref="I106">
    <cfRule type="expression" dxfId="10685" priority="10575">
      <formula>$B106="SF"</formula>
    </cfRule>
    <cfRule type="expression" dxfId="10684" priority="10580">
      <formula>$B106="FO"</formula>
    </cfRule>
    <cfRule type="expression" dxfId="10683" priority="10573">
      <formula>OR($B106="MD",$B106="MDE")</formula>
    </cfRule>
    <cfRule type="expression" dxfId="10682" priority="10574">
      <formula>OR($B106="PD",$B106="PDE")</formula>
    </cfRule>
    <cfRule type="expression" dxfId="10681" priority="10577">
      <formula>$B106="NC"</formula>
    </cfRule>
    <cfRule type="expression" dxfId="10680" priority="10576">
      <formula>$B106="RS"</formula>
    </cfRule>
    <cfRule type="expression" dxfId="10679" priority="10487">
      <formula>$B106="FD.OTH"</formula>
    </cfRule>
    <cfRule type="expression" dxfId="10678" priority="10488">
      <formula>$B106="FD.SYS"</formula>
    </cfRule>
    <cfRule type="expression" dxfId="10677" priority="10489">
      <formula>$B106="SHD"</formula>
    </cfRule>
    <cfRule type="expression" dxfId="10676" priority="10490">
      <formula>$B106="SUD"</formula>
    </cfRule>
    <cfRule type="expression" dxfId="10675" priority="10491">
      <formula>$B106="SED"</formula>
    </cfRule>
    <cfRule type="expression" dxfId="10674" priority="10492">
      <formula>$B106="FD.RS"</formula>
    </cfRule>
    <cfRule type="expression" dxfId="10673" priority="10493">
      <formula>$B106="FD.MP"</formula>
    </cfRule>
    <cfRule type="expression" dxfId="10672" priority="10494">
      <formula>$B106="FD.FUEL"</formula>
    </cfRule>
    <cfRule type="expression" dxfId="10671" priority="10495">
      <formula>$B106="FD.ENV"</formula>
    </cfRule>
    <cfRule type="expression" dxfId="10670" priority="10496">
      <formula>$B106="FD.DS"</formula>
    </cfRule>
    <cfRule type="expression" dxfId="10669" priority="10497">
      <formula>$B106="FD"</formula>
    </cfRule>
    <cfRule type="expression" dxfId="10668" priority="10498">
      <formula>OR($B106="MD",$B106="MDE")</formula>
    </cfRule>
    <cfRule type="expression" dxfId="10667" priority="10499">
      <formula>OR($B106="PD",$B106="PDE")</formula>
    </cfRule>
    <cfRule type="expression" dxfId="10666" priority="10500">
      <formula>$B106="SF"</formula>
    </cfRule>
    <cfRule type="expression" dxfId="10665" priority="10501">
      <formula>$B106="RS"</formula>
    </cfRule>
    <cfRule type="expression" dxfId="10664" priority="10502">
      <formula>$B106="NC"</formula>
    </cfRule>
    <cfRule type="expression" dxfId="10663" priority="10503">
      <formula>OR($B106="PO",$B106="PE")</formula>
    </cfRule>
    <cfRule type="expression" dxfId="10662" priority="10504">
      <formula>OR($B106="MO",$B106="ME")</formula>
    </cfRule>
    <cfRule type="expression" dxfId="10661" priority="10505">
      <formula>$B106="FO"</formula>
    </cfRule>
    <cfRule type="expression" dxfId="10660" priority="10506">
      <formula>$B106="FO.OS"</formula>
    </cfRule>
    <cfRule type="expression" dxfId="10659" priority="10507">
      <formula>$B106="FO.SYS"</formula>
    </cfRule>
    <cfRule type="expression" dxfId="10658" priority="10508">
      <formula>$B106="FO.ENV"</formula>
    </cfRule>
    <cfRule type="expression" dxfId="10657" priority="10509">
      <formula>$B106="FO.FUEL"</formula>
    </cfRule>
    <cfRule type="expression" dxfId="10656" priority="10510">
      <formula>$B106="FO.FM"</formula>
    </cfRule>
    <cfRule type="expression" dxfId="10655" priority="10579">
      <formula>OR($B106="MO",$B106="ME")</formula>
    </cfRule>
    <cfRule type="expression" dxfId="10654" priority="10511">
      <formula>$B106="FO.OTH"</formula>
    </cfRule>
    <cfRule type="expression" dxfId="10653" priority="10512">
      <formula>$B106="FD.OTH"</formula>
    </cfRule>
    <cfRule type="expression" dxfId="10652" priority="10513">
      <formula>$B106="FD.SYS"</formula>
    </cfRule>
    <cfRule type="expression" dxfId="10651" priority="10514">
      <formula>$B106="SHD"</formula>
    </cfRule>
    <cfRule type="expression" dxfId="10650" priority="10515">
      <formula>$B106="SUD"</formula>
    </cfRule>
    <cfRule type="expression" dxfId="10649" priority="10516">
      <formula>$B106="SED"</formula>
    </cfRule>
    <cfRule type="expression" dxfId="10648" priority="10517">
      <formula>$B106="FD.RS"</formula>
    </cfRule>
    <cfRule type="expression" dxfId="10647" priority="10518">
      <formula>$B106="FD.MP"</formula>
    </cfRule>
    <cfRule type="expression" dxfId="10646" priority="10519">
      <formula>$B106="FD.FUEL"</formula>
    </cfRule>
    <cfRule type="expression" dxfId="10645" priority="10520">
      <formula>$B106="FD.ENV"</formula>
    </cfRule>
    <cfRule type="expression" dxfId="10644" priority="10521">
      <formula>$B106="FD.DS"</formula>
    </cfRule>
    <cfRule type="expression" dxfId="10643" priority="10522">
      <formula>$B106="FD"</formula>
    </cfRule>
    <cfRule type="expression" dxfId="10642" priority="10523">
      <formula>OR($B106="MD",$B106="MDE")</formula>
    </cfRule>
    <cfRule type="expression" dxfId="10641" priority="10524">
      <formula>OR($B106="PD",$B106="PDE")</formula>
    </cfRule>
    <cfRule type="expression" dxfId="10640" priority="10525">
      <formula>$B106="SF"</formula>
    </cfRule>
    <cfRule type="expression" dxfId="10639" priority="10526">
      <formula>$B106="RS"</formula>
    </cfRule>
    <cfRule type="expression" dxfId="10638" priority="10527">
      <formula>$B106="NC"</formula>
    </cfRule>
    <cfRule type="expression" dxfId="10637" priority="10528">
      <formula>OR($B106="PO",$B106="PE")</formula>
    </cfRule>
    <cfRule type="expression" dxfId="10636" priority="10529">
      <formula>OR($B106="MO",$B106="ME")</formula>
    </cfRule>
    <cfRule type="expression" dxfId="10635" priority="10530">
      <formula>$B106="FO"</formula>
    </cfRule>
    <cfRule type="expression" dxfId="10634" priority="10531">
      <formula>$B106="FO.OS"</formula>
    </cfRule>
    <cfRule type="expression" dxfId="10633" priority="10532">
      <formula>$B106="FO.SYS"</formula>
    </cfRule>
    <cfRule type="expression" dxfId="10632" priority="10533">
      <formula>$B106="FO.ENV"</formula>
    </cfRule>
    <cfRule type="expression" dxfId="10631" priority="10534">
      <formula>$B106="FO.FUEL"</formula>
    </cfRule>
    <cfRule type="expression" dxfId="10630" priority="10535">
      <formula>$B106="FO.FM"</formula>
    </cfRule>
    <cfRule type="expression" dxfId="10629" priority="10536">
      <formula>$B106="FO.OTH"</formula>
    </cfRule>
    <cfRule type="expression" dxfId="10628" priority="10537">
      <formula>$B106="FD.OTH"</formula>
    </cfRule>
    <cfRule type="expression" dxfId="10627" priority="10538">
      <formula>$B106="FD.SYS"</formula>
    </cfRule>
    <cfRule type="expression" dxfId="10626" priority="10539">
      <formula>$B106="SHD"</formula>
    </cfRule>
    <cfRule type="expression" dxfId="10625" priority="10540">
      <formula>$B106="SUD"</formula>
    </cfRule>
    <cfRule type="expression" dxfId="10624" priority="10541">
      <formula>$B106="SED"</formula>
    </cfRule>
    <cfRule type="expression" dxfId="10623" priority="10542">
      <formula>$B106="FD.RS"</formula>
    </cfRule>
    <cfRule type="expression" dxfId="10622" priority="10543">
      <formula>$B106="FD.MP"</formula>
    </cfRule>
    <cfRule type="expression" dxfId="10621" priority="10544">
      <formula>$B106="FD.FUEL"</formula>
    </cfRule>
    <cfRule type="expression" dxfId="10620" priority="10545">
      <formula>$B106="FD.ENV"</formula>
    </cfRule>
    <cfRule type="expression" dxfId="10619" priority="10546">
      <formula>$B106="FD.DS"</formula>
    </cfRule>
    <cfRule type="expression" dxfId="10618" priority="10547">
      <formula>$B106="FD"</formula>
    </cfRule>
    <cfRule type="expression" dxfId="10617" priority="10548">
      <formula>OR($B106="MD",$B106="MDE")</formula>
    </cfRule>
    <cfRule type="expression" dxfId="10616" priority="10549">
      <formula>OR($B106="PD",$B106="PDE")</formula>
    </cfRule>
    <cfRule type="expression" dxfId="10615" priority="10550">
      <formula>$B106="SF"</formula>
    </cfRule>
    <cfRule type="expression" dxfId="10614" priority="10551">
      <formula>$B106="RS"</formula>
    </cfRule>
    <cfRule type="expression" dxfId="10613" priority="10552">
      <formula>$B106="NC"</formula>
    </cfRule>
    <cfRule type="expression" dxfId="10612" priority="10553">
      <formula>OR($B106="PO",$B106="PE")</formula>
    </cfRule>
    <cfRule type="expression" dxfId="10611" priority="10554">
      <formula>OR($B106="MO",$B106="ME")</formula>
    </cfRule>
    <cfRule type="expression" dxfId="10610" priority="10555">
      <formula>$B106="FO"</formula>
    </cfRule>
    <cfRule type="expression" dxfId="10609" priority="10556">
      <formula>$B106="FO.OS"</formula>
    </cfRule>
    <cfRule type="expression" dxfId="10608" priority="10557">
      <formula>$B106="FO.SYS"</formula>
    </cfRule>
    <cfRule type="expression" dxfId="10607" priority="10558">
      <formula>$B106="FO.ENV"</formula>
    </cfRule>
    <cfRule type="expression" dxfId="10606" priority="10559">
      <formula>$B106="FO.FUEL"</formula>
    </cfRule>
    <cfRule type="expression" dxfId="10605" priority="10560">
      <formula>$B106="FO.FM"</formula>
    </cfRule>
    <cfRule type="expression" dxfId="10604" priority="10561">
      <formula>$B106="FO.OTH"</formula>
    </cfRule>
    <cfRule type="expression" dxfId="10603" priority="10562">
      <formula>$B106="FD.OTH"</formula>
    </cfRule>
    <cfRule type="expression" dxfId="10602" priority="10563">
      <formula>$B106="FD.SYS"</formula>
    </cfRule>
    <cfRule type="expression" dxfId="10601" priority="10564">
      <formula>$B106="SHD"</formula>
    </cfRule>
    <cfRule type="expression" dxfId="10600" priority="10565">
      <formula>$B106="SUD"</formula>
    </cfRule>
    <cfRule type="expression" dxfId="10599" priority="10566">
      <formula>$B106="SED"</formula>
    </cfRule>
    <cfRule type="expression" dxfId="10598" priority="10567">
      <formula>$B106="FD.RS"</formula>
    </cfRule>
    <cfRule type="expression" dxfId="10597" priority="10568">
      <formula>$B106="FD.MP"</formula>
    </cfRule>
    <cfRule type="expression" dxfId="10596" priority="10569">
      <formula>$B106="FD.FUEL"</formula>
    </cfRule>
    <cfRule type="expression" dxfId="10595" priority="10570">
      <formula>$B106="FD.ENV"</formula>
    </cfRule>
    <cfRule type="expression" dxfId="10594" priority="10571">
      <formula>$B106="FD.DS"</formula>
    </cfRule>
    <cfRule type="expression" dxfId="10593" priority="10572">
      <formula>$B106="FD"</formula>
    </cfRule>
    <cfRule type="expression" dxfId="10592" priority="10686">
      <formula>$B106="FO.OTH"</formula>
    </cfRule>
    <cfRule type="expression" dxfId="10591" priority="10685">
      <formula>$B106="FO.FM"</formula>
    </cfRule>
    <cfRule type="expression" dxfId="10590" priority="10684">
      <formula>$B106="FO.FUEL"</formula>
    </cfRule>
    <cfRule type="expression" dxfId="10589" priority="10683">
      <formula>$B106="FO.ENV"</formula>
    </cfRule>
    <cfRule type="expression" dxfId="10588" priority="10682">
      <formula>$B106="FO.SYS"</formula>
    </cfRule>
    <cfRule type="expression" dxfId="10587" priority="10681">
      <formula>$B106="FO.OS"</formula>
    </cfRule>
    <cfRule type="expression" dxfId="10586" priority="10680">
      <formula>$B106="FO"</formula>
    </cfRule>
    <cfRule type="expression" dxfId="10585" priority="10578">
      <formula>OR($B106="PO",$B106="PE")</formula>
    </cfRule>
    <cfRule type="expression" dxfId="10584" priority="10678">
      <formula>OR($B106="PO",$B106="PE")</formula>
    </cfRule>
    <cfRule type="expression" dxfId="10583" priority="10677">
      <formula>$B106="NC"</formula>
    </cfRule>
    <cfRule type="expression" dxfId="10582" priority="10676">
      <formula>$B106="RS"</formula>
    </cfRule>
    <cfRule type="expression" dxfId="10581" priority="10675">
      <formula>$B106="SF"</formula>
    </cfRule>
    <cfRule type="expression" dxfId="10580" priority="10674">
      <formula>OR($B106="PD",$B106="PDE")</formula>
    </cfRule>
    <cfRule type="expression" dxfId="10579" priority="10673">
      <formula>OR($B106="MD",$B106="MDE")</formula>
    </cfRule>
    <cfRule type="expression" dxfId="10578" priority="10672">
      <formula>$B106="FD"</formula>
    </cfRule>
    <cfRule type="expression" dxfId="10577" priority="10671">
      <formula>$B106="FD.DS"</formula>
    </cfRule>
    <cfRule type="expression" dxfId="10576" priority="10670">
      <formula>$B106="FD.ENV"</formula>
    </cfRule>
    <cfRule type="expression" dxfId="10575" priority="10669">
      <formula>$B106="FD.FUEL"</formula>
    </cfRule>
    <cfRule type="expression" dxfId="10574" priority="10668">
      <formula>$B106="FD.MP"</formula>
    </cfRule>
    <cfRule type="expression" dxfId="10573" priority="10667">
      <formula>$B106="FD.RS"</formula>
    </cfRule>
    <cfRule type="expression" dxfId="10572" priority="10666">
      <formula>$B106="SED"</formula>
    </cfRule>
    <cfRule type="expression" dxfId="10571" priority="10665">
      <formula>$B106="SUD"</formula>
    </cfRule>
    <cfRule type="expression" dxfId="10570" priority="10664">
      <formula>$B106="SHD"</formula>
    </cfRule>
    <cfRule type="expression" dxfId="10569" priority="10663">
      <formula>$B106="FD.SYS"</formula>
    </cfRule>
    <cfRule type="expression" dxfId="10568" priority="10662">
      <formula>$B106="FD.OTH"</formula>
    </cfRule>
    <cfRule type="expression" dxfId="10567" priority="10661">
      <formula>$B106="FO.OTH"</formula>
    </cfRule>
    <cfRule type="expression" dxfId="10566" priority="10660">
      <formula>$B106="FO.FM"</formula>
    </cfRule>
    <cfRule type="expression" dxfId="10565" priority="10659">
      <formula>$B106="FO.FUEL"</formula>
    </cfRule>
    <cfRule type="expression" dxfId="10564" priority="10658">
      <formula>$B106="FO.ENV"</formula>
    </cfRule>
    <cfRule type="expression" dxfId="10563" priority="10657">
      <formula>$B106="FO.SYS"</formula>
    </cfRule>
    <cfRule type="expression" dxfId="10562" priority="10656">
      <formula>$B106="FO.OS"</formula>
    </cfRule>
    <cfRule type="expression" dxfId="10561" priority="10655">
      <formula>$B106="FO"</formula>
    </cfRule>
    <cfRule type="expression" dxfId="10560" priority="10654">
      <formula>OR($B106="MO",$B106="ME")</formula>
    </cfRule>
    <cfRule type="expression" dxfId="10559" priority="10653">
      <formula>OR($B106="PO",$B106="PE")</formula>
    </cfRule>
    <cfRule type="expression" dxfId="10558" priority="10652">
      <formula>$B106="NC"</formula>
    </cfRule>
    <cfRule type="expression" dxfId="10557" priority="10651">
      <formula>$B106="RS"</formula>
    </cfRule>
    <cfRule type="expression" dxfId="10556" priority="10650">
      <formula>$B106="SF"</formula>
    </cfRule>
    <cfRule type="expression" dxfId="10555" priority="10649">
      <formula>OR($B106="PD",$B106="PDE")</formula>
    </cfRule>
    <cfRule type="expression" dxfId="10554" priority="10648">
      <formula>OR($B106="MD",$B106="MDE")</formula>
    </cfRule>
    <cfRule type="expression" dxfId="10553" priority="10647">
      <formula>$B106="FD"</formula>
    </cfRule>
    <cfRule type="expression" dxfId="10552" priority="10646">
      <formula>$B106="FD.DS"</formula>
    </cfRule>
    <cfRule type="expression" dxfId="10551" priority="10645">
      <formula>$B106="FD.ENV"</formula>
    </cfRule>
    <cfRule type="expression" dxfId="10550" priority="10644">
      <formula>$B106="FD.FUEL"</formula>
    </cfRule>
    <cfRule type="expression" dxfId="10549" priority="10643">
      <formula>$B106="FD.MP"</formula>
    </cfRule>
    <cfRule type="expression" dxfId="10548" priority="10642">
      <formula>$B106="FD.RS"</formula>
    </cfRule>
    <cfRule type="expression" dxfId="10547" priority="10641">
      <formula>$B106="SED"</formula>
    </cfRule>
    <cfRule type="expression" dxfId="10546" priority="10640">
      <formula>$B106="SUD"</formula>
    </cfRule>
    <cfRule type="expression" dxfId="10545" priority="10639">
      <formula>$B106="SHD"</formula>
    </cfRule>
    <cfRule type="expression" dxfId="10544" priority="10638">
      <formula>$B106="FD.SYS"</formula>
    </cfRule>
    <cfRule type="expression" dxfId="10543" priority="10637">
      <formula>$B106="FD.OTH"</formula>
    </cfRule>
    <cfRule type="expression" dxfId="10542" priority="10636">
      <formula>$B106="FO.OTH"</formula>
    </cfRule>
    <cfRule type="expression" dxfId="10541" priority="10635">
      <formula>$B106="FO.FM"</formula>
    </cfRule>
    <cfRule type="expression" dxfId="10540" priority="10634">
      <formula>$B106="FO.FUEL"</formula>
    </cfRule>
    <cfRule type="expression" dxfId="10539" priority="10633">
      <formula>$B106="FO.ENV"</formula>
    </cfRule>
    <cfRule type="expression" dxfId="10538" priority="10632">
      <formula>$B106="FO.SYS"</formula>
    </cfRule>
    <cfRule type="expression" dxfId="10537" priority="10631">
      <formula>$B106="FO.OS"</formula>
    </cfRule>
    <cfRule type="expression" dxfId="10536" priority="10630">
      <formula>$B106="FO"</formula>
    </cfRule>
    <cfRule type="expression" dxfId="10535" priority="10629">
      <formula>OR($B106="MO",$B106="ME")</formula>
    </cfRule>
    <cfRule type="expression" dxfId="10534" priority="10628">
      <formula>OR($B106="PO",$B106="PE")</formula>
    </cfRule>
    <cfRule type="expression" dxfId="10533" priority="10627">
      <formula>$B106="NC"</formula>
    </cfRule>
    <cfRule type="expression" dxfId="10532" priority="10626">
      <formula>$B106="RS"</formula>
    </cfRule>
    <cfRule type="expression" dxfId="10531" priority="10625">
      <formula>$B106="SF"</formula>
    </cfRule>
    <cfRule type="expression" dxfId="10530" priority="10624">
      <formula>OR($B106="PD",$B106="PDE")</formula>
    </cfRule>
    <cfRule type="expression" dxfId="10529" priority="10623">
      <formula>OR($B106="MD",$B106="MDE")</formula>
    </cfRule>
    <cfRule type="expression" dxfId="10528" priority="10622">
      <formula>$B106="FD"</formula>
    </cfRule>
    <cfRule type="expression" dxfId="10527" priority="10621">
      <formula>$B106="FD.DS"</formula>
    </cfRule>
    <cfRule type="expression" dxfId="10526" priority="10620">
      <formula>$B106="FD.ENV"</formula>
    </cfRule>
    <cfRule type="expression" dxfId="10525" priority="10619">
      <formula>$B106="FD.FUEL"</formula>
    </cfRule>
    <cfRule type="expression" dxfId="10524" priority="10618">
      <formula>$B106="FD.MP"</formula>
    </cfRule>
    <cfRule type="expression" dxfId="10523" priority="10617">
      <formula>$B106="FD.RS"</formula>
    </cfRule>
    <cfRule type="expression" dxfId="10522" priority="10616">
      <formula>$B106="SED"</formula>
    </cfRule>
    <cfRule type="expression" dxfId="10521" priority="10615">
      <formula>$B106="SUD"</formula>
    </cfRule>
    <cfRule type="expression" dxfId="10520" priority="10614">
      <formula>$B106="SHD"</formula>
    </cfRule>
    <cfRule type="expression" dxfId="10519" priority="10613">
      <formula>$B106="FD.SYS"</formula>
    </cfRule>
    <cfRule type="expression" dxfId="10518" priority="10612">
      <formula>$B106="FD.OTH"</formula>
    </cfRule>
    <cfRule type="expression" dxfId="10517" priority="10611">
      <formula>$B106="FO.OTH"</formula>
    </cfRule>
    <cfRule type="expression" dxfId="10516" priority="10610">
      <formula>$B106="FO.FM"</formula>
    </cfRule>
    <cfRule type="expression" dxfId="10515" priority="10609">
      <formula>$B106="FO.FUEL"</formula>
    </cfRule>
    <cfRule type="expression" dxfId="10514" priority="10608">
      <formula>$B106="FO.ENV"</formula>
    </cfRule>
    <cfRule type="expression" dxfId="10513" priority="10607">
      <formula>$B106="FO.SYS"</formula>
    </cfRule>
    <cfRule type="expression" dxfId="10512" priority="10606">
      <formula>$B106="FO.OS"</formula>
    </cfRule>
    <cfRule type="expression" dxfId="10511" priority="10605">
      <formula>$B106="FO"</formula>
    </cfRule>
    <cfRule type="expression" dxfId="10510" priority="10604">
      <formula>OR($B106="MO",$B106="ME")</formula>
    </cfRule>
    <cfRule type="expression" dxfId="10509" priority="10603">
      <formula>OR($B106="PO",$B106="PE")</formula>
    </cfRule>
    <cfRule type="expression" dxfId="10508" priority="10602">
      <formula>$B106="NC"</formula>
    </cfRule>
    <cfRule type="expression" dxfId="10507" priority="10601">
      <formula>$B106="RS"</formula>
    </cfRule>
    <cfRule type="expression" dxfId="10506" priority="10600">
      <formula>$B106="SF"</formula>
    </cfRule>
    <cfRule type="expression" dxfId="10505" priority="10599">
      <formula>OR($B106="PD",$B106="PDE")</formula>
    </cfRule>
    <cfRule type="expression" dxfId="10504" priority="10598">
      <formula>OR($B106="MD",$B106="MDE")</formula>
    </cfRule>
    <cfRule type="expression" dxfId="10503" priority="10597">
      <formula>$B106="FD"</formula>
    </cfRule>
    <cfRule type="expression" dxfId="10502" priority="10596">
      <formula>$B106="FD.DS"</formula>
    </cfRule>
    <cfRule type="expression" dxfId="10501" priority="10595">
      <formula>$B106="FD.ENV"</formula>
    </cfRule>
    <cfRule type="expression" dxfId="10500" priority="10594">
      <formula>$B106="FD.FUEL"</formula>
    </cfRule>
    <cfRule type="expression" dxfId="10499" priority="10593">
      <formula>$B106="FD.MP"</formula>
    </cfRule>
    <cfRule type="expression" dxfId="10498" priority="10592">
      <formula>$B106="FD.RS"</formula>
    </cfRule>
    <cfRule type="expression" dxfId="10497" priority="10591">
      <formula>$B106="SED"</formula>
    </cfRule>
    <cfRule type="expression" dxfId="10496" priority="10590">
      <formula>$B106="SUD"</formula>
    </cfRule>
    <cfRule type="expression" dxfId="10495" priority="10589">
      <formula>$B106="SHD"</formula>
    </cfRule>
    <cfRule type="expression" dxfId="10494" priority="10588">
      <formula>$B106="FD.SYS"</formula>
    </cfRule>
    <cfRule type="expression" dxfId="10493" priority="10587">
      <formula>$B106="FD.OTH"</formula>
    </cfRule>
    <cfRule type="expression" dxfId="10492" priority="10586">
      <formula>$B106="FO.OTH"</formula>
    </cfRule>
    <cfRule type="expression" dxfId="10491" priority="10585">
      <formula>$B106="FO.FM"</formula>
    </cfRule>
    <cfRule type="expression" dxfId="10490" priority="10584">
      <formula>$B106="FO.FUEL"</formula>
    </cfRule>
    <cfRule type="expression" dxfId="10489" priority="10583">
      <formula>$B106="FO.ENV"</formula>
    </cfRule>
    <cfRule type="expression" dxfId="10488" priority="10582">
      <formula>$B106="FO.SYS"</formula>
    </cfRule>
    <cfRule type="expression" dxfId="10487" priority="10581">
      <formula>$B106="FO.OS"</formula>
    </cfRule>
    <cfRule type="expression" dxfId="10486" priority="10679">
      <formula>OR($B106="MO",$B106="ME")</formula>
    </cfRule>
  </conditionalFormatting>
  <conditionalFormatting sqref="I107">
    <cfRule type="expression" dxfId="10485" priority="10375">
      <formula>$B107="FD.RS"</formula>
    </cfRule>
    <cfRule type="expression" dxfId="10484" priority="10389">
      <formula>$B107="FO.OS"</formula>
    </cfRule>
    <cfRule type="expression" dxfId="10483" priority="10373">
      <formula>$B107="SUD"</formula>
    </cfRule>
    <cfRule type="expression" dxfId="10482" priority="10374">
      <formula>$B107="SED"</formula>
    </cfRule>
    <cfRule type="expression" dxfId="10481" priority="10377">
      <formula>$B107="FD.FUEL"</formula>
    </cfRule>
    <cfRule type="expression" dxfId="10480" priority="10376">
      <formula>$B107="FD.MP"</formula>
    </cfRule>
    <cfRule type="expression" dxfId="10479" priority="10380">
      <formula>$B107="FD"</formula>
    </cfRule>
    <cfRule type="expression" dxfId="10478" priority="10381">
      <formula>OR($B107="MD",$B107="MDE")</formula>
    </cfRule>
    <cfRule type="expression" dxfId="10477" priority="10382">
      <formula>OR($B107="PD",$B107="PDE")</formula>
    </cfRule>
    <cfRule type="expression" dxfId="10476" priority="10383">
      <formula>$B107="SF"</formula>
    </cfRule>
    <cfRule type="expression" dxfId="10475" priority="10384">
      <formula>$B107="RS"</formula>
    </cfRule>
    <cfRule type="expression" dxfId="10474" priority="10385">
      <formula>$B107="NC"</formula>
    </cfRule>
    <cfRule type="expression" dxfId="10473" priority="10386">
      <formula>OR($B107="PO",$B107="PE")</formula>
    </cfRule>
    <cfRule type="expression" dxfId="10472" priority="10387">
      <formula>OR($B107="MO",$B107="ME")</formula>
    </cfRule>
    <cfRule type="expression" dxfId="10471" priority="10388">
      <formula>$B107="FO"</formula>
    </cfRule>
    <cfRule type="expression" dxfId="10470" priority="10295">
      <formula>$B107="FD.OTH"</formula>
    </cfRule>
    <cfRule type="expression" dxfId="10469" priority="10296">
      <formula>$B107="FD.SYS"</formula>
    </cfRule>
    <cfRule type="expression" dxfId="10468" priority="10297">
      <formula>$B107="SHD"</formula>
    </cfRule>
    <cfRule type="expression" dxfId="10467" priority="10298">
      <formula>$B107="SUD"</formula>
    </cfRule>
    <cfRule type="expression" dxfId="10466" priority="10299">
      <formula>$B107="SED"</formula>
    </cfRule>
    <cfRule type="expression" dxfId="10465" priority="10300">
      <formula>$B107="FD.RS"</formula>
    </cfRule>
    <cfRule type="expression" dxfId="10464" priority="10301">
      <formula>$B107="FD.MP"</formula>
    </cfRule>
    <cfRule type="expression" dxfId="10463" priority="10302">
      <formula>$B107="FD.FUEL"</formula>
    </cfRule>
    <cfRule type="expression" dxfId="10462" priority="10303">
      <formula>$B107="FD.ENV"</formula>
    </cfRule>
    <cfRule type="expression" dxfId="10461" priority="10304">
      <formula>$B107="FD.DS"</formula>
    </cfRule>
    <cfRule type="expression" dxfId="10460" priority="10305">
      <formula>$B107="FD"</formula>
    </cfRule>
    <cfRule type="expression" dxfId="10459" priority="10306">
      <formula>OR($B107="MD",$B107="MDE")</formula>
    </cfRule>
    <cfRule type="expression" dxfId="10458" priority="10307">
      <formula>OR($B107="PD",$B107="PDE")</formula>
    </cfRule>
    <cfRule type="expression" dxfId="10457" priority="10308">
      <formula>$B107="SF"</formula>
    </cfRule>
    <cfRule type="expression" dxfId="10456" priority="10309">
      <formula>$B107="RS"</formula>
    </cfRule>
    <cfRule type="expression" dxfId="10455" priority="10310">
      <formula>$B107="NC"</formula>
    </cfRule>
    <cfRule type="expression" dxfId="10454" priority="10311">
      <formula>OR($B107="PO",$B107="PE")</formula>
    </cfRule>
    <cfRule type="expression" dxfId="10453" priority="10312">
      <formula>OR($B107="MO",$B107="ME")</formula>
    </cfRule>
    <cfRule type="expression" dxfId="10452" priority="10313">
      <formula>$B107="FO"</formula>
    </cfRule>
    <cfRule type="expression" dxfId="10451" priority="10314">
      <formula>$B107="FO.OS"</formula>
    </cfRule>
    <cfRule type="expression" dxfId="10450" priority="10315">
      <formula>$B107="FO.SYS"</formula>
    </cfRule>
    <cfRule type="expression" dxfId="10449" priority="10316">
      <formula>$B107="FO.ENV"</formula>
    </cfRule>
    <cfRule type="expression" dxfId="10448" priority="10317">
      <formula>$B107="FO.FUEL"</formula>
    </cfRule>
    <cfRule type="expression" dxfId="10447" priority="10318">
      <formula>$B107="FO.FM"</formula>
    </cfRule>
    <cfRule type="expression" dxfId="10446" priority="10319">
      <formula>$B107="FO.OTH"</formula>
    </cfRule>
    <cfRule type="expression" dxfId="10445" priority="10320">
      <formula>$B107="FD.OTH"</formula>
    </cfRule>
    <cfRule type="expression" dxfId="10444" priority="10321">
      <formula>$B107="FD.SYS"</formula>
    </cfRule>
    <cfRule type="expression" dxfId="10443" priority="10322">
      <formula>$B107="SHD"</formula>
    </cfRule>
    <cfRule type="expression" dxfId="10442" priority="10323">
      <formula>$B107="SUD"</formula>
    </cfRule>
    <cfRule type="expression" dxfId="10441" priority="10324">
      <formula>$B107="SED"</formula>
    </cfRule>
    <cfRule type="expression" dxfId="10440" priority="10325">
      <formula>$B107="FD.RS"</formula>
    </cfRule>
    <cfRule type="expression" dxfId="10439" priority="10326">
      <formula>$B107="FD.MP"</formula>
    </cfRule>
    <cfRule type="expression" dxfId="10438" priority="10327">
      <formula>$B107="FD.FUEL"</formula>
    </cfRule>
    <cfRule type="expression" dxfId="10437" priority="10328">
      <formula>$B107="FD.ENV"</formula>
    </cfRule>
    <cfRule type="expression" dxfId="10436" priority="10329">
      <formula>$B107="FD.DS"</formula>
    </cfRule>
    <cfRule type="expression" dxfId="10435" priority="10330">
      <formula>$B107="FD"</formula>
    </cfRule>
    <cfRule type="expression" dxfId="10434" priority="10331">
      <formula>OR($B107="MD",$B107="MDE")</formula>
    </cfRule>
    <cfRule type="expression" dxfId="10433" priority="10332">
      <formula>OR($B107="PD",$B107="PDE")</formula>
    </cfRule>
    <cfRule type="expression" dxfId="10432" priority="10333">
      <formula>$B107="SF"</formula>
    </cfRule>
    <cfRule type="expression" dxfId="10431" priority="10334">
      <formula>$B107="RS"</formula>
    </cfRule>
    <cfRule type="expression" dxfId="10430" priority="10335">
      <formula>$B107="NC"</formula>
    </cfRule>
    <cfRule type="expression" dxfId="10429" priority="10336">
      <formula>OR($B107="PO",$B107="PE")</formula>
    </cfRule>
    <cfRule type="expression" dxfId="10428" priority="10337">
      <formula>OR($B107="MO",$B107="ME")</formula>
    </cfRule>
    <cfRule type="expression" dxfId="10427" priority="10338">
      <formula>$B107="FO"</formula>
    </cfRule>
    <cfRule type="expression" dxfId="10426" priority="10339">
      <formula>$B107="FO.OS"</formula>
    </cfRule>
    <cfRule type="expression" dxfId="10425" priority="10340">
      <formula>$B107="FO.SYS"</formula>
    </cfRule>
    <cfRule type="expression" dxfId="10424" priority="10341">
      <formula>$B107="FO.ENV"</formula>
    </cfRule>
    <cfRule type="expression" dxfId="10423" priority="10342">
      <formula>$B107="FO.FUEL"</formula>
    </cfRule>
    <cfRule type="expression" dxfId="10422" priority="10343">
      <formula>$B107="FO.FM"</formula>
    </cfRule>
    <cfRule type="expression" dxfId="10421" priority="10344">
      <formula>$B107="FO.OTH"</formula>
    </cfRule>
    <cfRule type="expression" dxfId="10420" priority="10345">
      <formula>$B107="FD.OTH"</formula>
    </cfRule>
    <cfRule type="expression" dxfId="10419" priority="10346">
      <formula>$B107="FD.SYS"</formula>
    </cfRule>
    <cfRule type="expression" dxfId="10418" priority="10347">
      <formula>$B107="SHD"</formula>
    </cfRule>
    <cfRule type="expression" dxfId="10417" priority="10348">
      <formula>$B107="SUD"</formula>
    </cfRule>
    <cfRule type="expression" dxfId="10416" priority="10349">
      <formula>$B107="SED"</formula>
    </cfRule>
    <cfRule type="expression" dxfId="10415" priority="10350">
      <formula>$B107="FD.RS"</formula>
    </cfRule>
    <cfRule type="expression" dxfId="10414" priority="10351">
      <formula>$B107="FD.MP"</formula>
    </cfRule>
    <cfRule type="expression" dxfId="10413" priority="10352">
      <formula>$B107="FD.FUEL"</formula>
    </cfRule>
    <cfRule type="expression" dxfId="10412" priority="10353">
      <formula>$B107="FD.ENV"</formula>
    </cfRule>
    <cfRule type="expression" dxfId="10411" priority="10354">
      <formula>$B107="FD.DS"</formula>
    </cfRule>
    <cfRule type="expression" dxfId="10410" priority="10355">
      <formula>$B107="FD"</formula>
    </cfRule>
    <cfRule type="expression" dxfId="10409" priority="10356">
      <formula>OR($B107="MD",$B107="MDE")</formula>
    </cfRule>
    <cfRule type="expression" dxfId="10408" priority="10357">
      <formula>OR($B107="PD",$B107="PDE")</formula>
    </cfRule>
    <cfRule type="expression" dxfId="10407" priority="10358">
      <formula>$B107="SF"</formula>
    </cfRule>
    <cfRule type="expression" dxfId="10406" priority="10359">
      <formula>$B107="RS"</formula>
    </cfRule>
    <cfRule type="expression" dxfId="10405" priority="10360">
      <formula>$B107="NC"</formula>
    </cfRule>
    <cfRule type="expression" dxfId="10404" priority="10361">
      <formula>OR($B107="PO",$B107="PE")</formula>
    </cfRule>
    <cfRule type="expression" dxfId="10403" priority="10362">
      <formula>OR($B107="MO",$B107="ME")</formula>
    </cfRule>
    <cfRule type="expression" dxfId="10402" priority="10363">
      <formula>$B107="FO"</formula>
    </cfRule>
    <cfRule type="expression" dxfId="10401" priority="10364">
      <formula>$B107="FO.OS"</formula>
    </cfRule>
    <cfRule type="expression" dxfId="10400" priority="10365">
      <formula>$B107="FO.SYS"</formula>
    </cfRule>
    <cfRule type="expression" dxfId="10399" priority="10366">
      <formula>$B107="FO.ENV"</formula>
    </cfRule>
    <cfRule type="expression" dxfId="10398" priority="10367">
      <formula>$B107="FO.FUEL"</formula>
    </cfRule>
    <cfRule type="expression" dxfId="10397" priority="10368">
      <formula>$B107="FO.FM"</formula>
    </cfRule>
    <cfRule type="expression" dxfId="10396" priority="10369">
      <formula>$B107="FO.OTH"</formula>
    </cfRule>
    <cfRule type="expression" dxfId="10395" priority="10370">
      <formula>$B107="FD.OTH"</formula>
    </cfRule>
    <cfRule type="expression" dxfId="10394" priority="10371">
      <formula>$B107="FD.SYS"</formula>
    </cfRule>
    <cfRule type="expression" dxfId="10393" priority="10372">
      <formula>$B107="SHD"</formula>
    </cfRule>
    <cfRule type="expression" dxfId="10392" priority="10486">
      <formula>$B107="FO.OTH"</formula>
    </cfRule>
    <cfRule type="expression" dxfId="10391" priority="10485">
      <formula>$B107="FO.FM"</formula>
    </cfRule>
    <cfRule type="expression" dxfId="10390" priority="10484">
      <formula>$B107="FO.FUEL"</formula>
    </cfRule>
    <cfRule type="expression" dxfId="10389" priority="10483">
      <formula>$B107="FO.ENV"</formula>
    </cfRule>
    <cfRule type="expression" dxfId="10388" priority="10482">
      <formula>$B107="FO.SYS"</formula>
    </cfRule>
    <cfRule type="expression" dxfId="10387" priority="10481">
      <formula>$B107="FO.OS"</formula>
    </cfRule>
    <cfRule type="expression" dxfId="10386" priority="10480">
      <formula>$B107="FO"</formula>
    </cfRule>
    <cfRule type="expression" dxfId="10385" priority="10378">
      <formula>$B107="FD.ENV"</formula>
    </cfRule>
    <cfRule type="expression" dxfId="10384" priority="10478">
      <formula>OR($B107="PO",$B107="PE")</formula>
    </cfRule>
    <cfRule type="expression" dxfId="10383" priority="10477">
      <formula>$B107="NC"</formula>
    </cfRule>
    <cfRule type="expression" dxfId="10382" priority="10476">
      <formula>$B107="RS"</formula>
    </cfRule>
    <cfRule type="expression" dxfId="10381" priority="10475">
      <formula>$B107="SF"</formula>
    </cfRule>
    <cfRule type="expression" dxfId="10380" priority="10474">
      <formula>OR($B107="PD",$B107="PDE")</formula>
    </cfRule>
    <cfRule type="expression" dxfId="10379" priority="10473">
      <formula>OR($B107="MD",$B107="MDE")</formula>
    </cfRule>
    <cfRule type="expression" dxfId="10378" priority="10472">
      <formula>$B107="FD"</formula>
    </cfRule>
    <cfRule type="expression" dxfId="10377" priority="10471">
      <formula>$B107="FD.DS"</formula>
    </cfRule>
    <cfRule type="expression" dxfId="10376" priority="10470">
      <formula>$B107="FD.ENV"</formula>
    </cfRule>
    <cfRule type="expression" dxfId="10375" priority="10469">
      <formula>$B107="FD.FUEL"</formula>
    </cfRule>
    <cfRule type="expression" dxfId="10374" priority="10468">
      <formula>$B107="FD.MP"</formula>
    </cfRule>
    <cfRule type="expression" dxfId="10373" priority="10467">
      <formula>$B107="FD.RS"</formula>
    </cfRule>
    <cfRule type="expression" dxfId="10372" priority="10466">
      <formula>$B107="SED"</formula>
    </cfRule>
    <cfRule type="expression" dxfId="10371" priority="10465">
      <formula>$B107="SUD"</formula>
    </cfRule>
    <cfRule type="expression" dxfId="10370" priority="10464">
      <formula>$B107="SHD"</formula>
    </cfRule>
    <cfRule type="expression" dxfId="10369" priority="10463">
      <formula>$B107="FD.SYS"</formula>
    </cfRule>
    <cfRule type="expression" dxfId="10368" priority="10462">
      <formula>$B107="FD.OTH"</formula>
    </cfRule>
    <cfRule type="expression" dxfId="10367" priority="10461">
      <formula>$B107="FO.OTH"</formula>
    </cfRule>
    <cfRule type="expression" dxfId="10366" priority="10460">
      <formula>$B107="FO.FM"</formula>
    </cfRule>
    <cfRule type="expression" dxfId="10365" priority="10459">
      <formula>$B107="FO.FUEL"</formula>
    </cfRule>
    <cfRule type="expression" dxfId="10364" priority="10458">
      <formula>$B107="FO.ENV"</formula>
    </cfRule>
    <cfRule type="expression" dxfId="10363" priority="10457">
      <formula>$B107="FO.SYS"</formula>
    </cfRule>
    <cfRule type="expression" dxfId="10362" priority="10456">
      <formula>$B107="FO.OS"</formula>
    </cfRule>
    <cfRule type="expression" dxfId="10361" priority="10455">
      <formula>$B107="FO"</formula>
    </cfRule>
    <cfRule type="expression" dxfId="10360" priority="10454">
      <formula>OR($B107="MO",$B107="ME")</formula>
    </cfRule>
    <cfRule type="expression" dxfId="10359" priority="10453">
      <formula>OR($B107="PO",$B107="PE")</formula>
    </cfRule>
    <cfRule type="expression" dxfId="10358" priority="10452">
      <formula>$B107="NC"</formula>
    </cfRule>
    <cfRule type="expression" dxfId="10357" priority="10451">
      <formula>$B107="RS"</formula>
    </cfRule>
    <cfRule type="expression" dxfId="10356" priority="10450">
      <formula>$B107="SF"</formula>
    </cfRule>
    <cfRule type="expression" dxfId="10355" priority="10449">
      <formula>OR($B107="PD",$B107="PDE")</formula>
    </cfRule>
    <cfRule type="expression" dxfId="10354" priority="10448">
      <formula>OR($B107="MD",$B107="MDE")</formula>
    </cfRule>
    <cfRule type="expression" dxfId="10353" priority="10447">
      <formula>$B107="FD"</formula>
    </cfRule>
    <cfRule type="expression" dxfId="10352" priority="10446">
      <formula>$B107="FD.DS"</formula>
    </cfRule>
    <cfRule type="expression" dxfId="10351" priority="10445">
      <formula>$B107="FD.ENV"</formula>
    </cfRule>
    <cfRule type="expression" dxfId="10350" priority="10444">
      <formula>$B107="FD.FUEL"</formula>
    </cfRule>
    <cfRule type="expression" dxfId="10349" priority="10379">
      <formula>$B107="FD.DS"</formula>
    </cfRule>
    <cfRule type="expression" dxfId="10348" priority="10443">
      <formula>$B107="FD.MP"</formula>
    </cfRule>
    <cfRule type="expression" dxfId="10347" priority="10442">
      <formula>$B107="FD.RS"</formula>
    </cfRule>
    <cfRule type="expression" dxfId="10346" priority="10441">
      <formula>$B107="SED"</formula>
    </cfRule>
    <cfRule type="expression" dxfId="10345" priority="10440">
      <formula>$B107="FO.OTH"</formula>
    </cfRule>
    <cfRule type="expression" dxfId="10344" priority="10439">
      <formula>$B107="FO.FM"</formula>
    </cfRule>
    <cfRule type="expression" dxfId="10343" priority="10438">
      <formula>$B107="FO.FUEL"</formula>
    </cfRule>
    <cfRule type="expression" dxfId="10342" priority="10437">
      <formula>$B107="FO.ENV"</formula>
    </cfRule>
    <cfRule type="expression" dxfId="10341" priority="10436">
      <formula>$B107="FO.SYS"</formula>
    </cfRule>
    <cfRule type="expression" dxfId="10340" priority="10435">
      <formula>$B107="FO.OS"</formula>
    </cfRule>
    <cfRule type="expression" dxfId="10339" priority="10434">
      <formula>$B107="FO"</formula>
    </cfRule>
    <cfRule type="expression" dxfId="10338" priority="10433">
      <formula>OR($B107="MO",$B107="ME")</formula>
    </cfRule>
    <cfRule type="expression" dxfId="10337" priority="10432">
      <formula>OR($B107="PO",$B107="PE")</formula>
    </cfRule>
    <cfRule type="expression" dxfId="10336" priority="10431">
      <formula>$B107="NC"</formula>
    </cfRule>
    <cfRule type="expression" dxfId="10335" priority="10430">
      <formula>$B107="RS"</formula>
    </cfRule>
    <cfRule type="expression" dxfId="10334" priority="10429">
      <formula>$B107="SF"</formula>
    </cfRule>
    <cfRule type="expression" dxfId="10333" priority="10428">
      <formula>OR($B107="PD",$B107="PDE")</formula>
    </cfRule>
    <cfRule type="expression" dxfId="10332" priority="10427">
      <formula>OR($B107="MD",$B107="MDE")</formula>
    </cfRule>
    <cfRule type="expression" dxfId="10331" priority="10426">
      <formula>$B107="FD"</formula>
    </cfRule>
    <cfRule type="expression" dxfId="10330" priority="10425">
      <formula>$B107="FD.DS"</formula>
    </cfRule>
    <cfRule type="expression" dxfId="10329" priority="10424">
      <formula>$B107="FD.ENV"</formula>
    </cfRule>
    <cfRule type="expression" dxfId="10328" priority="10423">
      <formula>$B107="FD.FUEL"</formula>
    </cfRule>
    <cfRule type="expression" dxfId="10327" priority="10422">
      <formula>$B107="FD.MP"</formula>
    </cfRule>
    <cfRule type="expression" dxfId="10326" priority="10421">
      <formula>$B107="FD.RS"</formula>
    </cfRule>
    <cfRule type="expression" dxfId="10325" priority="10420">
      <formula>$B107="SED"</formula>
    </cfRule>
    <cfRule type="expression" dxfId="10324" priority="10419">
      <formula>$B107="SUD"</formula>
    </cfRule>
    <cfRule type="expression" dxfId="10323" priority="10418">
      <formula>$B107="SHD"</formula>
    </cfRule>
    <cfRule type="expression" dxfId="10322" priority="10417">
      <formula>$B107="FD.SYS"</formula>
    </cfRule>
    <cfRule type="expression" dxfId="10321" priority="10416">
      <formula>$B107="FD.OTH"</formula>
    </cfRule>
    <cfRule type="expression" dxfId="10320" priority="10415">
      <formula>$B107="FO.OTH"</formula>
    </cfRule>
    <cfRule type="expression" dxfId="10319" priority="10414">
      <formula>$B107="FO.FM"</formula>
    </cfRule>
    <cfRule type="expression" dxfId="10318" priority="10413">
      <formula>$B107="FO.FUEL"</formula>
    </cfRule>
    <cfRule type="expression" dxfId="10317" priority="10412">
      <formula>$B107="FO.ENV"</formula>
    </cfRule>
    <cfRule type="expression" dxfId="10316" priority="10411">
      <formula>$B107="FO.SYS"</formula>
    </cfRule>
    <cfRule type="expression" dxfId="10315" priority="10410">
      <formula>$B107="FO.OS"</formula>
    </cfRule>
    <cfRule type="expression" dxfId="10314" priority="10409">
      <formula>$B107="FO"</formula>
    </cfRule>
    <cfRule type="expression" dxfId="10313" priority="10408">
      <formula>OR($B107="MO",$B107="ME")</formula>
    </cfRule>
    <cfRule type="expression" dxfId="10312" priority="10407">
      <formula>OR($B107="PO",$B107="PE")</formula>
    </cfRule>
    <cfRule type="expression" dxfId="10311" priority="10406">
      <formula>$B107="NC"</formula>
    </cfRule>
    <cfRule type="expression" dxfId="10310" priority="10405">
      <formula>$B107="RS"</formula>
    </cfRule>
    <cfRule type="expression" dxfId="10309" priority="10404">
      <formula>$B107="SF"</formula>
    </cfRule>
    <cfRule type="expression" dxfId="10308" priority="10403">
      <formula>OR($B107="PD",$B107="PDE")</formula>
    </cfRule>
    <cfRule type="expression" dxfId="10307" priority="10402">
      <formula>OR($B107="MD",$B107="MDE")</formula>
    </cfRule>
    <cfRule type="expression" dxfId="10306" priority="10401">
      <formula>$B107="FD"</formula>
    </cfRule>
    <cfRule type="expression" dxfId="10305" priority="10400">
      <formula>$B107="FD.DS"</formula>
    </cfRule>
    <cfRule type="expression" dxfId="10304" priority="10399">
      <formula>$B107="FD.ENV"</formula>
    </cfRule>
    <cfRule type="expression" dxfId="10303" priority="10398">
      <formula>$B107="FD.FUEL"</formula>
    </cfRule>
    <cfRule type="expression" dxfId="10302" priority="10397">
      <formula>$B107="FD.MP"</formula>
    </cfRule>
    <cfRule type="expression" dxfId="10301" priority="10396">
      <formula>$B107="FD.RS"</formula>
    </cfRule>
    <cfRule type="expression" dxfId="10300" priority="10395">
      <formula>$B107="SED"</formula>
    </cfRule>
    <cfRule type="expression" dxfId="10299" priority="10394">
      <formula>$B107="FO.OTH"</formula>
    </cfRule>
    <cfRule type="expression" dxfId="10298" priority="10393">
      <formula>$B107="FO.FM"</formula>
    </cfRule>
    <cfRule type="expression" dxfId="10297" priority="10392">
      <formula>$B107="FO.FUEL"</formula>
    </cfRule>
    <cfRule type="expression" dxfId="10296" priority="10391">
      <formula>$B107="FO.ENV"</formula>
    </cfRule>
    <cfRule type="expression" dxfId="10295" priority="10390">
      <formula>$B107="FO.SYS"</formula>
    </cfRule>
    <cfRule type="expression" dxfId="10294" priority="10479">
      <formula>OR($B107="MO",$B107="ME")</formula>
    </cfRule>
  </conditionalFormatting>
  <conditionalFormatting sqref="I107:I108">
    <cfRule type="expression" dxfId="10293" priority="10294">
      <formula>$B107="SUD"</formula>
    </cfRule>
    <cfRule type="expression" dxfId="10292" priority="10293">
      <formula>$B107="SHD"</formula>
    </cfRule>
    <cfRule type="expression" dxfId="10291" priority="10292">
      <formula>$B107="FD.SYS"</formula>
    </cfRule>
    <cfRule type="expression" dxfId="10290" priority="10291">
      <formula>$B107="FD.OTH"</formula>
    </cfRule>
  </conditionalFormatting>
  <conditionalFormatting sqref="I107:I109">
    <cfRule type="expression" dxfId="10289" priority="10290">
      <formula>$B107="SUD"</formula>
    </cfRule>
    <cfRule type="expression" dxfId="10288" priority="10289">
      <formula>$B107="SHD"</formula>
    </cfRule>
    <cfRule type="expression" dxfId="10287" priority="10288">
      <formula>$B107="FD.SYS"</formula>
    </cfRule>
    <cfRule type="expression" dxfId="10286" priority="10287">
      <formula>$B107="FD.OTH"</formula>
    </cfRule>
  </conditionalFormatting>
  <conditionalFormatting sqref="I108">
    <cfRule type="expression" dxfId="10285" priority="10188">
      <formula>$B108="FD"</formula>
    </cfRule>
    <cfRule type="expression" dxfId="10284" priority="10197">
      <formula>$B108="FO.OS"</formula>
    </cfRule>
    <cfRule type="expression" dxfId="10283" priority="10186">
      <formula>$B108="FD.ENV"</formula>
    </cfRule>
    <cfRule type="expression" dxfId="10282" priority="10173">
      <formula>$B108="FO.SYS"</formula>
    </cfRule>
    <cfRule type="expression" dxfId="10281" priority="10175">
      <formula>$B108="FO.FUEL"</formula>
    </cfRule>
    <cfRule type="expression" dxfId="10280" priority="10185">
      <formula>$B108="FD.FUEL"</formula>
    </cfRule>
    <cfRule type="expression" dxfId="10279" priority="10184">
      <formula>$B108="FD.MP"</formula>
    </cfRule>
    <cfRule type="expression" dxfId="10278" priority="10183">
      <formula>$B108="FD.RS"</formula>
    </cfRule>
    <cfRule type="expression" dxfId="10277" priority="10182">
      <formula>$B108="SED"</formula>
    </cfRule>
    <cfRule type="expression" dxfId="10276" priority="10181">
      <formula>$B108="SUD"</formula>
    </cfRule>
    <cfRule type="expression" dxfId="10275" priority="10180">
      <formula>$B108="SHD"</formula>
    </cfRule>
    <cfRule type="expression" dxfId="10274" priority="10179">
      <formula>$B108="FD.SYS"</formula>
    </cfRule>
    <cfRule type="expression" dxfId="10273" priority="10178">
      <formula>$B108="FD.OTH"</formula>
    </cfRule>
    <cfRule type="expression" dxfId="10272" priority="10177">
      <formula>$B108="FO.OTH"</formula>
    </cfRule>
    <cfRule type="expression" dxfId="10271" priority="10176">
      <formula>$B108="FO.FM"</formula>
    </cfRule>
    <cfRule type="expression" dxfId="10270" priority="10174">
      <formula>$B108="FO.ENV"</formula>
    </cfRule>
    <cfRule type="expression" dxfId="10269" priority="10172">
      <formula>$B108="FO.OS"</formula>
    </cfRule>
    <cfRule type="expression" dxfId="10268" priority="10171">
      <formula>$B108="FO"</formula>
    </cfRule>
    <cfRule type="expression" dxfId="10267" priority="10170">
      <formula>OR($B108="MO",$B108="ME")</formula>
    </cfRule>
    <cfRule type="expression" dxfId="10266" priority="10169">
      <formula>OR($B108="PO",$B108="PE")</formula>
    </cfRule>
    <cfRule type="expression" dxfId="10265" priority="10168">
      <formula>$B108="NC"</formula>
    </cfRule>
    <cfRule type="expression" dxfId="10264" priority="10167">
      <formula>$B108="RS"</formula>
    </cfRule>
    <cfRule type="expression" dxfId="10263" priority="10166">
      <formula>$B108="SF"</formula>
    </cfRule>
    <cfRule type="expression" dxfId="10262" priority="10165">
      <formula>OR($B108="PD",$B108="PDE")</formula>
    </cfRule>
    <cfRule type="expression" dxfId="10261" priority="10164">
      <formula>OR($B108="MD",$B108="MDE")</formula>
    </cfRule>
    <cfRule type="expression" dxfId="10260" priority="10163">
      <formula>$B108="FD"</formula>
    </cfRule>
    <cfRule type="expression" dxfId="10259" priority="10162">
      <formula>$B108="FD.DS"</formula>
    </cfRule>
    <cfRule type="expression" dxfId="10258" priority="10161">
      <formula>$B108="FD.ENV"</formula>
    </cfRule>
    <cfRule type="expression" dxfId="10257" priority="10160">
      <formula>$B108="FD.FUEL"</formula>
    </cfRule>
    <cfRule type="expression" dxfId="10256" priority="10159">
      <formula>$B108="FD.MP"</formula>
    </cfRule>
    <cfRule type="expression" dxfId="10255" priority="10158">
      <formula>$B108="FD.RS"</formula>
    </cfRule>
    <cfRule type="expression" dxfId="10254" priority="10157">
      <formula>$B108="SED"</formula>
    </cfRule>
    <cfRule type="expression" dxfId="10253" priority="10156">
      <formula>$B108="SUD"</formula>
    </cfRule>
    <cfRule type="expression" dxfId="10252" priority="10155">
      <formula>$B108="SHD"</formula>
    </cfRule>
    <cfRule type="expression" dxfId="10251" priority="10154">
      <formula>$B108="FD.SYS"</formula>
    </cfRule>
    <cfRule type="expression" dxfId="10250" priority="10153">
      <formula>$B108="FD.OTH"</formula>
    </cfRule>
    <cfRule type="expression" dxfId="10249" priority="10152">
      <formula>$B108="FO.OTH"</formula>
    </cfRule>
    <cfRule type="expression" dxfId="10248" priority="10151">
      <formula>$B108="FO.FM"</formula>
    </cfRule>
    <cfRule type="expression" dxfId="10247" priority="10150">
      <formula>$B108="FO.FUEL"</formula>
    </cfRule>
    <cfRule type="expression" dxfId="10246" priority="10149">
      <formula>$B108="FO.ENV"</formula>
    </cfRule>
    <cfRule type="expression" dxfId="10245" priority="10148">
      <formula>$B108="FO.SYS"</formula>
    </cfRule>
    <cfRule type="expression" dxfId="10244" priority="10147">
      <formula>$B108="FO.OS"</formula>
    </cfRule>
    <cfRule type="expression" dxfId="10243" priority="10146">
      <formula>$B108="FO"</formula>
    </cfRule>
    <cfRule type="expression" dxfId="10242" priority="10145">
      <formula>OR($B108="MO",$B108="ME")</formula>
    </cfRule>
    <cfRule type="expression" dxfId="10241" priority="10144">
      <formula>OR($B108="PO",$B108="PE")</formula>
    </cfRule>
    <cfRule type="expression" dxfId="10240" priority="10143">
      <formula>$B108="NC"</formula>
    </cfRule>
    <cfRule type="expression" dxfId="10239" priority="10142">
      <formula>$B108="RS"</formula>
    </cfRule>
    <cfRule type="expression" dxfId="10238" priority="10141">
      <formula>$B108="SF"</formula>
    </cfRule>
    <cfRule type="expression" dxfId="10237" priority="10140">
      <formula>OR($B108="PD",$B108="PDE")</formula>
    </cfRule>
    <cfRule type="expression" dxfId="10236" priority="10139">
      <formula>OR($B108="MD",$B108="MDE")</formula>
    </cfRule>
    <cfRule type="expression" dxfId="10235" priority="10138">
      <formula>$B108="FD"</formula>
    </cfRule>
    <cfRule type="expression" dxfId="10234" priority="10137">
      <formula>$B108="FD.DS"</formula>
    </cfRule>
    <cfRule type="expression" dxfId="10233" priority="10136">
      <formula>$B108="FD.ENV"</formula>
    </cfRule>
    <cfRule type="expression" dxfId="10232" priority="10135">
      <formula>$B108="FD.FUEL"</formula>
    </cfRule>
    <cfRule type="expression" dxfId="10231" priority="10134">
      <formula>$B108="FD.MP"</formula>
    </cfRule>
    <cfRule type="expression" dxfId="10230" priority="10133">
      <formula>$B108="FD.RS"</formula>
    </cfRule>
    <cfRule type="expression" dxfId="10229" priority="10132">
      <formula>$B108="SED"</formula>
    </cfRule>
    <cfRule type="expression" dxfId="10228" priority="10131">
      <formula>$B108="SUD"</formula>
    </cfRule>
    <cfRule type="expression" dxfId="10227" priority="10130">
      <formula>$B108="SHD"</formula>
    </cfRule>
    <cfRule type="expression" dxfId="10226" priority="10129">
      <formula>$B108="FD.SYS"</formula>
    </cfRule>
    <cfRule type="expression" dxfId="10225" priority="10128">
      <formula>$B108="FD.OTH"</formula>
    </cfRule>
    <cfRule type="expression" dxfId="10224" priority="10127">
      <formula>$B108="FO.OTH"</formula>
    </cfRule>
    <cfRule type="expression" dxfId="10223" priority="10126">
      <formula>$B108="FO.FM"</formula>
    </cfRule>
    <cfRule type="expression" dxfId="10222" priority="10125">
      <formula>$B108="FO.FUEL"</formula>
    </cfRule>
    <cfRule type="expression" dxfId="10221" priority="10124">
      <formula>$B108="FO.ENV"</formula>
    </cfRule>
    <cfRule type="expression" dxfId="10220" priority="10123">
      <formula>$B108="FO.SYS"</formula>
    </cfRule>
    <cfRule type="expression" dxfId="10219" priority="10122">
      <formula>$B108="FO.OS"</formula>
    </cfRule>
    <cfRule type="expression" dxfId="10218" priority="10121">
      <formula>$B108="FO"</formula>
    </cfRule>
    <cfRule type="expression" dxfId="10217" priority="10120">
      <formula>OR($B108="MO",$B108="ME")</formula>
    </cfRule>
    <cfRule type="expression" dxfId="10216" priority="10119">
      <formula>OR($B108="PO",$B108="PE")</formula>
    </cfRule>
    <cfRule type="expression" dxfId="10215" priority="10118">
      <formula>$B108="NC"</formula>
    </cfRule>
    <cfRule type="expression" dxfId="10214" priority="10117">
      <formula>$B108="RS"</formula>
    </cfRule>
    <cfRule type="expression" dxfId="10213" priority="10116">
      <formula>$B108="SF"</formula>
    </cfRule>
    <cfRule type="expression" dxfId="10212" priority="10115">
      <formula>OR($B108="PD",$B108="PDE")</formula>
    </cfRule>
    <cfRule type="expression" dxfId="10211" priority="10114">
      <formula>OR($B108="MD",$B108="MDE")</formula>
    </cfRule>
    <cfRule type="expression" dxfId="10210" priority="10113">
      <formula>$B108="FD"</formula>
    </cfRule>
    <cfRule type="expression" dxfId="10209" priority="10112">
      <formula>$B108="FD.DS"</formula>
    </cfRule>
    <cfRule type="expression" dxfId="10208" priority="10111">
      <formula>$B108="FD.ENV"</formula>
    </cfRule>
    <cfRule type="expression" dxfId="10207" priority="10110">
      <formula>$B108="FD.FUEL"</formula>
    </cfRule>
    <cfRule type="expression" dxfId="10206" priority="10109">
      <formula>$B108="FD.MP"</formula>
    </cfRule>
    <cfRule type="expression" dxfId="10205" priority="10108">
      <formula>$B108="FD.RS"</formula>
    </cfRule>
    <cfRule type="expression" dxfId="10204" priority="10107">
      <formula>$B108="SED"</formula>
    </cfRule>
    <cfRule type="expression" dxfId="10203" priority="10106">
      <formula>$B108="SUD"</formula>
    </cfRule>
    <cfRule type="expression" dxfId="10202" priority="10105">
      <formula>$B108="SHD"</formula>
    </cfRule>
    <cfRule type="expression" dxfId="10201" priority="10104">
      <formula>$B108="FD.SYS"</formula>
    </cfRule>
    <cfRule type="expression" dxfId="10200" priority="10103">
      <formula>$B108="FD.OTH"</formula>
    </cfRule>
    <cfRule type="expression" dxfId="10199" priority="10189">
      <formula>OR($B108="MD",$B108="MDE")</formula>
    </cfRule>
    <cfRule type="expression" dxfId="10198" priority="10190">
      <formula>OR($B108="PD",$B108="PDE")</formula>
    </cfRule>
    <cfRule type="expression" dxfId="10197" priority="10191">
      <formula>$B108="SF"</formula>
    </cfRule>
    <cfRule type="expression" dxfId="10196" priority="10192">
      <formula>$B108="RS"</formula>
    </cfRule>
    <cfRule type="expression" dxfId="10195" priority="10193">
      <formula>$B108="NC"</formula>
    </cfRule>
    <cfRule type="expression" dxfId="10194" priority="10194">
      <formula>OR($B108="PO",$B108="PE")</formula>
    </cfRule>
    <cfRule type="expression" dxfId="10193" priority="10195">
      <formula>OR($B108="MO",$B108="ME")</formula>
    </cfRule>
    <cfRule type="expression" dxfId="10192" priority="10196">
      <formula>$B108="FO"</formula>
    </cfRule>
    <cfRule type="expression" dxfId="10191" priority="10286">
      <formula>$B108="FO.OTH"</formula>
    </cfRule>
    <cfRule type="expression" dxfId="10190" priority="10285">
      <formula>$B108="FO.FM"</formula>
    </cfRule>
    <cfRule type="expression" dxfId="10189" priority="10187">
      <formula>$B108="FD.DS"</formula>
    </cfRule>
    <cfRule type="expression" dxfId="10188" priority="10283">
      <formula>$B108="FO.ENV"</formula>
    </cfRule>
    <cfRule type="expression" dxfId="10187" priority="10282">
      <formula>$B108="FO.SYS"</formula>
    </cfRule>
    <cfRule type="expression" dxfId="10186" priority="10281">
      <formula>$B108="FO.OS"</formula>
    </cfRule>
    <cfRule type="expression" dxfId="10185" priority="10280">
      <formula>$B108="FO"</formula>
    </cfRule>
    <cfRule type="expression" dxfId="10184" priority="10279">
      <formula>OR($B108="MO",$B108="ME")</formula>
    </cfRule>
    <cfRule type="expression" dxfId="10183" priority="10278">
      <formula>OR($B108="PO",$B108="PE")</formula>
    </cfRule>
    <cfRule type="expression" dxfId="10182" priority="10277">
      <formula>$B108="NC"</formula>
    </cfRule>
    <cfRule type="expression" dxfId="10181" priority="10276">
      <formula>$B108="RS"</formula>
    </cfRule>
    <cfRule type="expression" dxfId="10180" priority="10275">
      <formula>$B108="SF"</formula>
    </cfRule>
    <cfRule type="expression" dxfId="10179" priority="10274">
      <formula>OR($B108="PD",$B108="PDE")</formula>
    </cfRule>
    <cfRule type="expression" dxfId="10178" priority="10273">
      <formula>OR($B108="MD",$B108="MDE")</formula>
    </cfRule>
    <cfRule type="expression" dxfId="10177" priority="10272">
      <formula>$B108="FD"</formula>
    </cfRule>
    <cfRule type="expression" dxfId="10176" priority="10271">
      <formula>$B108="FD.DS"</formula>
    </cfRule>
    <cfRule type="expression" dxfId="10175" priority="10270">
      <formula>$B108="FD.ENV"</formula>
    </cfRule>
    <cfRule type="expression" dxfId="10174" priority="10269">
      <formula>$B108="FD.FUEL"</formula>
    </cfRule>
    <cfRule type="expression" dxfId="10173" priority="10268">
      <formula>$B108="FD.MP"</formula>
    </cfRule>
    <cfRule type="expression" dxfId="10172" priority="10267">
      <formula>$B108="FD.RS"</formula>
    </cfRule>
    <cfRule type="expression" dxfId="10171" priority="10266">
      <formula>$B108="SED"</formula>
    </cfRule>
    <cfRule type="expression" dxfId="10170" priority="10265">
      <formula>$B108="FO.OTH"</formula>
    </cfRule>
    <cfRule type="expression" dxfId="10169" priority="10264">
      <formula>$B108="FO.FM"</formula>
    </cfRule>
    <cfRule type="expression" dxfId="10168" priority="10263">
      <formula>$B108="FO.FUEL"</formula>
    </cfRule>
    <cfRule type="expression" dxfId="10167" priority="10262">
      <formula>$B108="FO.ENV"</formula>
    </cfRule>
    <cfRule type="expression" dxfId="10166" priority="10261">
      <formula>$B108="FO.SYS"</formula>
    </cfRule>
    <cfRule type="expression" dxfId="10165" priority="10260">
      <formula>$B108="FO.OS"</formula>
    </cfRule>
    <cfRule type="expression" dxfId="10164" priority="10259">
      <formula>$B108="FO"</formula>
    </cfRule>
    <cfRule type="expression" dxfId="10163" priority="10258">
      <formula>OR($B108="MO",$B108="ME")</formula>
    </cfRule>
    <cfRule type="expression" dxfId="10162" priority="10257">
      <formula>OR($B108="PO",$B108="PE")</formula>
    </cfRule>
    <cfRule type="expression" dxfId="10161" priority="10256">
      <formula>$B108="NC"</formula>
    </cfRule>
    <cfRule type="expression" dxfId="10160" priority="10255">
      <formula>$B108="RS"</formula>
    </cfRule>
    <cfRule type="expression" dxfId="10159" priority="10254">
      <formula>$B108="SF"</formula>
    </cfRule>
    <cfRule type="expression" dxfId="10158" priority="10253">
      <formula>OR($B108="PD",$B108="PDE")</formula>
    </cfRule>
    <cfRule type="expression" dxfId="10157" priority="10252">
      <formula>OR($B108="MD",$B108="MDE")</formula>
    </cfRule>
    <cfRule type="expression" dxfId="10156" priority="10251">
      <formula>$B108="FD"</formula>
    </cfRule>
    <cfRule type="expression" dxfId="10155" priority="10250">
      <formula>$B108="FD.DS"</formula>
    </cfRule>
    <cfRule type="expression" dxfId="10154" priority="10249">
      <formula>$B108="FD.ENV"</formula>
    </cfRule>
    <cfRule type="expression" dxfId="10153" priority="10248">
      <formula>$B108="FD.FUEL"</formula>
    </cfRule>
    <cfRule type="expression" dxfId="10152" priority="10247">
      <formula>$B108="FD.MP"</formula>
    </cfRule>
    <cfRule type="expression" dxfId="10151" priority="10246">
      <formula>$B108="FD.RS"</formula>
    </cfRule>
    <cfRule type="expression" dxfId="10150" priority="10245">
      <formula>$B108="SED"</formula>
    </cfRule>
    <cfRule type="expression" dxfId="10149" priority="10244">
      <formula>$B108="FO.OTH"</formula>
    </cfRule>
    <cfRule type="expression" dxfId="10148" priority="10243">
      <formula>$B108="FO.FM"</formula>
    </cfRule>
    <cfRule type="expression" dxfId="10147" priority="10242">
      <formula>$B108="FO.FUEL"</formula>
    </cfRule>
    <cfRule type="expression" dxfId="10146" priority="10241">
      <formula>$B108="FO.ENV"</formula>
    </cfRule>
    <cfRule type="expression" dxfId="10145" priority="10240">
      <formula>$B108="FO.SYS"</formula>
    </cfRule>
    <cfRule type="expression" dxfId="10144" priority="10239">
      <formula>$B108="FO.OS"</formula>
    </cfRule>
    <cfRule type="expression" dxfId="10143" priority="10238">
      <formula>$B108="FO"</formula>
    </cfRule>
    <cfRule type="expression" dxfId="10142" priority="10237">
      <formula>OR($B108="MO",$B108="ME")</formula>
    </cfRule>
    <cfRule type="expression" dxfId="10141" priority="10236">
      <formula>OR($B108="PO",$B108="PE")</formula>
    </cfRule>
    <cfRule type="expression" dxfId="10140" priority="10235">
      <formula>$B108="NC"</formula>
    </cfRule>
    <cfRule type="expression" dxfId="10139" priority="10234">
      <formula>$B108="RS"</formula>
    </cfRule>
    <cfRule type="expression" dxfId="10138" priority="10233">
      <formula>$B108="SF"</formula>
    </cfRule>
    <cfRule type="expression" dxfId="10137" priority="10232">
      <formula>OR($B108="PD",$B108="PDE")</formula>
    </cfRule>
    <cfRule type="expression" dxfId="10136" priority="10231">
      <formula>OR($B108="MD",$B108="MDE")</formula>
    </cfRule>
    <cfRule type="expression" dxfId="10135" priority="10230">
      <formula>$B108="FD"</formula>
    </cfRule>
    <cfRule type="expression" dxfId="10134" priority="10229">
      <formula>$B108="FD.DS"</formula>
    </cfRule>
    <cfRule type="expression" dxfId="10133" priority="10228">
      <formula>$B108="FD.ENV"</formula>
    </cfRule>
    <cfRule type="expression" dxfId="10132" priority="10227">
      <formula>$B108="FD.FUEL"</formula>
    </cfRule>
    <cfRule type="expression" dxfId="10131" priority="10226">
      <formula>$B108="FD.MP"</formula>
    </cfRule>
    <cfRule type="expression" dxfId="10130" priority="10225">
      <formula>$B108="FD.RS"</formula>
    </cfRule>
    <cfRule type="expression" dxfId="10129" priority="10224">
      <formula>$B108="SED"</formula>
    </cfRule>
    <cfRule type="expression" dxfId="10128" priority="10223">
      <formula>$B108="FO.OTH"</formula>
    </cfRule>
    <cfRule type="expression" dxfId="10127" priority="10222">
      <formula>$B108="FO.FM"</formula>
    </cfRule>
    <cfRule type="expression" dxfId="10126" priority="10221">
      <formula>$B108="FO.FUEL"</formula>
    </cfRule>
    <cfRule type="expression" dxfId="10125" priority="10220">
      <formula>$B108="FO.ENV"</formula>
    </cfRule>
    <cfRule type="expression" dxfId="10124" priority="10219">
      <formula>$B108="FO.SYS"</formula>
    </cfRule>
    <cfRule type="expression" dxfId="10123" priority="10218">
      <formula>$B108="FO.OS"</formula>
    </cfRule>
    <cfRule type="expression" dxfId="10122" priority="10217">
      <formula>$B108="FO"</formula>
    </cfRule>
    <cfRule type="expression" dxfId="10121" priority="10216">
      <formula>OR($B108="MO",$B108="ME")</formula>
    </cfRule>
    <cfRule type="expression" dxfId="10120" priority="10215">
      <formula>OR($B108="PO",$B108="PE")</formula>
    </cfRule>
    <cfRule type="expression" dxfId="10119" priority="10214">
      <formula>$B108="NC"</formula>
    </cfRule>
    <cfRule type="expression" dxfId="10118" priority="10213">
      <formula>$B108="RS"</formula>
    </cfRule>
    <cfRule type="expression" dxfId="10117" priority="10212">
      <formula>$B108="SF"</formula>
    </cfRule>
    <cfRule type="expression" dxfId="10116" priority="10211">
      <formula>OR($B108="PD",$B108="PDE")</formula>
    </cfRule>
    <cfRule type="expression" dxfId="10115" priority="10210">
      <formula>OR($B108="MD",$B108="MDE")</formula>
    </cfRule>
    <cfRule type="expression" dxfId="10114" priority="10209">
      <formula>$B108="FD"</formula>
    </cfRule>
    <cfRule type="expression" dxfId="10113" priority="10208">
      <formula>$B108="FD.DS"</formula>
    </cfRule>
    <cfRule type="expression" dxfId="10112" priority="10207">
      <formula>$B108="FD.ENV"</formula>
    </cfRule>
    <cfRule type="expression" dxfId="10111" priority="10206">
      <formula>$B108="FD.FUEL"</formula>
    </cfRule>
    <cfRule type="expression" dxfId="10110" priority="10205">
      <formula>$B108="FD.MP"</formula>
    </cfRule>
    <cfRule type="expression" dxfId="10109" priority="10204">
      <formula>$B108="FD.RS"</formula>
    </cfRule>
    <cfRule type="expression" dxfId="10108" priority="10203">
      <formula>$B108="SED"</formula>
    </cfRule>
    <cfRule type="expression" dxfId="10107" priority="10202">
      <formula>$B108="FO.OTH"</formula>
    </cfRule>
    <cfRule type="expression" dxfId="10106" priority="10201">
      <formula>$B108="FO.FM"</formula>
    </cfRule>
    <cfRule type="expression" dxfId="10105" priority="10200">
      <formula>$B108="FO.FUEL"</formula>
    </cfRule>
    <cfRule type="expression" dxfId="10104" priority="10199">
      <formula>$B108="FO.ENV"</formula>
    </cfRule>
    <cfRule type="expression" dxfId="10103" priority="10198">
      <formula>$B108="FO.SYS"</formula>
    </cfRule>
    <cfRule type="expression" dxfId="10102" priority="10284">
      <formula>$B108="FO.FUEL"</formula>
    </cfRule>
  </conditionalFormatting>
  <conditionalFormatting sqref="I108:I109">
    <cfRule type="expression" dxfId="10101" priority="10095">
      <formula>$B108="FD.OTH"</formula>
    </cfRule>
    <cfRule type="expression" dxfId="10100" priority="10096">
      <formula>$B108="FD.SYS"</formula>
    </cfRule>
    <cfRule type="expression" dxfId="10099" priority="10097">
      <formula>$B108="SHD"</formula>
    </cfRule>
    <cfRule type="expression" dxfId="10098" priority="10098">
      <formula>$B108="SUD"</formula>
    </cfRule>
    <cfRule type="expression" dxfId="10097" priority="10099">
      <formula>$B108="FD.OTH"</formula>
    </cfRule>
    <cfRule type="expression" dxfId="10096" priority="10100">
      <formula>$B108="FD.SYS"</formula>
    </cfRule>
    <cfRule type="expression" dxfId="10095" priority="10101">
      <formula>$B108="SHD"</formula>
    </cfRule>
    <cfRule type="expression" dxfId="10094" priority="10102">
      <formula>$B108="SUD"</formula>
    </cfRule>
  </conditionalFormatting>
  <conditionalFormatting sqref="I109">
    <cfRule type="expression" dxfId="10093" priority="9986">
      <formula>$B109="SED"</formula>
    </cfRule>
    <cfRule type="expression" dxfId="10092" priority="9902">
      <formula>$B109="FO.SYS"</formula>
    </cfRule>
    <cfRule type="expression" dxfId="10091" priority="9846">
      <formula>$B109="RS"</formula>
    </cfRule>
    <cfRule type="expression" dxfId="10090" priority="9844">
      <formula>OR($B109="PD",$B109="PDE")</formula>
    </cfRule>
    <cfRule type="expression" dxfId="10089" priority="9807">
      <formula>$B109="FD.OTH"</formula>
    </cfRule>
    <cfRule type="expression" dxfId="10088" priority="9808">
      <formula>$B109="FD.SYS"</formula>
    </cfRule>
    <cfRule type="expression" dxfId="10087" priority="9809">
      <formula>$B109="SHD"</formula>
    </cfRule>
    <cfRule type="expression" dxfId="10086" priority="9810">
      <formula>$B109="SUD"</formula>
    </cfRule>
    <cfRule type="expression" dxfId="10085" priority="9811">
      <formula>$B109="SED"</formula>
    </cfRule>
    <cfRule type="expression" dxfId="10084" priority="9812">
      <formula>$B109="FD.RS"</formula>
    </cfRule>
    <cfRule type="expression" dxfId="10083" priority="9813">
      <formula>$B109="FD.MP"</formula>
    </cfRule>
    <cfRule type="expression" dxfId="10082" priority="9814">
      <formula>$B109="FD.FUEL"</formula>
    </cfRule>
    <cfRule type="expression" dxfId="10081" priority="9815">
      <formula>$B109="FD.ENV"</formula>
    </cfRule>
    <cfRule type="expression" dxfId="10080" priority="9988">
      <formula>$B109="FD.MP"</formula>
    </cfRule>
    <cfRule type="expression" dxfId="10079" priority="9816">
      <formula>$B109="FD.DS"</formula>
    </cfRule>
    <cfRule type="expression" dxfId="10078" priority="9817">
      <formula>$B109="FD"</formula>
    </cfRule>
    <cfRule type="expression" dxfId="10077" priority="9818">
      <formula>OR($B109="MD",$B109="MDE")</formula>
    </cfRule>
    <cfRule type="expression" dxfId="10076" priority="9819">
      <formula>OR($B109="PD",$B109="PDE")</formula>
    </cfRule>
    <cfRule type="expression" dxfId="10075" priority="9820">
      <formula>$B109="SF"</formula>
    </cfRule>
    <cfRule type="expression" dxfId="10074" priority="9821">
      <formula>$B109="RS"</formula>
    </cfRule>
    <cfRule type="expression" dxfId="10073" priority="9822">
      <formula>$B109="NC"</formula>
    </cfRule>
    <cfRule type="expression" dxfId="10072" priority="9823">
      <formula>OR($B109="PO",$B109="PE")</formula>
    </cfRule>
    <cfRule type="expression" dxfId="10071" priority="9824">
      <formula>OR($B109="MO",$B109="ME")</formula>
    </cfRule>
    <cfRule type="expression" dxfId="10070" priority="9825">
      <formula>$B109="FO"</formula>
    </cfRule>
    <cfRule type="expression" dxfId="10069" priority="9826">
      <formula>$B109="FO.OS"</formula>
    </cfRule>
    <cfRule type="expression" dxfId="10068" priority="9827">
      <formula>$B109="FO.SYS"</formula>
    </cfRule>
    <cfRule type="expression" dxfId="10067" priority="9828">
      <formula>$B109="FO.ENV"</formula>
    </cfRule>
    <cfRule type="expression" dxfId="10066" priority="9829">
      <formula>$B109="FO.FUEL"</formula>
    </cfRule>
    <cfRule type="expression" dxfId="10065" priority="9830">
      <formula>$B109="FO.FM"</formula>
    </cfRule>
    <cfRule type="expression" dxfId="10064" priority="9831">
      <formula>$B109="FO.OTH"</formula>
    </cfRule>
    <cfRule type="expression" dxfId="10063" priority="9832">
      <formula>$B109="FD.OTH"</formula>
    </cfRule>
    <cfRule type="expression" dxfId="10062" priority="9833">
      <formula>$B109="FD.SYS"</formula>
    </cfRule>
    <cfRule type="expression" dxfId="10061" priority="9834">
      <formula>$B109="SHD"</formula>
    </cfRule>
    <cfRule type="expression" dxfId="10060" priority="9835">
      <formula>$B109="SUD"</formula>
    </cfRule>
    <cfRule type="expression" dxfId="10059" priority="9836">
      <formula>$B109="SED"</formula>
    </cfRule>
    <cfRule type="expression" dxfId="10058" priority="9837">
      <formula>$B109="FD.RS"</formula>
    </cfRule>
    <cfRule type="expression" dxfId="10057" priority="9838">
      <formula>$B109="FD.MP"</formula>
    </cfRule>
    <cfRule type="expression" dxfId="10056" priority="9839">
      <formula>$B109="FD.FUEL"</formula>
    </cfRule>
    <cfRule type="expression" dxfId="10055" priority="9840">
      <formula>$B109="FD.ENV"</formula>
    </cfRule>
    <cfRule type="expression" dxfId="10054" priority="9841">
      <formula>$B109="FD.DS"</formula>
    </cfRule>
    <cfRule type="expression" dxfId="10053" priority="9842">
      <formula>$B109="FD"</formula>
    </cfRule>
    <cfRule type="expression" dxfId="10052" priority="9843">
      <formula>OR($B109="MD",$B109="MDE")</formula>
    </cfRule>
    <cfRule type="expression" dxfId="10051" priority="9845">
      <formula>$B109="SF"</formula>
    </cfRule>
    <cfRule type="expression" dxfId="10050" priority="9847">
      <formula>$B109="NC"</formula>
    </cfRule>
    <cfRule type="expression" dxfId="10049" priority="9848">
      <formula>OR($B109="PO",$B109="PE")</formula>
    </cfRule>
    <cfRule type="expression" dxfId="10048" priority="9849">
      <formula>OR($B109="MO",$B109="ME")</formula>
    </cfRule>
    <cfRule type="expression" dxfId="10047" priority="9850">
      <formula>$B109="FO"</formula>
    </cfRule>
    <cfRule type="expression" dxfId="10046" priority="9851">
      <formula>$B109="FO.OS"</formula>
    </cfRule>
    <cfRule type="expression" dxfId="10045" priority="9852">
      <formula>$B109="FO.SYS"</formula>
    </cfRule>
    <cfRule type="expression" dxfId="10044" priority="9853">
      <formula>$B109="FO.ENV"</formula>
    </cfRule>
    <cfRule type="expression" dxfId="10043" priority="9854">
      <formula>$B109="FO.FUEL"</formula>
    </cfRule>
    <cfRule type="expression" dxfId="10042" priority="9855">
      <formula>$B109="FO.FM"</formula>
    </cfRule>
    <cfRule type="expression" dxfId="10041" priority="9856">
      <formula>$B109="FO.OTH"</formula>
    </cfRule>
    <cfRule type="expression" dxfId="10040" priority="9857">
      <formula>$B109="FD.OTH"</formula>
    </cfRule>
    <cfRule type="expression" dxfId="10039" priority="9858">
      <formula>$B109="FD.SYS"</formula>
    </cfRule>
    <cfRule type="expression" dxfId="10038" priority="9859">
      <formula>$B109="SHD"</formula>
    </cfRule>
    <cfRule type="expression" dxfId="10037" priority="9860">
      <formula>$B109="SUD"</formula>
    </cfRule>
    <cfRule type="expression" dxfId="10036" priority="9861">
      <formula>$B109="SED"</formula>
    </cfRule>
    <cfRule type="expression" dxfId="10035" priority="9862">
      <formula>$B109="FD.RS"</formula>
    </cfRule>
    <cfRule type="expression" dxfId="10034" priority="9863">
      <formula>$B109="FD.MP"</formula>
    </cfRule>
    <cfRule type="expression" dxfId="10033" priority="9864">
      <formula>$B109="FD.FUEL"</formula>
    </cfRule>
    <cfRule type="expression" dxfId="10032" priority="9865">
      <formula>$B109="FD.ENV"</formula>
    </cfRule>
    <cfRule type="expression" dxfId="10031" priority="9866">
      <formula>$B109="FD.DS"</formula>
    </cfRule>
    <cfRule type="expression" dxfId="10030" priority="9867">
      <formula>$B109="FD"</formula>
    </cfRule>
    <cfRule type="expression" dxfId="10029" priority="9868">
      <formula>OR($B109="MD",$B109="MDE")</formula>
    </cfRule>
    <cfRule type="expression" dxfId="10028" priority="9869">
      <formula>OR($B109="PD",$B109="PDE")</formula>
    </cfRule>
    <cfRule type="expression" dxfId="10027" priority="9870">
      <formula>$B109="SF"</formula>
    </cfRule>
    <cfRule type="expression" dxfId="10026" priority="9871">
      <formula>$B109="RS"</formula>
    </cfRule>
    <cfRule type="expression" dxfId="10025" priority="9872">
      <formula>$B109="NC"</formula>
    </cfRule>
    <cfRule type="expression" dxfId="10024" priority="9873">
      <formula>OR($B109="PO",$B109="PE")</formula>
    </cfRule>
    <cfRule type="expression" dxfId="10023" priority="9874">
      <formula>OR($B109="MO",$B109="ME")</formula>
    </cfRule>
    <cfRule type="expression" dxfId="10022" priority="9875">
      <formula>$B109="FO"</formula>
    </cfRule>
    <cfRule type="expression" dxfId="10021" priority="9876">
      <formula>$B109="FO.OS"</formula>
    </cfRule>
    <cfRule type="expression" dxfId="10020" priority="9877">
      <formula>$B109="FO.SYS"</formula>
    </cfRule>
    <cfRule type="expression" dxfId="10019" priority="9878">
      <formula>$B109="FO.ENV"</formula>
    </cfRule>
    <cfRule type="expression" dxfId="10018" priority="9879">
      <formula>$B109="FO.FUEL"</formula>
    </cfRule>
    <cfRule type="expression" dxfId="10017" priority="9880">
      <formula>$B109="FO.FM"</formula>
    </cfRule>
    <cfRule type="expression" dxfId="10016" priority="9881">
      <formula>$B109="FO.OTH"</formula>
    </cfRule>
    <cfRule type="expression" dxfId="10015" priority="9882">
      <formula>$B109="FD.OTH"</formula>
    </cfRule>
    <cfRule type="expression" dxfId="10014" priority="9883">
      <formula>$B109="FD.SYS"</formula>
    </cfRule>
    <cfRule type="expression" dxfId="10013" priority="9884">
      <formula>$B109="SHD"</formula>
    </cfRule>
    <cfRule type="expression" dxfId="10012" priority="9885">
      <formula>$B109="SUD"</formula>
    </cfRule>
    <cfRule type="expression" dxfId="10011" priority="9886">
      <formula>$B109="SED"</formula>
    </cfRule>
    <cfRule type="expression" dxfId="10010" priority="9887">
      <formula>$B109="FD.RS"</formula>
    </cfRule>
    <cfRule type="expression" dxfId="10009" priority="9888">
      <formula>$B109="FD.MP"</formula>
    </cfRule>
    <cfRule type="expression" dxfId="10008" priority="9889">
      <formula>$B109="FD.FUEL"</formula>
    </cfRule>
    <cfRule type="expression" dxfId="10007" priority="9890">
      <formula>$B109="FD.ENV"</formula>
    </cfRule>
    <cfRule type="expression" dxfId="10006" priority="9891">
      <formula>$B109="FD.DS"</formula>
    </cfRule>
    <cfRule type="expression" dxfId="10005" priority="9892">
      <formula>$B109="FD"</formula>
    </cfRule>
    <cfRule type="expression" dxfId="10004" priority="9893">
      <formula>OR($B109="MD",$B109="MDE")</formula>
    </cfRule>
    <cfRule type="expression" dxfId="10003" priority="9894">
      <formula>OR($B109="PD",$B109="PDE")</formula>
    </cfRule>
    <cfRule type="expression" dxfId="10002" priority="9895">
      <formula>$B109="SF"</formula>
    </cfRule>
    <cfRule type="expression" dxfId="10001" priority="9896">
      <formula>$B109="RS"</formula>
    </cfRule>
    <cfRule type="expression" dxfId="10000" priority="9897">
      <formula>$B109="NC"</formula>
    </cfRule>
    <cfRule type="expression" dxfId="9999" priority="10094">
      <formula>$B109="FO.OTH"</formula>
    </cfRule>
    <cfRule type="expression" dxfId="9998" priority="10093">
      <formula>$B109="FO.FM"</formula>
    </cfRule>
    <cfRule type="expression" dxfId="9997" priority="10092">
      <formula>$B109="FO.FUEL"</formula>
    </cfRule>
    <cfRule type="expression" dxfId="9996" priority="10091">
      <formula>$B109="FO.ENV"</formula>
    </cfRule>
    <cfRule type="expression" dxfId="9995" priority="10090">
      <formula>$B109="FO.SYS"</formula>
    </cfRule>
    <cfRule type="expression" dxfId="9994" priority="10089">
      <formula>$B109="FO.OS"</formula>
    </cfRule>
    <cfRule type="expression" dxfId="9993" priority="10088">
      <formula>$B109="FO"</formula>
    </cfRule>
    <cfRule type="expression" dxfId="9992" priority="10087">
      <formula>OR($B109="MO",$B109="ME")</formula>
    </cfRule>
    <cfRule type="expression" dxfId="9991" priority="10086">
      <formula>OR($B109="PO",$B109="PE")</formula>
    </cfRule>
    <cfRule type="expression" dxfId="9990" priority="10085">
      <formula>$B109="NC"</formula>
    </cfRule>
    <cfRule type="expression" dxfId="9989" priority="10084">
      <formula>$B109="RS"</formula>
    </cfRule>
    <cfRule type="expression" dxfId="9988" priority="10083">
      <formula>$B109="SF"</formula>
    </cfRule>
    <cfRule type="expression" dxfId="9987" priority="10082">
      <formula>OR($B109="PD",$B109="PDE")</formula>
    </cfRule>
    <cfRule type="expression" dxfId="9986" priority="10081">
      <formula>OR($B109="MD",$B109="MDE")</formula>
    </cfRule>
    <cfRule type="expression" dxfId="9985" priority="10080">
      <formula>$B109="FD"</formula>
    </cfRule>
    <cfRule type="expression" dxfId="9984" priority="10079">
      <formula>$B109="FD.DS"</formula>
    </cfRule>
    <cfRule type="expression" dxfId="9983" priority="10078">
      <formula>$B109="FD.ENV"</formula>
    </cfRule>
    <cfRule type="expression" dxfId="9982" priority="10077">
      <formula>$B109="FD.FUEL"</formula>
    </cfRule>
    <cfRule type="expression" dxfId="9981" priority="10076">
      <formula>$B109="FD.MP"</formula>
    </cfRule>
    <cfRule type="expression" dxfId="9980" priority="10075">
      <formula>$B109="FD.RS"</formula>
    </cfRule>
    <cfRule type="expression" dxfId="9979" priority="10074">
      <formula>$B109="SED"</formula>
    </cfRule>
    <cfRule type="expression" dxfId="9978" priority="10073">
      <formula>$B109="FO.OTH"</formula>
    </cfRule>
    <cfRule type="expression" dxfId="9977" priority="10072">
      <formula>$B109="FO.FM"</formula>
    </cfRule>
    <cfRule type="expression" dxfId="9976" priority="10071">
      <formula>$B109="FO.FUEL"</formula>
    </cfRule>
    <cfRule type="expression" dxfId="9975" priority="10070">
      <formula>$B109="FO.ENV"</formula>
    </cfRule>
    <cfRule type="expression" dxfId="9974" priority="10069">
      <formula>$B109="FO.SYS"</formula>
    </cfRule>
    <cfRule type="expression" dxfId="9973" priority="10068">
      <formula>$B109="FO.OS"</formula>
    </cfRule>
    <cfRule type="expression" dxfId="9972" priority="10067">
      <formula>$B109="FO"</formula>
    </cfRule>
    <cfRule type="expression" dxfId="9971" priority="10066">
      <formula>OR($B109="MO",$B109="ME")</formula>
    </cfRule>
    <cfRule type="expression" dxfId="9970" priority="9898">
      <formula>OR($B109="PO",$B109="PE")</formula>
    </cfRule>
    <cfRule type="expression" dxfId="9969" priority="10065">
      <formula>OR($B109="PO",$B109="PE")</formula>
    </cfRule>
    <cfRule type="expression" dxfId="9968" priority="10064">
      <formula>$B109="NC"</formula>
    </cfRule>
    <cfRule type="expression" dxfId="9967" priority="10063">
      <formula>$B109="RS"</formula>
    </cfRule>
    <cfRule type="expression" dxfId="9966" priority="10062">
      <formula>$B109="SF"</formula>
    </cfRule>
    <cfRule type="expression" dxfId="9965" priority="10061">
      <formula>OR($B109="PD",$B109="PDE")</formula>
    </cfRule>
    <cfRule type="expression" dxfId="9964" priority="10060">
      <formula>OR($B109="MD",$B109="MDE")</formula>
    </cfRule>
    <cfRule type="expression" dxfId="9963" priority="10059">
      <formula>$B109="FD"</formula>
    </cfRule>
    <cfRule type="expression" dxfId="9962" priority="10058">
      <formula>$B109="FD.DS"</formula>
    </cfRule>
    <cfRule type="expression" dxfId="9961" priority="10057">
      <formula>$B109="FD.ENV"</formula>
    </cfRule>
    <cfRule type="expression" dxfId="9960" priority="10056">
      <formula>$B109="FD.FUEL"</formula>
    </cfRule>
    <cfRule type="expression" dxfId="9959" priority="10055">
      <formula>$B109="FD.MP"</formula>
    </cfRule>
    <cfRule type="expression" dxfId="9958" priority="10054">
      <formula>$B109="FD.RS"</formula>
    </cfRule>
    <cfRule type="expression" dxfId="9957" priority="10053">
      <formula>$B109="SED"</formula>
    </cfRule>
    <cfRule type="expression" dxfId="9956" priority="10052">
      <formula>$B109="FO.OTH"</formula>
    </cfRule>
    <cfRule type="expression" dxfId="9955" priority="10051">
      <formula>$B109="FO.FM"</formula>
    </cfRule>
    <cfRule type="expression" dxfId="9954" priority="10050">
      <formula>$B109="FO.FUEL"</formula>
    </cfRule>
    <cfRule type="expression" dxfId="9953" priority="10049">
      <formula>$B109="FO.ENV"</formula>
    </cfRule>
    <cfRule type="expression" dxfId="9952" priority="10048">
      <formula>$B109="FO.SYS"</formula>
    </cfRule>
    <cfRule type="expression" dxfId="9951" priority="10047">
      <formula>$B109="FO.OS"</formula>
    </cfRule>
    <cfRule type="expression" dxfId="9950" priority="10046">
      <formula>$B109="FO"</formula>
    </cfRule>
    <cfRule type="expression" dxfId="9949" priority="9901">
      <formula>$B109="FO.OS"</formula>
    </cfRule>
    <cfRule type="expression" dxfId="9948" priority="10044">
      <formula>OR($B109="PO",$B109="PE")</formula>
    </cfRule>
    <cfRule type="expression" dxfId="9947" priority="10043">
      <formula>$B109="NC"</formula>
    </cfRule>
    <cfRule type="expression" dxfId="9946" priority="10042">
      <formula>$B109="RS"</formula>
    </cfRule>
    <cfRule type="expression" dxfId="9945" priority="10041">
      <formula>$B109="SF"</formula>
    </cfRule>
    <cfRule type="expression" dxfId="9944" priority="10040">
      <formula>OR($B109="PD",$B109="PDE")</formula>
    </cfRule>
    <cfRule type="expression" dxfId="9943" priority="10039">
      <formula>OR($B109="MD",$B109="MDE")</formula>
    </cfRule>
    <cfRule type="expression" dxfId="9942" priority="10038">
      <formula>$B109="FD"</formula>
    </cfRule>
    <cfRule type="expression" dxfId="9941" priority="10037">
      <formula>$B109="FD.DS"</formula>
    </cfRule>
    <cfRule type="expression" dxfId="9940" priority="10036">
      <formula>$B109="FD.ENV"</formula>
    </cfRule>
    <cfRule type="expression" dxfId="9939" priority="10035">
      <formula>$B109="FD.FUEL"</formula>
    </cfRule>
    <cfRule type="expression" dxfId="9938" priority="10034">
      <formula>$B109="FD.MP"</formula>
    </cfRule>
    <cfRule type="expression" dxfId="9937" priority="10033">
      <formula>$B109="FD.RS"</formula>
    </cfRule>
    <cfRule type="expression" dxfId="9936" priority="10032">
      <formula>$B109="SED"</formula>
    </cfRule>
    <cfRule type="expression" dxfId="9935" priority="10031">
      <formula>$B109="FO.OTH"</formula>
    </cfRule>
    <cfRule type="expression" dxfId="9934" priority="10030">
      <formula>$B109="FO.FM"</formula>
    </cfRule>
    <cfRule type="expression" dxfId="9933" priority="10029">
      <formula>$B109="FO.FUEL"</formula>
    </cfRule>
    <cfRule type="expression" dxfId="9932" priority="10028">
      <formula>$B109="FO.ENV"</formula>
    </cfRule>
    <cfRule type="expression" dxfId="9931" priority="10027">
      <formula>$B109="FO.SYS"</formula>
    </cfRule>
    <cfRule type="expression" dxfId="9930" priority="10026">
      <formula>$B109="FO.OS"</formula>
    </cfRule>
    <cfRule type="expression" dxfId="9929" priority="10025">
      <formula>$B109="FO"</formula>
    </cfRule>
    <cfRule type="expression" dxfId="9928" priority="10024">
      <formula>OR($B109="MO",$B109="ME")</formula>
    </cfRule>
    <cfRule type="expression" dxfId="9927" priority="10023">
      <formula>OR($B109="PO",$B109="PE")</formula>
    </cfRule>
    <cfRule type="expression" dxfId="9926" priority="10022">
      <formula>$B109="NC"</formula>
    </cfRule>
    <cfRule type="expression" dxfId="9925" priority="10021">
      <formula>$B109="RS"</formula>
    </cfRule>
    <cfRule type="expression" dxfId="9924" priority="10020">
      <formula>$B109="SF"</formula>
    </cfRule>
    <cfRule type="expression" dxfId="9923" priority="10019">
      <formula>OR($B109="PD",$B109="PDE")</formula>
    </cfRule>
    <cfRule type="expression" dxfId="9922" priority="10018">
      <formula>OR($B109="MD",$B109="MDE")</formula>
    </cfRule>
    <cfRule type="expression" dxfId="9921" priority="10017">
      <formula>$B109="FD"</formula>
    </cfRule>
    <cfRule type="expression" dxfId="9920" priority="10016">
      <formula>$B109="FD.DS"</formula>
    </cfRule>
    <cfRule type="expression" dxfId="9919" priority="10015">
      <formula>$B109="FD.ENV"</formula>
    </cfRule>
    <cfRule type="expression" dxfId="9918" priority="10014">
      <formula>$B109="FD.FUEL"</formula>
    </cfRule>
    <cfRule type="expression" dxfId="9917" priority="10013">
      <formula>$B109="FD.MP"</formula>
    </cfRule>
    <cfRule type="expression" dxfId="9916" priority="10012">
      <formula>$B109="FD.RS"</formula>
    </cfRule>
    <cfRule type="expression" dxfId="9915" priority="10011">
      <formula>$B109="SED"</formula>
    </cfRule>
    <cfRule type="expression" dxfId="9914" priority="10010">
      <formula>$B109="SUD"</formula>
    </cfRule>
    <cfRule type="expression" dxfId="9913" priority="10009">
      <formula>$B109="SHD"</formula>
    </cfRule>
    <cfRule type="expression" dxfId="9912" priority="10008">
      <formula>$B109="FD.SYS"</formula>
    </cfRule>
    <cfRule type="expression" dxfId="9911" priority="10007">
      <formula>$B109="FD.OTH"</formula>
    </cfRule>
    <cfRule type="expression" dxfId="9910" priority="10006">
      <formula>$B109="FO.OTH"</formula>
    </cfRule>
    <cfRule type="expression" dxfId="9909" priority="10005">
      <formula>$B109="FO.FM"</formula>
    </cfRule>
    <cfRule type="expression" dxfId="9908" priority="10004">
      <formula>$B109="FO.FUEL"</formula>
    </cfRule>
    <cfRule type="expression" dxfId="9907" priority="10003">
      <formula>$B109="FO.ENV"</formula>
    </cfRule>
    <cfRule type="expression" dxfId="9906" priority="10002">
      <formula>$B109="FO.SYS"</formula>
    </cfRule>
    <cfRule type="expression" dxfId="9905" priority="10001">
      <formula>$B109="FO.OS"</formula>
    </cfRule>
    <cfRule type="expression" dxfId="9904" priority="10000">
      <formula>$B109="FO"</formula>
    </cfRule>
    <cfRule type="expression" dxfId="9903" priority="9999">
      <formula>OR($B109="MO",$B109="ME")</formula>
    </cfRule>
    <cfRule type="expression" dxfId="9902" priority="9998">
      <formula>OR($B109="PO",$B109="PE")</formula>
    </cfRule>
    <cfRule type="expression" dxfId="9901" priority="9997">
      <formula>$B109="NC"</formula>
    </cfRule>
    <cfRule type="expression" dxfId="9900" priority="9996">
      <formula>$B109="RS"</formula>
    </cfRule>
    <cfRule type="expression" dxfId="9899" priority="9995">
      <formula>$B109="SF"</formula>
    </cfRule>
    <cfRule type="expression" dxfId="9898" priority="9994">
      <formula>OR($B109="PD",$B109="PDE")</formula>
    </cfRule>
    <cfRule type="expression" dxfId="9897" priority="9993">
      <formula>OR($B109="MD",$B109="MDE")</formula>
    </cfRule>
    <cfRule type="expression" dxfId="9896" priority="9992">
      <formula>$B109="FD"</formula>
    </cfRule>
    <cfRule type="expression" dxfId="9895" priority="9991">
      <formula>$B109="FD.DS"</formula>
    </cfRule>
    <cfRule type="expression" dxfId="9894" priority="9990">
      <formula>$B109="FD.ENV"</formula>
    </cfRule>
    <cfRule type="expression" dxfId="9893" priority="9989">
      <formula>$B109="FD.FUEL"</formula>
    </cfRule>
    <cfRule type="expression" dxfId="9892" priority="9899">
      <formula>OR($B109="MO",$B109="ME")</formula>
    </cfRule>
    <cfRule type="expression" dxfId="9891" priority="9987">
      <formula>$B109="FD.RS"</formula>
    </cfRule>
    <cfRule type="expression" dxfId="9890" priority="9900">
      <formula>$B109="FO"</formula>
    </cfRule>
    <cfRule type="expression" dxfId="9889" priority="9985">
      <formula>$B109="SUD"</formula>
    </cfRule>
    <cfRule type="expression" dxfId="9888" priority="9984">
      <formula>$B109="SHD"</formula>
    </cfRule>
    <cfRule type="expression" dxfId="9887" priority="9983">
      <formula>$B109="FD.SYS"</formula>
    </cfRule>
    <cfRule type="expression" dxfId="9886" priority="9982">
      <formula>$B109="FD.OTH"</formula>
    </cfRule>
    <cfRule type="expression" dxfId="9885" priority="9981">
      <formula>$B109="FO.OTH"</formula>
    </cfRule>
    <cfRule type="expression" dxfId="9884" priority="9980">
      <formula>$B109="FO.FM"</formula>
    </cfRule>
    <cfRule type="expression" dxfId="9883" priority="9979">
      <formula>$B109="FO.FUEL"</formula>
    </cfRule>
    <cfRule type="expression" dxfId="9882" priority="9978">
      <formula>$B109="FO.ENV"</formula>
    </cfRule>
    <cfRule type="expression" dxfId="9881" priority="9977">
      <formula>$B109="FO.SYS"</formula>
    </cfRule>
    <cfRule type="expression" dxfId="9880" priority="9976">
      <formula>$B109="FO.OS"</formula>
    </cfRule>
    <cfRule type="expression" dxfId="9879" priority="9975">
      <formula>$B109="FO"</formula>
    </cfRule>
    <cfRule type="expression" dxfId="9878" priority="9974">
      <formula>OR($B109="MO",$B109="ME")</formula>
    </cfRule>
    <cfRule type="expression" dxfId="9877" priority="9973">
      <formula>OR($B109="PO",$B109="PE")</formula>
    </cfRule>
    <cfRule type="expression" dxfId="9876" priority="9972">
      <formula>$B109="NC"</formula>
    </cfRule>
    <cfRule type="expression" dxfId="9875" priority="9971">
      <formula>$B109="RS"</formula>
    </cfRule>
    <cfRule type="expression" dxfId="9874" priority="9970">
      <formula>$B109="SF"</formula>
    </cfRule>
    <cfRule type="expression" dxfId="9873" priority="9969">
      <formula>OR($B109="PD",$B109="PDE")</formula>
    </cfRule>
    <cfRule type="expression" dxfId="9872" priority="9968">
      <formula>OR($B109="MD",$B109="MDE")</formula>
    </cfRule>
    <cfRule type="expression" dxfId="9871" priority="9967">
      <formula>$B109="FD"</formula>
    </cfRule>
    <cfRule type="expression" dxfId="9870" priority="9966">
      <formula>$B109="FD.DS"</formula>
    </cfRule>
    <cfRule type="expression" dxfId="9869" priority="9965">
      <formula>$B109="FD.ENV"</formula>
    </cfRule>
    <cfRule type="expression" dxfId="9868" priority="9964">
      <formula>$B109="FD.FUEL"</formula>
    </cfRule>
    <cfRule type="expression" dxfId="9867" priority="9963">
      <formula>$B109="FD.MP"</formula>
    </cfRule>
    <cfRule type="expression" dxfId="9866" priority="9962">
      <formula>$B109="FD.RS"</formula>
    </cfRule>
    <cfRule type="expression" dxfId="9865" priority="9961">
      <formula>$B109="SED"</formula>
    </cfRule>
    <cfRule type="expression" dxfId="9864" priority="9960">
      <formula>$B109="SUD"</formula>
    </cfRule>
    <cfRule type="expression" dxfId="9863" priority="9959">
      <formula>$B109="SHD"</formula>
    </cfRule>
    <cfRule type="expression" dxfId="9862" priority="9958">
      <formula>$B109="FD.SYS"</formula>
    </cfRule>
    <cfRule type="expression" dxfId="9861" priority="9957">
      <formula>$B109="FD.OTH"</formula>
    </cfRule>
    <cfRule type="expression" dxfId="9860" priority="9956">
      <formula>$B109="FO.OTH"</formula>
    </cfRule>
    <cfRule type="expression" dxfId="9859" priority="9955">
      <formula>$B109="FO.FM"</formula>
    </cfRule>
    <cfRule type="expression" dxfId="9858" priority="9954">
      <formula>$B109="FO.FUEL"</formula>
    </cfRule>
    <cfRule type="expression" dxfId="9857" priority="9953">
      <formula>$B109="FO.ENV"</formula>
    </cfRule>
    <cfRule type="expression" dxfId="9856" priority="9952">
      <formula>$B109="FO.SYS"</formula>
    </cfRule>
    <cfRule type="expression" dxfId="9855" priority="9951">
      <formula>$B109="FO.OS"</formula>
    </cfRule>
    <cfRule type="expression" dxfId="9854" priority="9950">
      <formula>$B109="FO"</formula>
    </cfRule>
    <cfRule type="expression" dxfId="9853" priority="9949">
      <formula>OR($B109="MO",$B109="ME")</formula>
    </cfRule>
    <cfRule type="expression" dxfId="9852" priority="9948">
      <formula>OR($B109="PO",$B109="PE")</formula>
    </cfRule>
    <cfRule type="expression" dxfId="9851" priority="9947">
      <formula>$B109="NC"</formula>
    </cfRule>
    <cfRule type="expression" dxfId="9850" priority="9946">
      <formula>$B109="RS"</formula>
    </cfRule>
    <cfRule type="expression" dxfId="9849" priority="9945">
      <formula>$B109="SF"</formula>
    </cfRule>
    <cfRule type="expression" dxfId="9848" priority="9944">
      <formula>OR($B109="PD",$B109="PDE")</formula>
    </cfRule>
    <cfRule type="expression" dxfId="9847" priority="9943">
      <formula>OR($B109="MD",$B109="MDE")</formula>
    </cfRule>
    <cfRule type="expression" dxfId="9846" priority="9942">
      <formula>$B109="FD"</formula>
    </cfRule>
    <cfRule type="expression" dxfId="9845" priority="9941">
      <formula>$B109="FD.DS"</formula>
    </cfRule>
    <cfRule type="expression" dxfId="9844" priority="9940">
      <formula>$B109="FD.ENV"</formula>
    </cfRule>
    <cfRule type="expression" dxfId="9843" priority="9939">
      <formula>$B109="FD.FUEL"</formula>
    </cfRule>
    <cfRule type="expression" dxfId="9842" priority="9938">
      <formula>$B109="FD.MP"</formula>
    </cfRule>
    <cfRule type="expression" dxfId="9841" priority="9937">
      <formula>$B109="FD.RS"</formula>
    </cfRule>
    <cfRule type="expression" dxfId="9840" priority="9936">
      <formula>$B109="SED"</formula>
    </cfRule>
    <cfRule type="expression" dxfId="9839" priority="9935">
      <formula>$B109="SUD"</formula>
    </cfRule>
    <cfRule type="expression" dxfId="9838" priority="9934">
      <formula>$B109="SHD"</formula>
    </cfRule>
    <cfRule type="expression" dxfId="9837" priority="9933">
      <formula>$B109="FD.SYS"</formula>
    </cfRule>
    <cfRule type="expression" dxfId="9836" priority="9932">
      <formula>$B109="FD.OTH"</formula>
    </cfRule>
    <cfRule type="expression" dxfId="9835" priority="9931">
      <formula>$B109="FO.OTH"</formula>
    </cfRule>
    <cfRule type="expression" dxfId="9834" priority="9930">
      <formula>$B109="FO.FM"</formula>
    </cfRule>
    <cfRule type="expression" dxfId="9833" priority="9929">
      <formula>$B109="FO.FUEL"</formula>
    </cfRule>
    <cfRule type="expression" dxfId="9832" priority="9928">
      <formula>$B109="FO.ENV"</formula>
    </cfRule>
    <cfRule type="expression" dxfId="9831" priority="9927">
      <formula>$B109="FO.SYS"</formula>
    </cfRule>
    <cfRule type="expression" dxfId="9830" priority="9926">
      <formula>$B109="FO.OS"</formula>
    </cfRule>
    <cfRule type="expression" dxfId="9829" priority="9925">
      <formula>$B109="FO"</formula>
    </cfRule>
    <cfRule type="expression" dxfId="9828" priority="9924">
      <formula>OR($B109="MO",$B109="ME")</formula>
    </cfRule>
    <cfRule type="expression" dxfId="9827" priority="9923">
      <formula>OR($B109="PO",$B109="PE")</formula>
    </cfRule>
    <cfRule type="expression" dxfId="9826" priority="9922">
      <formula>$B109="NC"</formula>
    </cfRule>
    <cfRule type="expression" dxfId="9825" priority="9921">
      <formula>$B109="RS"</formula>
    </cfRule>
    <cfRule type="expression" dxfId="9824" priority="9920">
      <formula>$B109="SF"</formula>
    </cfRule>
    <cfRule type="expression" dxfId="9823" priority="9919">
      <formula>OR($B109="PD",$B109="PDE")</formula>
    </cfRule>
    <cfRule type="expression" dxfId="9822" priority="9918">
      <formula>OR($B109="MD",$B109="MDE")</formula>
    </cfRule>
    <cfRule type="expression" dxfId="9821" priority="9917">
      <formula>$B109="FD"</formula>
    </cfRule>
    <cfRule type="expression" dxfId="9820" priority="9916">
      <formula>$B109="FD.DS"</formula>
    </cfRule>
    <cfRule type="expression" dxfId="9819" priority="9915">
      <formula>$B109="FD.ENV"</formula>
    </cfRule>
    <cfRule type="expression" dxfId="9818" priority="9914">
      <formula>$B109="FD.FUEL"</formula>
    </cfRule>
    <cfRule type="expression" dxfId="9817" priority="9913">
      <formula>$B109="FD.MP"</formula>
    </cfRule>
    <cfRule type="expression" dxfId="9816" priority="9912">
      <formula>$B109="FD.RS"</formula>
    </cfRule>
    <cfRule type="expression" dxfId="9815" priority="9911">
      <formula>$B109="SED"</formula>
    </cfRule>
    <cfRule type="expression" dxfId="9814" priority="9910">
      <formula>$B109="SUD"</formula>
    </cfRule>
    <cfRule type="expression" dxfId="9813" priority="9909">
      <formula>$B109="SHD"</formula>
    </cfRule>
    <cfRule type="expression" dxfId="9812" priority="9908">
      <formula>$B109="FD.SYS"</formula>
    </cfRule>
    <cfRule type="expression" dxfId="9811" priority="9907">
      <formula>$B109="FD.OTH"</formula>
    </cfRule>
    <cfRule type="expression" dxfId="9810" priority="9906">
      <formula>$B109="FO.OTH"</formula>
    </cfRule>
    <cfRule type="expression" dxfId="9809" priority="9905">
      <formula>$B109="FO.FM"</formula>
    </cfRule>
    <cfRule type="expression" dxfId="9808" priority="9904">
      <formula>$B109="FO.FUEL"</formula>
    </cfRule>
    <cfRule type="expression" dxfId="9807" priority="9903">
      <formula>$B109="FO.ENV"</formula>
    </cfRule>
    <cfRule type="expression" dxfId="9806" priority="10045">
      <formula>OR($B109="MO",$B109="ME")</formula>
    </cfRule>
  </conditionalFormatting>
  <conditionalFormatting sqref="I110">
    <cfRule type="expression" dxfId="9805" priority="9503">
      <formula>$B110="FO.ENV"</formula>
    </cfRule>
    <cfRule type="expression" dxfId="9804" priority="9504">
      <formula>$B110="FO.FUEL"</formula>
    </cfRule>
    <cfRule type="expression" dxfId="9803" priority="9497">
      <formula>$B110="NC"</formula>
    </cfRule>
    <cfRule type="expression" dxfId="9802" priority="9496">
      <formula>$B110="RS"</formula>
    </cfRule>
    <cfRule type="expression" dxfId="9801" priority="9495">
      <formula>$B110="SF"</formula>
    </cfRule>
    <cfRule type="expression" dxfId="9800" priority="9494">
      <formula>OR($B110="PD",$B110="PDE")</formula>
    </cfRule>
    <cfRule type="expression" dxfId="9799" priority="9493">
      <formula>OR($B110="MD",$B110="MDE")</formula>
    </cfRule>
    <cfRule type="expression" dxfId="9798" priority="9492">
      <formula>$B110="FD"</formula>
    </cfRule>
    <cfRule type="expression" dxfId="9797" priority="9491">
      <formula>$B110="FD.DS"</formula>
    </cfRule>
    <cfRule type="expression" dxfId="9796" priority="9490">
      <formula>$B110="FD.ENV"</formula>
    </cfRule>
    <cfRule type="expression" dxfId="9795" priority="9489">
      <formula>$B110="FD.FUEL"</formula>
    </cfRule>
    <cfRule type="expression" dxfId="9794" priority="9488">
      <formula>$B110="FD.MP"</formula>
    </cfRule>
    <cfRule type="expression" dxfId="9793" priority="9487">
      <formula>$B110="FD.RS"</formula>
    </cfRule>
    <cfRule type="expression" dxfId="9792" priority="9486">
      <formula>$B110="SED"</formula>
    </cfRule>
    <cfRule type="expression" dxfId="9791" priority="9485">
      <formula>$B110="SUD"</formula>
    </cfRule>
    <cfRule type="expression" dxfId="9790" priority="9484">
      <formula>$B110="SHD"</formula>
    </cfRule>
    <cfRule type="expression" dxfId="9789" priority="9483">
      <formula>$B110="FD.SYS"</formula>
    </cfRule>
    <cfRule type="expression" dxfId="9788" priority="9482">
      <formula>$B110="FD.OTH"</formula>
    </cfRule>
    <cfRule type="expression" dxfId="9787" priority="9481">
      <formula>$B110="FO.OTH"</formula>
    </cfRule>
    <cfRule type="expression" dxfId="9786" priority="9480">
      <formula>$B110="FO.FM"</formula>
    </cfRule>
    <cfRule type="expression" dxfId="9785" priority="9479">
      <formula>$B110="FO.FUEL"</formula>
    </cfRule>
    <cfRule type="expression" dxfId="9784" priority="9478">
      <formula>$B110="FO.ENV"</formula>
    </cfRule>
    <cfRule type="expression" dxfId="9783" priority="9477">
      <formula>$B110="FO.SYS"</formula>
    </cfRule>
    <cfRule type="expression" dxfId="9782" priority="9476">
      <formula>$B110="FO.OS"</formula>
    </cfRule>
    <cfRule type="expression" dxfId="9781" priority="9475">
      <formula>$B110="FO"</formula>
    </cfRule>
    <cfRule type="expression" dxfId="9780" priority="9474">
      <formula>OR($B110="MO",$B110="ME")</formula>
    </cfRule>
    <cfRule type="expression" dxfId="9779" priority="9473">
      <formula>OR($B110="PO",$B110="PE")</formula>
    </cfRule>
    <cfRule type="expression" dxfId="9778" priority="9472">
      <formula>$B110="NC"</formula>
    </cfRule>
    <cfRule type="expression" dxfId="9777" priority="9471">
      <formula>$B110="RS"</formula>
    </cfRule>
    <cfRule type="expression" dxfId="9776" priority="9470">
      <formula>$B110="SF"</formula>
    </cfRule>
    <cfRule type="expression" dxfId="9775" priority="9469">
      <formula>OR($B110="PD",$B110="PDE")</formula>
    </cfRule>
    <cfRule type="expression" dxfId="9774" priority="9468">
      <formula>OR($B110="MD",$B110="MDE")</formula>
    </cfRule>
    <cfRule type="expression" dxfId="9773" priority="9467">
      <formula>$B110="FD"</formula>
    </cfRule>
    <cfRule type="expression" dxfId="9772" priority="9466">
      <formula>$B110="FD.DS"</formula>
    </cfRule>
    <cfRule type="expression" dxfId="9771" priority="9465">
      <formula>$B110="FD.ENV"</formula>
    </cfRule>
    <cfRule type="expression" dxfId="9770" priority="9464">
      <formula>$B110="FD.FUEL"</formula>
    </cfRule>
    <cfRule type="expression" dxfId="9769" priority="9463">
      <formula>$B110="FD.MP"</formula>
    </cfRule>
    <cfRule type="expression" dxfId="9768" priority="9462">
      <formula>$B110="FD.RS"</formula>
    </cfRule>
    <cfRule type="expression" dxfId="9767" priority="9461">
      <formula>$B110="SED"</formula>
    </cfRule>
    <cfRule type="expression" dxfId="9766" priority="9460">
      <formula>$B110="SUD"</formula>
    </cfRule>
    <cfRule type="expression" dxfId="9765" priority="9459">
      <formula>$B110="SHD"</formula>
    </cfRule>
    <cfRule type="expression" dxfId="9764" priority="9458">
      <formula>$B110="FD.SYS"</formula>
    </cfRule>
    <cfRule type="expression" dxfId="9763" priority="9457">
      <formula>$B110="FD.OTH"</formula>
    </cfRule>
    <cfRule type="expression" dxfId="9762" priority="9456">
      <formula>$B110="FO.OTH"</formula>
    </cfRule>
    <cfRule type="expression" dxfId="9761" priority="9455">
      <formula>$B110="FO.FM"</formula>
    </cfRule>
    <cfRule type="expression" dxfId="9760" priority="9454">
      <formula>$B110="FO.FUEL"</formula>
    </cfRule>
    <cfRule type="expression" dxfId="9759" priority="9453">
      <formula>$B110="FO.ENV"</formula>
    </cfRule>
    <cfRule type="expression" dxfId="9758" priority="9452">
      <formula>$B110="FO.SYS"</formula>
    </cfRule>
    <cfRule type="expression" dxfId="9757" priority="9451">
      <formula>$B110="FO.OS"</formula>
    </cfRule>
    <cfRule type="expression" dxfId="9756" priority="9450">
      <formula>$B110="FO"</formula>
    </cfRule>
    <cfRule type="expression" dxfId="9755" priority="9449">
      <formula>OR($B110="MO",$B110="ME")</formula>
    </cfRule>
    <cfRule type="expression" dxfId="9754" priority="9448">
      <formula>OR($B110="PO",$B110="PE")</formula>
    </cfRule>
    <cfRule type="expression" dxfId="9753" priority="9447">
      <formula>$B110="NC"</formula>
    </cfRule>
    <cfRule type="expression" dxfId="9752" priority="9446">
      <formula>$B110="RS"</formula>
    </cfRule>
    <cfRule type="expression" dxfId="9751" priority="9445">
      <formula>$B110="SF"</formula>
    </cfRule>
    <cfRule type="expression" dxfId="9750" priority="9647">
      <formula>$B110="NC"</formula>
    </cfRule>
    <cfRule type="expression" dxfId="9749" priority="9444">
      <formula>OR($B110="PD",$B110="PDE")</formula>
    </cfRule>
    <cfRule type="expression" dxfId="9748" priority="9645">
      <formula>$B110="SF"</formula>
    </cfRule>
    <cfRule type="expression" dxfId="9747" priority="9443">
      <formula>OR($B110="MD",$B110="MDE")</formula>
    </cfRule>
    <cfRule type="expression" dxfId="9746" priority="9442">
      <formula>$B110="FD"</formula>
    </cfRule>
    <cfRule type="expression" dxfId="9745" priority="9441">
      <formula>$B110="FD.DS"</formula>
    </cfRule>
    <cfRule type="expression" dxfId="9744" priority="9440">
      <formula>$B110="FD.ENV"</formula>
    </cfRule>
    <cfRule type="expression" dxfId="9743" priority="9439">
      <formula>$B110="FD.FUEL"</formula>
    </cfRule>
    <cfRule type="expression" dxfId="9742" priority="9438">
      <formula>$B110="FD.MP"</formula>
    </cfRule>
    <cfRule type="expression" dxfId="9741" priority="9437">
      <formula>$B110="FD.RS"</formula>
    </cfRule>
    <cfRule type="expression" dxfId="9740" priority="9436">
      <formula>$B110="SED"</formula>
    </cfRule>
    <cfRule type="expression" dxfId="9739" priority="9435">
      <formula>$B110="SUD"</formula>
    </cfRule>
    <cfRule type="expression" dxfId="9738" priority="9434">
      <formula>$B110="SHD"</formula>
    </cfRule>
    <cfRule type="expression" dxfId="9737" priority="9433">
      <formula>$B110="FD.SYS"</formula>
    </cfRule>
    <cfRule type="expression" dxfId="9736" priority="9432">
      <formula>$B110="FD.OTH"</formula>
    </cfRule>
    <cfRule type="expression" dxfId="9735" priority="9431">
      <formula>$B110="FO.OTH"</formula>
    </cfRule>
    <cfRule type="expression" dxfId="9734" priority="9430">
      <formula>$B110="FO.FM"</formula>
    </cfRule>
    <cfRule type="expression" dxfId="9733" priority="9429">
      <formula>$B110="FO.FUEL"</formula>
    </cfRule>
    <cfRule type="expression" dxfId="9732" priority="9499">
      <formula>OR($B110="MO",$B110="ME")</formula>
    </cfRule>
    <cfRule type="expression" dxfId="9731" priority="9428">
      <formula>$B110="FO.ENV"</formula>
    </cfRule>
    <cfRule type="expression" dxfId="9730" priority="9427">
      <formula>$B110="FO.SYS"</formula>
    </cfRule>
    <cfRule type="expression" dxfId="9729" priority="9426">
      <formula>$B110="FO.OS"</formula>
    </cfRule>
    <cfRule type="expression" dxfId="9728" priority="9425">
      <formula>$B110="FO"</formula>
    </cfRule>
    <cfRule type="expression" dxfId="9727" priority="9424">
      <formula>OR($B110="MO",$B110="ME")</formula>
    </cfRule>
    <cfRule type="expression" dxfId="9726" priority="9423">
      <formula>OR($B110="PO",$B110="PE")</formula>
    </cfRule>
    <cfRule type="expression" dxfId="9725" priority="9422">
      <formula>$B110="NC"</formula>
    </cfRule>
    <cfRule type="expression" dxfId="9724" priority="9421">
      <formula>$B110="RS"</formula>
    </cfRule>
    <cfRule type="expression" dxfId="9723" priority="9420">
      <formula>$B110="SF"</formula>
    </cfRule>
    <cfRule type="expression" dxfId="9722" priority="9419">
      <formula>OR($B110="PD",$B110="PDE")</formula>
    </cfRule>
    <cfRule type="expression" dxfId="9721" priority="9418">
      <formula>OR($B110="MD",$B110="MDE")</formula>
    </cfRule>
    <cfRule type="expression" dxfId="9720" priority="9417">
      <formula>$B110="FD"</formula>
    </cfRule>
    <cfRule type="expression" dxfId="9719" priority="9416">
      <formula>$B110="FD.DS"</formula>
    </cfRule>
    <cfRule type="expression" dxfId="9718" priority="9415">
      <formula>$B110="FD.ENV"</formula>
    </cfRule>
    <cfRule type="expression" dxfId="9717" priority="9414">
      <formula>$B110="FD.FUEL"</formula>
    </cfRule>
    <cfRule type="expression" dxfId="9716" priority="9413">
      <formula>$B110="FD.MP"</formula>
    </cfRule>
    <cfRule type="expression" dxfId="9715" priority="9412">
      <formula>$B110="FD.RS"</formula>
    </cfRule>
    <cfRule type="expression" dxfId="9714" priority="9411">
      <formula>$B110="SED"</formula>
    </cfRule>
    <cfRule type="expression" dxfId="9713" priority="9410">
      <formula>$B110="SUD"</formula>
    </cfRule>
    <cfRule type="expression" dxfId="9712" priority="9409">
      <formula>$B110="SHD"</formula>
    </cfRule>
    <cfRule type="expression" dxfId="9711" priority="9408">
      <formula>$B110="FD.SYS"</formula>
    </cfRule>
    <cfRule type="expression" dxfId="9710" priority="9407">
      <formula>$B110="FD.OTH"</formula>
    </cfRule>
    <cfRule type="expression" dxfId="9709" priority="9806">
      <formula>$B110="FO.OTH"</formula>
    </cfRule>
    <cfRule type="expression" dxfId="9708" priority="9805">
      <formula>$B110="FO.FM"</formula>
    </cfRule>
    <cfRule type="expression" dxfId="9707" priority="9804">
      <formula>$B110="FO.FUEL"</formula>
    </cfRule>
    <cfRule type="expression" dxfId="9706" priority="9803">
      <formula>$B110="FO.ENV"</formula>
    </cfRule>
    <cfRule type="expression" dxfId="9705" priority="9802">
      <formula>$B110="FO.SYS"</formula>
    </cfRule>
    <cfRule type="expression" dxfId="9704" priority="9801">
      <formula>$B110="FO.OS"</formula>
    </cfRule>
    <cfRule type="expression" dxfId="9703" priority="9800">
      <formula>$B110="FO"</formula>
    </cfRule>
    <cfRule type="expression" dxfId="9702" priority="9799">
      <formula>OR($B110="MO",$B110="ME")</formula>
    </cfRule>
    <cfRule type="expression" dxfId="9701" priority="9798">
      <formula>OR($B110="PO",$B110="PE")</formula>
    </cfRule>
    <cfRule type="expression" dxfId="9700" priority="9797">
      <formula>$B110="NC"</formula>
    </cfRule>
    <cfRule type="expression" dxfId="9699" priority="9796">
      <formula>$B110="RS"</formula>
    </cfRule>
    <cfRule type="expression" dxfId="9698" priority="9795">
      <formula>$B110="SF"</formula>
    </cfRule>
    <cfRule type="expression" dxfId="9697" priority="9794">
      <formula>OR($B110="PD",$B110="PDE")</formula>
    </cfRule>
    <cfRule type="expression" dxfId="9696" priority="9793">
      <formula>OR($B110="MD",$B110="MDE")</formula>
    </cfRule>
    <cfRule type="expression" dxfId="9695" priority="9792">
      <formula>$B110="FD"</formula>
    </cfRule>
    <cfRule type="expression" dxfId="9694" priority="9791">
      <formula>$B110="FD.DS"</formula>
    </cfRule>
    <cfRule type="expression" dxfId="9693" priority="9790">
      <formula>$B110="FD.ENV"</formula>
    </cfRule>
    <cfRule type="expression" dxfId="9692" priority="9789">
      <formula>$B110="FD.FUEL"</formula>
    </cfRule>
    <cfRule type="expression" dxfId="9691" priority="9788">
      <formula>$B110="FD.MP"</formula>
    </cfRule>
    <cfRule type="expression" dxfId="9690" priority="9787">
      <formula>$B110="FD.RS"</formula>
    </cfRule>
    <cfRule type="expression" dxfId="9689" priority="9786">
      <formula>$B110="SED"</formula>
    </cfRule>
    <cfRule type="expression" dxfId="9688" priority="9785">
      <formula>$B110="SUD"</formula>
    </cfRule>
    <cfRule type="expression" dxfId="9687" priority="9784">
      <formula>$B110="SHD"</formula>
    </cfRule>
    <cfRule type="expression" dxfId="9686" priority="9783">
      <formula>$B110="FD.SYS"</formula>
    </cfRule>
    <cfRule type="expression" dxfId="9685" priority="9782">
      <formula>$B110="FD.OTH"</formula>
    </cfRule>
    <cfRule type="expression" dxfId="9684" priority="9781">
      <formula>$B110="FO.OTH"</formula>
    </cfRule>
    <cfRule type="expression" dxfId="9683" priority="9780">
      <formula>$B110="FO.FM"</formula>
    </cfRule>
    <cfRule type="expression" dxfId="9682" priority="9779">
      <formula>$B110="FO.FUEL"</formula>
    </cfRule>
    <cfRule type="expression" dxfId="9681" priority="9778">
      <formula>$B110="FO.ENV"</formula>
    </cfRule>
    <cfRule type="expression" dxfId="9680" priority="9777">
      <formula>$B110="FO.SYS"</formula>
    </cfRule>
    <cfRule type="expression" dxfId="9679" priority="9776">
      <formula>$B110="FO.OS"</formula>
    </cfRule>
    <cfRule type="expression" dxfId="9678" priority="9775">
      <formula>$B110="FO"</formula>
    </cfRule>
    <cfRule type="expression" dxfId="9677" priority="9774">
      <formula>OR($B110="MO",$B110="ME")</formula>
    </cfRule>
    <cfRule type="expression" dxfId="9676" priority="9773">
      <formula>OR($B110="PO",$B110="PE")</formula>
    </cfRule>
    <cfRule type="expression" dxfId="9675" priority="9772">
      <formula>$B110="NC"</formula>
    </cfRule>
    <cfRule type="expression" dxfId="9674" priority="9771">
      <formula>$B110="RS"</formula>
    </cfRule>
    <cfRule type="expression" dxfId="9673" priority="9770">
      <formula>$B110="SF"</formula>
    </cfRule>
    <cfRule type="expression" dxfId="9672" priority="9769">
      <formula>OR($B110="PD",$B110="PDE")</formula>
    </cfRule>
    <cfRule type="expression" dxfId="9671" priority="9768">
      <formula>OR($B110="MD",$B110="MDE")</formula>
    </cfRule>
    <cfRule type="expression" dxfId="9670" priority="9767">
      <formula>$B110="FD"</formula>
    </cfRule>
    <cfRule type="expression" dxfId="9669" priority="9766">
      <formula>$B110="FD.DS"</formula>
    </cfRule>
    <cfRule type="expression" dxfId="9668" priority="9765">
      <formula>$B110="FD.ENV"</formula>
    </cfRule>
    <cfRule type="expression" dxfId="9667" priority="9764">
      <formula>$B110="FD.FUEL"</formula>
    </cfRule>
    <cfRule type="expression" dxfId="9666" priority="9763">
      <formula>$B110="FD.MP"</formula>
    </cfRule>
    <cfRule type="expression" dxfId="9665" priority="9762">
      <formula>$B110="FD.RS"</formula>
    </cfRule>
    <cfRule type="expression" dxfId="9664" priority="9761">
      <formula>$B110="SED"</formula>
    </cfRule>
    <cfRule type="expression" dxfId="9663" priority="9760">
      <formula>$B110="SUD"</formula>
    </cfRule>
    <cfRule type="expression" dxfId="9662" priority="9759">
      <formula>$B110="SHD"</formula>
    </cfRule>
    <cfRule type="expression" dxfId="9661" priority="9758">
      <formula>$B110="FD.SYS"</formula>
    </cfRule>
    <cfRule type="expression" dxfId="9660" priority="9757">
      <formula>$B110="FD.OTH"</formula>
    </cfRule>
    <cfRule type="expression" dxfId="9659" priority="9756">
      <formula>$B110="FO.OTH"</formula>
    </cfRule>
    <cfRule type="expression" dxfId="9658" priority="9755">
      <formula>$B110="FO.FM"</formula>
    </cfRule>
    <cfRule type="expression" dxfId="9657" priority="9754">
      <formula>$B110="FO.FUEL"</formula>
    </cfRule>
    <cfRule type="expression" dxfId="9656" priority="9753">
      <formula>$B110="FO.ENV"</formula>
    </cfRule>
    <cfRule type="expression" dxfId="9655" priority="9752">
      <formula>$B110="FO.SYS"</formula>
    </cfRule>
    <cfRule type="expression" dxfId="9654" priority="9751">
      <formula>$B110="FO.OS"</formula>
    </cfRule>
    <cfRule type="expression" dxfId="9653" priority="9750">
      <formula>$B110="FO"</formula>
    </cfRule>
    <cfRule type="expression" dxfId="9652" priority="9749">
      <formula>OR($B110="MO",$B110="ME")</formula>
    </cfRule>
    <cfRule type="expression" dxfId="9651" priority="9748">
      <formula>OR($B110="PO",$B110="PE")</formula>
    </cfRule>
    <cfRule type="expression" dxfId="9650" priority="9747">
      <formula>$B110="NC"</formula>
    </cfRule>
    <cfRule type="expression" dxfId="9649" priority="9746">
      <formula>$B110="RS"</formula>
    </cfRule>
    <cfRule type="expression" dxfId="9648" priority="9745">
      <formula>$B110="SF"</formula>
    </cfRule>
    <cfRule type="expression" dxfId="9647" priority="9744">
      <formula>OR($B110="PD",$B110="PDE")</formula>
    </cfRule>
    <cfRule type="expression" dxfId="9646" priority="9743">
      <formula>OR($B110="MD",$B110="MDE")</formula>
    </cfRule>
    <cfRule type="expression" dxfId="9645" priority="9742">
      <formula>$B110="FD"</formula>
    </cfRule>
    <cfRule type="expression" dxfId="9644" priority="9741">
      <formula>$B110="FD.DS"</formula>
    </cfRule>
    <cfRule type="expression" dxfId="9643" priority="9740">
      <formula>$B110="FD.ENV"</formula>
    </cfRule>
    <cfRule type="expression" dxfId="9642" priority="9739">
      <formula>$B110="FD.FUEL"</formula>
    </cfRule>
    <cfRule type="expression" dxfId="9641" priority="9738">
      <formula>$B110="FD.MP"</formula>
    </cfRule>
    <cfRule type="expression" dxfId="9640" priority="9737">
      <formula>$B110="FD.RS"</formula>
    </cfRule>
    <cfRule type="expression" dxfId="9639" priority="9736">
      <formula>$B110="SED"</formula>
    </cfRule>
    <cfRule type="expression" dxfId="9638" priority="9735">
      <formula>$B110="SUD"</formula>
    </cfRule>
    <cfRule type="expression" dxfId="9637" priority="9734">
      <formula>$B110="SHD"</formula>
    </cfRule>
    <cfRule type="expression" dxfId="9636" priority="9733">
      <formula>$B110="FD.SYS"</formula>
    </cfRule>
    <cfRule type="expression" dxfId="9635" priority="9732">
      <formula>$B110="FD.OTH"</formula>
    </cfRule>
    <cfRule type="expression" dxfId="9634" priority="9731">
      <formula>$B110="FO.OTH"</formula>
    </cfRule>
    <cfRule type="expression" dxfId="9633" priority="9730">
      <formula>$B110="FO.FM"</formula>
    </cfRule>
    <cfRule type="expression" dxfId="9632" priority="9729">
      <formula>$B110="FO.FUEL"</formula>
    </cfRule>
    <cfRule type="expression" dxfId="9631" priority="9728">
      <formula>$B110="FO.ENV"</formula>
    </cfRule>
    <cfRule type="expression" dxfId="9630" priority="9727">
      <formula>$B110="FO.SYS"</formula>
    </cfRule>
    <cfRule type="expression" dxfId="9629" priority="9726">
      <formula>$B110="FO.OS"</formula>
    </cfRule>
    <cfRule type="expression" dxfId="9628" priority="9725">
      <formula>$B110="FO"</formula>
    </cfRule>
    <cfRule type="expression" dxfId="9627" priority="9724">
      <formula>OR($B110="MO",$B110="ME")</formula>
    </cfRule>
    <cfRule type="expression" dxfId="9626" priority="9723">
      <formula>OR($B110="PO",$B110="PE")</formula>
    </cfRule>
    <cfRule type="expression" dxfId="9625" priority="9722">
      <formula>$B110="NC"</formula>
    </cfRule>
    <cfRule type="expression" dxfId="9624" priority="9721">
      <formula>$B110="RS"</formula>
    </cfRule>
    <cfRule type="expression" dxfId="9623" priority="9720">
      <formula>$B110="SF"</formula>
    </cfRule>
    <cfRule type="expression" dxfId="9622" priority="9719">
      <formula>OR($B110="PD",$B110="PDE")</formula>
    </cfRule>
    <cfRule type="expression" dxfId="9621" priority="9718">
      <formula>OR($B110="MD",$B110="MDE")</formula>
    </cfRule>
    <cfRule type="expression" dxfId="9620" priority="9717">
      <formula>$B110="FD"</formula>
    </cfRule>
    <cfRule type="expression" dxfId="9619" priority="9716">
      <formula>$B110="FD.DS"</formula>
    </cfRule>
    <cfRule type="expression" dxfId="9618" priority="9715">
      <formula>$B110="FD.ENV"</formula>
    </cfRule>
    <cfRule type="expression" dxfId="9617" priority="9714">
      <formula>$B110="FD.FUEL"</formula>
    </cfRule>
    <cfRule type="expression" dxfId="9616" priority="9713">
      <formula>$B110="FD.MP"</formula>
    </cfRule>
    <cfRule type="expression" dxfId="9615" priority="9712">
      <formula>$B110="FD.RS"</formula>
    </cfRule>
    <cfRule type="expression" dxfId="9614" priority="9711">
      <formula>$B110="SED"</formula>
    </cfRule>
    <cfRule type="expression" dxfId="9613" priority="9710">
      <formula>$B110="SUD"</formula>
    </cfRule>
    <cfRule type="expression" dxfId="9612" priority="9709">
      <formula>$B110="SHD"</formula>
    </cfRule>
    <cfRule type="expression" dxfId="9611" priority="9708">
      <formula>$B110="FD.SYS"</formula>
    </cfRule>
    <cfRule type="expression" dxfId="9610" priority="9707">
      <formula>$B110="FD.OTH"</formula>
    </cfRule>
    <cfRule type="expression" dxfId="9609" priority="9706">
      <formula>$B110="FO.OTH"</formula>
    </cfRule>
    <cfRule type="expression" dxfId="9608" priority="9705">
      <formula>$B110="FO.FM"</formula>
    </cfRule>
    <cfRule type="expression" dxfId="9607" priority="9704">
      <formula>$B110="FO.FUEL"</formula>
    </cfRule>
    <cfRule type="expression" dxfId="9606" priority="9703">
      <formula>$B110="FO.ENV"</formula>
    </cfRule>
    <cfRule type="expression" dxfId="9605" priority="9498">
      <formula>OR($B110="PO",$B110="PE")</formula>
    </cfRule>
    <cfRule type="expression" dxfId="9604" priority="9701">
      <formula>$B110="FO.OS"</formula>
    </cfRule>
    <cfRule type="expression" dxfId="9603" priority="9700">
      <formula>$B110="FO"</formula>
    </cfRule>
    <cfRule type="expression" dxfId="9602" priority="9699">
      <formula>OR($B110="MO",$B110="ME")</formula>
    </cfRule>
    <cfRule type="expression" dxfId="9601" priority="9698">
      <formula>OR($B110="PO",$B110="PE")</formula>
    </cfRule>
    <cfRule type="expression" dxfId="9600" priority="9697">
      <formula>$B110="NC"</formula>
    </cfRule>
    <cfRule type="expression" dxfId="9599" priority="9696">
      <formula>$B110="RS"</formula>
    </cfRule>
    <cfRule type="expression" dxfId="9598" priority="9695">
      <formula>$B110="SF"</formula>
    </cfRule>
    <cfRule type="expression" dxfId="9597" priority="9694">
      <formula>OR($B110="PD",$B110="PDE")</formula>
    </cfRule>
    <cfRule type="expression" dxfId="9596" priority="9693">
      <formula>OR($B110="MD",$B110="MDE")</formula>
    </cfRule>
    <cfRule type="expression" dxfId="9595" priority="9692">
      <formula>$B110="FD"</formula>
    </cfRule>
    <cfRule type="expression" dxfId="9594" priority="9691">
      <formula>$B110="FD.DS"</formula>
    </cfRule>
    <cfRule type="expression" dxfId="9593" priority="9690">
      <formula>$B110="FD.ENV"</formula>
    </cfRule>
    <cfRule type="expression" dxfId="9592" priority="9689">
      <formula>$B110="FD.FUEL"</formula>
    </cfRule>
    <cfRule type="expression" dxfId="9591" priority="9688">
      <formula>$B110="FD.MP"</formula>
    </cfRule>
    <cfRule type="expression" dxfId="9590" priority="9687">
      <formula>$B110="FD.RS"</formula>
    </cfRule>
    <cfRule type="expression" dxfId="9589" priority="9686">
      <formula>$B110="SED"</formula>
    </cfRule>
    <cfRule type="expression" dxfId="9588" priority="9685">
      <formula>$B110="SUD"</formula>
    </cfRule>
    <cfRule type="expression" dxfId="9587" priority="9684">
      <formula>$B110="SHD"</formula>
    </cfRule>
    <cfRule type="expression" dxfId="9586" priority="9683">
      <formula>$B110="FD.SYS"</formula>
    </cfRule>
    <cfRule type="expression" dxfId="9585" priority="9682">
      <formula>$B110="FD.OTH"</formula>
    </cfRule>
    <cfRule type="expression" dxfId="9584" priority="9681">
      <formula>$B110="FO.OTH"</formula>
    </cfRule>
    <cfRule type="expression" dxfId="9583" priority="9680">
      <formula>$B110="FO.FM"</formula>
    </cfRule>
    <cfRule type="expression" dxfId="9582" priority="9679">
      <formula>$B110="FO.FUEL"</formula>
    </cfRule>
    <cfRule type="expression" dxfId="9581" priority="9678">
      <formula>$B110="FO.ENV"</formula>
    </cfRule>
    <cfRule type="expression" dxfId="9580" priority="9677">
      <formula>$B110="FO.SYS"</formula>
    </cfRule>
    <cfRule type="expression" dxfId="9579" priority="9676">
      <formula>$B110="FO.OS"</formula>
    </cfRule>
    <cfRule type="expression" dxfId="9578" priority="9675">
      <formula>$B110="FO"</formula>
    </cfRule>
    <cfRule type="expression" dxfId="9577" priority="9674">
      <formula>OR($B110="MO",$B110="ME")</formula>
    </cfRule>
    <cfRule type="expression" dxfId="9576" priority="9673">
      <formula>OR($B110="PO",$B110="PE")</formula>
    </cfRule>
    <cfRule type="expression" dxfId="9575" priority="9672">
      <formula>$B110="NC"</formula>
    </cfRule>
    <cfRule type="expression" dxfId="9574" priority="9671">
      <formula>$B110="RS"</formula>
    </cfRule>
    <cfRule type="expression" dxfId="9573" priority="9670">
      <formula>$B110="SF"</formula>
    </cfRule>
    <cfRule type="expression" dxfId="9572" priority="9669">
      <formula>OR($B110="PD",$B110="PDE")</formula>
    </cfRule>
    <cfRule type="expression" dxfId="9571" priority="9668">
      <formula>OR($B110="MD",$B110="MDE")</formula>
    </cfRule>
    <cfRule type="expression" dxfId="9570" priority="9667">
      <formula>$B110="FD"</formula>
    </cfRule>
    <cfRule type="expression" dxfId="9569" priority="9666">
      <formula>$B110="FD.DS"</formula>
    </cfRule>
    <cfRule type="expression" dxfId="9568" priority="9665">
      <formula>$B110="FD.ENV"</formula>
    </cfRule>
    <cfRule type="expression" dxfId="9567" priority="9664">
      <formula>$B110="FD.FUEL"</formula>
    </cfRule>
    <cfRule type="expression" dxfId="9566" priority="9663">
      <formula>$B110="FD.MP"</formula>
    </cfRule>
    <cfRule type="expression" dxfId="9565" priority="9662">
      <formula>$B110="FD.RS"</formula>
    </cfRule>
    <cfRule type="expression" dxfId="9564" priority="9661">
      <formula>$B110="SED"</formula>
    </cfRule>
    <cfRule type="expression" dxfId="9563" priority="9660">
      <formula>$B110="SUD"</formula>
    </cfRule>
    <cfRule type="expression" dxfId="9562" priority="9659">
      <formula>$B110="SHD"</formula>
    </cfRule>
    <cfRule type="expression" dxfId="9561" priority="9658">
      <formula>$B110="FD.SYS"</formula>
    </cfRule>
    <cfRule type="expression" dxfId="9560" priority="9657">
      <formula>$B110="FD.OTH"</formula>
    </cfRule>
    <cfRule type="expression" dxfId="9559" priority="9656">
      <formula>$B110="FO.OTH"</formula>
    </cfRule>
    <cfRule type="expression" dxfId="9558" priority="9655">
      <formula>$B110="FO.FM"</formula>
    </cfRule>
    <cfRule type="expression" dxfId="9557" priority="9654">
      <formula>$B110="FO.FUEL"</formula>
    </cfRule>
    <cfRule type="expression" dxfId="9556" priority="9653">
      <formula>$B110="FO.ENV"</formula>
    </cfRule>
    <cfRule type="expression" dxfId="9555" priority="9652">
      <formula>$B110="FO.SYS"</formula>
    </cfRule>
    <cfRule type="expression" dxfId="9554" priority="9651">
      <formula>$B110="FO.OS"</formula>
    </cfRule>
    <cfRule type="expression" dxfId="9553" priority="9650">
      <formula>$B110="FO"</formula>
    </cfRule>
    <cfRule type="expression" dxfId="9552" priority="9649">
      <formula>OR($B110="MO",$B110="ME")</formula>
    </cfRule>
    <cfRule type="expression" dxfId="9551" priority="9648">
      <formula>OR($B110="PO",$B110="PE")</formula>
    </cfRule>
    <cfRule type="expression" dxfId="9550" priority="9500">
      <formula>$B110="FO"</formula>
    </cfRule>
    <cfRule type="expression" dxfId="9549" priority="9646">
      <formula>$B110="RS"</formula>
    </cfRule>
    <cfRule type="expression" dxfId="9548" priority="9501">
      <formula>$B110="FO.OS"</formula>
    </cfRule>
    <cfRule type="expression" dxfId="9547" priority="9644">
      <formula>OR($B110="PD",$B110="PDE")</formula>
    </cfRule>
    <cfRule type="expression" dxfId="9546" priority="9643">
      <formula>OR($B110="MD",$B110="MDE")</formula>
    </cfRule>
    <cfRule type="expression" dxfId="9545" priority="9642">
      <formula>$B110="FD"</formula>
    </cfRule>
    <cfRule type="expression" dxfId="9544" priority="9641">
      <formula>$B110="FD.DS"</formula>
    </cfRule>
    <cfRule type="expression" dxfId="9543" priority="9640">
      <formula>$B110="FD.ENV"</formula>
    </cfRule>
    <cfRule type="expression" dxfId="9542" priority="9639">
      <formula>$B110="FD.FUEL"</formula>
    </cfRule>
    <cfRule type="expression" dxfId="9541" priority="9638">
      <formula>$B110="FD.MP"</formula>
    </cfRule>
    <cfRule type="expression" dxfId="9540" priority="9637">
      <formula>$B110="FD.RS"</formula>
    </cfRule>
    <cfRule type="expression" dxfId="9539" priority="9636">
      <formula>$B110="SED"</formula>
    </cfRule>
    <cfRule type="expression" dxfId="9538" priority="9635">
      <formula>$B110="SUD"</formula>
    </cfRule>
    <cfRule type="expression" dxfId="9537" priority="9634">
      <formula>$B110="SHD"</formula>
    </cfRule>
    <cfRule type="expression" dxfId="9536" priority="9633">
      <formula>$B110="FD.SYS"</formula>
    </cfRule>
    <cfRule type="expression" dxfId="9535" priority="9632">
      <formula>$B110="FD.OTH"</formula>
    </cfRule>
    <cfRule type="expression" dxfId="9534" priority="9631">
      <formula>$B110="FO.OTH"</formula>
    </cfRule>
    <cfRule type="expression" dxfId="9533" priority="9630">
      <formula>$B110="FO.FM"</formula>
    </cfRule>
    <cfRule type="expression" dxfId="9532" priority="9502">
      <formula>$B110="FO.SYS"</formula>
    </cfRule>
    <cfRule type="expression" dxfId="9531" priority="9629">
      <formula>$B110="FO.FUEL"</formula>
    </cfRule>
    <cfRule type="expression" dxfId="9530" priority="9628">
      <formula>$B110="FO.ENV"</formula>
    </cfRule>
    <cfRule type="expression" dxfId="9529" priority="9627">
      <formula>$B110="FO.SYS"</formula>
    </cfRule>
    <cfRule type="expression" dxfId="9528" priority="9626">
      <formula>$B110="FO.OS"</formula>
    </cfRule>
    <cfRule type="expression" dxfId="9527" priority="9625">
      <formula>$B110="FO"</formula>
    </cfRule>
    <cfRule type="expression" dxfId="9526" priority="9624">
      <formula>OR($B110="MO",$B110="ME")</formula>
    </cfRule>
    <cfRule type="expression" dxfId="9525" priority="9623">
      <formula>OR($B110="PO",$B110="PE")</formula>
    </cfRule>
    <cfRule type="expression" dxfId="9524" priority="9622">
      <formula>$B110="NC"</formula>
    </cfRule>
    <cfRule type="expression" dxfId="9523" priority="9621">
      <formula>$B110="RS"</formula>
    </cfRule>
    <cfRule type="expression" dxfId="9522" priority="9620">
      <formula>$B110="SF"</formula>
    </cfRule>
    <cfRule type="expression" dxfId="9521" priority="9619">
      <formula>OR($B110="PD",$B110="PDE")</formula>
    </cfRule>
    <cfRule type="expression" dxfId="9520" priority="9618">
      <formula>OR($B110="MD",$B110="MDE")</formula>
    </cfRule>
    <cfRule type="expression" dxfId="9519" priority="9617">
      <formula>$B110="FD"</formula>
    </cfRule>
    <cfRule type="expression" dxfId="9518" priority="9616">
      <formula>$B110="FD.DS"</formula>
    </cfRule>
    <cfRule type="expression" dxfId="9517" priority="9615">
      <formula>$B110="FD.ENV"</formula>
    </cfRule>
    <cfRule type="expression" dxfId="9516" priority="9614">
      <formula>$B110="FD.FUEL"</formula>
    </cfRule>
    <cfRule type="expression" dxfId="9515" priority="9613">
      <formula>$B110="FD.MP"</formula>
    </cfRule>
    <cfRule type="expression" dxfId="9514" priority="9612">
      <formula>$B110="FD.RS"</formula>
    </cfRule>
    <cfRule type="expression" dxfId="9513" priority="9611">
      <formula>$B110="SED"</formula>
    </cfRule>
    <cfRule type="expression" dxfId="9512" priority="9610">
      <formula>$B110="SUD"</formula>
    </cfRule>
    <cfRule type="expression" dxfId="9511" priority="9609">
      <formula>$B110="SHD"</formula>
    </cfRule>
    <cfRule type="expression" dxfId="9510" priority="9608">
      <formula>$B110="FD.SYS"</formula>
    </cfRule>
    <cfRule type="expression" dxfId="9509" priority="9607">
      <formula>$B110="FD.OTH"</formula>
    </cfRule>
    <cfRule type="expression" dxfId="9508" priority="9606">
      <formula>$B110="FO.OTH"</formula>
    </cfRule>
    <cfRule type="expression" dxfId="9507" priority="9605">
      <formula>$B110="FO.FM"</formula>
    </cfRule>
    <cfRule type="expression" dxfId="9506" priority="9604">
      <formula>$B110="FO.FUEL"</formula>
    </cfRule>
    <cfRule type="expression" dxfId="9505" priority="9603">
      <formula>$B110="FO.ENV"</formula>
    </cfRule>
    <cfRule type="expression" dxfId="9504" priority="9602">
      <formula>$B110="FO.SYS"</formula>
    </cfRule>
    <cfRule type="expression" dxfId="9503" priority="9601">
      <formula>$B110="FO.OS"</formula>
    </cfRule>
    <cfRule type="expression" dxfId="9502" priority="9600">
      <formula>$B110="FO"</formula>
    </cfRule>
    <cfRule type="expression" dxfId="9501" priority="9599">
      <formula>OR($B110="MO",$B110="ME")</formula>
    </cfRule>
    <cfRule type="expression" dxfId="9500" priority="9598">
      <formula>OR($B110="PO",$B110="PE")</formula>
    </cfRule>
    <cfRule type="expression" dxfId="9499" priority="9597">
      <formula>$B110="NC"</formula>
    </cfRule>
    <cfRule type="expression" dxfId="9498" priority="9596">
      <formula>$B110="RS"</formula>
    </cfRule>
    <cfRule type="expression" dxfId="9497" priority="9595">
      <formula>$B110="SF"</formula>
    </cfRule>
    <cfRule type="expression" dxfId="9496" priority="9594">
      <formula>OR($B110="PD",$B110="PDE")</formula>
    </cfRule>
    <cfRule type="expression" dxfId="9495" priority="9593">
      <formula>OR($B110="MD",$B110="MDE")</formula>
    </cfRule>
    <cfRule type="expression" dxfId="9494" priority="9592">
      <formula>$B110="FD"</formula>
    </cfRule>
    <cfRule type="expression" dxfId="9493" priority="9591">
      <formula>$B110="FD.DS"</formula>
    </cfRule>
    <cfRule type="expression" dxfId="9492" priority="9590">
      <formula>$B110="FD.ENV"</formula>
    </cfRule>
    <cfRule type="expression" dxfId="9491" priority="9589">
      <formula>$B110="FD.FUEL"</formula>
    </cfRule>
    <cfRule type="expression" dxfId="9490" priority="9588">
      <formula>$B110="FD.MP"</formula>
    </cfRule>
    <cfRule type="expression" dxfId="9489" priority="9587">
      <formula>$B110="FD.RS"</formula>
    </cfRule>
    <cfRule type="expression" dxfId="9488" priority="9586">
      <formula>$B110="SED"</formula>
    </cfRule>
    <cfRule type="expression" dxfId="9487" priority="9585">
      <formula>$B110="SUD"</formula>
    </cfRule>
    <cfRule type="expression" dxfId="9486" priority="9584">
      <formula>$B110="SHD"</formula>
    </cfRule>
    <cfRule type="expression" dxfId="9485" priority="9583">
      <formula>$B110="FD.SYS"</formula>
    </cfRule>
    <cfRule type="expression" dxfId="9484" priority="9582">
      <formula>$B110="FD.OTH"</formula>
    </cfRule>
    <cfRule type="expression" dxfId="9483" priority="9581">
      <formula>$B110="FO.OTH"</formula>
    </cfRule>
    <cfRule type="expression" dxfId="9482" priority="9580">
      <formula>$B110="FO.FM"</formula>
    </cfRule>
    <cfRule type="expression" dxfId="9481" priority="9579">
      <formula>$B110="FO.FUEL"</formula>
    </cfRule>
    <cfRule type="expression" dxfId="9480" priority="9578">
      <formula>$B110="FO.ENV"</formula>
    </cfRule>
    <cfRule type="expression" dxfId="9479" priority="9577">
      <formula>$B110="FO.SYS"</formula>
    </cfRule>
    <cfRule type="expression" dxfId="9478" priority="9576">
      <formula>$B110="FO.OS"</formula>
    </cfRule>
    <cfRule type="expression" dxfId="9477" priority="9575">
      <formula>$B110="FO"</formula>
    </cfRule>
    <cfRule type="expression" dxfId="9476" priority="9574">
      <formula>OR($B110="MO",$B110="ME")</formula>
    </cfRule>
    <cfRule type="expression" dxfId="9475" priority="9573">
      <formula>OR($B110="PO",$B110="PE")</formula>
    </cfRule>
    <cfRule type="expression" dxfId="9474" priority="9572">
      <formula>$B110="NC"</formula>
    </cfRule>
    <cfRule type="expression" dxfId="9473" priority="9571">
      <formula>$B110="RS"</formula>
    </cfRule>
    <cfRule type="expression" dxfId="9472" priority="9570">
      <formula>$B110="SF"</formula>
    </cfRule>
    <cfRule type="expression" dxfId="9471" priority="9569">
      <formula>OR($B110="PD",$B110="PDE")</formula>
    </cfRule>
    <cfRule type="expression" dxfId="9470" priority="9568">
      <formula>OR($B110="MD",$B110="MDE")</formula>
    </cfRule>
    <cfRule type="expression" dxfId="9469" priority="9567">
      <formula>$B110="FD"</formula>
    </cfRule>
    <cfRule type="expression" dxfId="9468" priority="9566">
      <formula>$B110="FD.DS"</formula>
    </cfRule>
    <cfRule type="expression" dxfId="9467" priority="9565">
      <formula>$B110="FD.ENV"</formula>
    </cfRule>
    <cfRule type="expression" dxfId="9466" priority="9564">
      <formula>$B110="FD.FUEL"</formula>
    </cfRule>
    <cfRule type="expression" dxfId="9465" priority="9563">
      <formula>$B110="FD.MP"</formula>
    </cfRule>
    <cfRule type="expression" dxfId="9464" priority="9562">
      <formula>$B110="FD.RS"</formula>
    </cfRule>
    <cfRule type="expression" dxfId="9463" priority="9561">
      <formula>$B110="SED"</formula>
    </cfRule>
    <cfRule type="expression" dxfId="9462" priority="9560">
      <formula>$B110="SUD"</formula>
    </cfRule>
    <cfRule type="expression" dxfId="9461" priority="9559">
      <formula>$B110="SHD"</formula>
    </cfRule>
    <cfRule type="expression" dxfId="9460" priority="9558">
      <formula>$B110="FD.SYS"</formula>
    </cfRule>
    <cfRule type="expression" dxfId="9459" priority="9557">
      <formula>$B110="FD.OTH"</formula>
    </cfRule>
    <cfRule type="expression" dxfId="9458" priority="9556">
      <formula>$B110="FO.OTH"</formula>
    </cfRule>
    <cfRule type="expression" dxfId="9457" priority="9555">
      <formula>$B110="FO.FM"</formula>
    </cfRule>
    <cfRule type="expression" dxfId="9456" priority="9554">
      <formula>$B110="FO.FUEL"</formula>
    </cfRule>
    <cfRule type="expression" dxfId="9455" priority="9553">
      <formula>$B110="FO.ENV"</formula>
    </cfRule>
    <cfRule type="expression" dxfId="9454" priority="9552">
      <formula>$B110="FO.SYS"</formula>
    </cfRule>
    <cfRule type="expression" dxfId="9453" priority="9551">
      <formula>$B110="FO.OS"</formula>
    </cfRule>
    <cfRule type="expression" dxfId="9452" priority="9550">
      <formula>$B110="FO"</formula>
    </cfRule>
    <cfRule type="expression" dxfId="9451" priority="9549">
      <formula>OR($B110="MO",$B110="ME")</formula>
    </cfRule>
    <cfRule type="expression" dxfId="9450" priority="9548">
      <formula>OR($B110="PO",$B110="PE")</formula>
    </cfRule>
    <cfRule type="expression" dxfId="9449" priority="9547">
      <formula>$B110="NC"</formula>
    </cfRule>
    <cfRule type="expression" dxfId="9448" priority="9546">
      <formula>$B110="RS"</formula>
    </cfRule>
    <cfRule type="expression" dxfId="9447" priority="9545">
      <formula>$B110="SF"</formula>
    </cfRule>
    <cfRule type="expression" dxfId="9446" priority="9544">
      <formula>OR($B110="PD",$B110="PDE")</formula>
    </cfRule>
    <cfRule type="expression" dxfId="9445" priority="9543">
      <formula>OR($B110="MD",$B110="MDE")</formula>
    </cfRule>
    <cfRule type="expression" dxfId="9444" priority="9542">
      <formula>$B110="FD"</formula>
    </cfRule>
    <cfRule type="expression" dxfId="9443" priority="9541">
      <formula>$B110="FD.DS"</formula>
    </cfRule>
    <cfRule type="expression" dxfId="9442" priority="9540">
      <formula>$B110="FD.ENV"</formula>
    </cfRule>
    <cfRule type="expression" dxfId="9441" priority="9539">
      <formula>$B110="FD.FUEL"</formula>
    </cfRule>
    <cfRule type="expression" dxfId="9440" priority="9538">
      <formula>$B110="FD.MP"</formula>
    </cfRule>
    <cfRule type="expression" dxfId="9439" priority="9537">
      <formula>$B110="FD.RS"</formula>
    </cfRule>
    <cfRule type="expression" dxfId="9438" priority="9536">
      <formula>$B110="SED"</formula>
    </cfRule>
    <cfRule type="expression" dxfId="9437" priority="9535">
      <formula>$B110="SUD"</formula>
    </cfRule>
    <cfRule type="expression" dxfId="9436" priority="9534">
      <formula>$B110="SHD"</formula>
    </cfRule>
    <cfRule type="expression" dxfId="9435" priority="9533">
      <formula>$B110="FD.SYS"</formula>
    </cfRule>
    <cfRule type="expression" dxfId="9434" priority="9532">
      <formula>$B110="FD.OTH"</formula>
    </cfRule>
    <cfRule type="expression" dxfId="9433" priority="9531">
      <formula>$B110="FO.OTH"</formula>
    </cfRule>
    <cfRule type="expression" dxfId="9432" priority="9530">
      <formula>$B110="FO.FM"</formula>
    </cfRule>
    <cfRule type="expression" dxfId="9431" priority="9529">
      <formula>$B110="FO.FUEL"</formula>
    </cfRule>
    <cfRule type="expression" dxfId="9430" priority="9528">
      <formula>$B110="FO.ENV"</formula>
    </cfRule>
    <cfRule type="expression" dxfId="9429" priority="9527">
      <formula>$B110="FO.SYS"</formula>
    </cfRule>
    <cfRule type="expression" dxfId="9428" priority="9526">
      <formula>$B110="FO.OS"</formula>
    </cfRule>
    <cfRule type="expression" dxfId="9427" priority="9525">
      <formula>$B110="FO"</formula>
    </cfRule>
    <cfRule type="expression" dxfId="9426" priority="9524">
      <formula>OR($B110="MO",$B110="ME")</formula>
    </cfRule>
    <cfRule type="expression" dxfId="9425" priority="9523">
      <formula>OR($B110="PO",$B110="PE")</formula>
    </cfRule>
    <cfRule type="expression" dxfId="9424" priority="9522">
      <formula>$B110="NC"</formula>
    </cfRule>
    <cfRule type="expression" dxfId="9423" priority="9521">
      <formula>$B110="RS"</formula>
    </cfRule>
    <cfRule type="expression" dxfId="9422" priority="9520">
      <formula>$B110="SF"</formula>
    </cfRule>
    <cfRule type="expression" dxfId="9421" priority="9519">
      <formula>OR($B110="PD",$B110="PDE")</formula>
    </cfRule>
    <cfRule type="expression" dxfId="9420" priority="9518">
      <formula>OR($B110="MD",$B110="MDE")</formula>
    </cfRule>
    <cfRule type="expression" dxfId="9419" priority="9517">
      <formula>$B110="FD"</formula>
    </cfRule>
    <cfRule type="expression" dxfId="9418" priority="9516">
      <formula>$B110="FD.DS"</formula>
    </cfRule>
    <cfRule type="expression" dxfId="9417" priority="9515">
      <formula>$B110="FD.ENV"</formula>
    </cfRule>
    <cfRule type="expression" dxfId="9416" priority="9514">
      <formula>$B110="FD.FUEL"</formula>
    </cfRule>
    <cfRule type="expression" dxfId="9415" priority="9513">
      <formula>$B110="FD.MP"</formula>
    </cfRule>
    <cfRule type="expression" dxfId="9414" priority="9512">
      <formula>$B110="FD.RS"</formula>
    </cfRule>
    <cfRule type="expression" dxfId="9413" priority="9511">
      <formula>$B110="SED"</formula>
    </cfRule>
    <cfRule type="expression" dxfId="9412" priority="9510">
      <formula>$B110="SUD"</formula>
    </cfRule>
    <cfRule type="expression" dxfId="9411" priority="9509">
      <formula>$B110="SHD"</formula>
    </cfRule>
    <cfRule type="expression" dxfId="9410" priority="9508">
      <formula>$B110="FD.SYS"</formula>
    </cfRule>
    <cfRule type="expression" dxfId="9409" priority="9507">
      <formula>$B110="FD.OTH"</formula>
    </cfRule>
    <cfRule type="expression" dxfId="9408" priority="9506">
      <formula>$B110="FO.OTH"</formula>
    </cfRule>
    <cfRule type="expression" dxfId="9407" priority="9505">
      <formula>$B110="FO.FM"</formula>
    </cfRule>
    <cfRule type="expression" dxfId="9406" priority="9702">
      <formula>$B110="FO.SYS"</formula>
    </cfRule>
  </conditionalFormatting>
  <conditionalFormatting sqref="I111">
    <cfRule type="expression" dxfId="9405" priority="9103">
      <formula>$B111="FO.ENV"</formula>
    </cfRule>
    <cfRule type="expression" dxfId="9404" priority="9104">
      <formula>$B111="FO.FUEL"</formula>
    </cfRule>
    <cfRule type="expression" dxfId="9403" priority="9008">
      <formula>$B111="FD.SYS"</formula>
    </cfRule>
    <cfRule type="expression" dxfId="9402" priority="9007">
      <formula>$B111="FD.OTH"</formula>
    </cfRule>
    <cfRule type="expression" dxfId="9401" priority="9101">
      <formula>$B111="FO.OS"</formula>
    </cfRule>
    <cfRule type="expression" dxfId="9400" priority="9100">
      <formula>$B111="FO"</formula>
    </cfRule>
    <cfRule type="expression" dxfId="9399" priority="9099">
      <formula>OR($B111="MO",$B111="ME")</formula>
    </cfRule>
    <cfRule type="expression" dxfId="9398" priority="9098">
      <formula>OR($B111="PO",$B111="PE")</formula>
    </cfRule>
    <cfRule type="expression" dxfId="9397" priority="9097">
      <formula>$B111="NC"</formula>
    </cfRule>
    <cfRule type="expression" dxfId="9396" priority="9096">
      <formula>$B111="RS"</formula>
    </cfRule>
    <cfRule type="expression" dxfId="9395" priority="9095">
      <formula>$B111="SF"</formula>
    </cfRule>
    <cfRule type="expression" dxfId="9394" priority="9094">
      <formula>OR($B111="PD",$B111="PDE")</formula>
    </cfRule>
    <cfRule type="expression" dxfId="9393" priority="9093">
      <formula>OR($B111="MD",$B111="MDE")</formula>
    </cfRule>
    <cfRule type="expression" dxfId="9392" priority="9092">
      <formula>$B111="FD"</formula>
    </cfRule>
    <cfRule type="expression" dxfId="9391" priority="9091">
      <formula>$B111="FD.DS"</formula>
    </cfRule>
    <cfRule type="expression" dxfId="9390" priority="9090">
      <formula>$B111="FD.ENV"</formula>
    </cfRule>
    <cfRule type="expression" dxfId="9389" priority="9089">
      <formula>$B111="FD.FUEL"</formula>
    </cfRule>
    <cfRule type="expression" dxfId="9388" priority="9088">
      <formula>$B111="FD.MP"</formula>
    </cfRule>
    <cfRule type="expression" dxfId="9387" priority="9087">
      <formula>$B111="FD.RS"</formula>
    </cfRule>
    <cfRule type="expression" dxfId="9386" priority="9086">
      <formula>$B111="SED"</formula>
    </cfRule>
    <cfRule type="expression" dxfId="9385" priority="9085">
      <formula>$B111="SUD"</formula>
    </cfRule>
    <cfRule type="expression" dxfId="9384" priority="9084">
      <formula>$B111="SHD"</formula>
    </cfRule>
    <cfRule type="expression" dxfId="9383" priority="9083">
      <formula>$B111="FD.SYS"</formula>
    </cfRule>
    <cfRule type="expression" dxfId="9382" priority="9082">
      <formula>$B111="FD.OTH"</formula>
    </cfRule>
    <cfRule type="expression" dxfId="9381" priority="9081">
      <formula>$B111="FO.OTH"</formula>
    </cfRule>
    <cfRule type="expression" dxfId="9380" priority="9080">
      <formula>$B111="FO.FM"</formula>
    </cfRule>
    <cfRule type="expression" dxfId="9379" priority="9079">
      <formula>$B111="FO.FUEL"</formula>
    </cfRule>
    <cfRule type="expression" dxfId="9378" priority="9078">
      <formula>$B111="FO.ENV"</formula>
    </cfRule>
    <cfRule type="expression" dxfId="9377" priority="9077">
      <formula>$B111="FO.SYS"</formula>
    </cfRule>
    <cfRule type="expression" dxfId="9376" priority="9076">
      <formula>$B111="FO.OS"</formula>
    </cfRule>
    <cfRule type="expression" dxfId="9375" priority="9075">
      <formula>$B111="FO"</formula>
    </cfRule>
    <cfRule type="expression" dxfId="9374" priority="9074">
      <formula>OR($B111="MO",$B111="ME")</formula>
    </cfRule>
    <cfRule type="expression" dxfId="9373" priority="9073">
      <formula>OR($B111="PO",$B111="PE")</formula>
    </cfRule>
    <cfRule type="expression" dxfId="9372" priority="9072">
      <formula>$B111="NC"</formula>
    </cfRule>
    <cfRule type="expression" dxfId="9371" priority="9071">
      <formula>$B111="RS"</formula>
    </cfRule>
    <cfRule type="expression" dxfId="9370" priority="9070">
      <formula>$B111="SF"</formula>
    </cfRule>
    <cfRule type="expression" dxfId="9369" priority="9069">
      <formula>OR($B111="PD",$B111="PDE")</formula>
    </cfRule>
    <cfRule type="expression" dxfId="9368" priority="9068">
      <formula>OR($B111="MD",$B111="MDE")</formula>
    </cfRule>
    <cfRule type="expression" dxfId="9367" priority="9067">
      <formula>$B111="FD"</formula>
    </cfRule>
    <cfRule type="expression" dxfId="9366" priority="9066">
      <formula>$B111="FD.DS"</formula>
    </cfRule>
    <cfRule type="expression" dxfId="9365" priority="9065">
      <formula>$B111="FD.ENV"</formula>
    </cfRule>
    <cfRule type="expression" dxfId="9364" priority="9064">
      <formula>$B111="FD.FUEL"</formula>
    </cfRule>
    <cfRule type="expression" dxfId="9363" priority="9063">
      <formula>$B111="FD.MP"</formula>
    </cfRule>
    <cfRule type="expression" dxfId="9362" priority="9062">
      <formula>$B111="FD.RS"</formula>
    </cfRule>
    <cfRule type="expression" dxfId="9361" priority="9061">
      <formula>$B111="SED"</formula>
    </cfRule>
    <cfRule type="expression" dxfId="9360" priority="9060">
      <formula>$B111="SUD"</formula>
    </cfRule>
    <cfRule type="expression" dxfId="9359" priority="9059">
      <formula>$B111="SHD"</formula>
    </cfRule>
    <cfRule type="expression" dxfId="9358" priority="9058">
      <formula>$B111="FD.SYS"</formula>
    </cfRule>
    <cfRule type="expression" dxfId="9357" priority="9057">
      <formula>$B111="FD.OTH"</formula>
    </cfRule>
    <cfRule type="expression" dxfId="9356" priority="9056">
      <formula>$B111="FO.OTH"</formula>
    </cfRule>
    <cfRule type="expression" dxfId="9355" priority="9055">
      <formula>$B111="FO.FM"</formula>
    </cfRule>
    <cfRule type="expression" dxfId="9354" priority="9054">
      <formula>$B111="FO.FUEL"</formula>
    </cfRule>
    <cfRule type="expression" dxfId="9353" priority="9053">
      <formula>$B111="FO.ENV"</formula>
    </cfRule>
    <cfRule type="expression" dxfId="9352" priority="9052">
      <formula>$B111="FO.SYS"</formula>
    </cfRule>
    <cfRule type="expression" dxfId="9351" priority="9051">
      <formula>$B111="FO.OS"</formula>
    </cfRule>
    <cfRule type="expression" dxfId="9350" priority="9050">
      <formula>$B111="FO"</formula>
    </cfRule>
    <cfRule type="expression" dxfId="9349" priority="9049">
      <formula>OR($B111="MO",$B111="ME")</formula>
    </cfRule>
    <cfRule type="expression" dxfId="9348" priority="9048">
      <formula>OR($B111="PO",$B111="PE")</formula>
    </cfRule>
    <cfRule type="expression" dxfId="9347" priority="9047">
      <formula>$B111="NC"</formula>
    </cfRule>
    <cfRule type="expression" dxfId="9346" priority="9046">
      <formula>$B111="RS"</formula>
    </cfRule>
    <cfRule type="expression" dxfId="9345" priority="9045">
      <formula>$B111="SF"</formula>
    </cfRule>
    <cfRule type="expression" dxfId="9344" priority="9044">
      <formula>OR($B111="PD",$B111="PDE")</formula>
    </cfRule>
    <cfRule type="expression" dxfId="9343" priority="9043">
      <formula>OR($B111="MD",$B111="MDE")</formula>
    </cfRule>
    <cfRule type="expression" dxfId="9342" priority="9042">
      <formula>$B111="FD"</formula>
    </cfRule>
    <cfRule type="expression" dxfId="9341" priority="9041">
      <formula>$B111="FD.DS"</formula>
    </cfRule>
    <cfRule type="expression" dxfId="9340" priority="9040">
      <formula>$B111="FD.ENV"</formula>
    </cfRule>
    <cfRule type="expression" dxfId="9339" priority="9039">
      <formula>$B111="FD.FUEL"</formula>
    </cfRule>
    <cfRule type="expression" dxfId="9338" priority="9038">
      <formula>$B111="FD.MP"</formula>
    </cfRule>
    <cfRule type="expression" dxfId="9337" priority="9037">
      <formula>$B111="FD.RS"</formula>
    </cfRule>
    <cfRule type="expression" dxfId="9336" priority="9036">
      <formula>$B111="SED"</formula>
    </cfRule>
    <cfRule type="expression" dxfId="9335" priority="9035">
      <formula>$B111="SUD"</formula>
    </cfRule>
    <cfRule type="expression" dxfId="9334" priority="9034">
      <formula>$B111="SHD"</formula>
    </cfRule>
    <cfRule type="expression" dxfId="9333" priority="9033">
      <formula>$B111="FD.SYS"</formula>
    </cfRule>
    <cfRule type="expression" dxfId="9332" priority="9032">
      <formula>$B111="FD.OTH"</formula>
    </cfRule>
    <cfRule type="expression" dxfId="9331" priority="9031">
      <formula>$B111="FO.OTH"</formula>
    </cfRule>
    <cfRule type="expression" dxfId="9330" priority="9030">
      <formula>$B111="FO.FM"</formula>
    </cfRule>
    <cfRule type="expression" dxfId="9329" priority="9029">
      <formula>$B111="FO.FUEL"</formula>
    </cfRule>
    <cfRule type="expression" dxfId="9328" priority="9028">
      <formula>$B111="FO.ENV"</formula>
    </cfRule>
    <cfRule type="expression" dxfId="9327" priority="9027">
      <formula>$B111="FO.SYS"</formula>
    </cfRule>
    <cfRule type="expression" dxfId="9326" priority="9026">
      <formula>$B111="FO.OS"</formula>
    </cfRule>
    <cfRule type="expression" dxfId="9325" priority="9025">
      <formula>$B111="FO"</formula>
    </cfRule>
    <cfRule type="expression" dxfId="9324" priority="9024">
      <formula>OR($B111="MO",$B111="ME")</formula>
    </cfRule>
    <cfRule type="expression" dxfId="9323" priority="9023">
      <formula>OR($B111="PO",$B111="PE")</formula>
    </cfRule>
    <cfRule type="expression" dxfId="9322" priority="9022">
      <formula>$B111="NC"</formula>
    </cfRule>
    <cfRule type="expression" dxfId="9321" priority="9021">
      <formula>$B111="RS"</formula>
    </cfRule>
    <cfRule type="expression" dxfId="9320" priority="9020">
      <formula>$B111="SF"</formula>
    </cfRule>
    <cfRule type="expression" dxfId="9319" priority="9019">
      <formula>OR($B111="PD",$B111="PDE")</formula>
    </cfRule>
    <cfRule type="expression" dxfId="9318" priority="9018">
      <formula>OR($B111="MD",$B111="MDE")</formula>
    </cfRule>
    <cfRule type="expression" dxfId="9317" priority="9017">
      <formula>$B111="FD"</formula>
    </cfRule>
    <cfRule type="expression" dxfId="9316" priority="9016">
      <formula>$B111="FD.DS"</formula>
    </cfRule>
    <cfRule type="expression" dxfId="9315" priority="9015">
      <formula>$B111="FD.ENV"</formula>
    </cfRule>
    <cfRule type="expression" dxfId="9314" priority="9014">
      <formula>$B111="FD.FUEL"</formula>
    </cfRule>
    <cfRule type="expression" dxfId="9313" priority="9013">
      <formula>$B111="FD.MP"</formula>
    </cfRule>
    <cfRule type="expression" dxfId="9312" priority="9012">
      <formula>$B111="FD.RS"</formula>
    </cfRule>
    <cfRule type="expression" dxfId="9311" priority="9011">
      <formula>$B111="SED"</formula>
    </cfRule>
    <cfRule type="expression" dxfId="9310" priority="9010">
      <formula>$B111="SUD"</formula>
    </cfRule>
    <cfRule type="expression" dxfId="9309" priority="9009">
      <formula>$B111="SHD"</formula>
    </cfRule>
    <cfRule type="expression" dxfId="9308" priority="9406">
      <formula>$B111="FO.OTH"</formula>
    </cfRule>
    <cfRule type="expression" dxfId="9307" priority="9405">
      <formula>$B111="FO.FM"</formula>
    </cfRule>
    <cfRule type="expression" dxfId="9306" priority="9404">
      <formula>$B111="FO.FUEL"</formula>
    </cfRule>
    <cfRule type="expression" dxfId="9305" priority="9403">
      <formula>$B111="FO.ENV"</formula>
    </cfRule>
    <cfRule type="expression" dxfId="9304" priority="9402">
      <formula>$B111="FO.SYS"</formula>
    </cfRule>
    <cfRule type="expression" dxfId="9303" priority="9401">
      <formula>$B111="FO.OS"</formula>
    </cfRule>
    <cfRule type="expression" dxfId="9302" priority="9400">
      <formula>$B111="FO"</formula>
    </cfRule>
    <cfRule type="expression" dxfId="9301" priority="9399">
      <formula>OR($B111="MO",$B111="ME")</formula>
    </cfRule>
    <cfRule type="expression" dxfId="9300" priority="9398">
      <formula>OR($B111="PO",$B111="PE")</formula>
    </cfRule>
    <cfRule type="expression" dxfId="9299" priority="9397">
      <formula>$B111="NC"</formula>
    </cfRule>
    <cfRule type="expression" dxfId="9298" priority="9396">
      <formula>$B111="RS"</formula>
    </cfRule>
    <cfRule type="expression" dxfId="9297" priority="9395">
      <formula>$B111="SF"</formula>
    </cfRule>
    <cfRule type="expression" dxfId="9296" priority="9394">
      <formula>OR($B111="PD",$B111="PDE")</formula>
    </cfRule>
    <cfRule type="expression" dxfId="9295" priority="9393">
      <formula>OR($B111="MD",$B111="MDE")</formula>
    </cfRule>
    <cfRule type="expression" dxfId="9294" priority="9392">
      <formula>$B111="FD"</formula>
    </cfRule>
    <cfRule type="expression" dxfId="9293" priority="9391">
      <formula>$B111="FD.DS"</formula>
    </cfRule>
    <cfRule type="expression" dxfId="9292" priority="9390">
      <formula>$B111="FD.ENV"</formula>
    </cfRule>
    <cfRule type="expression" dxfId="9291" priority="9389">
      <formula>$B111="FD.FUEL"</formula>
    </cfRule>
    <cfRule type="expression" dxfId="9290" priority="9388">
      <formula>$B111="FD.MP"</formula>
    </cfRule>
    <cfRule type="expression" dxfId="9289" priority="9387">
      <formula>$B111="FD.RS"</formula>
    </cfRule>
    <cfRule type="expression" dxfId="9288" priority="9386">
      <formula>$B111="SED"</formula>
    </cfRule>
    <cfRule type="expression" dxfId="9287" priority="9385">
      <formula>$B111="SUD"</formula>
    </cfRule>
    <cfRule type="expression" dxfId="9286" priority="9384">
      <formula>$B111="SHD"</formula>
    </cfRule>
    <cfRule type="expression" dxfId="9285" priority="9383">
      <formula>$B111="FD.SYS"</formula>
    </cfRule>
    <cfRule type="expression" dxfId="9284" priority="9382">
      <formula>$B111="FD.OTH"</formula>
    </cfRule>
    <cfRule type="expression" dxfId="9283" priority="9381">
      <formula>$B111="FO.OTH"</formula>
    </cfRule>
    <cfRule type="expression" dxfId="9282" priority="9380">
      <formula>$B111="FO.FM"</formula>
    </cfRule>
    <cfRule type="expression" dxfId="9281" priority="9379">
      <formula>$B111="FO.FUEL"</formula>
    </cfRule>
    <cfRule type="expression" dxfId="9280" priority="9378">
      <formula>$B111="FO.ENV"</formula>
    </cfRule>
    <cfRule type="expression" dxfId="9279" priority="9377">
      <formula>$B111="FO.SYS"</formula>
    </cfRule>
    <cfRule type="expression" dxfId="9278" priority="9376">
      <formula>$B111="FO.OS"</formula>
    </cfRule>
    <cfRule type="expression" dxfId="9277" priority="9375">
      <formula>$B111="FO"</formula>
    </cfRule>
    <cfRule type="expression" dxfId="9276" priority="9374">
      <formula>OR($B111="MO",$B111="ME")</formula>
    </cfRule>
    <cfRule type="expression" dxfId="9275" priority="9373">
      <formula>OR($B111="PO",$B111="PE")</formula>
    </cfRule>
    <cfRule type="expression" dxfId="9274" priority="9372">
      <formula>$B111="NC"</formula>
    </cfRule>
    <cfRule type="expression" dxfId="9273" priority="9371">
      <formula>$B111="RS"</formula>
    </cfRule>
    <cfRule type="expression" dxfId="9272" priority="9370">
      <formula>$B111="SF"</formula>
    </cfRule>
    <cfRule type="expression" dxfId="9271" priority="9369">
      <formula>OR($B111="PD",$B111="PDE")</formula>
    </cfRule>
    <cfRule type="expression" dxfId="9270" priority="9368">
      <formula>OR($B111="MD",$B111="MDE")</formula>
    </cfRule>
    <cfRule type="expression" dxfId="9269" priority="9367">
      <formula>$B111="FD"</formula>
    </cfRule>
    <cfRule type="expression" dxfId="9268" priority="9366">
      <formula>$B111="FD.DS"</formula>
    </cfRule>
    <cfRule type="expression" dxfId="9267" priority="9365">
      <formula>$B111="FD.ENV"</formula>
    </cfRule>
    <cfRule type="expression" dxfId="9266" priority="9364">
      <formula>$B111="FD.FUEL"</formula>
    </cfRule>
    <cfRule type="expression" dxfId="9265" priority="9363">
      <formula>$B111="FD.MP"</formula>
    </cfRule>
    <cfRule type="expression" dxfId="9264" priority="9362">
      <formula>$B111="FD.RS"</formula>
    </cfRule>
    <cfRule type="expression" dxfId="9263" priority="9361">
      <formula>$B111="SED"</formula>
    </cfRule>
    <cfRule type="expression" dxfId="9262" priority="9360">
      <formula>$B111="SUD"</formula>
    </cfRule>
    <cfRule type="expression" dxfId="9261" priority="9359">
      <formula>$B111="SHD"</formula>
    </cfRule>
    <cfRule type="expression" dxfId="9260" priority="9358">
      <formula>$B111="FD.SYS"</formula>
    </cfRule>
    <cfRule type="expression" dxfId="9259" priority="9357">
      <formula>$B111="FD.OTH"</formula>
    </cfRule>
    <cfRule type="expression" dxfId="9258" priority="9356">
      <formula>$B111="FO.OTH"</formula>
    </cfRule>
    <cfRule type="expression" dxfId="9257" priority="9355">
      <formula>$B111="FO.FM"</formula>
    </cfRule>
    <cfRule type="expression" dxfId="9256" priority="9354">
      <formula>$B111="FO.FUEL"</formula>
    </cfRule>
    <cfRule type="expression" dxfId="9255" priority="9353">
      <formula>$B111="FO.ENV"</formula>
    </cfRule>
    <cfRule type="expression" dxfId="9254" priority="9352">
      <formula>$B111="FO.SYS"</formula>
    </cfRule>
    <cfRule type="expression" dxfId="9253" priority="9351">
      <formula>$B111="FO.OS"</formula>
    </cfRule>
    <cfRule type="expression" dxfId="9252" priority="9350">
      <formula>$B111="FO"</formula>
    </cfRule>
    <cfRule type="expression" dxfId="9251" priority="9349">
      <formula>OR($B111="MO",$B111="ME")</formula>
    </cfRule>
    <cfRule type="expression" dxfId="9250" priority="9348">
      <formula>OR($B111="PO",$B111="PE")</formula>
    </cfRule>
    <cfRule type="expression" dxfId="9249" priority="9347">
      <formula>$B111="NC"</formula>
    </cfRule>
    <cfRule type="expression" dxfId="9248" priority="9346">
      <formula>$B111="RS"</formula>
    </cfRule>
    <cfRule type="expression" dxfId="9247" priority="9345">
      <formula>$B111="SF"</formula>
    </cfRule>
    <cfRule type="expression" dxfId="9246" priority="9344">
      <formula>OR($B111="PD",$B111="PDE")</formula>
    </cfRule>
    <cfRule type="expression" dxfId="9245" priority="9343">
      <formula>OR($B111="MD",$B111="MDE")</formula>
    </cfRule>
    <cfRule type="expression" dxfId="9244" priority="9342">
      <formula>$B111="FD"</formula>
    </cfRule>
    <cfRule type="expression" dxfId="9243" priority="9341">
      <formula>$B111="FD.DS"</formula>
    </cfRule>
    <cfRule type="expression" dxfId="9242" priority="9340">
      <formula>$B111="FD.ENV"</formula>
    </cfRule>
    <cfRule type="expression" dxfId="9241" priority="9339">
      <formula>$B111="FD.FUEL"</formula>
    </cfRule>
    <cfRule type="expression" dxfId="9240" priority="9338">
      <formula>$B111="FD.MP"</formula>
    </cfRule>
    <cfRule type="expression" dxfId="9239" priority="9337">
      <formula>$B111="FD.RS"</formula>
    </cfRule>
    <cfRule type="expression" dxfId="9238" priority="9336">
      <formula>$B111="SED"</formula>
    </cfRule>
    <cfRule type="expression" dxfId="9237" priority="9335">
      <formula>$B111="SUD"</formula>
    </cfRule>
    <cfRule type="expression" dxfId="9236" priority="9334">
      <formula>$B111="SHD"</formula>
    </cfRule>
    <cfRule type="expression" dxfId="9235" priority="9333">
      <formula>$B111="FD.SYS"</formula>
    </cfRule>
    <cfRule type="expression" dxfId="9234" priority="9332">
      <formula>$B111="FD.OTH"</formula>
    </cfRule>
    <cfRule type="expression" dxfId="9233" priority="9331">
      <formula>$B111="FO.OTH"</formula>
    </cfRule>
    <cfRule type="expression" dxfId="9232" priority="9330">
      <formula>$B111="FO.FM"</formula>
    </cfRule>
    <cfRule type="expression" dxfId="9231" priority="9329">
      <formula>$B111="FO.FUEL"</formula>
    </cfRule>
    <cfRule type="expression" dxfId="9230" priority="9328">
      <formula>$B111="FO.ENV"</formula>
    </cfRule>
    <cfRule type="expression" dxfId="9229" priority="9327">
      <formula>$B111="FO.SYS"</formula>
    </cfRule>
    <cfRule type="expression" dxfId="9228" priority="9326">
      <formula>$B111="FO.OS"</formula>
    </cfRule>
    <cfRule type="expression" dxfId="9227" priority="9325">
      <formula>$B111="FO"</formula>
    </cfRule>
    <cfRule type="expression" dxfId="9226" priority="9324">
      <formula>OR($B111="MO",$B111="ME")</formula>
    </cfRule>
    <cfRule type="expression" dxfId="9225" priority="9323">
      <formula>OR($B111="PO",$B111="PE")</formula>
    </cfRule>
    <cfRule type="expression" dxfId="9224" priority="9322">
      <formula>$B111="NC"</formula>
    </cfRule>
    <cfRule type="expression" dxfId="9223" priority="9321">
      <formula>$B111="RS"</formula>
    </cfRule>
    <cfRule type="expression" dxfId="9222" priority="9320">
      <formula>$B111="SF"</formula>
    </cfRule>
    <cfRule type="expression" dxfId="9221" priority="9319">
      <formula>OR($B111="PD",$B111="PDE")</formula>
    </cfRule>
    <cfRule type="expression" dxfId="9220" priority="9318">
      <formula>OR($B111="MD",$B111="MDE")</formula>
    </cfRule>
    <cfRule type="expression" dxfId="9219" priority="9317">
      <formula>$B111="FD"</formula>
    </cfRule>
    <cfRule type="expression" dxfId="9218" priority="9316">
      <formula>$B111="FD.DS"</formula>
    </cfRule>
    <cfRule type="expression" dxfId="9217" priority="9315">
      <formula>$B111="FD.ENV"</formula>
    </cfRule>
    <cfRule type="expression" dxfId="9216" priority="9314">
      <formula>$B111="FD.FUEL"</formula>
    </cfRule>
    <cfRule type="expression" dxfId="9215" priority="9313">
      <formula>$B111="FD.MP"</formula>
    </cfRule>
    <cfRule type="expression" dxfId="9214" priority="9312">
      <formula>$B111="FD.RS"</formula>
    </cfRule>
    <cfRule type="expression" dxfId="9213" priority="9311">
      <formula>$B111="SED"</formula>
    </cfRule>
    <cfRule type="expression" dxfId="9212" priority="9310">
      <formula>$B111="SUD"</formula>
    </cfRule>
    <cfRule type="expression" dxfId="9211" priority="9309">
      <formula>$B111="SHD"</formula>
    </cfRule>
    <cfRule type="expression" dxfId="9210" priority="9308">
      <formula>$B111="FD.SYS"</formula>
    </cfRule>
    <cfRule type="expression" dxfId="9209" priority="9307">
      <formula>$B111="FD.OTH"</formula>
    </cfRule>
    <cfRule type="expression" dxfId="9208" priority="9306">
      <formula>$B111="FO.OTH"</formula>
    </cfRule>
    <cfRule type="expression" dxfId="9207" priority="9305">
      <formula>$B111="FO.FM"</formula>
    </cfRule>
    <cfRule type="expression" dxfId="9206" priority="9304">
      <formula>$B111="FO.FUEL"</formula>
    </cfRule>
    <cfRule type="expression" dxfId="9205" priority="9102">
      <formula>$B111="FO.SYS"</formula>
    </cfRule>
    <cfRule type="expression" dxfId="9204" priority="9302">
      <formula>$B111="FO.SYS"</formula>
    </cfRule>
    <cfRule type="expression" dxfId="9203" priority="9301">
      <formula>$B111="FO.OS"</formula>
    </cfRule>
    <cfRule type="expression" dxfId="9202" priority="9300">
      <formula>$B111="FO"</formula>
    </cfRule>
    <cfRule type="expression" dxfId="9201" priority="9299">
      <formula>OR($B111="MO",$B111="ME")</formula>
    </cfRule>
    <cfRule type="expression" dxfId="9200" priority="9298">
      <formula>OR($B111="PO",$B111="PE")</formula>
    </cfRule>
    <cfRule type="expression" dxfId="9199" priority="9297">
      <formula>$B111="NC"</formula>
    </cfRule>
    <cfRule type="expression" dxfId="9198" priority="9296">
      <formula>$B111="RS"</formula>
    </cfRule>
    <cfRule type="expression" dxfId="9197" priority="9295">
      <formula>$B111="SF"</formula>
    </cfRule>
    <cfRule type="expression" dxfId="9196" priority="9294">
      <formula>OR($B111="PD",$B111="PDE")</formula>
    </cfRule>
    <cfRule type="expression" dxfId="9195" priority="9293">
      <formula>OR($B111="MD",$B111="MDE")</formula>
    </cfRule>
    <cfRule type="expression" dxfId="9194" priority="9292">
      <formula>$B111="FD"</formula>
    </cfRule>
    <cfRule type="expression" dxfId="9193" priority="9291">
      <formula>$B111="FD.DS"</formula>
    </cfRule>
    <cfRule type="expression" dxfId="9192" priority="9290">
      <formula>$B111="FD.ENV"</formula>
    </cfRule>
    <cfRule type="expression" dxfId="9191" priority="9289">
      <formula>$B111="FD.FUEL"</formula>
    </cfRule>
    <cfRule type="expression" dxfId="9190" priority="9288">
      <formula>$B111="FD.MP"</formula>
    </cfRule>
    <cfRule type="expression" dxfId="9189" priority="9287">
      <formula>$B111="FD.RS"</formula>
    </cfRule>
    <cfRule type="expression" dxfId="9188" priority="9286">
      <formula>$B111="SED"</formula>
    </cfRule>
    <cfRule type="expression" dxfId="9187" priority="9285">
      <formula>$B111="SUD"</formula>
    </cfRule>
    <cfRule type="expression" dxfId="9186" priority="9284">
      <formula>$B111="SHD"</formula>
    </cfRule>
    <cfRule type="expression" dxfId="9185" priority="9283">
      <formula>$B111="FD.SYS"</formula>
    </cfRule>
    <cfRule type="expression" dxfId="9184" priority="9282">
      <formula>$B111="FD.OTH"</formula>
    </cfRule>
    <cfRule type="expression" dxfId="9183" priority="9281">
      <formula>$B111="FO.OTH"</formula>
    </cfRule>
    <cfRule type="expression" dxfId="9182" priority="9280">
      <formula>$B111="FO.FM"</formula>
    </cfRule>
    <cfRule type="expression" dxfId="9181" priority="9279">
      <formula>$B111="FO.FUEL"</formula>
    </cfRule>
    <cfRule type="expression" dxfId="9180" priority="9278">
      <formula>$B111="FO.ENV"</formula>
    </cfRule>
    <cfRule type="expression" dxfId="9179" priority="9277">
      <formula>$B111="FO.SYS"</formula>
    </cfRule>
    <cfRule type="expression" dxfId="9178" priority="9276">
      <formula>$B111="FO.OS"</formula>
    </cfRule>
    <cfRule type="expression" dxfId="9177" priority="9275">
      <formula>$B111="FO"</formula>
    </cfRule>
    <cfRule type="expression" dxfId="9176" priority="9274">
      <formula>OR($B111="MO",$B111="ME")</formula>
    </cfRule>
    <cfRule type="expression" dxfId="9175" priority="9273">
      <formula>OR($B111="PO",$B111="PE")</formula>
    </cfRule>
    <cfRule type="expression" dxfId="9174" priority="9272">
      <formula>$B111="NC"</formula>
    </cfRule>
    <cfRule type="expression" dxfId="9173" priority="9271">
      <formula>$B111="RS"</formula>
    </cfRule>
    <cfRule type="expression" dxfId="9172" priority="9270">
      <formula>$B111="SF"</formula>
    </cfRule>
    <cfRule type="expression" dxfId="9171" priority="9269">
      <formula>OR($B111="PD",$B111="PDE")</formula>
    </cfRule>
    <cfRule type="expression" dxfId="9170" priority="9268">
      <formula>OR($B111="MD",$B111="MDE")</formula>
    </cfRule>
    <cfRule type="expression" dxfId="9169" priority="9267">
      <formula>$B111="FD"</formula>
    </cfRule>
    <cfRule type="expression" dxfId="9168" priority="9266">
      <formula>$B111="FD.DS"</formula>
    </cfRule>
    <cfRule type="expression" dxfId="9167" priority="9265">
      <formula>$B111="FD.ENV"</formula>
    </cfRule>
    <cfRule type="expression" dxfId="9166" priority="9264">
      <formula>$B111="FD.FUEL"</formula>
    </cfRule>
    <cfRule type="expression" dxfId="9165" priority="9263">
      <formula>$B111="FD.MP"</formula>
    </cfRule>
    <cfRule type="expression" dxfId="9164" priority="9262">
      <formula>$B111="FD.RS"</formula>
    </cfRule>
    <cfRule type="expression" dxfId="9163" priority="9261">
      <formula>$B111="SED"</formula>
    </cfRule>
    <cfRule type="expression" dxfId="9162" priority="9260">
      <formula>$B111="SUD"</formula>
    </cfRule>
    <cfRule type="expression" dxfId="9161" priority="9259">
      <formula>$B111="SHD"</formula>
    </cfRule>
    <cfRule type="expression" dxfId="9160" priority="9258">
      <formula>$B111="FD.SYS"</formula>
    </cfRule>
    <cfRule type="expression" dxfId="9159" priority="9257">
      <formula>$B111="FD.OTH"</formula>
    </cfRule>
    <cfRule type="expression" dxfId="9158" priority="9256">
      <formula>$B111="FO.OTH"</formula>
    </cfRule>
    <cfRule type="expression" dxfId="9157" priority="9255">
      <formula>$B111="FO.FM"</formula>
    </cfRule>
    <cfRule type="expression" dxfId="9156" priority="9254">
      <formula>$B111="FO.FUEL"</formula>
    </cfRule>
    <cfRule type="expression" dxfId="9155" priority="9253">
      <formula>$B111="FO.ENV"</formula>
    </cfRule>
    <cfRule type="expression" dxfId="9154" priority="9252">
      <formula>$B111="FO.SYS"</formula>
    </cfRule>
    <cfRule type="expression" dxfId="9153" priority="9251">
      <formula>$B111="FO.OS"</formula>
    </cfRule>
    <cfRule type="expression" dxfId="9152" priority="9250">
      <formula>$B111="FO"</formula>
    </cfRule>
    <cfRule type="expression" dxfId="9151" priority="9249">
      <formula>OR($B111="MO",$B111="ME")</formula>
    </cfRule>
    <cfRule type="expression" dxfId="9150" priority="9248">
      <formula>OR($B111="PO",$B111="PE")</formula>
    </cfRule>
    <cfRule type="expression" dxfId="9149" priority="9247">
      <formula>$B111="NC"</formula>
    </cfRule>
    <cfRule type="expression" dxfId="9148" priority="9246">
      <formula>$B111="RS"</formula>
    </cfRule>
    <cfRule type="expression" dxfId="9147" priority="9245">
      <formula>$B111="SF"</formula>
    </cfRule>
    <cfRule type="expression" dxfId="9146" priority="9244">
      <formula>OR($B111="PD",$B111="PDE")</formula>
    </cfRule>
    <cfRule type="expression" dxfId="9145" priority="9243">
      <formula>OR($B111="MD",$B111="MDE")</formula>
    </cfRule>
    <cfRule type="expression" dxfId="9144" priority="9242">
      <formula>$B111="FD"</formula>
    </cfRule>
    <cfRule type="expression" dxfId="9143" priority="9241">
      <formula>$B111="FD.DS"</formula>
    </cfRule>
    <cfRule type="expression" dxfId="9142" priority="9240">
      <formula>$B111="FD.ENV"</formula>
    </cfRule>
    <cfRule type="expression" dxfId="9141" priority="9239">
      <formula>$B111="FD.FUEL"</formula>
    </cfRule>
    <cfRule type="expression" dxfId="9140" priority="9238">
      <formula>$B111="FD.MP"</formula>
    </cfRule>
    <cfRule type="expression" dxfId="9139" priority="9237">
      <formula>$B111="FD.RS"</formula>
    </cfRule>
    <cfRule type="expression" dxfId="9138" priority="9236">
      <formula>$B111="SED"</formula>
    </cfRule>
    <cfRule type="expression" dxfId="9137" priority="9235">
      <formula>$B111="SUD"</formula>
    </cfRule>
    <cfRule type="expression" dxfId="9136" priority="9234">
      <formula>$B111="SHD"</formula>
    </cfRule>
    <cfRule type="expression" dxfId="9135" priority="9233">
      <formula>$B111="FD.SYS"</formula>
    </cfRule>
    <cfRule type="expression" dxfId="9134" priority="9232">
      <formula>$B111="FD.OTH"</formula>
    </cfRule>
    <cfRule type="expression" dxfId="9133" priority="9231">
      <formula>$B111="FO.OTH"</formula>
    </cfRule>
    <cfRule type="expression" dxfId="9132" priority="9230">
      <formula>$B111="FO.FM"</formula>
    </cfRule>
    <cfRule type="expression" dxfId="9131" priority="9229">
      <formula>$B111="FO.FUEL"</formula>
    </cfRule>
    <cfRule type="expression" dxfId="9130" priority="9228">
      <formula>$B111="FO.ENV"</formula>
    </cfRule>
    <cfRule type="expression" dxfId="9129" priority="9227">
      <formula>$B111="FO.SYS"</formula>
    </cfRule>
    <cfRule type="expression" dxfId="9128" priority="9226">
      <formula>$B111="FO.OS"</formula>
    </cfRule>
    <cfRule type="expression" dxfId="9127" priority="9225">
      <formula>$B111="FO"</formula>
    </cfRule>
    <cfRule type="expression" dxfId="9126" priority="9224">
      <formula>OR($B111="MO",$B111="ME")</formula>
    </cfRule>
    <cfRule type="expression" dxfId="9125" priority="9223">
      <formula>OR($B111="PO",$B111="PE")</formula>
    </cfRule>
    <cfRule type="expression" dxfId="9124" priority="9222">
      <formula>$B111="NC"</formula>
    </cfRule>
    <cfRule type="expression" dxfId="9123" priority="9221">
      <formula>$B111="RS"</formula>
    </cfRule>
    <cfRule type="expression" dxfId="9122" priority="9220">
      <formula>$B111="SF"</formula>
    </cfRule>
    <cfRule type="expression" dxfId="9121" priority="9219">
      <formula>OR($B111="PD",$B111="PDE")</formula>
    </cfRule>
    <cfRule type="expression" dxfId="9120" priority="9218">
      <formula>OR($B111="MD",$B111="MDE")</formula>
    </cfRule>
    <cfRule type="expression" dxfId="9119" priority="9217">
      <formula>$B111="FD"</formula>
    </cfRule>
    <cfRule type="expression" dxfId="9118" priority="9216">
      <formula>$B111="FD.DS"</formula>
    </cfRule>
    <cfRule type="expression" dxfId="9117" priority="9215">
      <formula>$B111="FD.ENV"</formula>
    </cfRule>
    <cfRule type="expression" dxfId="9116" priority="9214">
      <formula>$B111="FD.FUEL"</formula>
    </cfRule>
    <cfRule type="expression" dxfId="9115" priority="9213">
      <formula>$B111="FD.MP"</formula>
    </cfRule>
    <cfRule type="expression" dxfId="9114" priority="9212">
      <formula>$B111="FD.RS"</formula>
    </cfRule>
    <cfRule type="expression" dxfId="9113" priority="9211">
      <formula>$B111="SED"</formula>
    </cfRule>
    <cfRule type="expression" dxfId="9112" priority="9210">
      <formula>$B111="SUD"</formula>
    </cfRule>
    <cfRule type="expression" dxfId="9111" priority="9209">
      <formula>$B111="SHD"</formula>
    </cfRule>
    <cfRule type="expression" dxfId="9110" priority="9208">
      <formula>$B111="FD.SYS"</formula>
    </cfRule>
    <cfRule type="expression" dxfId="9109" priority="9207">
      <formula>$B111="FD.OTH"</formula>
    </cfRule>
    <cfRule type="expression" dxfId="9108" priority="9206">
      <formula>$B111="FO.OTH"</formula>
    </cfRule>
    <cfRule type="expression" dxfId="9107" priority="9205">
      <formula>$B111="FO.FM"</formula>
    </cfRule>
    <cfRule type="expression" dxfId="9106" priority="9204">
      <formula>$B111="FO.FUEL"</formula>
    </cfRule>
    <cfRule type="expression" dxfId="9105" priority="9203">
      <formula>$B111="FO.ENV"</formula>
    </cfRule>
    <cfRule type="expression" dxfId="9104" priority="9202">
      <formula>$B111="FO.SYS"</formula>
    </cfRule>
    <cfRule type="expression" dxfId="9103" priority="9201">
      <formula>$B111="FO.OS"</formula>
    </cfRule>
    <cfRule type="expression" dxfId="9102" priority="9200">
      <formula>$B111="FO"</formula>
    </cfRule>
    <cfRule type="expression" dxfId="9101" priority="9199">
      <formula>OR($B111="MO",$B111="ME")</formula>
    </cfRule>
    <cfRule type="expression" dxfId="9100" priority="9198">
      <formula>OR($B111="PO",$B111="PE")</formula>
    </cfRule>
    <cfRule type="expression" dxfId="9099" priority="9197">
      <formula>$B111="NC"</formula>
    </cfRule>
    <cfRule type="expression" dxfId="9098" priority="9196">
      <formula>$B111="RS"</formula>
    </cfRule>
    <cfRule type="expression" dxfId="9097" priority="9195">
      <formula>$B111="SF"</formula>
    </cfRule>
    <cfRule type="expression" dxfId="9096" priority="9194">
      <formula>OR($B111="PD",$B111="PDE")</formula>
    </cfRule>
    <cfRule type="expression" dxfId="9095" priority="9193">
      <formula>OR($B111="MD",$B111="MDE")</formula>
    </cfRule>
    <cfRule type="expression" dxfId="9094" priority="9192">
      <formula>$B111="FD"</formula>
    </cfRule>
    <cfRule type="expression" dxfId="9093" priority="9191">
      <formula>$B111="FD.DS"</formula>
    </cfRule>
    <cfRule type="expression" dxfId="9092" priority="9190">
      <formula>$B111="FD.ENV"</formula>
    </cfRule>
    <cfRule type="expression" dxfId="9091" priority="9189">
      <formula>$B111="FD.FUEL"</formula>
    </cfRule>
    <cfRule type="expression" dxfId="9090" priority="9188">
      <formula>$B111="FD.MP"</formula>
    </cfRule>
    <cfRule type="expression" dxfId="9089" priority="9187">
      <formula>$B111="FD.RS"</formula>
    </cfRule>
    <cfRule type="expression" dxfId="9088" priority="9186">
      <formula>$B111="SED"</formula>
    </cfRule>
    <cfRule type="expression" dxfId="9087" priority="9185">
      <formula>$B111="SUD"</formula>
    </cfRule>
    <cfRule type="expression" dxfId="9086" priority="9184">
      <formula>$B111="SHD"</formula>
    </cfRule>
    <cfRule type="expression" dxfId="9085" priority="9183">
      <formula>$B111="FD.SYS"</formula>
    </cfRule>
    <cfRule type="expression" dxfId="9084" priority="9182">
      <formula>$B111="FD.OTH"</formula>
    </cfRule>
    <cfRule type="expression" dxfId="9083" priority="9181">
      <formula>$B111="FO.OTH"</formula>
    </cfRule>
    <cfRule type="expression" dxfId="9082" priority="9180">
      <formula>$B111="FO.FM"</formula>
    </cfRule>
    <cfRule type="expression" dxfId="9081" priority="9179">
      <formula>$B111="FO.FUEL"</formula>
    </cfRule>
    <cfRule type="expression" dxfId="9080" priority="9178">
      <formula>$B111="FO.ENV"</formula>
    </cfRule>
    <cfRule type="expression" dxfId="9079" priority="9177">
      <formula>$B111="FO.SYS"</formula>
    </cfRule>
    <cfRule type="expression" dxfId="9078" priority="9176">
      <formula>$B111="FO.OS"</formula>
    </cfRule>
    <cfRule type="expression" dxfId="9077" priority="9175">
      <formula>$B111="FO"</formula>
    </cfRule>
    <cfRule type="expression" dxfId="9076" priority="9174">
      <formula>OR($B111="MO",$B111="ME")</formula>
    </cfRule>
    <cfRule type="expression" dxfId="9075" priority="9173">
      <formula>OR($B111="PO",$B111="PE")</formula>
    </cfRule>
    <cfRule type="expression" dxfId="9074" priority="9172">
      <formula>$B111="NC"</formula>
    </cfRule>
    <cfRule type="expression" dxfId="9073" priority="9171">
      <formula>$B111="RS"</formula>
    </cfRule>
    <cfRule type="expression" dxfId="9072" priority="9170">
      <formula>$B111="SF"</formula>
    </cfRule>
    <cfRule type="expression" dxfId="9071" priority="9169">
      <formula>OR($B111="PD",$B111="PDE")</formula>
    </cfRule>
    <cfRule type="expression" dxfId="9070" priority="9168">
      <formula>OR($B111="MD",$B111="MDE")</formula>
    </cfRule>
    <cfRule type="expression" dxfId="9069" priority="9167">
      <formula>$B111="FD"</formula>
    </cfRule>
    <cfRule type="expression" dxfId="9068" priority="9166">
      <formula>$B111="FD.DS"</formula>
    </cfRule>
    <cfRule type="expression" dxfId="9067" priority="9165">
      <formula>$B111="FD.ENV"</formula>
    </cfRule>
    <cfRule type="expression" dxfId="9066" priority="9164">
      <formula>$B111="FD.FUEL"</formula>
    </cfRule>
    <cfRule type="expression" dxfId="9065" priority="9163">
      <formula>$B111="FD.MP"</formula>
    </cfRule>
    <cfRule type="expression" dxfId="9064" priority="9162">
      <formula>$B111="FD.RS"</formula>
    </cfRule>
    <cfRule type="expression" dxfId="9063" priority="9161">
      <formula>$B111="SED"</formula>
    </cfRule>
    <cfRule type="expression" dxfId="9062" priority="9160">
      <formula>$B111="SUD"</formula>
    </cfRule>
    <cfRule type="expression" dxfId="9061" priority="9159">
      <formula>$B111="SHD"</formula>
    </cfRule>
    <cfRule type="expression" dxfId="9060" priority="9158">
      <formula>$B111="FD.SYS"</formula>
    </cfRule>
    <cfRule type="expression" dxfId="9059" priority="9157">
      <formula>$B111="FD.OTH"</formula>
    </cfRule>
    <cfRule type="expression" dxfId="9058" priority="9156">
      <formula>$B111="FO.OTH"</formula>
    </cfRule>
    <cfRule type="expression" dxfId="9057" priority="9155">
      <formula>$B111="FO.FM"</formula>
    </cfRule>
    <cfRule type="expression" dxfId="9056" priority="9154">
      <formula>$B111="FO.FUEL"</formula>
    </cfRule>
    <cfRule type="expression" dxfId="9055" priority="9153">
      <formula>$B111="FO.ENV"</formula>
    </cfRule>
    <cfRule type="expression" dxfId="9054" priority="9152">
      <formula>$B111="FO.SYS"</formula>
    </cfRule>
    <cfRule type="expression" dxfId="9053" priority="9151">
      <formula>$B111="FO.OS"</formula>
    </cfRule>
    <cfRule type="expression" dxfId="9052" priority="9150">
      <formula>$B111="FO"</formula>
    </cfRule>
    <cfRule type="expression" dxfId="9051" priority="9149">
      <formula>OR($B111="MO",$B111="ME")</formula>
    </cfRule>
    <cfRule type="expression" dxfId="9050" priority="9148">
      <formula>OR($B111="PO",$B111="PE")</formula>
    </cfRule>
    <cfRule type="expression" dxfId="9049" priority="9147">
      <formula>$B111="NC"</formula>
    </cfRule>
    <cfRule type="expression" dxfId="9048" priority="9146">
      <formula>$B111="RS"</formula>
    </cfRule>
    <cfRule type="expression" dxfId="9047" priority="9145">
      <formula>$B111="SF"</formula>
    </cfRule>
    <cfRule type="expression" dxfId="9046" priority="9144">
      <formula>OR($B111="PD",$B111="PDE")</formula>
    </cfRule>
    <cfRule type="expression" dxfId="9045" priority="9143">
      <formula>OR($B111="MD",$B111="MDE")</formula>
    </cfRule>
    <cfRule type="expression" dxfId="9044" priority="9142">
      <formula>$B111="FD"</formula>
    </cfRule>
    <cfRule type="expression" dxfId="9043" priority="9141">
      <formula>$B111="FD.DS"</formula>
    </cfRule>
    <cfRule type="expression" dxfId="9042" priority="9140">
      <formula>$B111="FD.ENV"</formula>
    </cfRule>
    <cfRule type="expression" dxfId="9041" priority="9139">
      <formula>$B111="FD.FUEL"</formula>
    </cfRule>
    <cfRule type="expression" dxfId="9040" priority="9138">
      <formula>$B111="FD.MP"</formula>
    </cfRule>
    <cfRule type="expression" dxfId="9039" priority="9137">
      <formula>$B111="FD.RS"</formula>
    </cfRule>
    <cfRule type="expression" dxfId="9038" priority="9136">
      <formula>$B111="SED"</formula>
    </cfRule>
    <cfRule type="expression" dxfId="9037" priority="9135">
      <formula>$B111="SUD"</formula>
    </cfRule>
    <cfRule type="expression" dxfId="9036" priority="9134">
      <formula>$B111="SHD"</formula>
    </cfRule>
    <cfRule type="expression" dxfId="9035" priority="9133">
      <formula>$B111="FD.SYS"</formula>
    </cfRule>
    <cfRule type="expression" dxfId="9034" priority="9132">
      <formula>$B111="FD.OTH"</formula>
    </cfRule>
    <cfRule type="expression" dxfId="9033" priority="9131">
      <formula>$B111="FO.OTH"</formula>
    </cfRule>
    <cfRule type="expression" dxfId="9032" priority="9130">
      <formula>$B111="FO.FM"</formula>
    </cfRule>
    <cfRule type="expression" dxfId="9031" priority="9129">
      <formula>$B111="FO.FUEL"</formula>
    </cfRule>
    <cfRule type="expression" dxfId="9030" priority="9128">
      <formula>$B111="FO.ENV"</formula>
    </cfRule>
    <cfRule type="expression" dxfId="9029" priority="9127">
      <formula>$B111="FO.SYS"</formula>
    </cfRule>
    <cfRule type="expression" dxfId="9028" priority="9126">
      <formula>$B111="FO.OS"</formula>
    </cfRule>
    <cfRule type="expression" dxfId="9027" priority="9125">
      <formula>$B111="FO"</formula>
    </cfRule>
    <cfRule type="expression" dxfId="9026" priority="9124">
      <formula>OR($B111="MO",$B111="ME")</formula>
    </cfRule>
    <cfRule type="expression" dxfId="9025" priority="9123">
      <formula>OR($B111="PO",$B111="PE")</formula>
    </cfRule>
    <cfRule type="expression" dxfId="9024" priority="9122">
      <formula>$B111="NC"</formula>
    </cfRule>
    <cfRule type="expression" dxfId="9023" priority="9121">
      <formula>$B111="RS"</formula>
    </cfRule>
    <cfRule type="expression" dxfId="9022" priority="9120">
      <formula>$B111="SF"</formula>
    </cfRule>
    <cfRule type="expression" dxfId="9021" priority="9119">
      <formula>OR($B111="PD",$B111="PDE")</formula>
    </cfRule>
    <cfRule type="expression" dxfId="9020" priority="9118">
      <formula>OR($B111="MD",$B111="MDE")</formula>
    </cfRule>
    <cfRule type="expression" dxfId="9019" priority="9117">
      <formula>$B111="FD"</formula>
    </cfRule>
    <cfRule type="expression" dxfId="9018" priority="9116">
      <formula>$B111="FD.DS"</formula>
    </cfRule>
    <cfRule type="expression" dxfId="9017" priority="9115">
      <formula>$B111="FD.ENV"</formula>
    </cfRule>
    <cfRule type="expression" dxfId="9016" priority="9114">
      <formula>$B111="FD.FUEL"</formula>
    </cfRule>
    <cfRule type="expression" dxfId="9015" priority="9113">
      <formula>$B111="FD.MP"</formula>
    </cfRule>
    <cfRule type="expression" dxfId="9014" priority="9112">
      <formula>$B111="FD.RS"</formula>
    </cfRule>
    <cfRule type="expression" dxfId="9013" priority="9111">
      <formula>$B111="SED"</formula>
    </cfRule>
    <cfRule type="expression" dxfId="9012" priority="9110">
      <formula>$B111="SUD"</formula>
    </cfRule>
    <cfRule type="expression" dxfId="9011" priority="9109">
      <formula>$B111="SHD"</formula>
    </cfRule>
    <cfRule type="expression" dxfId="9010" priority="9108">
      <formula>$B111="FD.SYS"</formula>
    </cfRule>
    <cfRule type="expression" dxfId="9009" priority="9107">
      <formula>$B111="FD.OTH"</formula>
    </cfRule>
    <cfRule type="expression" dxfId="9008" priority="9106">
      <formula>$B111="FO.OTH"</formula>
    </cfRule>
    <cfRule type="expression" dxfId="9007" priority="9105">
      <formula>$B111="FO.FM"</formula>
    </cfRule>
    <cfRule type="expression" dxfId="9006" priority="9303">
      <formula>$B111="FO.ENV"</formula>
    </cfRule>
  </conditionalFormatting>
  <conditionalFormatting sqref="I112">
    <cfRule type="expression" dxfId="9005" priority="8762">
      <formula>$B112="FD.RS"</formula>
    </cfRule>
    <cfRule type="expression" dxfId="9004" priority="8704">
      <formula>$B112="FO.FUEL"</formula>
    </cfRule>
    <cfRule type="expression" dxfId="9003" priority="8729">
      <formula>$B112="FO.FUEL"</formula>
    </cfRule>
    <cfRule type="expression" dxfId="9002" priority="8727">
      <formula>$B112="FO.SYS"</formula>
    </cfRule>
    <cfRule type="expression" dxfId="9001" priority="8607">
      <formula>$B112="FD.OTH"</formula>
    </cfRule>
    <cfRule type="expression" dxfId="9000" priority="8608">
      <formula>$B112="FD.SYS"</formula>
    </cfRule>
    <cfRule type="expression" dxfId="8999" priority="8609">
      <formula>$B112="SHD"</formula>
    </cfRule>
    <cfRule type="expression" dxfId="8998" priority="8610">
      <formula>$B112="SUD"</formula>
    </cfRule>
    <cfRule type="expression" dxfId="8997" priority="8611">
      <formula>$B112="SED"</formula>
    </cfRule>
    <cfRule type="expression" dxfId="8996" priority="8612">
      <formula>$B112="FD.RS"</formula>
    </cfRule>
    <cfRule type="expression" dxfId="8995" priority="8613">
      <formula>$B112="FD.MP"</formula>
    </cfRule>
    <cfRule type="expression" dxfId="8994" priority="8614">
      <formula>$B112="FD.FUEL"</formula>
    </cfRule>
    <cfRule type="expression" dxfId="8993" priority="8615">
      <formula>$B112="FD.ENV"</formula>
    </cfRule>
    <cfRule type="expression" dxfId="8992" priority="8616">
      <formula>$B112="FD.DS"</formula>
    </cfRule>
    <cfRule type="expression" dxfId="8991" priority="8617">
      <formula>$B112="FD"</formula>
    </cfRule>
    <cfRule type="expression" dxfId="8990" priority="8618">
      <formula>OR($B112="MD",$B112="MDE")</formula>
    </cfRule>
    <cfRule type="expression" dxfId="8989" priority="8619">
      <formula>OR($B112="PD",$B112="PDE")</formula>
    </cfRule>
    <cfRule type="expression" dxfId="8988" priority="8620">
      <formula>$B112="SF"</formula>
    </cfRule>
    <cfRule type="expression" dxfId="8987" priority="8621">
      <formula>$B112="RS"</formula>
    </cfRule>
    <cfRule type="expression" dxfId="8986" priority="8622">
      <formula>$B112="NC"</formula>
    </cfRule>
    <cfRule type="expression" dxfId="8985" priority="8623">
      <formula>OR($B112="PO",$B112="PE")</formula>
    </cfRule>
    <cfRule type="expression" dxfId="8984" priority="8624">
      <formula>OR($B112="MO",$B112="ME")</formula>
    </cfRule>
    <cfRule type="expression" dxfId="8983" priority="8625">
      <formula>$B112="FO"</formula>
    </cfRule>
    <cfRule type="expression" dxfId="8982" priority="8626">
      <formula>$B112="FO.OS"</formula>
    </cfRule>
    <cfRule type="expression" dxfId="8981" priority="8627">
      <formula>$B112="FO.SYS"</formula>
    </cfRule>
    <cfRule type="expression" dxfId="8980" priority="8628">
      <formula>$B112="FO.ENV"</formula>
    </cfRule>
    <cfRule type="expression" dxfId="8979" priority="8629">
      <formula>$B112="FO.FUEL"</formula>
    </cfRule>
    <cfRule type="expression" dxfId="8978" priority="8630">
      <formula>$B112="FO.FM"</formula>
    </cfRule>
    <cfRule type="expression" dxfId="8977" priority="8631">
      <formula>$B112="FO.OTH"</formula>
    </cfRule>
    <cfRule type="expression" dxfId="8976" priority="8632">
      <formula>$B112="FD.OTH"</formula>
    </cfRule>
    <cfRule type="expression" dxfId="8975" priority="8633">
      <formula>$B112="FD.SYS"</formula>
    </cfRule>
    <cfRule type="expression" dxfId="8974" priority="8634">
      <formula>$B112="SHD"</formula>
    </cfRule>
    <cfRule type="expression" dxfId="8973" priority="8635">
      <formula>$B112="SUD"</formula>
    </cfRule>
    <cfRule type="expression" dxfId="8972" priority="8636">
      <formula>$B112="SED"</formula>
    </cfRule>
    <cfRule type="expression" dxfId="8971" priority="8637">
      <formula>$B112="FD.RS"</formula>
    </cfRule>
    <cfRule type="expression" dxfId="8970" priority="8638">
      <formula>$B112="FD.MP"</formula>
    </cfRule>
    <cfRule type="expression" dxfId="8969" priority="8639">
      <formula>$B112="FD.FUEL"</formula>
    </cfRule>
    <cfRule type="expression" dxfId="8968" priority="8640">
      <formula>$B112="FD.ENV"</formula>
    </cfRule>
    <cfRule type="expression" dxfId="8967" priority="8641">
      <formula>$B112="FD.DS"</formula>
    </cfRule>
    <cfRule type="expression" dxfId="8966" priority="8642">
      <formula>$B112="FD"</formula>
    </cfRule>
    <cfRule type="expression" dxfId="8965" priority="8643">
      <formula>OR($B112="MD",$B112="MDE")</formula>
    </cfRule>
    <cfRule type="expression" dxfId="8964" priority="8644">
      <formula>OR($B112="PD",$B112="PDE")</formula>
    </cfRule>
    <cfRule type="expression" dxfId="8963" priority="8645">
      <formula>$B112="SF"</formula>
    </cfRule>
    <cfRule type="expression" dxfId="8962" priority="8646">
      <formula>$B112="RS"</formula>
    </cfRule>
    <cfRule type="expression" dxfId="8961" priority="8647">
      <formula>$B112="NC"</formula>
    </cfRule>
    <cfRule type="expression" dxfId="8960" priority="8648">
      <formula>OR($B112="PO",$B112="PE")</formula>
    </cfRule>
    <cfRule type="expression" dxfId="8959" priority="8649">
      <formula>OR($B112="MO",$B112="ME")</formula>
    </cfRule>
    <cfRule type="expression" dxfId="8958" priority="8650">
      <formula>$B112="FO"</formula>
    </cfRule>
    <cfRule type="expression" dxfId="8957" priority="8651">
      <formula>$B112="FO.OS"</formula>
    </cfRule>
    <cfRule type="expression" dxfId="8956" priority="8652">
      <formula>$B112="FO.SYS"</formula>
    </cfRule>
    <cfRule type="expression" dxfId="8955" priority="8653">
      <formula>$B112="FO.ENV"</formula>
    </cfRule>
    <cfRule type="expression" dxfId="8954" priority="8654">
      <formula>$B112="FO.FUEL"</formula>
    </cfRule>
    <cfRule type="expression" dxfId="8953" priority="8655">
      <formula>$B112="FO.FM"</formula>
    </cfRule>
    <cfRule type="expression" dxfId="8952" priority="8656">
      <formula>$B112="FO.OTH"</formula>
    </cfRule>
    <cfRule type="expression" dxfId="8951" priority="8657">
      <formula>$B112="FD.OTH"</formula>
    </cfRule>
    <cfRule type="expression" dxfId="8950" priority="8658">
      <formula>$B112="FD.SYS"</formula>
    </cfRule>
    <cfRule type="expression" dxfId="8949" priority="8659">
      <formula>$B112="SHD"</formula>
    </cfRule>
    <cfRule type="expression" dxfId="8948" priority="8660">
      <formula>$B112="SUD"</formula>
    </cfRule>
    <cfRule type="expression" dxfId="8947" priority="8661">
      <formula>$B112="SED"</formula>
    </cfRule>
    <cfRule type="expression" dxfId="8946" priority="8662">
      <formula>$B112="FD.RS"</formula>
    </cfRule>
    <cfRule type="expression" dxfId="8945" priority="8663">
      <formula>$B112="FD.MP"</formula>
    </cfRule>
    <cfRule type="expression" dxfId="8944" priority="8664">
      <formula>$B112="FD.FUEL"</formula>
    </cfRule>
    <cfRule type="expression" dxfId="8943" priority="8665">
      <formula>$B112="FD.ENV"</formula>
    </cfRule>
    <cfRule type="expression" dxfId="8942" priority="8666">
      <formula>$B112="FD.DS"</formula>
    </cfRule>
    <cfRule type="expression" dxfId="8941" priority="8667">
      <formula>$B112="FD"</formula>
    </cfRule>
    <cfRule type="expression" dxfId="8940" priority="8669">
      <formula>OR($B112="PD",$B112="PDE")</formula>
    </cfRule>
    <cfRule type="expression" dxfId="8939" priority="8671">
      <formula>$B112="RS"</formula>
    </cfRule>
    <cfRule type="expression" dxfId="8938" priority="8672">
      <formula>$B112="NC"</formula>
    </cfRule>
    <cfRule type="expression" dxfId="8937" priority="8673">
      <formula>OR($B112="PO",$B112="PE")</formula>
    </cfRule>
    <cfRule type="expression" dxfId="8936" priority="8674">
      <formula>OR($B112="MO",$B112="ME")</formula>
    </cfRule>
    <cfRule type="expression" dxfId="8935" priority="8675">
      <formula>$B112="FO"</formula>
    </cfRule>
    <cfRule type="expression" dxfId="8934" priority="8676">
      <formula>$B112="FO.OS"</formula>
    </cfRule>
    <cfRule type="expression" dxfId="8933" priority="8677">
      <formula>$B112="FO.SYS"</formula>
    </cfRule>
    <cfRule type="expression" dxfId="8932" priority="8678">
      <formula>$B112="FO.ENV"</formula>
    </cfRule>
    <cfRule type="expression" dxfId="8931" priority="8679">
      <formula>$B112="FO.FUEL"</formula>
    </cfRule>
    <cfRule type="expression" dxfId="8930" priority="8680">
      <formula>$B112="FO.FM"</formula>
    </cfRule>
    <cfRule type="expression" dxfId="8929" priority="8681">
      <formula>$B112="FO.OTH"</formula>
    </cfRule>
    <cfRule type="expression" dxfId="8928" priority="8682">
      <formula>$B112="FD.OTH"</formula>
    </cfRule>
    <cfRule type="expression" dxfId="8927" priority="8683">
      <formula>$B112="FD.SYS"</formula>
    </cfRule>
    <cfRule type="expression" dxfId="8926" priority="8684">
      <formula>$B112="SHD"</formula>
    </cfRule>
    <cfRule type="expression" dxfId="8925" priority="8685">
      <formula>$B112="SUD"</formula>
    </cfRule>
    <cfRule type="expression" dxfId="8924" priority="8686">
      <formula>$B112="SED"</formula>
    </cfRule>
    <cfRule type="expression" dxfId="8923" priority="8687">
      <formula>$B112="FD.RS"</formula>
    </cfRule>
    <cfRule type="expression" dxfId="8922" priority="8688">
      <formula>$B112="FD.MP"</formula>
    </cfRule>
    <cfRule type="expression" dxfId="8921" priority="8689">
      <formula>$B112="FD.FUEL"</formula>
    </cfRule>
    <cfRule type="expression" dxfId="8920" priority="8690">
      <formula>$B112="FD.ENV"</formula>
    </cfRule>
    <cfRule type="expression" dxfId="8919" priority="8691">
      <formula>$B112="FD.DS"</formula>
    </cfRule>
    <cfRule type="expression" dxfId="8918" priority="8692">
      <formula>$B112="FD"</formula>
    </cfRule>
    <cfRule type="expression" dxfId="8917" priority="8693">
      <formula>OR($B112="MD",$B112="MDE")</formula>
    </cfRule>
    <cfRule type="expression" dxfId="8916" priority="8694">
      <formula>OR($B112="PD",$B112="PDE")</formula>
    </cfRule>
    <cfRule type="expression" dxfId="8915" priority="8695">
      <formula>$B112="SF"</formula>
    </cfRule>
    <cfRule type="expression" dxfId="8914" priority="8696">
      <formula>$B112="RS"</formula>
    </cfRule>
    <cfRule type="expression" dxfId="8913" priority="8697">
      <formula>$B112="NC"</formula>
    </cfRule>
    <cfRule type="expression" dxfId="8912" priority="8698">
      <formula>OR($B112="PO",$B112="PE")</formula>
    </cfRule>
    <cfRule type="expression" dxfId="8911" priority="8699">
      <formula>OR($B112="MO",$B112="ME")</formula>
    </cfRule>
    <cfRule type="expression" dxfId="8910" priority="8668">
      <formula>OR($B112="MD",$B112="MDE")</formula>
    </cfRule>
    <cfRule type="expression" dxfId="8909" priority="8670">
      <formula>$B112="SF"</formula>
    </cfRule>
    <cfRule type="expression" dxfId="8908" priority="9006">
      <formula>$B112="FO.OTH"</formula>
    </cfRule>
    <cfRule type="expression" dxfId="8907" priority="9005">
      <formula>$B112="FO.FM"</formula>
    </cfRule>
    <cfRule type="expression" dxfId="8906" priority="9004">
      <formula>$B112="FO.FUEL"</formula>
    </cfRule>
    <cfRule type="expression" dxfId="8905" priority="9003">
      <formula>$B112="FO.ENV"</formula>
    </cfRule>
    <cfRule type="expression" dxfId="8904" priority="9002">
      <formula>$B112="FO.SYS"</formula>
    </cfRule>
    <cfRule type="expression" dxfId="8903" priority="9001">
      <formula>$B112="FO.OS"</formula>
    </cfRule>
    <cfRule type="expression" dxfId="8902" priority="9000">
      <formula>$B112="FO"</formula>
    </cfRule>
    <cfRule type="expression" dxfId="8901" priority="8999">
      <formula>OR($B112="MO",$B112="ME")</formula>
    </cfRule>
    <cfRule type="expression" dxfId="8900" priority="8998">
      <formula>OR($B112="PO",$B112="PE")</formula>
    </cfRule>
    <cfRule type="expression" dxfId="8899" priority="8997">
      <formula>$B112="NC"</formula>
    </cfRule>
    <cfRule type="expression" dxfId="8898" priority="8996">
      <formula>$B112="RS"</formula>
    </cfRule>
    <cfRule type="expression" dxfId="8897" priority="8995">
      <formula>$B112="SF"</formula>
    </cfRule>
    <cfRule type="expression" dxfId="8896" priority="8994">
      <formula>OR($B112="PD",$B112="PDE")</formula>
    </cfRule>
    <cfRule type="expression" dxfId="8895" priority="8993">
      <formula>OR($B112="MD",$B112="MDE")</formula>
    </cfRule>
    <cfRule type="expression" dxfId="8894" priority="8992">
      <formula>$B112="FD"</formula>
    </cfRule>
    <cfRule type="expression" dxfId="8893" priority="8991">
      <formula>$B112="FD.DS"</formula>
    </cfRule>
    <cfRule type="expression" dxfId="8892" priority="8990">
      <formula>$B112="FD.ENV"</formula>
    </cfRule>
    <cfRule type="expression" dxfId="8891" priority="8989">
      <formula>$B112="FD.FUEL"</formula>
    </cfRule>
    <cfRule type="expression" dxfId="8890" priority="8988">
      <formula>$B112="FD.MP"</formula>
    </cfRule>
    <cfRule type="expression" dxfId="8889" priority="8987">
      <formula>$B112="FD.RS"</formula>
    </cfRule>
    <cfRule type="expression" dxfId="8888" priority="8986">
      <formula>$B112="SED"</formula>
    </cfRule>
    <cfRule type="expression" dxfId="8887" priority="8985">
      <formula>$B112="SUD"</formula>
    </cfRule>
    <cfRule type="expression" dxfId="8886" priority="8984">
      <formula>$B112="SHD"</formula>
    </cfRule>
    <cfRule type="expression" dxfId="8885" priority="8983">
      <formula>$B112="FD.SYS"</formula>
    </cfRule>
    <cfRule type="expression" dxfId="8884" priority="8982">
      <formula>$B112="FD.OTH"</formula>
    </cfRule>
    <cfRule type="expression" dxfId="8883" priority="8981">
      <formula>$B112="FO.OTH"</formula>
    </cfRule>
    <cfRule type="expression" dxfId="8882" priority="8980">
      <formula>$B112="FO.FM"</formula>
    </cfRule>
    <cfRule type="expression" dxfId="8881" priority="8979">
      <formula>$B112="FO.FUEL"</formula>
    </cfRule>
    <cfRule type="expression" dxfId="8880" priority="8978">
      <formula>$B112="FO.ENV"</formula>
    </cfRule>
    <cfRule type="expression" dxfId="8879" priority="8977">
      <formula>$B112="FO.SYS"</formula>
    </cfRule>
    <cfRule type="expression" dxfId="8878" priority="8976">
      <formula>$B112="FO.OS"</formula>
    </cfRule>
    <cfRule type="expression" dxfId="8877" priority="8975">
      <formula>$B112="FO"</formula>
    </cfRule>
    <cfRule type="expression" dxfId="8876" priority="8974">
      <formula>OR($B112="MO",$B112="ME")</formula>
    </cfRule>
    <cfRule type="expression" dxfId="8875" priority="8973">
      <formula>OR($B112="PO",$B112="PE")</formula>
    </cfRule>
    <cfRule type="expression" dxfId="8874" priority="8972">
      <formula>$B112="NC"</formula>
    </cfRule>
    <cfRule type="expression" dxfId="8873" priority="8971">
      <formula>$B112="RS"</formula>
    </cfRule>
    <cfRule type="expression" dxfId="8872" priority="8970">
      <formula>$B112="SF"</formula>
    </cfRule>
    <cfRule type="expression" dxfId="8871" priority="8969">
      <formula>OR($B112="PD",$B112="PDE")</formula>
    </cfRule>
    <cfRule type="expression" dxfId="8870" priority="8968">
      <formula>OR($B112="MD",$B112="MDE")</formula>
    </cfRule>
    <cfRule type="expression" dxfId="8869" priority="8967">
      <formula>$B112="FD"</formula>
    </cfRule>
    <cfRule type="expression" dxfId="8868" priority="8966">
      <formula>$B112="FD.DS"</formula>
    </cfRule>
    <cfRule type="expression" dxfId="8867" priority="8965">
      <formula>$B112="FD.ENV"</formula>
    </cfRule>
    <cfRule type="expression" dxfId="8866" priority="8964">
      <formula>$B112="FD.FUEL"</formula>
    </cfRule>
    <cfRule type="expression" dxfId="8865" priority="8963">
      <formula>$B112="FD.MP"</formula>
    </cfRule>
    <cfRule type="expression" dxfId="8864" priority="8962">
      <formula>$B112="FD.RS"</formula>
    </cfRule>
    <cfRule type="expression" dxfId="8863" priority="8961">
      <formula>$B112="SED"</formula>
    </cfRule>
    <cfRule type="expression" dxfId="8862" priority="8960">
      <formula>$B112="SUD"</formula>
    </cfRule>
    <cfRule type="expression" dxfId="8861" priority="8959">
      <formula>$B112="SHD"</formula>
    </cfRule>
    <cfRule type="expression" dxfId="8860" priority="8958">
      <formula>$B112="FD.SYS"</formula>
    </cfRule>
    <cfRule type="expression" dxfId="8859" priority="8957">
      <formula>$B112="FD.OTH"</formula>
    </cfRule>
    <cfRule type="expression" dxfId="8858" priority="8956">
      <formula>$B112="FO.OTH"</formula>
    </cfRule>
    <cfRule type="expression" dxfId="8857" priority="8955">
      <formula>$B112="FO.FM"</formula>
    </cfRule>
    <cfRule type="expression" dxfId="8856" priority="8954">
      <formula>$B112="FO.FUEL"</formula>
    </cfRule>
    <cfRule type="expression" dxfId="8855" priority="8953">
      <formula>$B112="FO.ENV"</formula>
    </cfRule>
    <cfRule type="expression" dxfId="8854" priority="8952">
      <formula>$B112="FO.SYS"</formula>
    </cfRule>
    <cfRule type="expression" dxfId="8853" priority="8951">
      <formula>$B112="FO.OS"</formula>
    </cfRule>
    <cfRule type="expression" dxfId="8852" priority="8950">
      <formula>$B112="FO"</formula>
    </cfRule>
    <cfRule type="expression" dxfId="8851" priority="8949">
      <formula>OR($B112="MO",$B112="ME")</formula>
    </cfRule>
    <cfRule type="expression" dxfId="8850" priority="8948">
      <formula>OR($B112="PO",$B112="PE")</formula>
    </cfRule>
    <cfRule type="expression" dxfId="8849" priority="8947">
      <formula>$B112="NC"</formula>
    </cfRule>
    <cfRule type="expression" dxfId="8848" priority="8946">
      <formula>$B112="RS"</formula>
    </cfRule>
    <cfRule type="expression" dxfId="8847" priority="8945">
      <formula>$B112="SF"</formula>
    </cfRule>
    <cfRule type="expression" dxfId="8846" priority="8944">
      <formula>OR($B112="PD",$B112="PDE")</formula>
    </cfRule>
    <cfRule type="expression" dxfId="8845" priority="8943">
      <formula>OR($B112="MD",$B112="MDE")</formula>
    </cfRule>
    <cfRule type="expression" dxfId="8844" priority="8942">
      <formula>$B112="FD"</formula>
    </cfRule>
    <cfRule type="expression" dxfId="8843" priority="8941">
      <formula>$B112="FD.DS"</formula>
    </cfRule>
    <cfRule type="expression" dxfId="8842" priority="8940">
      <formula>$B112="FD.ENV"</formula>
    </cfRule>
    <cfRule type="expression" dxfId="8841" priority="8939">
      <formula>$B112="FD.FUEL"</formula>
    </cfRule>
    <cfRule type="expression" dxfId="8840" priority="8938">
      <formula>$B112="FD.MP"</formula>
    </cfRule>
    <cfRule type="expression" dxfId="8839" priority="8937">
      <formula>$B112="FD.RS"</formula>
    </cfRule>
    <cfRule type="expression" dxfId="8838" priority="8936">
      <formula>$B112="SED"</formula>
    </cfRule>
    <cfRule type="expression" dxfId="8837" priority="8935">
      <formula>$B112="SUD"</formula>
    </cfRule>
    <cfRule type="expression" dxfId="8836" priority="8934">
      <formula>$B112="SHD"</formula>
    </cfRule>
    <cfRule type="expression" dxfId="8835" priority="8933">
      <formula>$B112="FD.SYS"</formula>
    </cfRule>
    <cfRule type="expression" dxfId="8834" priority="8932">
      <formula>$B112="FD.OTH"</formula>
    </cfRule>
    <cfRule type="expression" dxfId="8833" priority="8931">
      <formula>$B112="FO.OTH"</formula>
    </cfRule>
    <cfRule type="expression" dxfId="8832" priority="8930">
      <formula>$B112="FO.FM"</formula>
    </cfRule>
    <cfRule type="expression" dxfId="8831" priority="8929">
      <formula>$B112="FO.FUEL"</formula>
    </cfRule>
    <cfRule type="expression" dxfId="8830" priority="8928">
      <formula>$B112="FO.ENV"</formula>
    </cfRule>
    <cfRule type="expression" dxfId="8829" priority="8927">
      <formula>$B112="FO.SYS"</formula>
    </cfRule>
    <cfRule type="expression" dxfId="8828" priority="8926">
      <formula>$B112="FO.OS"</formula>
    </cfRule>
    <cfRule type="expression" dxfId="8827" priority="8925">
      <formula>$B112="FO"</formula>
    </cfRule>
    <cfRule type="expression" dxfId="8826" priority="8924">
      <formula>OR($B112="MO",$B112="ME")</formula>
    </cfRule>
    <cfRule type="expression" dxfId="8825" priority="8923">
      <formula>OR($B112="PO",$B112="PE")</formula>
    </cfRule>
    <cfRule type="expression" dxfId="8824" priority="8922">
      <formula>$B112="NC"</formula>
    </cfRule>
    <cfRule type="expression" dxfId="8823" priority="8921">
      <formula>$B112="RS"</formula>
    </cfRule>
    <cfRule type="expression" dxfId="8822" priority="8920">
      <formula>$B112="SF"</formula>
    </cfRule>
    <cfRule type="expression" dxfId="8821" priority="8919">
      <formula>OR($B112="PD",$B112="PDE")</formula>
    </cfRule>
    <cfRule type="expression" dxfId="8820" priority="8918">
      <formula>OR($B112="MD",$B112="MDE")</formula>
    </cfRule>
    <cfRule type="expression" dxfId="8819" priority="8917">
      <formula>$B112="FD"</formula>
    </cfRule>
    <cfRule type="expression" dxfId="8818" priority="8916">
      <formula>$B112="FD.DS"</formula>
    </cfRule>
    <cfRule type="expression" dxfId="8817" priority="8915">
      <formula>$B112="FD.ENV"</formula>
    </cfRule>
    <cfRule type="expression" dxfId="8816" priority="8914">
      <formula>$B112="FD.FUEL"</formula>
    </cfRule>
    <cfRule type="expression" dxfId="8815" priority="8913">
      <formula>$B112="FD.MP"</formula>
    </cfRule>
    <cfRule type="expression" dxfId="8814" priority="8912">
      <formula>$B112="FD.RS"</formula>
    </cfRule>
    <cfRule type="expression" dxfId="8813" priority="8911">
      <formula>$B112="SED"</formula>
    </cfRule>
    <cfRule type="expression" dxfId="8812" priority="8910">
      <formula>$B112="SUD"</formula>
    </cfRule>
    <cfRule type="expression" dxfId="8811" priority="8909">
      <formula>$B112="SHD"</formula>
    </cfRule>
    <cfRule type="expression" dxfId="8810" priority="8908">
      <formula>$B112="FD.SYS"</formula>
    </cfRule>
    <cfRule type="expression" dxfId="8809" priority="8907">
      <formula>$B112="FD.OTH"</formula>
    </cfRule>
    <cfRule type="expression" dxfId="8808" priority="8906">
      <formula>$B112="FO.OTH"</formula>
    </cfRule>
    <cfRule type="expression" dxfId="8807" priority="8905">
      <formula>$B112="FO.FM"</formula>
    </cfRule>
    <cfRule type="expression" dxfId="8806" priority="8904">
      <formula>$B112="FO.FUEL"</formula>
    </cfRule>
    <cfRule type="expression" dxfId="8805" priority="8703">
      <formula>$B112="FO.ENV"</formula>
    </cfRule>
    <cfRule type="expression" dxfId="8804" priority="8902">
      <formula>$B112="FO.SYS"</formula>
    </cfRule>
    <cfRule type="expression" dxfId="8803" priority="8901">
      <formula>$B112="FO.OS"</formula>
    </cfRule>
    <cfRule type="expression" dxfId="8802" priority="8900">
      <formula>$B112="FO"</formula>
    </cfRule>
    <cfRule type="expression" dxfId="8801" priority="8899">
      <formula>OR($B112="MO",$B112="ME")</formula>
    </cfRule>
    <cfRule type="expression" dxfId="8800" priority="8898">
      <formula>OR($B112="PO",$B112="PE")</formula>
    </cfRule>
    <cfRule type="expression" dxfId="8799" priority="8897">
      <formula>$B112="NC"</formula>
    </cfRule>
    <cfRule type="expression" dxfId="8798" priority="8896">
      <formula>$B112="RS"</formula>
    </cfRule>
    <cfRule type="expression" dxfId="8797" priority="8895">
      <formula>$B112="SF"</formula>
    </cfRule>
    <cfRule type="expression" dxfId="8796" priority="8894">
      <formula>OR($B112="PD",$B112="PDE")</formula>
    </cfRule>
    <cfRule type="expression" dxfId="8795" priority="8893">
      <formula>OR($B112="MD",$B112="MDE")</formula>
    </cfRule>
    <cfRule type="expression" dxfId="8794" priority="8892">
      <formula>$B112="FD"</formula>
    </cfRule>
    <cfRule type="expression" dxfId="8793" priority="8891">
      <formula>$B112="FD.DS"</formula>
    </cfRule>
    <cfRule type="expression" dxfId="8792" priority="8890">
      <formula>$B112="FD.ENV"</formula>
    </cfRule>
    <cfRule type="expression" dxfId="8791" priority="8889">
      <formula>$B112="FD.FUEL"</formula>
    </cfRule>
    <cfRule type="expression" dxfId="8790" priority="8888">
      <formula>$B112="FD.MP"</formula>
    </cfRule>
    <cfRule type="expression" dxfId="8789" priority="8887">
      <formula>$B112="FD.RS"</formula>
    </cfRule>
    <cfRule type="expression" dxfId="8788" priority="8886">
      <formula>$B112="SED"</formula>
    </cfRule>
    <cfRule type="expression" dxfId="8787" priority="8885">
      <formula>$B112="SUD"</formula>
    </cfRule>
    <cfRule type="expression" dxfId="8786" priority="8884">
      <formula>$B112="SHD"</formula>
    </cfRule>
    <cfRule type="expression" dxfId="8785" priority="8883">
      <formula>$B112="FD.SYS"</formula>
    </cfRule>
    <cfRule type="expression" dxfId="8784" priority="8882">
      <formula>$B112="FD.OTH"</formula>
    </cfRule>
    <cfRule type="expression" dxfId="8783" priority="8881">
      <formula>$B112="FO.OTH"</formula>
    </cfRule>
    <cfRule type="expression" dxfId="8782" priority="8880">
      <formula>$B112="FO.FM"</formula>
    </cfRule>
    <cfRule type="expression" dxfId="8781" priority="8879">
      <formula>$B112="FO.FUEL"</formula>
    </cfRule>
    <cfRule type="expression" dxfId="8780" priority="8878">
      <formula>$B112="FO.ENV"</formula>
    </cfRule>
    <cfRule type="expression" dxfId="8779" priority="8877">
      <formula>$B112="FO.SYS"</formula>
    </cfRule>
    <cfRule type="expression" dxfId="8778" priority="8876">
      <formula>$B112="FO.OS"</formula>
    </cfRule>
    <cfRule type="expression" dxfId="8777" priority="8875">
      <formula>$B112="FO"</formula>
    </cfRule>
    <cfRule type="expression" dxfId="8776" priority="8874">
      <formula>OR($B112="MO",$B112="ME")</formula>
    </cfRule>
    <cfRule type="expression" dxfId="8775" priority="8873">
      <formula>OR($B112="PO",$B112="PE")</formula>
    </cfRule>
    <cfRule type="expression" dxfId="8774" priority="8872">
      <formula>$B112="NC"</formula>
    </cfRule>
    <cfRule type="expression" dxfId="8773" priority="8871">
      <formula>$B112="RS"</formula>
    </cfRule>
    <cfRule type="expression" dxfId="8772" priority="8870">
      <formula>$B112="SF"</formula>
    </cfRule>
    <cfRule type="expression" dxfId="8771" priority="8869">
      <formula>OR($B112="PD",$B112="PDE")</formula>
    </cfRule>
    <cfRule type="expression" dxfId="8770" priority="8868">
      <formula>OR($B112="MD",$B112="MDE")</formula>
    </cfRule>
    <cfRule type="expression" dxfId="8769" priority="8867">
      <formula>$B112="FD"</formula>
    </cfRule>
    <cfRule type="expression" dxfId="8768" priority="8866">
      <formula>$B112="FD.DS"</formula>
    </cfRule>
    <cfRule type="expression" dxfId="8767" priority="8865">
      <formula>$B112="FD.ENV"</formula>
    </cfRule>
    <cfRule type="expression" dxfId="8766" priority="8864">
      <formula>$B112="FD.FUEL"</formula>
    </cfRule>
    <cfRule type="expression" dxfId="8765" priority="8863">
      <formula>$B112="FD.MP"</formula>
    </cfRule>
    <cfRule type="expression" dxfId="8764" priority="8862">
      <formula>$B112="FD.RS"</formula>
    </cfRule>
    <cfRule type="expression" dxfId="8763" priority="8861">
      <formula>$B112="SED"</formula>
    </cfRule>
    <cfRule type="expression" dxfId="8762" priority="8860">
      <formula>$B112="SUD"</formula>
    </cfRule>
    <cfRule type="expression" dxfId="8761" priority="8859">
      <formula>$B112="SHD"</formula>
    </cfRule>
    <cfRule type="expression" dxfId="8760" priority="8858">
      <formula>$B112="FD.SYS"</formula>
    </cfRule>
    <cfRule type="expression" dxfId="8759" priority="8857">
      <formula>$B112="FD.OTH"</formula>
    </cfRule>
    <cfRule type="expression" dxfId="8758" priority="8856">
      <formula>$B112="FO.OTH"</formula>
    </cfRule>
    <cfRule type="expression" dxfId="8757" priority="8855">
      <formula>$B112="FO.FM"</formula>
    </cfRule>
    <cfRule type="expression" dxfId="8756" priority="8854">
      <formula>$B112="FO.FUEL"</formula>
    </cfRule>
    <cfRule type="expression" dxfId="8755" priority="8853">
      <formula>$B112="FO.ENV"</formula>
    </cfRule>
    <cfRule type="expression" dxfId="8754" priority="8852">
      <formula>$B112="FO.SYS"</formula>
    </cfRule>
    <cfRule type="expression" dxfId="8753" priority="8851">
      <formula>$B112="FO.OS"</formula>
    </cfRule>
    <cfRule type="expression" dxfId="8752" priority="8850">
      <formula>$B112="FO"</formula>
    </cfRule>
    <cfRule type="expression" dxfId="8751" priority="8849">
      <formula>OR($B112="MO",$B112="ME")</formula>
    </cfRule>
    <cfRule type="expression" dxfId="8750" priority="8848">
      <formula>OR($B112="PO",$B112="PE")</formula>
    </cfRule>
    <cfRule type="expression" dxfId="8749" priority="8847">
      <formula>$B112="NC"</formula>
    </cfRule>
    <cfRule type="expression" dxfId="8748" priority="8846">
      <formula>$B112="RS"</formula>
    </cfRule>
    <cfRule type="expression" dxfId="8747" priority="8845">
      <formula>$B112="SF"</formula>
    </cfRule>
    <cfRule type="expression" dxfId="8746" priority="8844">
      <formula>OR($B112="PD",$B112="PDE")</formula>
    </cfRule>
    <cfRule type="expression" dxfId="8745" priority="8843">
      <formula>OR($B112="MD",$B112="MDE")</formula>
    </cfRule>
    <cfRule type="expression" dxfId="8744" priority="8842">
      <formula>$B112="FD"</formula>
    </cfRule>
    <cfRule type="expression" dxfId="8743" priority="8841">
      <formula>$B112="FD.DS"</formula>
    </cfRule>
    <cfRule type="expression" dxfId="8742" priority="8840">
      <formula>$B112="FD.ENV"</formula>
    </cfRule>
    <cfRule type="expression" dxfId="8741" priority="8839">
      <formula>$B112="FD.FUEL"</formula>
    </cfRule>
    <cfRule type="expression" dxfId="8740" priority="8838">
      <formula>$B112="FD.MP"</formula>
    </cfRule>
    <cfRule type="expression" dxfId="8739" priority="8837">
      <formula>$B112="FD.RS"</formula>
    </cfRule>
    <cfRule type="expression" dxfId="8738" priority="8836">
      <formula>$B112="SED"</formula>
    </cfRule>
    <cfRule type="expression" dxfId="8737" priority="8835">
      <formula>$B112="SUD"</formula>
    </cfRule>
    <cfRule type="expression" dxfId="8736" priority="8834">
      <formula>$B112="SHD"</formula>
    </cfRule>
    <cfRule type="expression" dxfId="8735" priority="8833">
      <formula>$B112="FD.SYS"</formula>
    </cfRule>
    <cfRule type="expression" dxfId="8734" priority="8832">
      <formula>$B112="FD.OTH"</formula>
    </cfRule>
    <cfRule type="expression" dxfId="8733" priority="8831">
      <formula>$B112="FO.OTH"</formula>
    </cfRule>
    <cfRule type="expression" dxfId="8732" priority="8830">
      <formula>$B112="FO.FM"</formula>
    </cfRule>
    <cfRule type="expression" dxfId="8731" priority="8829">
      <formula>$B112="FO.FUEL"</formula>
    </cfRule>
    <cfRule type="expression" dxfId="8730" priority="8828">
      <formula>$B112="FO.ENV"</formula>
    </cfRule>
    <cfRule type="expression" dxfId="8729" priority="8827">
      <formula>$B112="FO.SYS"</formula>
    </cfRule>
    <cfRule type="expression" dxfId="8728" priority="8826">
      <formula>$B112="FO.OS"</formula>
    </cfRule>
    <cfRule type="expression" dxfId="8727" priority="8825">
      <formula>$B112="FO"</formula>
    </cfRule>
    <cfRule type="expression" dxfId="8726" priority="8824">
      <formula>OR($B112="MO",$B112="ME")</formula>
    </cfRule>
    <cfRule type="expression" dxfId="8725" priority="8823">
      <formula>OR($B112="PO",$B112="PE")</formula>
    </cfRule>
    <cfRule type="expression" dxfId="8724" priority="8822">
      <formula>$B112="NC"</formula>
    </cfRule>
    <cfRule type="expression" dxfId="8723" priority="8821">
      <formula>$B112="RS"</formula>
    </cfRule>
    <cfRule type="expression" dxfId="8722" priority="8820">
      <formula>$B112="SF"</formula>
    </cfRule>
    <cfRule type="expression" dxfId="8721" priority="8819">
      <formula>OR($B112="PD",$B112="PDE")</formula>
    </cfRule>
    <cfRule type="expression" dxfId="8720" priority="8818">
      <formula>OR($B112="MD",$B112="MDE")</formula>
    </cfRule>
    <cfRule type="expression" dxfId="8719" priority="8817">
      <formula>$B112="FD"</formula>
    </cfRule>
    <cfRule type="expression" dxfId="8718" priority="8816">
      <formula>$B112="FD.DS"</formula>
    </cfRule>
    <cfRule type="expression" dxfId="8717" priority="8815">
      <formula>$B112="FD.ENV"</formula>
    </cfRule>
    <cfRule type="expression" dxfId="8716" priority="8814">
      <formula>$B112="FD.FUEL"</formula>
    </cfRule>
    <cfRule type="expression" dxfId="8715" priority="8813">
      <formula>$B112="FD.MP"</formula>
    </cfRule>
    <cfRule type="expression" dxfId="8714" priority="8812">
      <formula>$B112="FD.RS"</formula>
    </cfRule>
    <cfRule type="expression" dxfId="8713" priority="8811">
      <formula>$B112="SED"</formula>
    </cfRule>
    <cfRule type="expression" dxfId="8712" priority="8810">
      <formula>$B112="SUD"</formula>
    </cfRule>
    <cfRule type="expression" dxfId="8711" priority="8809">
      <formula>$B112="SHD"</formula>
    </cfRule>
    <cfRule type="expression" dxfId="8710" priority="8808">
      <formula>$B112="FD.SYS"</formula>
    </cfRule>
    <cfRule type="expression" dxfId="8709" priority="8807">
      <formula>$B112="FD.OTH"</formula>
    </cfRule>
    <cfRule type="expression" dxfId="8708" priority="8806">
      <formula>$B112="FO.OTH"</formula>
    </cfRule>
    <cfRule type="expression" dxfId="8707" priority="8805">
      <formula>$B112="FO.FM"</formula>
    </cfRule>
    <cfRule type="expression" dxfId="8706" priority="8804">
      <formula>$B112="FO.FUEL"</formula>
    </cfRule>
    <cfRule type="expression" dxfId="8705" priority="8803">
      <formula>$B112="FO.ENV"</formula>
    </cfRule>
    <cfRule type="expression" dxfId="8704" priority="8802">
      <formula>$B112="FO.SYS"</formula>
    </cfRule>
    <cfRule type="expression" dxfId="8703" priority="8801">
      <formula>$B112="FO.OS"</formula>
    </cfRule>
    <cfRule type="expression" dxfId="8702" priority="8800">
      <formula>$B112="FO"</formula>
    </cfRule>
    <cfRule type="expression" dxfId="8701" priority="8799">
      <formula>OR($B112="MO",$B112="ME")</formula>
    </cfRule>
    <cfRule type="expression" dxfId="8700" priority="8798">
      <formula>OR($B112="PO",$B112="PE")</formula>
    </cfRule>
    <cfRule type="expression" dxfId="8699" priority="8797">
      <formula>$B112="NC"</formula>
    </cfRule>
    <cfRule type="expression" dxfId="8698" priority="8796">
      <formula>$B112="RS"</formula>
    </cfRule>
    <cfRule type="expression" dxfId="8697" priority="8795">
      <formula>$B112="SF"</formula>
    </cfRule>
    <cfRule type="expression" dxfId="8696" priority="8794">
      <formula>OR($B112="PD",$B112="PDE")</formula>
    </cfRule>
    <cfRule type="expression" dxfId="8695" priority="8793">
      <formula>OR($B112="MD",$B112="MDE")</formula>
    </cfRule>
    <cfRule type="expression" dxfId="8694" priority="8792">
      <formula>$B112="FD"</formula>
    </cfRule>
    <cfRule type="expression" dxfId="8693" priority="8791">
      <formula>$B112="FD.DS"</formula>
    </cfRule>
    <cfRule type="expression" dxfId="8692" priority="8790">
      <formula>$B112="FD.ENV"</formula>
    </cfRule>
    <cfRule type="expression" dxfId="8691" priority="8789">
      <formula>$B112="FD.FUEL"</formula>
    </cfRule>
    <cfRule type="expression" dxfId="8690" priority="8788">
      <formula>$B112="FD.MP"</formula>
    </cfRule>
    <cfRule type="expression" dxfId="8689" priority="8787">
      <formula>$B112="FD.RS"</formula>
    </cfRule>
    <cfRule type="expression" dxfId="8688" priority="8786">
      <formula>$B112="SED"</formula>
    </cfRule>
    <cfRule type="expression" dxfId="8687" priority="8785">
      <formula>$B112="SUD"</formula>
    </cfRule>
    <cfRule type="expression" dxfId="8686" priority="8784">
      <formula>$B112="SHD"</formula>
    </cfRule>
    <cfRule type="expression" dxfId="8685" priority="8783">
      <formula>$B112="FD.SYS"</formula>
    </cfRule>
    <cfRule type="expression" dxfId="8684" priority="8782">
      <formula>$B112="FD.OTH"</formula>
    </cfRule>
    <cfRule type="expression" dxfId="8683" priority="8781">
      <formula>$B112="FO.OTH"</formula>
    </cfRule>
    <cfRule type="expression" dxfId="8682" priority="8780">
      <formula>$B112="FO.FM"</formula>
    </cfRule>
    <cfRule type="expression" dxfId="8681" priority="8779">
      <formula>$B112="FO.FUEL"</formula>
    </cfRule>
    <cfRule type="expression" dxfId="8680" priority="8778">
      <formula>$B112="FO.ENV"</formula>
    </cfRule>
    <cfRule type="expression" dxfId="8679" priority="8777">
      <formula>$B112="FO.SYS"</formula>
    </cfRule>
    <cfRule type="expression" dxfId="8678" priority="8776">
      <formula>$B112="FO.OS"</formula>
    </cfRule>
    <cfRule type="expression" dxfId="8677" priority="8775">
      <formula>$B112="FO"</formula>
    </cfRule>
    <cfRule type="expression" dxfId="8676" priority="8774">
      <formula>OR($B112="MO",$B112="ME")</formula>
    </cfRule>
    <cfRule type="expression" dxfId="8675" priority="8773">
      <formula>OR($B112="PO",$B112="PE")</formula>
    </cfRule>
    <cfRule type="expression" dxfId="8674" priority="8772">
      <formula>$B112="NC"</formula>
    </cfRule>
    <cfRule type="expression" dxfId="8673" priority="8771">
      <formula>$B112="RS"</formula>
    </cfRule>
    <cfRule type="expression" dxfId="8672" priority="8770">
      <formula>$B112="SF"</formula>
    </cfRule>
    <cfRule type="expression" dxfId="8671" priority="8769">
      <formula>OR($B112="PD",$B112="PDE")</formula>
    </cfRule>
    <cfRule type="expression" dxfId="8670" priority="8768">
      <formula>OR($B112="MD",$B112="MDE")</formula>
    </cfRule>
    <cfRule type="expression" dxfId="8669" priority="8767">
      <formula>$B112="FD"</formula>
    </cfRule>
    <cfRule type="expression" dxfId="8668" priority="8766">
      <formula>$B112="FD.DS"</formula>
    </cfRule>
    <cfRule type="expression" dxfId="8667" priority="8765">
      <formula>$B112="FD.ENV"</formula>
    </cfRule>
    <cfRule type="expression" dxfId="8666" priority="8764">
      <formula>$B112="FD.FUEL"</formula>
    </cfRule>
    <cfRule type="expression" dxfId="8665" priority="8763">
      <formula>$B112="FD.MP"</formula>
    </cfRule>
    <cfRule type="expression" dxfId="8664" priority="8700">
      <formula>$B112="FO"</formula>
    </cfRule>
    <cfRule type="expression" dxfId="8663" priority="8761">
      <formula>$B112="SED"</formula>
    </cfRule>
    <cfRule type="expression" dxfId="8662" priority="8760">
      <formula>$B112="SUD"</formula>
    </cfRule>
    <cfRule type="expression" dxfId="8661" priority="8759">
      <formula>$B112="SHD"</formula>
    </cfRule>
    <cfRule type="expression" dxfId="8660" priority="8758">
      <formula>$B112="FD.SYS"</formula>
    </cfRule>
    <cfRule type="expression" dxfId="8659" priority="8757">
      <formula>$B112="FD.OTH"</formula>
    </cfRule>
    <cfRule type="expression" dxfId="8658" priority="8756">
      <formula>$B112="FO.OTH"</formula>
    </cfRule>
    <cfRule type="expression" dxfId="8657" priority="8755">
      <formula>$B112="FO.FM"</formula>
    </cfRule>
    <cfRule type="expression" dxfId="8656" priority="8754">
      <formula>$B112="FO.FUEL"</formula>
    </cfRule>
    <cfRule type="expression" dxfId="8655" priority="8753">
      <formula>$B112="FO.ENV"</formula>
    </cfRule>
    <cfRule type="expression" dxfId="8654" priority="8752">
      <formula>$B112="FO.SYS"</formula>
    </cfRule>
    <cfRule type="expression" dxfId="8653" priority="8751">
      <formula>$B112="FO.OS"</formula>
    </cfRule>
    <cfRule type="expression" dxfId="8652" priority="8750">
      <formula>$B112="FO"</formula>
    </cfRule>
    <cfRule type="expression" dxfId="8651" priority="8749">
      <formula>OR($B112="MO",$B112="ME")</formula>
    </cfRule>
    <cfRule type="expression" dxfId="8650" priority="8748">
      <formula>OR($B112="PO",$B112="PE")</formula>
    </cfRule>
    <cfRule type="expression" dxfId="8649" priority="8747">
      <formula>$B112="NC"</formula>
    </cfRule>
    <cfRule type="expression" dxfId="8648" priority="8746">
      <formula>$B112="RS"</formula>
    </cfRule>
    <cfRule type="expression" dxfId="8647" priority="8745">
      <formula>$B112="SF"</formula>
    </cfRule>
    <cfRule type="expression" dxfId="8646" priority="8744">
      <formula>OR($B112="PD",$B112="PDE")</formula>
    </cfRule>
    <cfRule type="expression" dxfId="8645" priority="8743">
      <formula>OR($B112="MD",$B112="MDE")</formula>
    </cfRule>
    <cfRule type="expression" dxfId="8644" priority="8742">
      <formula>$B112="FD"</formula>
    </cfRule>
    <cfRule type="expression" dxfId="8643" priority="8741">
      <formula>$B112="FD.DS"</formula>
    </cfRule>
    <cfRule type="expression" dxfId="8642" priority="8740">
      <formula>$B112="FD.ENV"</formula>
    </cfRule>
    <cfRule type="expression" dxfId="8641" priority="8739">
      <formula>$B112="FD.FUEL"</formula>
    </cfRule>
    <cfRule type="expression" dxfId="8640" priority="8738">
      <formula>$B112="FD.MP"</formula>
    </cfRule>
    <cfRule type="expression" dxfId="8639" priority="8737">
      <formula>$B112="FD.RS"</formula>
    </cfRule>
    <cfRule type="expression" dxfId="8638" priority="8736">
      <formula>$B112="SED"</formula>
    </cfRule>
    <cfRule type="expression" dxfId="8637" priority="8735">
      <formula>$B112="SUD"</formula>
    </cfRule>
    <cfRule type="expression" dxfId="8636" priority="8734">
      <formula>$B112="SHD"</formula>
    </cfRule>
    <cfRule type="expression" dxfId="8635" priority="8733">
      <formula>$B112="FD.SYS"</formula>
    </cfRule>
    <cfRule type="expression" dxfId="8634" priority="8732">
      <formula>$B112="FD.OTH"</formula>
    </cfRule>
    <cfRule type="expression" dxfId="8633" priority="8731">
      <formula>$B112="FO.OTH"</formula>
    </cfRule>
    <cfRule type="expression" dxfId="8632" priority="8730">
      <formula>$B112="FO.FM"</formula>
    </cfRule>
    <cfRule type="expression" dxfId="8631" priority="8701">
      <formula>$B112="FO.OS"</formula>
    </cfRule>
    <cfRule type="expression" dxfId="8630" priority="8728">
      <formula>$B112="FO.ENV"</formula>
    </cfRule>
    <cfRule type="expression" dxfId="8629" priority="8702">
      <formula>$B112="FO.SYS"</formula>
    </cfRule>
    <cfRule type="expression" dxfId="8628" priority="8726">
      <formula>$B112="FO.OS"</formula>
    </cfRule>
    <cfRule type="expression" dxfId="8627" priority="8725">
      <formula>$B112="FO"</formula>
    </cfRule>
    <cfRule type="expression" dxfId="8626" priority="8724">
      <formula>OR($B112="MO",$B112="ME")</formula>
    </cfRule>
    <cfRule type="expression" dxfId="8625" priority="8723">
      <formula>OR($B112="PO",$B112="PE")</formula>
    </cfRule>
    <cfRule type="expression" dxfId="8624" priority="8722">
      <formula>$B112="NC"</formula>
    </cfRule>
    <cfRule type="expression" dxfId="8623" priority="8721">
      <formula>$B112="RS"</formula>
    </cfRule>
    <cfRule type="expression" dxfId="8622" priority="8720">
      <formula>$B112="SF"</formula>
    </cfRule>
    <cfRule type="expression" dxfId="8621" priority="8719">
      <formula>OR($B112="PD",$B112="PDE")</formula>
    </cfRule>
    <cfRule type="expression" dxfId="8620" priority="8718">
      <formula>OR($B112="MD",$B112="MDE")</formula>
    </cfRule>
    <cfRule type="expression" dxfId="8619" priority="8717">
      <formula>$B112="FD"</formula>
    </cfRule>
    <cfRule type="expression" dxfId="8618" priority="8716">
      <formula>$B112="FD.DS"</formula>
    </cfRule>
    <cfRule type="expression" dxfId="8617" priority="8715">
      <formula>$B112="FD.ENV"</formula>
    </cfRule>
    <cfRule type="expression" dxfId="8616" priority="8714">
      <formula>$B112="FD.FUEL"</formula>
    </cfRule>
    <cfRule type="expression" dxfId="8615" priority="8713">
      <formula>$B112="FD.MP"</formula>
    </cfRule>
    <cfRule type="expression" dxfId="8614" priority="8712">
      <formula>$B112="FD.RS"</formula>
    </cfRule>
    <cfRule type="expression" dxfId="8613" priority="8711">
      <formula>$B112="SED"</formula>
    </cfRule>
    <cfRule type="expression" dxfId="8612" priority="8710">
      <formula>$B112="SUD"</formula>
    </cfRule>
    <cfRule type="expression" dxfId="8611" priority="8709">
      <formula>$B112="SHD"</formula>
    </cfRule>
    <cfRule type="expression" dxfId="8610" priority="8708">
      <formula>$B112="FD.SYS"</formula>
    </cfRule>
    <cfRule type="expression" dxfId="8609" priority="8707">
      <formula>$B112="FD.OTH"</formula>
    </cfRule>
    <cfRule type="expression" dxfId="8608" priority="8706">
      <formula>$B112="FO.OTH"</formula>
    </cfRule>
    <cfRule type="expression" dxfId="8607" priority="8705">
      <formula>$B112="FO.FM"</formula>
    </cfRule>
    <cfRule type="expression" dxfId="8606" priority="8903">
      <formula>$B112="FO.ENV"</formula>
    </cfRule>
  </conditionalFormatting>
  <conditionalFormatting sqref="I113">
    <cfRule type="expression" dxfId="8605" priority="8353">
      <formula>$B113="FO.ENV"</formula>
    </cfRule>
    <cfRule type="expression" dxfId="8604" priority="8354">
      <formula>$B113="FO.FUEL"</formula>
    </cfRule>
    <cfRule type="expression" dxfId="8603" priority="8314">
      <formula>$B113="FD.FUEL"</formula>
    </cfRule>
    <cfRule type="expression" dxfId="8602" priority="8350">
      <formula>$B113="FO"</formula>
    </cfRule>
    <cfRule type="expression" dxfId="8601" priority="8349">
      <formula>OR($B113="MO",$B113="ME")</formula>
    </cfRule>
    <cfRule type="expression" dxfId="8600" priority="8348">
      <formula>OR($B113="PO",$B113="PE")</formula>
    </cfRule>
    <cfRule type="expression" dxfId="8599" priority="8347">
      <formula>$B113="NC"</formula>
    </cfRule>
    <cfRule type="expression" dxfId="8598" priority="8346">
      <formula>$B113="RS"</formula>
    </cfRule>
    <cfRule type="expression" dxfId="8597" priority="8345">
      <formula>$B113="SF"</formula>
    </cfRule>
    <cfRule type="expression" dxfId="8596" priority="8344">
      <formula>OR($B113="PD",$B113="PDE")</formula>
    </cfRule>
    <cfRule type="expression" dxfId="8595" priority="8343">
      <formula>OR($B113="MD",$B113="MDE")</formula>
    </cfRule>
    <cfRule type="expression" dxfId="8594" priority="8342">
      <formula>$B113="FD"</formula>
    </cfRule>
    <cfRule type="expression" dxfId="8593" priority="8341">
      <formula>$B113="FD.DS"</formula>
    </cfRule>
    <cfRule type="expression" dxfId="8592" priority="8340">
      <formula>$B113="FD.ENV"</formula>
    </cfRule>
    <cfRule type="expression" dxfId="8591" priority="8339">
      <formula>$B113="FD.FUEL"</formula>
    </cfRule>
    <cfRule type="expression" dxfId="8590" priority="8338">
      <formula>$B113="FD.MP"</formula>
    </cfRule>
    <cfRule type="expression" dxfId="8589" priority="8337">
      <formula>$B113="FD.RS"</formula>
    </cfRule>
    <cfRule type="expression" dxfId="8588" priority="8336">
      <formula>$B113="SED"</formula>
    </cfRule>
    <cfRule type="expression" dxfId="8587" priority="8335">
      <formula>$B113="SUD"</formula>
    </cfRule>
    <cfRule type="expression" dxfId="8586" priority="8334">
      <formula>$B113="SHD"</formula>
    </cfRule>
    <cfRule type="expression" dxfId="8585" priority="8333">
      <formula>$B113="FD.SYS"</formula>
    </cfRule>
    <cfRule type="expression" dxfId="8584" priority="8332">
      <formula>$B113="FD.OTH"</formula>
    </cfRule>
    <cfRule type="expression" dxfId="8583" priority="8331">
      <formula>$B113="FO.OTH"</formula>
    </cfRule>
    <cfRule type="expression" dxfId="8582" priority="8330">
      <formula>$B113="FO.FM"</formula>
    </cfRule>
    <cfRule type="expression" dxfId="8581" priority="8329">
      <formula>$B113="FO.FUEL"</formula>
    </cfRule>
    <cfRule type="expression" dxfId="8580" priority="8328">
      <formula>$B113="FO.ENV"</formula>
    </cfRule>
    <cfRule type="expression" dxfId="8579" priority="8327">
      <formula>$B113="FO.SYS"</formula>
    </cfRule>
    <cfRule type="expression" dxfId="8578" priority="8326">
      <formula>$B113="FO.OS"</formula>
    </cfRule>
    <cfRule type="expression" dxfId="8577" priority="8325">
      <formula>$B113="FO"</formula>
    </cfRule>
    <cfRule type="expression" dxfId="8576" priority="8324">
      <formula>OR($B113="MO",$B113="ME")</formula>
    </cfRule>
    <cfRule type="expression" dxfId="8575" priority="8323">
      <formula>OR($B113="PO",$B113="PE")</formula>
    </cfRule>
    <cfRule type="expression" dxfId="8574" priority="8322">
      <formula>$B113="NC"</formula>
    </cfRule>
    <cfRule type="expression" dxfId="8573" priority="8321">
      <formula>$B113="RS"</formula>
    </cfRule>
    <cfRule type="expression" dxfId="8572" priority="8351">
      <formula>$B113="FO.OS"</formula>
    </cfRule>
    <cfRule type="expression" dxfId="8571" priority="8320">
      <formula>$B113="SF"</formula>
    </cfRule>
    <cfRule type="expression" dxfId="8570" priority="8352">
      <formula>$B113="FO.SYS"</formula>
    </cfRule>
    <cfRule type="expression" dxfId="8569" priority="8319">
      <formula>OR($B113="PD",$B113="PDE")</formula>
    </cfRule>
    <cfRule type="expression" dxfId="8568" priority="8318">
      <formula>OR($B113="MD",$B113="MDE")</formula>
    </cfRule>
    <cfRule type="expression" dxfId="8567" priority="8317">
      <formula>$B113="FD"</formula>
    </cfRule>
    <cfRule type="expression" dxfId="8566" priority="8316">
      <formula>$B113="FD.DS"</formula>
    </cfRule>
    <cfRule type="expression" dxfId="8565" priority="8315">
      <formula>$B113="FD.ENV"</formula>
    </cfRule>
    <cfRule type="expression" dxfId="8564" priority="8313">
      <formula>$B113="FD.MP"</formula>
    </cfRule>
    <cfRule type="expression" dxfId="8563" priority="8311">
      <formula>$B113="SED"</formula>
    </cfRule>
    <cfRule type="expression" dxfId="8562" priority="8310">
      <formula>$B113="SUD"</formula>
    </cfRule>
    <cfRule type="expression" dxfId="8561" priority="8309">
      <formula>$B113="SHD"</formula>
    </cfRule>
    <cfRule type="expression" dxfId="8560" priority="8308">
      <formula>$B113="FD.SYS"</formula>
    </cfRule>
    <cfRule type="expression" dxfId="8559" priority="8307">
      <formula>$B113="FD.OTH"</formula>
    </cfRule>
    <cfRule type="expression" dxfId="8558" priority="8306">
      <formula>$B113="FO.OTH"</formula>
    </cfRule>
    <cfRule type="expression" dxfId="8557" priority="8305">
      <formula>$B113="FO.FM"</formula>
    </cfRule>
    <cfRule type="expression" dxfId="8556" priority="8304">
      <formula>$B113="FO.FUEL"</formula>
    </cfRule>
    <cfRule type="expression" dxfId="8555" priority="8303">
      <formula>$B113="FO.ENV"</formula>
    </cfRule>
    <cfRule type="expression" dxfId="8554" priority="8302">
      <formula>$B113="FO.SYS"</formula>
    </cfRule>
    <cfRule type="expression" dxfId="8553" priority="8301">
      <formula>$B113="FO.OS"</formula>
    </cfRule>
    <cfRule type="expression" dxfId="8552" priority="8300">
      <formula>$B113="FO"</formula>
    </cfRule>
    <cfRule type="expression" dxfId="8551" priority="8299">
      <formula>OR($B113="MO",$B113="ME")</formula>
    </cfRule>
    <cfRule type="expression" dxfId="8550" priority="8298">
      <formula>OR($B113="PO",$B113="PE")</formula>
    </cfRule>
    <cfRule type="expression" dxfId="8549" priority="8297">
      <formula>$B113="NC"</formula>
    </cfRule>
    <cfRule type="expression" dxfId="8548" priority="8296">
      <formula>$B113="RS"</formula>
    </cfRule>
    <cfRule type="expression" dxfId="8547" priority="8295">
      <formula>$B113="SF"</formula>
    </cfRule>
    <cfRule type="expression" dxfId="8546" priority="8294">
      <formula>OR($B113="PD",$B113="PDE")</formula>
    </cfRule>
    <cfRule type="expression" dxfId="8545" priority="8293">
      <formula>OR($B113="MD",$B113="MDE")</formula>
    </cfRule>
    <cfRule type="expression" dxfId="8544" priority="8292">
      <formula>$B113="FD"</formula>
    </cfRule>
    <cfRule type="expression" dxfId="8543" priority="8291">
      <formula>$B113="FD.DS"</formula>
    </cfRule>
    <cfRule type="expression" dxfId="8542" priority="8290">
      <formula>$B113="FD.ENV"</formula>
    </cfRule>
    <cfRule type="expression" dxfId="8541" priority="8289">
      <formula>$B113="FD.FUEL"</formula>
    </cfRule>
    <cfRule type="expression" dxfId="8540" priority="8288">
      <formula>$B113="FD.MP"</formula>
    </cfRule>
    <cfRule type="expression" dxfId="8539" priority="8287">
      <formula>$B113="FD.RS"</formula>
    </cfRule>
    <cfRule type="expression" dxfId="8538" priority="8286">
      <formula>$B113="SED"</formula>
    </cfRule>
    <cfRule type="expression" dxfId="8537" priority="8285">
      <formula>$B113="SUD"</formula>
    </cfRule>
    <cfRule type="expression" dxfId="8536" priority="8284">
      <formula>$B113="SHD"</formula>
    </cfRule>
    <cfRule type="expression" dxfId="8535" priority="8283">
      <formula>$B113="FD.SYS"</formula>
    </cfRule>
    <cfRule type="expression" dxfId="8534" priority="8282">
      <formula>$B113="FD.OTH"</formula>
    </cfRule>
    <cfRule type="expression" dxfId="8533" priority="8281">
      <formula>$B113="FO.OTH"</formula>
    </cfRule>
    <cfRule type="expression" dxfId="8532" priority="8280">
      <formula>$B113="FO.FM"</formula>
    </cfRule>
    <cfRule type="expression" dxfId="8531" priority="8279">
      <formula>$B113="FO.FUEL"</formula>
    </cfRule>
    <cfRule type="expression" dxfId="8530" priority="8278">
      <formula>$B113="FO.ENV"</formula>
    </cfRule>
    <cfRule type="expression" dxfId="8529" priority="8277">
      <formula>$B113="FO.SYS"</formula>
    </cfRule>
    <cfRule type="expression" dxfId="8528" priority="8276">
      <formula>$B113="FO.OS"</formula>
    </cfRule>
    <cfRule type="expression" dxfId="8527" priority="8275">
      <formula>$B113="FO"</formula>
    </cfRule>
    <cfRule type="expression" dxfId="8526" priority="8274">
      <formula>OR($B113="MO",$B113="ME")</formula>
    </cfRule>
    <cfRule type="expression" dxfId="8525" priority="8273">
      <formula>OR($B113="PO",$B113="PE")</formula>
    </cfRule>
    <cfRule type="expression" dxfId="8524" priority="8272">
      <formula>$B113="NC"</formula>
    </cfRule>
    <cfRule type="expression" dxfId="8523" priority="8271">
      <formula>$B113="RS"</formula>
    </cfRule>
    <cfRule type="expression" dxfId="8522" priority="8270">
      <formula>$B113="SF"</formula>
    </cfRule>
    <cfRule type="expression" dxfId="8521" priority="8269">
      <formula>OR($B113="PD",$B113="PDE")</formula>
    </cfRule>
    <cfRule type="expression" dxfId="8520" priority="8268">
      <formula>OR($B113="MD",$B113="MDE")</formula>
    </cfRule>
    <cfRule type="expression" dxfId="8519" priority="8267">
      <formula>$B113="FD"</formula>
    </cfRule>
    <cfRule type="expression" dxfId="8518" priority="8266">
      <formula>$B113="FD.DS"</formula>
    </cfRule>
    <cfRule type="expression" dxfId="8517" priority="8265">
      <formula>$B113="FD.ENV"</formula>
    </cfRule>
    <cfRule type="expression" dxfId="8516" priority="8264">
      <formula>$B113="FD.FUEL"</formula>
    </cfRule>
    <cfRule type="expression" dxfId="8515" priority="8263">
      <formula>$B113="FD.MP"</formula>
    </cfRule>
    <cfRule type="expression" dxfId="8514" priority="8262">
      <formula>$B113="FD.RS"</formula>
    </cfRule>
    <cfRule type="expression" dxfId="8513" priority="8261">
      <formula>$B113="SED"</formula>
    </cfRule>
    <cfRule type="expression" dxfId="8512" priority="8260">
      <formula>$B113="SUD"</formula>
    </cfRule>
    <cfRule type="expression" dxfId="8511" priority="8259">
      <formula>$B113="SHD"</formula>
    </cfRule>
    <cfRule type="expression" dxfId="8510" priority="8258">
      <formula>$B113="FD.SYS"</formula>
    </cfRule>
    <cfRule type="expression" dxfId="8509" priority="8257">
      <formula>$B113="FD.OTH"</formula>
    </cfRule>
    <cfRule type="expression" dxfId="8508" priority="8606">
      <formula>$B113="FO.OTH"</formula>
    </cfRule>
    <cfRule type="expression" dxfId="8507" priority="8605">
      <formula>$B113="FO.FM"</formula>
    </cfRule>
    <cfRule type="expression" dxfId="8506" priority="8604">
      <formula>$B113="FO.FUEL"</formula>
    </cfRule>
    <cfRule type="expression" dxfId="8505" priority="8603">
      <formula>$B113="FO.ENV"</formula>
    </cfRule>
    <cfRule type="expression" dxfId="8504" priority="8602">
      <formula>$B113="FO.SYS"</formula>
    </cfRule>
    <cfRule type="expression" dxfId="8503" priority="8601">
      <formula>$B113="FO.OS"</formula>
    </cfRule>
    <cfRule type="expression" dxfId="8502" priority="8600">
      <formula>$B113="FO"</formula>
    </cfRule>
    <cfRule type="expression" dxfId="8501" priority="8599">
      <formula>OR($B113="MO",$B113="ME")</formula>
    </cfRule>
    <cfRule type="expression" dxfId="8500" priority="8598">
      <formula>OR($B113="PO",$B113="PE")</formula>
    </cfRule>
    <cfRule type="expression" dxfId="8499" priority="8597">
      <formula>$B113="NC"</formula>
    </cfRule>
    <cfRule type="expression" dxfId="8498" priority="8596">
      <formula>$B113="RS"</formula>
    </cfRule>
    <cfRule type="expression" dxfId="8497" priority="8595">
      <formula>$B113="SF"</formula>
    </cfRule>
    <cfRule type="expression" dxfId="8496" priority="8594">
      <formula>OR($B113="PD",$B113="PDE")</formula>
    </cfRule>
    <cfRule type="expression" dxfId="8495" priority="8593">
      <formula>OR($B113="MD",$B113="MDE")</formula>
    </cfRule>
    <cfRule type="expression" dxfId="8494" priority="8592">
      <formula>$B113="FD"</formula>
    </cfRule>
    <cfRule type="expression" dxfId="8493" priority="8591">
      <formula>$B113="FD.DS"</formula>
    </cfRule>
    <cfRule type="expression" dxfId="8492" priority="8590">
      <formula>$B113="FD.ENV"</formula>
    </cfRule>
    <cfRule type="expression" dxfId="8491" priority="8589">
      <formula>$B113="FD.FUEL"</formula>
    </cfRule>
    <cfRule type="expression" dxfId="8490" priority="8588">
      <formula>$B113="FD.MP"</formula>
    </cfRule>
    <cfRule type="expression" dxfId="8489" priority="8587">
      <formula>$B113="FD.RS"</formula>
    </cfRule>
    <cfRule type="expression" dxfId="8488" priority="8586">
      <formula>$B113="SED"</formula>
    </cfRule>
    <cfRule type="expression" dxfId="8487" priority="8585">
      <formula>$B113="SUD"</formula>
    </cfRule>
    <cfRule type="expression" dxfId="8486" priority="8584">
      <formula>$B113="SHD"</formula>
    </cfRule>
    <cfRule type="expression" dxfId="8485" priority="8583">
      <formula>$B113="FD.SYS"</formula>
    </cfRule>
    <cfRule type="expression" dxfId="8484" priority="8582">
      <formula>$B113="FD.OTH"</formula>
    </cfRule>
    <cfRule type="expression" dxfId="8483" priority="8581">
      <formula>$B113="FO.OTH"</formula>
    </cfRule>
    <cfRule type="expression" dxfId="8482" priority="8580">
      <formula>$B113="FO.FM"</formula>
    </cfRule>
    <cfRule type="expression" dxfId="8481" priority="8579">
      <formula>$B113="FO.FUEL"</formula>
    </cfRule>
    <cfRule type="expression" dxfId="8480" priority="8578">
      <formula>$B113="FO.ENV"</formula>
    </cfRule>
    <cfRule type="expression" dxfId="8479" priority="8577">
      <formula>$B113="FO.SYS"</formula>
    </cfRule>
    <cfRule type="expression" dxfId="8478" priority="8576">
      <formula>$B113="FO.OS"</formula>
    </cfRule>
    <cfRule type="expression" dxfId="8477" priority="8575">
      <formula>$B113="FO"</formula>
    </cfRule>
    <cfRule type="expression" dxfId="8476" priority="8574">
      <formula>OR($B113="MO",$B113="ME")</formula>
    </cfRule>
    <cfRule type="expression" dxfId="8475" priority="8573">
      <formula>OR($B113="PO",$B113="PE")</formula>
    </cfRule>
    <cfRule type="expression" dxfId="8474" priority="8572">
      <formula>$B113="NC"</formula>
    </cfRule>
    <cfRule type="expression" dxfId="8473" priority="8571">
      <formula>$B113="RS"</formula>
    </cfRule>
    <cfRule type="expression" dxfId="8472" priority="8570">
      <formula>$B113="SF"</formula>
    </cfRule>
    <cfRule type="expression" dxfId="8471" priority="8569">
      <formula>OR($B113="PD",$B113="PDE")</formula>
    </cfRule>
    <cfRule type="expression" dxfId="8470" priority="8568">
      <formula>OR($B113="MD",$B113="MDE")</formula>
    </cfRule>
    <cfRule type="expression" dxfId="8469" priority="8567">
      <formula>$B113="FD"</formula>
    </cfRule>
    <cfRule type="expression" dxfId="8468" priority="8566">
      <formula>$B113="FD.DS"</formula>
    </cfRule>
    <cfRule type="expression" dxfId="8467" priority="8565">
      <formula>$B113="FD.ENV"</formula>
    </cfRule>
    <cfRule type="expression" dxfId="8466" priority="8564">
      <formula>$B113="FD.FUEL"</formula>
    </cfRule>
    <cfRule type="expression" dxfId="8465" priority="8563">
      <formula>$B113="FD.MP"</formula>
    </cfRule>
    <cfRule type="expression" dxfId="8464" priority="8562">
      <formula>$B113="FD.RS"</formula>
    </cfRule>
    <cfRule type="expression" dxfId="8463" priority="8561">
      <formula>$B113="SED"</formula>
    </cfRule>
    <cfRule type="expression" dxfId="8462" priority="8560">
      <formula>$B113="SUD"</formula>
    </cfRule>
    <cfRule type="expression" dxfId="8461" priority="8559">
      <formula>$B113="SHD"</formula>
    </cfRule>
    <cfRule type="expression" dxfId="8460" priority="8558">
      <formula>$B113="FD.SYS"</formula>
    </cfRule>
    <cfRule type="expression" dxfId="8459" priority="8557">
      <formula>$B113="FD.OTH"</formula>
    </cfRule>
    <cfRule type="expression" dxfId="8458" priority="8556">
      <formula>$B113="FO.OTH"</formula>
    </cfRule>
    <cfRule type="expression" dxfId="8457" priority="8555">
      <formula>$B113="FO.FM"</formula>
    </cfRule>
    <cfRule type="expression" dxfId="8456" priority="8554">
      <formula>$B113="FO.FUEL"</formula>
    </cfRule>
    <cfRule type="expression" dxfId="8455" priority="8553">
      <formula>$B113="FO.ENV"</formula>
    </cfRule>
    <cfRule type="expression" dxfId="8454" priority="8552">
      <formula>$B113="FO.SYS"</formula>
    </cfRule>
    <cfRule type="expression" dxfId="8453" priority="8551">
      <formula>$B113="FO.OS"</formula>
    </cfRule>
    <cfRule type="expression" dxfId="8452" priority="8550">
      <formula>$B113="FO"</formula>
    </cfRule>
    <cfRule type="expression" dxfId="8451" priority="8549">
      <formula>OR($B113="MO",$B113="ME")</formula>
    </cfRule>
    <cfRule type="expression" dxfId="8450" priority="8548">
      <formula>OR($B113="PO",$B113="PE")</formula>
    </cfRule>
    <cfRule type="expression" dxfId="8449" priority="8547">
      <formula>$B113="NC"</formula>
    </cfRule>
    <cfRule type="expression" dxfId="8448" priority="8546">
      <formula>$B113="RS"</formula>
    </cfRule>
    <cfRule type="expression" dxfId="8447" priority="8545">
      <formula>$B113="SF"</formula>
    </cfRule>
    <cfRule type="expression" dxfId="8446" priority="8544">
      <formula>OR($B113="PD",$B113="PDE")</formula>
    </cfRule>
    <cfRule type="expression" dxfId="8445" priority="8543">
      <formula>OR($B113="MD",$B113="MDE")</formula>
    </cfRule>
    <cfRule type="expression" dxfId="8444" priority="8542">
      <formula>$B113="FD"</formula>
    </cfRule>
    <cfRule type="expression" dxfId="8443" priority="8541">
      <formula>$B113="FD.DS"</formula>
    </cfRule>
    <cfRule type="expression" dxfId="8442" priority="8540">
      <formula>$B113="FD.ENV"</formula>
    </cfRule>
    <cfRule type="expression" dxfId="8441" priority="8539">
      <formula>$B113="FD.FUEL"</formula>
    </cfRule>
    <cfRule type="expression" dxfId="8440" priority="8538">
      <formula>$B113="FD.MP"</formula>
    </cfRule>
    <cfRule type="expression" dxfId="8439" priority="8537">
      <formula>$B113="FD.RS"</formula>
    </cfRule>
    <cfRule type="expression" dxfId="8438" priority="8536">
      <formula>$B113="SED"</formula>
    </cfRule>
    <cfRule type="expression" dxfId="8437" priority="8535">
      <formula>$B113="SUD"</formula>
    </cfRule>
    <cfRule type="expression" dxfId="8436" priority="8534">
      <formula>$B113="SHD"</formula>
    </cfRule>
    <cfRule type="expression" dxfId="8435" priority="8533">
      <formula>$B113="FD.SYS"</formula>
    </cfRule>
    <cfRule type="expression" dxfId="8434" priority="8532">
      <formula>$B113="FD.OTH"</formula>
    </cfRule>
    <cfRule type="expression" dxfId="8433" priority="8531">
      <formula>$B113="FO.OTH"</formula>
    </cfRule>
    <cfRule type="expression" dxfId="8432" priority="8530">
      <formula>$B113="FO.FM"</formula>
    </cfRule>
    <cfRule type="expression" dxfId="8431" priority="8529">
      <formula>$B113="FO.FUEL"</formula>
    </cfRule>
    <cfRule type="expression" dxfId="8430" priority="8312">
      <formula>$B113="FD.RS"</formula>
    </cfRule>
    <cfRule type="expression" dxfId="8429" priority="8527">
      <formula>$B113="FO.SYS"</formula>
    </cfRule>
    <cfRule type="expression" dxfId="8428" priority="8526">
      <formula>$B113="FO.OS"</formula>
    </cfRule>
    <cfRule type="expression" dxfId="8427" priority="8525">
      <formula>$B113="FO"</formula>
    </cfRule>
    <cfRule type="expression" dxfId="8426" priority="8524">
      <formula>OR($B113="MO",$B113="ME")</formula>
    </cfRule>
    <cfRule type="expression" dxfId="8425" priority="8523">
      <formula>OR($B113="PO",$B113="PE")</formula>
    </cfRule>
    <cfRule type="expression" dxfId="8424" priority="8522">
      <formula>$B113="NC"</formula>
    </cfRule>
    <cfRule type="expression" dxfId="8423" priority="8521">
      <formula>$B113="RS"</formula>
    </cfRule>
    <cfRule type="expression" dxfId="8422" priority="8520">
      <formula>$B113="SF"</formula>
    </cfRule>
    <cfRule type="expression" dxfId="8421" priority="8519">
      <formula>OR($B113="PD",$B113="PDE")</formula>
    </cfRule>
    <cfRule type="expression" dxfId="8420" priority="8518">
      <formula>OR($B113="MD",$B113="MDE")</formula>
    </cfRule>
    <cfRule type="expression" dxfId="8419" priority="8517">
      <formula>$B113="FD"</formula>
    </cfRule>
    <cfRule type="expression" dxfId="8418" priority="8516">
      <formula>$B113="FD.DS"</formula>
    </cfRule>
    <cfRule type="expression" dxfId="8417" priority="8515">
      <formula>$B113="FD.ENV"</formula>
    </cfRule>
    <cfRule type="expression" dxfId="8416" priority="8514">
      <formula>$B113="FD.FUEL"</formula>
    </cfRule>
    <cfRule type="expression" dxfId="8415" priority="8513">
      <formula>$B113="FD.MP"</formula>
    </cfRule>
    <cfRule type="expression" dxfId="8414" priority="8512">
      <formula>$B113="FD.RS"</formula>
    </cfRule>
    <cfRule type="expression" dxfId="8413" priority="8511">
      <formula>$B113="SED"</formula>
    </cfRule>
    <cfRule type="expression" dxfId="8412" priority="8510">
      <formula>$B113="SUD"</formula>
    </cfRule>
    <cfRule type="expression" dxfId="8411" priority="8509">
      <formula>$B113="SHD"</formula>
    </cfRule>
    <cfRule type="expression" dxfId="8410" priority="8508">
      <formula>$B113="FD.SYS"</formula>
    </cfRule>
    <cfRule type="expression" dxfId="8409" priority="8507">
      <formula>$B113="FD.OTH"</formula>
    </cfRule>
    <cfRule type="expression" dxfId="8408" priority="8506">
      <formula>$B113="FO.OTH"</formula>
    </cfRule>
    <cfRule type="expression" dxfId="8407" priority="8505">
      <formula>$B113="FO.FM"</formula>
    </cfRule>
    <cfRule type="expression" dxfId="8406" priority="8504">
      <formula>$B113="FO.FUEL"</formula>
    </cfRule>
    <cfRule type="expression" dxfId="8405" priority="8503">
      <formula>$B113="FO.ENV"</formula>
    </cfRule>
    <cfRule type="expression" dxfId="8404" priority="8502">
      <formula>$B113="FO.SYS"</formula>
    </cfRule>
    <cfRule type="expression" dxfId="8403" priority="8501">
      <formula>$B113="FO.OS"</formula>
    </cfRule>
    <cfRule type="expression" dxfId="8402" priority="8500">
      <formula>$B113="FO"</formula>
    </cfRule>
    <cfRule type="expression" dxfId="8401" priority="8499">
      <formula>OR($B113="MO",$B113="ME")</formula>
    </cfRule>
    <cfRule type="expression" dxfId="8400" priority="8498">
      <formula>OR($B113="PO",$B113="PE")</formula>
    </cfRule>
    <cfRule type="expression" dxfId="8399" priority="8497">
      <formula>$B113="NC"</formula>
    </cfRule>
    <cfRule type="expression" dxfId="8398" priority="8496">
      <formula>$B113="RS"</formula>
    </cfRule>
    <cfRule type="expression" dxfId="8397" priority="8495">
      <formula>$B113="SF"</formula>
    </cfRule>
    <cfRule type="expression" dxfId="8396" priority="8494">
      <formula>OR($B113="PD",$B113="PDE")</formula>
    </cfRule>
    <cfRule type="expression" dxfId="8395" priority="8493">
      <formula>OR($B113="MD",$B113="MDE")</formula>
    </cfRule>
    <cfRule type="expression" dxfId="8394" priority="8492">
      <formula>$B113="FD"</formula>
    </cfRule>
    <cfRule type="expression" dxfId="8393" priority="8491">
      <formula>$B113="FD.DS"</formula>
    </cfRule>
    <cfRule type="expression" dxfId="8392" priority="8490">
      <formula>$B113="FD.ENV"</formula>
    </cfRule>
    <cfRule type="expression" dxfId="8391" priority="8489">
      <formula>$B113="FD.FUEL"</formula>
    </cfRule>
    <cfRule type="expression" dxfId="8390" priority="8488">
      <formula>$B113="FD.MP"</formula>
    </cfRule>
    <cfRule type="expression" dxfId="8389" priority="8487">
      <formula>$B113="FD.RS"</formula>
    </cfRule>
    <cfRule type="expression" dxfId="8388" priority="8486">
      <formula>$B113="SED"</formula>
    </cfRule>
    <cfRule type="expression" dxfId="8387" priority="8485">
      <formula>$B113="SUD"</formula>
    </cfRule>
    <cfRule type="expression" dxfId="8386" priority="8484">
      <formula>$B113="SHD"</formula>
    </cfRule>
    <cfRule type="expression" dxfId="8385" priority="8483">
      <formula>$B113="FD.SYS"</formula>
    </cfRule>
    <cfRule type="expression" dxfId="8384" priority="8482">
      <formula>$B113="FD.OTH"</formula>
    </cfRule>
    <cfRule type="expression" dxfId="8383" priority="8481">
      <formula>$B113="FO.OTH"</formula>
    </cfRule>
    <cfRule type="expression" dxfId="8382" priority="8480">
      <formula>$B113="FO.FM"</formula>
    </cfRule>
    <cfRule type="expression" dxfId="8381" priority="8479">
      <formula>$B113="FO.FUEL"</formula>
    </cfRule>
    <cfRule type="expression" dxfId="8380" priority="8478">
      <formula>$B113="FO.ENV"</formula>
    </cfRule>
    <cfRule type="expression" dxfId="8379" priority="8477">
      <formula>$B113="FO.SYS"</formula>
    </cfRule>
    <cfRule type="expression" dxfId="8378" priority="8476">
      <formula>$B113="FO.OS"</formula>
    </cfRule>
    <cfRule type="expression" dxfId="8377" priority="8475">
      <formula>$B113="FO"</formula>
    </cfRule>
    <cfRule type="expression" dxfId="8376" priority="8474">
      <formula>OR($B113="MO",$B113="ME")</formula>
    </cfRule>
    <cfRule type="expression" dxfId="8375" priority="8473">
      <formula>OR($B113="PO",$B113="PE")</formula>
    </cfRule>
    <cfRule type="expression" dxfId="8374" priority="8472">
      <formula>$B113="NC"</formula>
    </cfRule>
    <cfRule type="expression" dxfId="8373" priority="8471">
      <formula>$B113="RS"</formula>
    </cfRule>
    <cfRule type="expression" dxfId="8372" priority="8470">
      <formula>$B113="SF"</formula>
    </cfRule>
    <cfRule type="expression" dxfId="8371" priority="8469">
      <formula>OR($B113="PD",$B113="PDE")</formula>
    </cfRule>
    <cfRule type="expression" dxfId="8370" priority="8468">
      <formula>OR($B113="MD",$B113="MDE")</formula>
    </cfRule>
    <cfRule type="expression" dxfId="8369" priority="8467">
      <formula>$B113="FD"</formula>
    </cfRule>
    <cfRule type="expression" dxfId="8368" priority="8466">
      <formula>$B113="FD.DS"</formula>
    </cfRule>
    <cfRule type="expression" dxfId="8367" priority="8465">
      <formula>$B113="FD.ENV"</formula>
    </cfRule>
    <cfRule type="expression" dxfId="8366" priority="8464">
      <formula>$B113="FD.FUEL"</formula>
    </cfRule>
    <cfRule type="expression" dxfId="8365" priority="8463">
      <formula>$B113="FD.MP"</formula>
    </cfRule>
    <cfRule type="expression" dxfId="8364" priority="8462">
      <formula>$B113="FD.RS"</formula>
    </cfRule>
    <cfRule type="expression" dxfId="8363" priority="8461">
      <formula>$B113="SED"</formula>
    </cfRule>
    <cfRule type="expression" dxfId="8362" priority="8460">
      <formula>$B113="SUD"</formula>
    </cfRule>
    <cfRule type="expression" dxfId="8361" priority="8459">
      <formula>$B113="SHD"</formula>
    </cfRule>
    <cfRule type="expression" dxfId="8360" priority="8458">
      <formula>$B113="FD.SYS"</formula>
    </cfRule>
    <cfRule type="expression" dxfId="8359" priority="8457">
      <formula>$B113="FD.OTH"</formula>
    </cfRule>
    <cfRule type="expression" dxfId="8358" priority="8456">
      <formula>$B113="FO.OTH"</formula>
    </cfRule>
    <cfRule type="expression" dxfId="8357" priority="8455">
      <formula>$B113="FO.FM"</formula>
    </cfRule>
    <cfRule type="expression" dxfId="8356" priority="8454">
      <formula>$B113="FO.FUEL"</formula>
    </cfRule>
    <cfRule type="expression" dxfId="8355" priority="8453">
      <formula>$B113="FO.ENV"</formula>
    </cfRule>
    <cfRule type="expression" dxfId="8354" priority="8452">
      <formula>$B113="FO.SYS"</formula>
    </cfRule>
    <cfRule type="expression" dxfId="8353" priority="8451">
      <formula>$B113="FO.OS"</formula>
    </cfRule>
    <cfRule type="expression" dxfId="8352" priority="8450">
      <formula>$B113="FO"</formula>
    </cfRule>
    <cfRule type="expression" dxfId="8351" priority="8449">
      <formula>OR($B113="MO",$B113="ME")</formula>
    </cfRule>
    <cfRule type="expression" dxfId="8350" priority="8448">
      <formula>OR($B113="PO",$B113="PE")</formula>
    </cfRule>
    <cfRule type="expression" dxfId="8349" priority="8447">
      <formula>$B113="NC"</formula>
    </cfRule>
    <cfRule type="expression" dxfId="8348" priority="8446">
      <formula>$B113="RS"</formula>
    </cfRule>
    <cfRule type="expression" dxfId="8347" priority="8445">
      <formula>$B113="SF"</formula>
    </cfRule>
    <cfRule type="expression" dxfId="8346" priority="8444">
      <formula>OR($B113="PD",$B113="PDE")</formula>
    </cfRule>
    <cfRule type="expression" dxfId="8345" priority="8443">
      <formula>OR($B113="MD",$B113="MDE")</formula>
    </cfRule>
    <cfRule type="expression" dxfId="8344" priority="8442">
      <formula>$B113="FD"</formula>
    </cfRule>
    <cfRule type="expression" dxfId="8343" priority="8441">
      <formula>$B113="FD.DS"</formula>
    </cfRule>
    <cfRule type="expression" dxfId="8342" priority="8440">
      <formula>$B113="FD.ENV"</formula>
    </cfRule>
    <cfRule type="expression" dxfId="8341" priority="8439">
      <formula>$B113="FD.FUEL"</formula>
    </cfRule>
    <cfRule type="expression" dxfId="8340" priority="8438">
      <formula>$B113="FD.MP"</formula>
    </cfRule>
    <cfRule type="expression" dxfId="8339" priority="8437">
      <formula>$B113="FD.RS"</formula>
    </cfRule>
    <cfRule type="expression" dxfId="8338" priority="8436">
      <formula>$B113="SED"</formula>
    </cfRule>
    <cfRule type="expression" dxfId="8337" priority="8435">
      <formula>$B113="SUD"</formula>
    </cfRule>
    <cfRule type="expression" dxfId="8336" priority="8434">
      <formula>$B113="SHD"</formula>
    </cfRule>
    <cfRule type="expression" dxfId="8335" priority="8433">
      <formula>$B113="FD.SYS"</formula>
    </cfRule>
    <cfRule type="expression" dxfId="8334" priority="8432">
      <formula>$B113="FD.OTH"</formula>
    </cfRule>
    <cfRule type="expression" dxfId="8333" priority="8431">
      <formula>$B113="FO.OTH"</formula>
    </cfRule>
    <cfRule type="expression" dxfId="8332" priority="8430">
      <formula>$B113="FO.FM"</formula>
    </cfRule>
    <cfRule type="expression" dxfId="8331" priority="8429">
      <formula>$B113="FO.FUEL"</formula>
    </cfRule>
    <cfRule type="expression" dxfId="8330" priority="8428">
      <formula>$B113="FO.ENV"</formula>
    </cfRule>
    <cfRule type="expression" dxfId="8329" priority="8427">
      <formula>$B113="FO.SYS"</formula>
    </cfRule>
    <cfRule type="expression" dxfId="8328" priority="8426">
      <formula>$B113="FO.OS"</formula>
    </cfRule>
    <cfRule type="expression" dxfId="8327" priority="8425">
      <formula>$B113="FO"</formula>
    </cfRule>
    <cfRule type="expression" dxfId="8326" priority="8424">
      <formula>OR($B113="MO",$B113="ME")</formula>
    </cfRule>
    <cfRule type="expression" dxfId="8325" priority="8423">
      <formula>OR($B113="PO",$B113="PE")</formula>
    </cfRule>
    <cfRule type="expression" dxfId="8324" priority="8422">
      <formula>$B113="NC"</formula>
    </cfRule>
    <cfRule type="expression" dxfId="8323" priority="8421">
      <formula>$B113="RS"</formula>
    </cfRule>
    <cfRule type="expression" dxfId="8322" priority="8420">
      <formula>$B113="SF"</formula>
    </cfRule>
    <cfRule type="expression" dxfId="8321" priority="8419">
      <formula>OR($B113="PD",$B113="PDE")</formula>
    </cfRule>
    <cfRule type="expression" dxfId="8320" priority="8418">
      <formula>OR($B113="MD",$B113="MDE")</formula>
    </cfRule>
    <cfRule type="expression" dxfId="8319" priority="8417">
      <formula>$B113="FD"</formula>
    </cfRule>
    <cfRule type="expression" dxfId="8318" priority="8416">
      <formula>$B113="FD.DS"</formula>
    </cfRule>
    <cfRule type="expression" dxfId="8317" priority="8415">
      <formula>$B113="FD.ENV"</formula>
    </cfRule>
    <cfRule type="expression" dxfId="8316" priority="8414">
      <formula>$B113="FD.FUEL"</formula>
    </cfRule>
    <cfRule type="expression" dxfId="8315" priority="8413">
      <formula>$B113="FD.MP"</formula>
    </cfRule>
    <cfRule type="expression" dxfId="8314" priority="8412">
      <formula>$B113="FD.RS"</formula>
    </cfRule>
    <cfRule type="expression" dxfId="8313" priority="8411">
      <formula>$B113="SED"</formula>
    </cfRule>
    <cfRule type="expression" dxfId="8312" priority="8410">
      <formula>$B113="SUD"</formula>
    </cfRule>
    <cfRule type="expression" dxfId="8311" priority="8409">
      <formula>$B113="SHD"</formula>
    </cfRule>
    <cfRule type="expression" dxfId="8310" priority="8408">
      <formula>$B113="FD.SYS"</formula>
    </cfRule>
    <cfRule type="expression" dxfId="8309" priority="8407">
      <formula>$B113="FD.OTH"</formula>
    </cfRule>
    <cfRule type="expression" dxfId="8308" priority="8406">
      <formula>$B113="FO.OTH"</formula>
    </cfRule>
    <cfRule type="expression" dxfId="8307" priority="8405">
      <formula>$B113="FO.FM"</formula>
    </cfRule>
    <cfRule type="expression" dxfId="8306" priority="8404">
      <formula>$B113="FO.FUEL"</formula>
    </cfRule>
    <cfRule type="expression" dxfId="8305" priority="8403">
      <formula>$B113="FO.ENV"</formula>
    </cfRule>
    <cfRule type="expression" dxfId="8304" priority="8402">
      <formula>$B113="FO.SYS"</formula>
    </cfRule>
    <cfRule type="expression" dxfId="8303" priority="8401">
      <formula>$B113="FO.OS"</formula>
    </cfRule>
    <cfRule type="expression" dxfId="8302" priority="8400">
      <formula>$B113="FO"</formula>
    </cfRule>
    <cfRule type="expression" dxfId="8301" priority="8399">
      <formula>OR($B113="MO",$B113="ME")</formula>
    </cfRule>
    <cfRule type="expression" dxfId="8300" priority="8398">
      <formula>OR($B113="PO",$B113="PE")</formula>
    </cfRule>
    <cfRule type="expression" dxfId="8299" priority="8397">
      <formula>$B113="NC"</formula>
    </cfRule>
    <cfRule type="expression" dxfId="8298" priority="8396">
      <formula>$B113="RS"</formula>
    </cfRule>
    <cfRule type="expression" dxfId="8297" priority="8395">
      <formula>$B113="SF"</formula>
    </cfRule>
    <cfRule type="expression" dxfId="8296" priority="8394">
      <formula>OR($B113="PD",$B113="PDE")</formula>
    </cfRule>
    <cfRule type="expression" dxfId="8295" priority="8393">
      <formula>OR($B113="MD",$B113="MDE")</formula>
    </cfRule>
    <cfRule type="expression" dxfId="8294" priority="8392">
      <formula>$B113="FD"</formula>
    </cfRule>
    <cfRule type="expression" dxfId="8293" priority="8391">
      <formula>$B113="FD.DS"</formula>
    </cfRule>
    <cfRule type="expression" dxfId="8292" priority="8390">
      <formula>$B113="FD.ENV"</formula>
    </cfRule>
    <cfRule type="expression" dxfId="8291" priority="8389">
      <formula>$B113="FD.FUEL"</formula>
    </cfRule>
    <cfRule type="expression" dxfId="8290" priority="8388">
      <formula>$B113="FD.MP"</formula>
    </cfRule>
    <cfRule type="expression" dxfId="8289" priority="8387">
      <formula>$B113="FD.RS"</formula>
    </cfRule>
    <cfRule type="expression" dxfId="8288" priority="8386">
      <formula>$B113="SED"</formula>
    </cfRule>
    <cfRule type="expression" dxfId="8287" priority="8385">
      <formula>$B113="SUD"</formula>
    </cfRule>
    <cfRule type="expression" dxfId="8286" priority="8384">
      <formula>$B113="SHD"</formula>
    </cfRule>
    <cfRule type="expression" dxfId="8285" priority="8383">
      <formula>$B113="FD.SYS"</formula>
    </cfRule>
    <cfRule type="expression" dxfId="8284" priority="8382">
      <formula>$B113="FD.OTH"</formula>
    </cfRule>
    <cfRule type="expression" dxfId="8283" priority="8381">
      <formula>$B113="FO.OTH"</formula>
    </cfRule>
    <cfRule type="expression" dxfId="8282" priority="8380">
      <formula>$B113="FO.FM"</formula>
    </cfRule>
    <cfRule type="expression" dxfId="8281" priority="8379">
      <formula>$B113="FO.FUEL"</formula>
    </cfRule>
    <cfRule type="expression" dxfId="8280" priority="8378">
      <formula>$B113="FO.ENV"</formula>
    </cfRule>
    <cfRule type="expression" dxfId="8279" priority="8377">
      <formula>$B113="FO.SYS"</formula>
    </cfRule>
    <cfRule type="expression" dxfId="8278" priority="8376">
      <formula>$B113="FO.OS"</formula>
    </cfRule>
    <cfRule type="expression" dxfId="8277" priority="8375">
      <formula>$B113="FO"</formula>
    </cfRule>
    <cfRule type="expression" dxfId="8276" priority="8374">
      <formula>OR($B113="MO",$B113="ME")</formula>
    </cfRule>
    <cfRule type="expression" dxfId="8275" priority="8373">
      <formula>OR($B113="PO",$B113="PE")</formula>
    </cfRule>
    <cfRule type="expression" dxfId="8274" priority="8372">
      <formula>$B113="NC"</formula>
    </cfRule>
    <cfRule type="expression" dxfId="8273" priority="8371">
      <formula>$B113="RS"</formula>
    </cfRule>
    <cfRule type="expression" dxfId="8272" priority="8370">
      <formula>$B113="SF"</formula>
    </cfRule>
    <cfRule type="expression" dxfId="8271" priority="8369">
      <formula>OR($B113="PD",$B113="PDE")</formula>
    </cfRule>
    <cfRule type="expression" dxfId="8270" priority="8368">
      <formula>OR($B113="MD",$B113="MDE")</formula>
    </cfRule>
    <cfRule type="expression" dxfId="8269" priority="8367">
      <formula>$B113="FD"</formula>
    </cfRule>
    <cfRule type="expression" dxfId="8268" priority="8366">
      <formula>$B113="FD.DS"</formula>
    </cfRule>
    <cfRule type="expression" dxfId="8267" priority="8365">
      <formula>$B113="FD.ENV"</formula>
    </cfRule>
    <cfRule type="expression" dxfId="8266" priority="8364">
      <formula>$B113="FD.FUEL"</formula>
    </cfRule>
    <cfRule type="expression" dxfId="8265" priority="8363">
      <formula>$B113="FD.MP"</formula>
    </cfRule>
    <cfRule type="expression" dxfId="8264" priority="8362">
      <formula>$B113="FD.RS"</formula>
    </cfRule>
    <cfRule type="expression" dxfId="8263" priority="8361">
      <formula>$B113="SED"</formula>
    </cfRule>
    <cfRule type="expression" dxfId="8262" priority="8360">
      <formula>$B113="SUD"</formula>
    </cfRule>
    <cfRule type="expression" dxfId="8261" priority="8359">
      <formula>$B113="SHD"</formula>
    </cfRule>
    <cfRule type="expression" dxfId="8260" priority="8358">
      <formula>$B113="FD.SYS"</formula>
    </cfRule>
    <cfRule type="expression" dxfId="8259" priority="8357">
      <formula>$B113="FD.OTH"</formula>
    </cfRule>
    <cfRule type="expression" dxfId="8258" priority="8356">
      <formula>$B113="FO.OTH"</formula>
    </cfRule>
    <cfRule type="expression" dxfId="8257" priority="8355">
      <formula>$B113="FO.FM"</formula>
    </cfRule>
    <cfRule type="expression" dxfId="8256" priority="8528">
      <formula>$B113="FO.ENV"</formula>
    </cfRule>
  </conditionalFormatting>
  <conditionalFormatting sqref="I114">
    <cfRule type="expression" dxfId="8255" priority="8218">
      <formula>OR($B114="MD",$B114="MDE")</formula>
    </cfRule>
    <cfRule type="expression" dxfId="8254" priority="8154">
      <formula>$B114="FO.FUEL"</formula>
    </cfRule>
    <cfRule type="expression" dxfId="8253" priority="8057">
      <formula>$B114="FD.OTH"</formula>
    </cfRule>
    <cfRule type="expression" dxfId="8252" priority="8058">
      <formula>$B114="FD.SYS"</formula>
    </cfRule>
    <cfRule type="expression" dxfId="8251" priority="8059">
      <formula>$B114="SHD"</formula>
    </cfRule>
    <cfRule type="expression" dxfId="8250" priority="8060">
      <formula>$B114="SUD"</formula>
    </cfRule>
    <cfRule type="expression" dxfId="8249" priority="8061">
      <formula>$B114="SED"</formula>
    </cfRule>
    <cfRule type="expression" dxfId="8248" priority="8062">
      <formula>$B114="FD.RS"</formula>
    </cfRule>
    <cfRule type="expression" dxfId="8247" priority="8063">
      <formula>$B114="FD.MP"</formula>
    </cfRule>
    <cfRule type="expression" dxfId="8246" priority="8064">
      <formula>$B114="FD.FUEL"</formula>
    </cfRule>
    <cfRule type="expression" dxfId="8245" priority="8065">
      <formula>$B114="FD.ENV"</formula>
    </cfRule>
    <cfRule type="expression" dxfId="8244" priority="8066">
      <formula>$B114="FD.DS"</formula>
    </cfRule>
    <cfRule type="expression" dxfId="8243" priority="8067">
      <formula>$B114="FD"</formula>
    </cfRule>
    <cfRule type="expression" dxfId="8242" priority="8068">
      <formula>OR($B114="MD",$B114="MDE")</formula>
    </cfRule>
    <cfRule type="expression" dxfId="8241" priority="8069">
      <formula>OR($B114="PD",$B114="PDE")</formula>
    </cfRule>
    <cfRule type="expression" dxfId="8240" priority="8070">
      <formula>$B114="SF"</formula>
    </cfRule>
    <cfRule type="expression" dxfId="8239" priority="8071">
      <formula>$B114="RS"</formula>
    </cfRule>
    <cfRule type="expression" dxfId="8238" priority="8072">
      <formula>$B114="NC"</formula>
    </cfRule>
    <cfRule type="expression" dxfId="8237" priority="8073">
      <formula>OR($B114="PO",$B114="PE")</formula>
    </cfRule>
    <cfRule type="expression" dxfId="8236" priority="8074">
      <formula>OR($B114="MO",$B114="ME")</formula>
    </cfRule>
    <cfRule type="expression" dxfId="8235" priority="8075">
      <formula>$B114="FO"</formula>
    </cfRule>
    <cfRule type="expression" dxfId="8234" priority="8076">
      <formula>$B114="FO.OS"</formula>
    </cfRule>
    <cfRule type="expression" dxfId="8233" priority="8077">
      <formula>$B114="FO.SYS"</formula>
    </cfRule>
    <cfRule type="expression" dxfId="8232" priority="8078">
      <formula>$B114="FO.ENV"</formula>
    </cfRule>
    <cfRule type="expression" dxfId="8231" priority="8079">
      <formula>$B114="FO.FUEL"</formula>
    </cfRule>
    <cfRule type="expression" dxfId="8230" priority="8080">
      <formula>$B114="FO.FM"</formula>
    </cfRule>
    <cfRule type="expression" dxfId="8229" priority="8081">
      <formula>$B114="FO.OTH"</formula>
    </cfRule>
    <cfRule type="expression" dxfId="8228" priority="8082">
      <formula>$B114="FD.OTH"</formula>
    </cfRule>
    <cfRule type="expression" dxfId="8227" priority="8083">
      <formula>$B114="FD.SYS"</formula>
    </cfRule>
    <cfRule type="expression" dxfId="8226" priority="8084">
      <formula>$B114="SHD"</formula>
    </cfRule>
    <cfRule type="expression" dxfId="8225" priority="8085">
      <formula>$B114="SUD"</formula>
    </cfRule>
    <cfRule type="expression" dxfId="8224" priority="8086">
      <formula>$B114="SED"</formula>
    </cfRule>
    <cfRule type="expression" dxfId="8223" priority="8087">
      <formula>$B114="FD.RS"</formula>
    </cfRule>
    <cfRule type="expression" dxfId="8222" priority="8088">
      <formula>$B114="FD.MP"</formula>
    </cfRule>
    <cfRule type="expression" dxfId="8221" priority="8089">
      <formula>$B114="FD.FUEL"</formula>
    </cfRule>
    <cfRule type="expression" dxfId="8220" priority="8090">
      <formula>$B114="FD.ENV"</formula>
    </cfRule>
    <cfRule type="expression" dxfId="8219" priority="8091">
      <formula>$B114="FD.DS"</formula>
    </cfRule>
    <cfRule type="expression" dxfId="8218" priority="8092">
      <formula>$B114="FD"</formula>
    </cfRule>
    <cfRule type="expression" dxfId="8217" priority="8093">
      <formula>OR($B114="MD",$B114="MDE")</formula>
    </cfRule>
    <cfRule type="expression" dxfId="8216" priority="8220">
      <formula>$B114="SF"</formula>
    </cfRule>
    <cfRule type="expression" dxfId="8215" priority="8094">
      <formula>OR($B114="PD",$B114="PDE")</formula>
    </cfRule>
    <cfRule type="expression" dxfId="8214" priority="8095">
      <formula>$B114="SF"</formula>
    </cfRule>
    <cfRule type="expression" dxfId="8213" priority="8096">
      <formula>$B114="RS"</formula>
    </cfRule>
    <cfRule type="expression" dxfId="8212" priority="8097">
      <formula>$B114="NC"</formula>
    </cfRule>
    <cfRule type="expression" dxfId="8211" priority="8098">
      <formula>OR($B114="PO",$B114="PE")</formula>
    </cfRule>
    <cfRule type="expression" dxfId="8210" priority="8099">
      <formula>OR($B114="MO",$B114="ME")</formula>
    </cfRule>
    <cfRule type="expression" dxfId="8209" priority="8100">
      <formula>$B114="FO"</formula>
    </cfRule>
    <cfRule type="expression" dxfId="8208" priority="8101">
      <formula>$B114="FO.OS"</formula>
    </cfRule>
    <cfRule type="expression" dxfId="8207" priority="8102">
      <formula>$B114="FO.SYS"</formula>
    </cfRule>
    <cfRule type="expression" dxfId="8206" priority="8103">
      <formula>$B114="FO.ENV"</formula>
    </cfRule>
    <cfRule type="expression" dxfId="8205" priority="8104">
      <formula>$B114="FO.FUEL"</formula>
    </cfRule>
    <cfRule type="expression" dxfId="8204" priority="8105">
      <formula>$B114="FO.FM"</formula>
    </cfRule>
    <cfRule type="expression" dxfId="8203" priority="8106">
      <formula>$B114="FO.OTH"</formula>
    </cfRule>
    <cfRule type="expression" dxfId="8202" priority="8107">
      <formula>$B114="FD.OTH"</formula>
    </cfRule>
    <cfRule type="expression" dxfId="8201" priority="8108">
      <formula>$B114="FD.SYS"</formula>
    </cfRule>
    <cfRule type="expression" dxfId="8200" priority="8109">
      <formula>$B114="SHD"</formula>
    </cfRule>
    <cfRule type="expression" dxfId="8199" priority="8110">
      <formula>$B114="SUD"</formula>
    </cfRule>
    <cfRule type="expression" dxfId="8198" priority="8111">
      <formula>$B114="SED"</formula>
    </cfRule>
    <cfRule type="expression" dxfId="8197" priority="8112">
      <formula>$B114="FD.RS"</formula>
    </cfRule>
    <cfRule type="expression" dxfId="8196" priority="8113">
      <formula>$B114="FD.MP"</formula>
    </cfRule>
    <cfRule type="expression" dxfId="8195" priority="8114">
      <formula>$B114="FD.FUEL"</formula>
    </cfRule>
    <cfRule type="expression" dxfId="8194" priority="8115">
      <formula>$B114="FD.ENV"</formula>
    </cfRule>
    <cfRule type="expression" dxfId="8193" priority="8116">
      <formula>$B114="FD.DS"</formula>
    </cfRule>
    <cfRule type="expression" dxfId="8192" priority="8117">
      <formula>$B114="FD"</formula>
    </cfRule>
    <cfRule type="expression" dxfId="8191" priority="8118">
      <formula>OR($B114="MD",$B114="MDE")</formula>
    </cfRule>
    <cfRule type="expression" dxfId="8190" priority="8119">
      <formula>OR($B114="PD",$B114="PDE")</formula>
    </cfRule>
    <cfRule type="expression" dxfId="8189" priority="8120">
      <formula>$B114="SF"</formula>
    </cfRule>
    <cfRule type="expression" dxfId="8188" priority="8121">
      <formula>$B114="RS"</formula>
    </cfRule>
    <cfRule type="expression" dxfId="8187" priority="8122">
      <formula>$B114="NC"</formula>
    </cfRule>
    <cfRule type="expression" dxfId="8186" priority="8123">
      <formula>OR($B114="PO",$B114="PE")</formula>
    </cfRule>
    <cfRule type="expression" dxfId="8185" priority="8124">
      <formula>OR($B114="MO",$B114="ME")</formula>
    </cfRule>
    <cfRule type="expression" dxfId="8184" priority="8125">
      <formula>$B114="FO"</formula>
    </cfRule>
    <cfRule type="expression" dxfId="8183" priority="8126">
      <formula>$B114="FO.OS"</formula>
    </cfRule>
    <cfRule type="expression" dxfId="8182" priority="8127">
      <formula>$B114="FO.SYS"</formula>
    </cfRule>
    <cfRule type="expression" dxfId="8181" priority="8128">
      <formula>$B114="FO.ENV"</formula>
    </cfRule>
    <cfRule type="expression" dxfId="8180" priority="8129">
      <formula>$B114="FO.FUEL"</formula>
    </cfRule>
    <cfRule type="expression" dxfId="8179" priority="8130">
      <formula>$B114="FO.FM"</formula>
    </cfRule>
    <cfRule type="expression" dxfId="8178" priority="8131">
      <formula>$B114="FO.OTH"</formula>
    </cfRule>
    <cfRule type="expression" dxfId="8177" priority="8132">
      <formula>$B114="FD.OTH"</formula>
    </cfRule>
    <cfRule type="expression" dxfId="8176" priority="8133">
      <formula>$B114="FD.SYS"</formula>
    </cfRule>
    <cfRule type="expression" dxfId="8175" priority="8134">
      <formula>$B114="SHD"</formula>
    </cfRule>
    <cfRule type="expression" dxfId="8174" priority="8135">
      <formula>$B114="SUD"</formula>
    </cfRule>
    <cfRule type="expression" dxfId="8173" priority="8136">
      <formula>$B114="SED"</formula>
    </cfRule>
    <cfRule type="expression" dxfId="8172" priority="8137">
      <formula>$B114="FD.RS"</formula>
    </cfRule>
    <cfRule type="expression" dxfId="8171" priority="8138">
      <formula>$B114="FD.MP"</formula>
    </cfRule>
    <cfRule type="expression" dxfId="8170" priority="8139">
      <formula>$B114="FD.FUEL"</formula>
    </cfRule>
    <cfRule type="expression" dxfId="8169" priority="8140">
      <formula>$B114="FD.ENV"</formula>
    </cfRule>
    <cfRule type="expression" dxfId="8168" priority="8141">
      <formula>$B114="FD.DS"</formula>
    </cfRule>
    <cfRule type="expression" dxfId="8167" priority="8142">
      <formula>$B114="FD"</formula>
    </cfRule>
    <cfRule type="expression" dxfId="8166" priority="8143">
      <formula>OR($B114="MD",$B114="MDE")</formula>
    </cfRule>
    <cfRule type="expression" dxfId="8165" priority="8144">
      <formula>OR($B114="PD",$B114="PDE")</formula>
    </cfRule>
    <cfRule type="expression" dxfId="8164" priority="8145">
      <formula>$B114="SF"</formula>
    </cfRule>
    <cfRule type="expression" dxfId="8163" priority="8146">
      <formula>$B114="RS"</formula>
    </cfRule>
    <cfRule type="expression" dxfId="8162" priority="8147">
      <formula>$B114="NC"</formula>
    </cfRule>
    <cfRule type="expression" dxfId="8161" priority="8148">
      <formula>OR($B114="PO",$B114="PE")</formula>
    </cfRule>
    <cfRule type="expression" dxfId="8160" priority="8149">
      <formula>OR($B114="MO",$B114="ME")</formula>
    </cfRule>
    <cfRule type="expression" dxfId="8159" priority="8150">
      <formula>$B114="FO"</formula>
    </cfRule>
    <cfRule type="expression" dxfId="8158" priority="8256">
      <formula>$B114="FO.OTH"</formula>
    </cfRule>
    <cfRule type="expression" dxfId="8157" priority="8255">
      <formula>$B114="FO.FM"</formula>
    </cfRule>
    <cfRule type="expression" dxfId="8156" priority="8254">
      <formula>$B114="FO.FUEL"</formula>
    </cfRule>
    <cfRule type="expression" dxfId="8155" priority="8153">
      <formula>$B114="FO.ENV"</formula>
    </cfRule>
    <cfRule type="expression" dxfId="8154" priority="8252">
      <formula>$B114="FO.SYS"</formula>
    </cfRule>
    <cfRule type="expression" dxfId="8153" priority="8251">
      <formula>$B114="FO.OS"</formula>
    </cfRule>
    <cfRule type="expression" dxfId="8152" priority="8250">
      <formula>$B114="FO"</formula>
    </cfRule>
    <cfRule type="expression" dxfId="8151" priority="8249">
      <formula>OR($B114="MO",$B114="ME")</formula>
    </cfRule>
    <cfRule type="expression" dxfId="8150" priority="8248">
      <formula>OR($B114="PO",$B114="PE")</formula>
    </cfRule>
    <cfRule type="expression" dxfId="8149" priority="8247">
      <formula>$B114="NC"</formula>
    </cfRule>
    <cfRule type="expression" dxfId="8148" priority="8246">
      <formula>$B114="RS"</formula>
    </cfRule>
    <cfRule type="expression" dxfId="8147" priority="8245">
      <formula>$B114="SF"</formula>
    </cfRule>
    <cfRule type="expression" dxfId="8146" priority="8244">
      <formula>OR($B114="PD",$B114="PDE")</formula>
    </cfRule>
    <cfRule type="expression" dxfId="8145" priority="8243">
      <formula>OR($B114="MD",$B114="MDE")</formula>
    </cfRule>
    <cfRule type="expression" dxfId="8144" priority="8242">
      <formula>$B114="FD"</formula>
    </cfRule>
    <cfRule type="expression" dxfId="8143" priority="8241">
      <formula>$B114="FD.DS"</formula>
    </cfRule>
    <cfRule type="expression" dxfId="8142" priority="8240">
      <formula>$B114="FD.ENV"</formula>
    </cfRule>
    <cfRule type="expression" dxfId="8141" priority="8239">
      <formula>$B114="FD.FUEL"</formula>
    </cfRule>
    <cfRule type="expression" dxfId="8140" priority="8238">
      <formula>$B114="FD.MP"</formula>
    </cfRule>
    <cfRule type="expression" dxfId="8139" priority="8237">
      <formula>$B114="FD.RS"</formula>
    </cfRule>
    <cfRule type="expression" dxfId="8138" priority="8236">
      <formula>$B114="SED"</formula>
    </cfRule>
    <cfRule type="expression" dxfId="8137" priority="8235">
      <formula>$B114="SUD"</formula>
    </cfRule>
    <cfRule type="expression" dxfId="8136" priority="8234">
      <formula>$B114="SHD"</formula>
    </cfRule>
    <cfRule type="expression" dxfId="8135" priority="8233">
      <formula>$B114="FD.SYS"</formula>
    </cfRule>
    <cfRule type="expression" dxfId="8134" priority="8232">
      <formula>$B114="FD.OTH"</formula>
    </cfRule>
    <cfRule type="expression" dxfId="8133" priority="8231">
      <formula>$B114="FO.OTH"</formula>
    </cfRule>
    <cfRule type="expression" dxfId="8132" priority="8230">
      <formula>$B114="FO.FM"</formula>
    </cfRule>
    <cfRule type="expression" dxfId="8131" priority="8229">
      <formula>$B114="FO.FUEL"</formula>
    </cfRule>
    <cfRule type="expression" dxfId="8130" priority="8228">
      <formula>$B114="FO.ENV"</formula>
    </cfRule>
    <cfRule type="expression" dxfId="8129" priority="8227">
      <formula>$B114="FO.SYS"</formula>
    </cfRule>
    <cfRule type="expression" dxfId="8128" priority="8226">
      <formula>$B114="FO.OS"</formula>
    </cfRule>
    <cfRule type="expression" dxfId="8127" priority="8225">
      <formula>$B114="FO"</formula>
    </cfRule>
    <cfRule type="expression" dxfId="8126" priority="8224">
      <formula>OR($B114="MO",$B114="ME")</formula>
    </cfRule>
    <cfRule type="expression" dxfId="8125" priority="8223">
      <formula>OR($B114="PO",$B114="PE")</formula>
    </cfRule>
    <cfRule type="expression" dxfId="8124" priority="8222">
      <formula>$B114="NC"</formula>
    </cfRule>
    <cfRule type="expression" dxfId="8123" priority="8221">
      <formula>$B114="RS"</formula>
    </cfRule>
    <cfRule type="expression" dxfId="8122" priority="8151">
      <formula>$B114="FO.OS"</formula>
    </cfRule>
    <cfRule type="expression" dxfId="8121" priority="8219">
      <formula>OR($B114="PD",$B114="PDE")</formula>
    </cfRule>
    <cfRule type="expression" dxfId="8120" priority="8152">
      <formula>$B114="FO.SYS"</formula>
    </cfRule>
    <cfRule type="expression" dxfId="8119" priority="8217">
      <formula>$B114="FD"</formula>
    </cfRule>
    <cfRule type="expression" dxfId="8118" priority="8216">
      <formula>$B114="FD.DS"</formula>
    </cfRule>
    <cfRule type="expression" dxfId="8117" priority="8215">
      <formula>$B114="FD.ENV"</formula>
    </cfRule>
    <cfRule type="expression" dxfId="8116" priority="8214">
      <formula>$B114="FD.FUEL"</formula>
    </cfRule>
    <cfRule type="expression" dxfId="8115" priority="8213">
      <formula>$B114="FD.MP"</formula>
    </cfRule>
    <cfRule type="expression" dxfId="8114" priority="8212">
      <formula>$B114="FD.RS"</formula>
    </cfRule>
    <cfRule type="expression" dxfId="8113" priority="8211">
      <formula>$B114="SED"</formula>
    </cfRule>
    <cfRule type="expression" dxfId="8112" priority="8210">
      <formula>$B114="SUD"</formula>
    </cfRule>
    <cfRule type="expression" dxfId="8111" priority="8209">
      <formula>$B114="SHD"</formula>
    </cfRule>
    <cfRule type="expression" dxfId="8110" priority="8208">
      <formula>$B114="FD.SYS"</formula>
    </cfRule>
    <cfRule type="expression" dxfId="8109" priority="8207">
      <formula>$B114="FD.OTH"</formula>
    </cfRule>
    <cfRule type="expression" dxfId="8108" priority="8206">
      <formula>$B114="FO.OTH"</formula>
    </cfRule>
    <cfRule type="expression" dxfId="8107" priority="8205">
      <formula>$B114="FO.FM"</formula>
    </cfRule>
    <cfRule type="expression" dxfId="8106" priority="8204">
      <formula>$B114="FO.FUEL"</formula>
    </cfRule>
    <cfRule type="expression" dxfId="8105" priority="8203">
      <formula>$B114="FO.ENV"</formula>
    </cfRule>
    <cfRule type="expression" dxfId="8104" priority="8202">
      <formula>$B114="FO.SYS"</formula>
    </cfRule>
    <cfRule type="expression" dxfId="8103" priority="8201">
      <formula>$B114="FO.OS"</formula>
    </cfRule>
    <cfRule type="expression" dxfId="8102" priority="8200">
      <formula>$B114="FO"</formula>
    </cfRule>
    <cfRule type="expression" dxfId="8101" priority="8199">
      <formula>OR($B114="MO",$B114="ME")</formula>
    </cfRule>
    <cfRule type="expression" dxfId="8100" priority="8198">
      <formula>OR($B114="PO",$B114="PE")</formula>
    </cfRule>
    <cfRule type="expression" dxfId="8099" priority="8197">
      <formula>$B114="NC"</formula>
    </cfRule>
    <cfRule type="expression" dxfId="8098" priority="8196">
      <formula>$B114="RS"</formula>
    </cfRule>
    <cfRule type="expression" dxfId="8097" priority="8195">
      <formula>$B114="SF"</formula>
    </cfRule>
    <cfRule type="expression" dxfId="8096" priority="8194">
      <formula>OR($B114="PD",$B114="PDE")</formula>
    </cfRule>
    <cfRule type="expression" dxfId="8095" priority="8193">
      <formula>OR($B114="MD",$B114="MDE")</formula>
    </cfRule>
    <cfRule type="expression" dxfId="8094" priority="8192">
      <formula>$B114="FD"</formula>
    </cfRule>
    <cfRule type="expression" dxfId="8093" priority="8191">
      <formula>$B114="FD.DS"</formula>
    </cfRule>
    <cfRule type="expression" dxfId="8092" priority="8190">
      <formula>$B114="FD.ENV"</formula>
    </cfRule>
    <cfRule type="expression" dxfId="8091" priority="8189">
      <formula>$B114="FD.FUEL"</formula>
    </cfRule>
    <cfRule type="expression" dxfId="8090" priority="8188">
      <formula>$B114="FD.MP"</formula>
    </cfRule>
    <cfRule type="expression" dxfId="8089" priority="8187">
      <formula>$B114="FD.RS"</formula>
    </cfRule>
    <cfRule type="expression" dxfId="8088" priority="8186">
      <formula>$B114="SED"</formula>
    </cfRule>
    <cfRule type="expression" dxfId="8087" priority="8185">
      <formula>$B114="SUD"</formula>
    </cfRule>
    <cfRule type="expression" dxfId="8086" priority="8184">
      <formula>$B114="SHD"</formula>
    </cfRule>
    <cfRule type="expression" dxfId="8085" priority="8183">
      <formula>$B114="FD.SYS"</formula>
    </cfRule>
    <cfRule type="expression" dxfId="8084" priority="8182">
      <formula>$B114="FD.OTH"</formula>
    </cfRule>
    <cfRule type="expression" dxfId="8083" priority="8181">
      <formula>$B114="FO.OTH"</formula>
    </cfRule>
    <cfRule type="expression" dxfId="8082" priority="8180">
      <formula>$B114="FO.FM"</formula>
    </cfRule>
    <cfRule type="expression" dxfId="8081" priority="8179">
      <formula>$B114="FO.FUEL"</formula>
    </cfRule>
    <cfRule type="expression" dxfId="8080" priority="8178">
      <formula>$B114="FO.ENV"</formula>
    </cfRule>
    <cfRule type="expression" dxfId="8079" priority="8177">
      <formula>$B114="FO.SYS"</formula>
    </cfRule>
    <cfRule type="expression" dxfId="8078" priority="8176">
      <formula>$B114="FO.OS"</formula>
    </cfRule>
    <cfRule type="expression" dxfId="8077" priority="8175">
      <formula>$B114="FO"</formula>
    </cfRule>
    <cfRule type="expression" dxfId="8076" priority="8174">
      <formula>OR($B114="MO",$B114="ME")</formula>
    </cfRule>
    <cfRule type="expression" dxfId="8075" priority="8173">
      <formula>OR($B114="PO",$B114="PE")</formula>
    </cfRule>
    <cfRule type="expression" dxfId="8074" priority="8172">
      <formula>$B114="NC"</formula>
    </cfRule>
    <cfRule type="expression" dxfId="8073" priority="8171">
      <formula>$B114="RS"</formula>
    </cfRule>
    <cfRule type="expression" dxfId="8072" priority="8170">
      <formula>$B114="SF"</formula>
    </cfRule>
    <cfRule type="expression" dxfId="8071" priority="8169">
      <formula>OR($B114="PD",$B114="PDE")</formula>
    </cfRule>
    <cfRule type="expression" dxfId="8070" priority="8168">
      <formula>OR($B114="MD",$B114="MDE")</formula>
    </cfRule>
    <cfRule type="expression" dxfId="8069" priority="8167">
      <formula>$B114="FD"</formula>
    </cfRule>
    <cfRule type="expression" dxfId="8068" priority="8166">
      <formula>$B114="FD.DS"</formula>
    </cfRule>
    <cfRule type="expression" dxfId="8067" priority="8165">
      <formula>$B114="FD.ENV"</formula>
    </cfRule>
    <cfRule type="expression" dxfId="8066" priority="8164">
      <formula>$B114="FD.FUEL"</formula>
    </cfRule>
    <cfRule type="expression" dxfId="8065" priority="8163">
      <formula>$B114="FD.MP"</formula>
    </cfRule>
    <cfRule type="expression" dxfId="8064" priority="8162">
      <formula>$B114="FD.RS"</formula>
    </cfRule>
    <cfRule type="expression" dxfId="8063" priority="8161">
      <formula>$B114="SED"</formula>
    </cfRule>
    <cfRule type="expression" dxfId="8062" priority="8160">
      <formula>$B114="SUD"</formula>
    </cfRule>
    <cfRule type="expression" dxfId="8061" priority="8159">
      <formula>$B114="SHD"</formula>
    </cfRule>
    <cfRule type="expression" dxfId="8060" priority="8158">
      <formula>$B114="FD.SYS"</formula>
    </cfRule>
    <cfRule type="expression" dxfId="8059" priority="8157">
      <formula>$B114="FD.OTH"</formula>
    </cfRule>
    <cfRule type="expression" dxfId="8058" priority="8156">
      <formula>$B114="FO.OTH"</formula>
    </cfRule>
    <cfRule type="expression" dxfId="8057" priority="8155">
      <formula>$B114="FO.FM"</formula>
    </cfRule>
    <cfRule type="expression" dxfId="8056" priority="8253">
      <formula>$B114="FO.ENV"</formula>
    </cfRule>
  </conditionalFormatting>
  <conditionalFormatting sqref="I115">
    <cfRule type="expression" dxfId="8055" priority="8031">
      <formula>$B115="FO.OTH"</formula>
    </cfRule>
    <cfRule type="expression" dxfId="8054" priority="7954">
      <formula>$B115="FO.FUEL"</formula>
    </cfRule>
    <cfRule type="expression" dxfId="8053" priority="7933">
      <formula>$B115="FD.SYS"</formula>
    </cfRule>
    <cfRule type="expression" dxfId="8052" priority="7931">
      <formula>$B115="FO.OTH"</formula>
    </cfRule>
    <cfRule type="expression" dxfId="8051" priority="7857">
      <formula>$B115="FD.OTH"</formula>
    </cfRule>
    <cfRule type="expression" dxfId="8050" priority="7858">
      <formula>$B115="FD.SYS"</formula>
    </cfRule>
    <cfRule type="expression" dxfId="8049" priority="7859">
      <formula>$B115="SHD"</formula>
    </cfRule>
    <cfRule type="expression" dxfId="8048" priority="7860">
      <formula>$B115="SUD"</formula>
    </cfRule>
    <cfRule type="expression" dxfId="8047" priority="7861">
      <formula>$B115="SED"</formula>
    </cfRule>
    <cfRule type="expression" dxfId="8046" priority="7862">
      <formula>$B115="FD.RS"</formula>
    </cfRule>
    <cfRule type="expression" dxfId="8045" priority="7863">
      <formula>$B115="FD.MP"</formula>
    </cfRule>
    <cfRule type="expression" dxfId="8044" priority="7864">
      <formula>$B115="FD.FUEL"</formula>
    </cfRule>
    <cfRule type="expression" dxfId="8043" priority="7865">
      <formula>$B115="FD.ENV"</formula>
    </cfRule>
    <cfRule type="expression" dxfId="8042" priority="7866">
      <formula>$B115="FD.DS"</formula>
    </cfRule>
    <cfRule type="expression" dxfId="8041" priority="7867">
      <formula>$B115="FD"</formula>
    </cfRule>
    <cfRule type="expression" dxfId="8040" priority="7868">
      <formula>OR($B115="MD",$B115="MDE")</formula>
    </cfRule>
    <cfRule type="expression" dxfId="8039" priority="7869">
      <formula>OR($B115="PD",$B115="PDE")</formula>
    </cfRule>
    <cfRule type="expression" dxfId="8038" priority="7870">
      <formula>$B115="SF"</formula>
    </cfRule>
    <cfRule type="expression" dxfId="8037" priority="7871">
      <formula>$B115="RS"</formula>
    </cfRule>
    <cfRule type="expression" dxfId="8036" priority="7872">
      <formula>$B115="NC"</formula>
    </cfRule>
    <cfRule type="expression" dxfId="8035" priority="7873">
      <formula>OR($B115="PO",$B115="PE")</formula>
    </cfRule>
    <cfRule type="expression" dxfId="8034" priority="7874">
      <formula>OR($B115="MO",$B115="ME")</formula>
    </cfRule>
    <cfRule type="expression" dxfId="8033" priority="7875">
      <formula>$B115="FO"</formula>
    </cfRule>
    <cfRule type="expression" dxfId="8032" priority="7876">
      <formula>$B115="FO.OS"</formula>
    </cfRule>
    <cfRule type="expression" dxfId="8031" priority="7877">
      <formula>$B115="FO.SYS"</formula>
    </cfRule>
    <cfRule type="expression" dxfId="8030" priority="7878">
      <formula>$B115="FO.ENV"</formula>
    </cfRule>
    <cfRule type="expression" dxfId="8029" priority="7879">
      <formula>$B115="FO.FUEL"</formula>
    </cfRule>
    <cfRule type="expression" dxfId="8028" priority="7880">
      <formula>$B115="FO.FM"</formula>
    </cfRule>
    <cfRule type="expression" dxfId="8027" priority="7881">
      <formula>$B115="FO.OTH"</formula>
    </cfRule>
    <cfRule type="expression" dxfId="8026" priority="7882">
      <formula>$B115="FD.OTH"</formula>
    </cfRule>
    <cfRule type="expression" dxfId="8025" priority="7883">
      <formula>$B115="FD.SYS"</formula>
    </cfRule>
    <cfRule type="expression" dxfId="8024" priority="7884">
      <formula>$B115="SHD"</formula>
    </cfRule>
    <cfRule type="expression" dxfId="8023" priority="7885">
      <formula>$B115="SUD"</formula>
    </cfRule>
    <cfRule type="expression" dxfId="8022" priority="7886">
      <formula>$B115="SED"</formula>
    </cfRule>
    <cfRule type="expression" dxfId="8021" priority="7887">
      <formula>$B115="FD.RS"</formula>
    </cfRule>
    <cfRule type="expression" dxfId="8020" priority="7888">
      <formula>$B115="FD.MP"</formula>
    </cfRule>
    <cfRule type="expression" dxfId="8019" priority="7889">
      <formula>$B115="FD.FUEL"</formula>
    </cfRule>
    <cfRule type="expression" dxfId="8018" priority="7890">
      <formula>$B115="FD.ENV"</formula>
    </cfRule>
    <cfRule type="expression" dxfId="8017" priority="7891">
      <formula>$B115="FD.DS"</formula>
    </cfRule>
    <cfRule type="expression" dxfId="8016" priority="7892">
      <formula>$B115="FD"</formula>
    </cfRule>
    <cfRule type="expression" dxfId="8015" priority="7893">
      <formula>OR($B115="MD",$B115="MDE")</formula>
    </cfRule>
    <cfRule type="expression" dxfId="8014" priority="7894">
      <formula>OR($B115="PD",$B115="PDE")</formula>
    </cfRule>
    <cfRule type="expression" dxfId="8013" priority="7895">
      <formula>$B115="SF"</formula>
    </cfRule>
    <cfRule type="expression" dxfId="8012" priority="7896">
      <formula>$B115="RS"</formula>
    </cfRule>
    <cfRule type="expression" dxfId="8011" priority="7897">
      <formula>$B115="NC"</formula>
    </cfRule>
    <cfRule type="expression" dxfId="8010" priority="7898">
      <formula>OR($B115="PO",$B115="PE")</formula>
    </cfRule>
    <cfRule type="expression" dxfId="8009" priority="7899">
      <formula>OR($B115="MO",$B115="ME")</formula>
    </cfRule>
    <cfRule type="expression" dxfId="8008" priority="7900">
      <formula>$B115="FO"</formula>
    </cfRule>
    <cfRule type="expression" dxfId="8007" priority="7901">
      <formula>$B115="FO.OS"</formula>
    </cfRule>
    <cfRule type="expression" dxfId="8006" priority="7902">
      <formula>$B115="FO.SYS"</formula>
    </cfRule>
    <cfRule type="expression" dxfId="8005" priority="7903">
      <formula>$B115="FO.ENV"</formula>
    </cfRule>
    <cfRule type="expression" dxfId="8004" priority="7904">
      <formula>$B115="FO.FUEL"</formula>
    </cfRule>
    <cfRule type="expression" dxfId="8003" priority="7905">
      <formula>$B115="FO.FM"</formula>
    </cfRule>
    <cfRule type="expression" dxfId="8002" priority="7906">
      <formula>$B115="FO.OTH"</formula>
    </cfRule>
    <cfRule type="expression" dxfId="8001" priority="7907">
      <formula>$B115="FD.OTH"</formula>
    </cfRule>
    <cfRule type="expression" dxfId="8000" priority="7908">
      <formula>$B115="FD.SYS"</formula>
    </cfRule>
    <cfRule type="expression" dxfId="7999" priority="7909">
      <formula>$B115="SHD"</formula>
    </cfRule>
    <cfRule type="expression" dxfId="7998" priority="7910">
      <formula>$B115="SUD"</formula>
    </cfRule>
    <cfRule type="expression" dxfId="7997" priority="7911">
      <formula>$B115="SED"</formula>
    </cfRule>
    <cfRule type="expression" dxfId="7996" priority="7912">
      <formula>$B115="FD.RS"</formula>
    </cfRule>
    <cfRule type="expression" dxfId="7995" priority="7913">
      <formula>$B115="FD.MP"</formula>
    </cfRule>
    <cfRule type="expression" dxfId="7994" priority="7914">
      <formula>$B115="FD.FUEL"</formula>
    </cfRule>
    <cfRule type="expression" dxfId="7993" priority="7915">
      <formula>$B115="FD.ENV"</formula>
    </cfRule>
    <cfRule type="expression" dxfId="7992" priority="7916">
      <formula>$B115="FD.DS"</formula>
    </cfRule>
    <cfRule type="expression" dxfId="7991" priority="7917">
      <formula>$B115="FD"</formula>
    </cfRule>
    <cfRule type="expression" dxfId="7990" priority="7918">
      <formula>OR($B115="MD",$B115="MDE")</formula>
    </cfRule>
    <cfRule type="expression" dxfId="7989" priority="7919">
      <formula>OR($B115="PD",$B115="PDE")</formula>
    </cfRule>
    <cfRule type="expression" dxfId="7988" priority="7920">
      <formula>$B115="SF"</formula>
    </cfRule>
    <cfRule type="expression" dxfId="7987" priority="7921">
      <formula>$B115="RS"</formula>
    </cfRule>
    <cfRule type="expression" dxfId="7986" priority="7922">
      <formula>$B115="NC"</formula>
    </cfRule>
    <cfRule type="expression" dxfId="7985" priority="7923">
      <formula>OR($B115="PO",$B115="PE")</formula>
    </cfRule>
    <cfRule type="expression" dxfId="7984" priority="7924">
      <formula>OR($B115="MO",$B115="ME")</formula>
    </cfRule>
    <cfRule type="expression" dxfId="7983" priority="7925">
      <formula>$B115="FO"</formula>
    </cfRule>
    <cfRule type="expression" dxfId="7982" priority="7926">
      <formula>$B115="FO.OS"</formula>
    </cfRule>
    <cfRule type="expression" dxfId="7981" priority="7927">
      <formula>$B115="FO.SYS"</formula>
    </cfRule>
    <cfRule type="expression" dxfId="7980" priority="7928">
      <formula>$B115="FO.ENV"</formula>
    </cfRule>
    <cfRule type="expression" dxfId="7979" priority="7929">
      <formula>$B115="FO.FUEL"</formula>
    </cfRule>
    <cfRule type="expression" dxfId="7978" priority="7930">
      <formula>$B115="FO.FM"</formula>
    </cfRule>
    <cfRule type="expression" dxfId="7977" priority="7932">
      <formula>$B115="FD.OTH"</formula>
    </cfRule>
    <cfRule type="expression" dxfId="7976" priority="7934">
      <formula>$B115="SHD"</formula>
    </cfRule>
    <cfRule type="expression" dxfId="7975" priority="7935">
      <formula>$B115="SUD"</formula>
    </cfRule>
    <cfRule type="expression" dxfId="7974" priority="7936">
      <formula>$B115="SED"</formula>
    </cfRule>
    <cfRule type="expression" dxfId="7973" priority="7938">
      <formula>$B115="FD.MP"</formula>
    </cfRule>
    <cfRule type="expression" dxfId="7972" priority="7940">
      <formula>$B115="FD.ENV"</formula>
    </cfRule>
    <cfRule type="expression" dxfId="7971" priority="7941">
      <formula>$B115="FD.DS"</formula>
    </cfRule>
    <cfRule type="expression" dxfId="7970" priority="7942">
      <formula>$B115="FD"</formula>
    </cfRule>
    <cfRule type="expression" dxfId="7969" priority="7943">
      <formula>OR($B115="MD",$B115="MDE")</formula>
    </cfRule>
    <cfRule type="expression" dxfId="7968" priority="7944">
      <formula>OR($B115="PD",$B115="PDE")</formula>
    </cfRule>
    <cfRule type="expression" dxfId="7967" priority="7945">
      <formula>$B115="SF"</formula>
    </cfRule>
    <cfRule type="expression" dxfId="7966" priority="7946">
      <formula>$B115="RS"</formula>
    </cfRule>
    <cfRule type="expression" dxfId="7965" priority="7947">
      <formula>$B115="NC"</formula>
    </cfRule>
    <cfRule type="expression" dxfId="7964" priority="7948">
      <formula>OR($B115="PO",$B115="PE")</formula>
    </cfRule>
    <cfRule type="expression" dxfId="7963" priority="7949">
      <formula>OR($B115="MO",$B115="ME")</formula>
    </cfRule>
    <cfRule type="expression" dxfId="7962" priority="7950">
      <formula>$B115="FO"</formula>
    </cfRule>
    <cfRule type="expression" dxfId="7961" priority="7951">
      <formula>$B115="FO.OS"</formula>
    </cfRule>
    <cfRule type="expression" dxfId="7960" priority="7937">
      <formula>$B115="FD.RS"</formula>
    </cfRule>
    <cfRule type="expression" dxfId="7959" priority="7939">
      <formula>$B115="FD.FUEL"</formula>
    </cfRule>
    <cfRule type="expression" dxfId="7958" priority="8056">
      <formula>$B115="FO.OTH"</formula>
    </cfRule>
    <cfRule type="expression" dxfId="7957" priority="8055">
      <formula>$B115="FO.FM"</formula>
    </cfRule>
    <cfRule type="expression" dxfId="7956" priority="8054">
      <formula>$B115="FO.FUEL"</formula>
    </cfRule>
    <cfRule type="expression" dxfId="7955" priority="8053">
      <formula>$B115="FO.ENV"</formula>
    </cfRule>
    <cfRule type="expression" dxfId="7954" priority="8052">
      <formula>$B115="FO.SYS"</formula>
    </cfRule>
    <cfRule type="expression" dxfId="7953" priority="8051">
      <formula>$B115="FO.OS"</formula>
    </cfRule>
    <cfRule type="expression" dxfId="7952" priority="8050">
      <formula>$B115="FO"</formula>
    </cfRule>
    <cfRule type="expression" dxfId="7951" priority="8049">
      <formula>OR($B115="MO",$B115="ME")</formula>
    </cfRule>
    <cfRule type="expression" dxfId="7950" priority="8048">
      <formula>OR($B115="PO",$B115="PE")</formula>
    </cfRule>
    <cfRule type="expression" dxfId="7949" priority="8047">
      <formula>$B115="NC"</formula>
    </cfRule>
    <cfRule type="expression" dxfId="7948" priority="8046">
      <formula>$B115="RS"</formula>
    </cfRule>
    <cfRule type="expression" dxfId="7947" priority="8045">
      <formula>$B115="SF"</formula>
    </cfRule>
    <cfRule type="expression" dxfId="7946" priority="8044">
      <formula>OR($B115="PD",$B115="PDE")</formula>
    </cfRule>
    <cfRule type="expression" dxfId="7945" priority="8043">
      <formula>OR($B115="MD",$B115="MDE")</formula>
    </cfRule>
    <cfRule type="expression" dxfId="7944" priority="8042">
      <formula>$B115="FD"</formula>
    </cfRule>
    <cfRule type="expression" dxfId="7943" priority="8041">
      <formula>$B115="FD.DS"</formula>
    </cfRule>
    <cfRule type="expression" dxfId="7942" priority="8040">
      <formula>$B115="FD.ENV"</formula>
    </cfRule>
    <cfRule type="expression" dxfId="7941" priority="8039">
      <formula>$B115="FD.FUEL"</formula>
    </cfRule>
    <cfRule type="expression" dxfId="7940" priority="8038">
      <formula>$B115="FD.MP"</formula>
    </cfRule>
    <cfRule type="expression" dxfId="7939" priority="8037">
      <formula>$B115="FD.RS"</formula>
    </cfRule>
    <cfRule type="expression" dxfId="7938" priority="8036">
      <formula>$B115="SED"</formula>
    </cfRule>
    <cfRule type="expression" dxfId="7937" priority="8035">
      <formula>$B115="SUD"</formula>
    </cfRule>
    <cfRule type="expression" dxfId="7936" priority="8034">
      <formula>$B115="SHD"</formula>
    </cfRule>
    <cfRule type="expression" dxfId="7935" priority="8033">
      <formula>$B115="FD.SYS"</formula>
    </cfRule>
    <cfRule type="expression" dxfId="7934" priority="8032">
      <formula>$B115="FD.OTH"</formula>
    </cfRule>
    <cfRule type="expression" dxfId="7933" priority="7952">
      <formula>$B115="FO.SYS"</formula>
    </cfRule>
    <cfRule type="expression" dxfId="7932" priority="8030">
      <formula>$B115="FO.FM"</formula>
    </cfRule>
    <cfRule type="expression" dxfId="7931" priority="8029">
      <formula>$B115="FO.FUEL"</formula>
    </cfRule>
    <cfRule type="expression" dxfId="7930" priority="8028">
      <formula>$B115="FO.ENV"</formula>
    </cfRule>
    <cfRule type="expression" dxfId="7929" priority="8027">
      <formula>$B115="FO.SYS"</formula>
    </cfRule>
    <cfRule type="expression" dxfId="7928" priority="8026">
      <formula>$B115="FO.OS"</formula>
    </cfRule>
    <cfRule type="expression" dxfId="7927" priority="8025">
      <formula>$B115="FO"</formula>
    </cfRule>
    <cfRule type="expression" dxfId="7926" priority="8024">
      <formula>OR($B115="MO",$B115="ME")</formula>
    </cfRule>
    <cfRule type="expression" dxfId="7925" priority="8023">
      <formula>OR($B115="PO",$B115="PE")</formula>
    </cfRule>
    <cfRule type="expression" dxfId="7924" priority="8022">
      <formula>$B115="NC"</formula>
    </cfRule>
    <cfRule type="expression" dxfId="7923" priority="8021">
      <formula>$B115="RS"</formula>
    </cfRule>
    <cfRule type="expression" dxfId="7922" priority="8020">
      <formula>$B115="SF"</formula>
    </cfRule>
    <cfRule type="expression" dxfId="7921" priority="8019">
      <formula>OR($B115="PD",$B115="PDE")</formula>
    </cfRule>
    <cfRule type="expression" dxfId="7920" priority="8018">
      <formula>OR($B115="MD",$B115="MDE")</formula>
    </cfRule>
    <cfRule type="expression" dxfId="7919" priority="8017">
      <formula>$B115="FD"</formula>
    </cfRule>
    <cfRule type="expression" dxfId="7918" priority="8016">
      <formula>$B115="FD.DS"</formula>
    </cfRule>
    <cfRule type="expression" dxfId="7917" priority="8015">
      <formula>$B115="FD.ENV"</formula>
    </cfRule>
    <cfRule type="expression" dxfId="7916" priority="8014">
      <formula>$B115="FD.FUEL"</formula>
    </cfRule>
    <cfRule type="expression" dxfId="7915" priority="8013">
      <formula>$B115="FD.MP"</formula>
    </cfRule>
    <cfRule type="expression" dxfId="7914" priority="8012">
      <formula>$B115="FD.RS"</formula>
    </cfRule>
    <cfRule type="expression" dxfId="7913" priority="8011">
      <formula>$B115="SED"</formula>
    </cfRule>
    <cfRule type="expression" dxfId="7912" priority="8010">
      <formula>$B115="SUD"</formula>
    </cfRule>
    <cfRule type="expression" dxfId="7911" priority="8009">
      <formula>$B115="SHD"</formula>
    </cfRule>
    <cfRule type="expression" dxfId="7910" priority="8008">
      <formula>$B115="FD.SYS"</formula>
    </cfRule>
    <cfRule type="expression" dxfId="7909" priority="8007">
      <formula>$B115="FD.OTH"</formula>
    </cfRule>
    <cfRule type="expression" dxfId="7908" priority="8006">
      <formula>$B115="FO.OTH"</formula>
    </cfRule>
    <cfRule type="expression" dxfId="7907" priority="8005">
      <formula>$B115="FO.FM"</formula>
    </cfRule>
    <cfRule type="expression" dxfId="7906" priority="8004">
      <formula>$B115="FO.FUEL"</formula>
    </cfRule>
    <cfRule type="expression" dxfId="7905" priority="8003">
      <formula>$B115="FO.ENV"</formula>
    </cfRule>
    <cfRule type="expression" dxfId="7904" priority="8002">
      <formula>$B115="FO.SYS"</formula>
    </cfRule>
    <cfRule type="expression" dxfId="7903" priority="8001">
      <formula>$B115="FO.OS"</formula>
    </cfRule>
    <cfRule type="expression" dxfId="7902" priority="8000">
      <formula>$B115="FO"</formula>
    </cfRule>
    <cfRule type="expression" dxfId="7901" priority="7999">
      <formula>OR($B115="MO",$B115="ME")</formula>
    </cfRule>
    <cfRule type="expression" dxfId="7900" priority="7998">
      <formula>OR($B115="PO",$B115="PE")</formula>
    </cfRule>
    <cfRule type="expression" dxfId="7899" priority="7997">
      <formula>$B115="NC"</formula>
    </cfRule>
    <cfRule type="expression" dxfId="7898" priority="7996">
      <formula>$B115="RS"</formula>
    </cfRule>
    <cfRule type="expression" dxfId="7897" priority="7995">
      <formula>$B115="SF"</formula>
    </cfRule>
    <cfRule type="expression" dxfId="7896" priority="7994">
      <formula>OR($B115="PD",$B115="PDE")</formula>
    </cfRule>
    <cfRule type="expression" dxfId="7895" priority="7993">
      <formula>OR($B115="MD",$B115="MDE")</formula>
    </cfRule>
    <cfRule type="expression" dxfId="7894" priority="7992">
      <formula>$B115="FD"</formula>
    </cfRule>
    <cfRule type="expression" dxfId="7893" priority="7991">
      <formula>$B115="FD.DS"</formula>
    </cfRule>
    <cfRule type="expression" dxfId="7892" priority="7990">
      <formula>$B115="FD.ENV"</formula>
    </cfRule>
    <cfRule type="expression" dxfId="7891" priority="7989">
      <formula>$B115="FD.FUEL"</formula>
    </cfRule>
    <cfRule type="expression" dxfId="7890" priority="7988">
      <formula>$B115="FD.MP"</formula>
    </cfRule>
    <cfRule type="expression" dxfId="7889" priority="7987">
      <formula>$B115="FD.RS"</formula>
    </cfRule>
    <cfRule type="expression" dxfId="7888" priority="7986">
      <formula>$B115="SED"</formula>
    </cfRule>
    <cfRule type="expression" dxfId="7887" priority="7985">
      <formula>$B115="SUD"</formula>
    </cfRule>
    <cfRule type="expression" dxfId="7886" priority="7984">
      <formula>$B115="SHD"</formula>
    </cfRule>
    <cfRule type="expression" dxfId="7885" priority="7983">
      <formula>$B115="FD.SYS"</formula>
    </cfRule>
    <cfRule type="expression" dxfId="7884" priority="7982">
      <formula>$B115="FD.OTH"</formula>
    </cfRule>
    <cfRule type="expression" dxfId="7883" priority="7953">
      <formula>$B115="FO.ENV"</formula>
    </cfRule>
    <cfRule type="expression" dxfId="7882" priority="7980">
      <formula>$B115="FO.FM"</formula>
    </cfRule>
    <cfRule type="expression" dxfId="7881" priority="7979">
      <formula>$B115="FO.FUEL"</formula>
    </cfRule>
    <cfRule type="expression" dxfId="7880" priority="7978">
      <formula>$B115="FO.ENV"</formula>
    </cfRule>
    <cfRule type="expression" dxfId="7879" priority="7977">
      <formula>$B115="FO.SYS"</formula>
    </cfRule>
    <cfRule type="expression" dxfId="7878" priority="7976">
      <formula>$B115="FO.OS"</formula>
    </cfRule>
    <cfRule type="expression" dxfId="7877" priority="7975">
      <formula>$B115="FO"</formula>
    </cfRule>
    <cfRule type="expression" dxfId="7876" priority="7974">
      <formula>OR($B115="MO",$B115="ME")</formula>
    </cfRule>
    <cfRule type="expression" dxfId="7875" priority="7973">
      <formula>OR($B115="PO",$B115="PE")</formula>
    </cfRule>
    <cfRule type="expression" dxfId="7874" priority="7972">
      <formula>$B115="NC"</formula>
    </cfRule>
    <cfRule type="expression" dxfId="7873" priority="7971">
      <formula>$B115="RS"</formula>
    </cfRule>
    <cfRule type="expression" dxfId="7872" priority="7970">
      <formula>$B115="SF"</formula>
    </cfRule>
    <cfRule type="expression" dxfId="7871" priority="7969">
      <formula>OR($B115="PD",$B115="PDE")</formula>
    </cfRule>
    <cfRule type="expression" dxfId="7870" priority="7968">
      <formula>OR($B115="MD",$B115="MDE")</formula>
    </cfRule>
    <cfRule type="expression" dxfId="7869" priority="7967">
      <formula>$B115="FD"</formula>
    </cfRule>
    <cfRule type="expression" dxfId="7868" priority="7966">
      <formula>$B115="FD.DS"</formula>
    </cfRule>
    <cfRule type="expression" dxfId="7867" priority="7965">
      <formula>$B115="FD.ENV"</formula>
    </cfRule>
    <cfRule type="expression" dxfId="7866" priority="7964">
      <formula>$B115="FD.FUEL"</formula>
    </cfRule>
    <cfRule type="expression" dxfId="7865" priority="7963">
      <formula>$B115="FD.MP"</formula>
    </cfRule>
    <cfRule type="expression" dxfId="7864" priority="7962">
      <formula>$B115="FD.RS"</formula>
    </cfRule>
    <cfRule type="expression" dxfId="7863" priority="7961">
      <formula>$B115="SED"</formula>
    </cfRule>
    <cfRule type="expression" dxfId="7862" priority="7960">
      <formula>$B115="SUD"</formula>
    </cfRule>
    <cfRule type="expression" dxfId="7861" priority="7959">
      <formula>$B115="SHD"</formula>
    </cfRule>
    <cfRule type="expression" dxfId="7860" priority="7958">
      <formula>$B115="FD.SYS"</formula>
    </cfRule>
    <cfRule type="expression" dxfId="7859" priority="7957">
      <formula>$B115="FD.OTH"</formula>
    </cfRule>
    <cfRule type="expression" dxfId="7858" priority="7956">
      <formula>$B115="FO.OTH"</formula>
    </cfRule>
    <cfRule type="expression" dxfId="7857" priority="7955">
      <formula>$B115="FO.FM"</formula>
    </cfRule>
    <cfRule type="expression" dxfId="7856" priority="7981">
      <formula>$B115="FO.OTH"</formula>
    </cfRule>
  </conditionalFormatting>
  <conditionalFormatting sqref="I116">
    <cfRule type="expression" dxfId="7855" priority="7812">
      <formula>$B116="FD.RS"</formula>
    </cfRule>
    <cfRule type="expression" dxfId="7854" priority="7813">
      <formula>$B116="FD.MP"</formula>
    </cfRule>
    <cfRule type="expression" dxfId="7853" priority="7814">
      <formula>$B116="FD.FUEL"</formula>
    </cfRule>
    <cfRule type="expression" dxfId="7852" priority="7815">
      <formula>$B116="FD.ENV"</formula>
    </cfRule>
    <cfRule type="expression" dxfId="7851" priority="7816">
      <formula>$B116="FD.DS"</formula>
    </cfRule>
    <cfRule type="expression" dxfId="7850" priority="7817">
      <formula>$B116="FD"</formula>
    </cfRule>
    <cfRule type="expression" dxfId="7849" priority="7818">
      <formula>OR($B116="MD",$B116="MDE")</formula>
    </cfRule>
    <cfRule type="expression" dxfId="7848" priority="7819">
      <formula>OR($B116="PD",$B116="PDE")</formula>
    </cfRule>
    <cfRule type="expression" dxfId="7847" priority="7820">
      <formula>$B116="SF"</formula>
    </cfRule>
    <cfRule type="expression" dxfId="7846" priority="7821">
      <formula>$B116="RS"</formula>
    </cfRule>
    <cfRule type="expression" dxfId="7845" priority="7822">
      <formula>$B116="NC"</formula>
    </cfRule>
    <cfRule type="expression" dxfId="7844" priority="7823">
      <formula>OR($B116="PO",$B116="PE")</formula>
    </cfRule>
    <cfRule type="expression" dxfId="7843" priority="7824">
      <formula>OR($B116="MO",$B116="ME")</formula>
    </cfRule>
    <cfRule type="expression" dxfId="7842" priority="7825">
      <formula>$B116="FO"</formula>
    </cfRule>
    <cfRule type="expression" dxfId="7841" priority="7807">
      <formula>$B116="FD.OTH"</formula>
    </cfRule>
    <cfRule type="expression" dxfId="7840" priority="7826">
      <formula>$B116="FO.OS"</formula>
    </cfRule>
    <cfRule type="expression" dxfId="7839" priority="7808">
      <formula>$B116="FD.SYS"</formula>
    </cfRule>
    <cfRule type="expression" dxfId="7838" priority="7827">
      <formula>$B116="FO.SYS"</formula>
    </cfRule>
    <cfRule type="expression" dxfId="7837" priority="7828">
      <formula>$B116="FO.ENV"</formula>
    </cfRule>
    <cfRule type="expression" dxfId="7836" priority="7829">
      <formula>$B116="FO.FUEL"</formula>
    </cfRule>
    <cfRule type="expression" dxfId="7835" priority="7809">
      <formula>$B116="SHD"</formula>
    </cfRule>
    <cfRule type="expression" dxfId="7834" priority="7830">
      <formula>$B116="FO.FM"</formula>
    </cfRule>
    <cfRule type="expression" dxfId="7833" priority="7810">
      <formula>$B116="SUD"</formula>
    </cfRule>
    <cfRule type="expression" dxfId="7832" priority="7831">
      <formula>$B116="FO.OTH"</formula>
    </cfRule>
    <cfRule type="expression" dxfId="7831" priority="7832">
      <formula>$B116="FD.OTH"</formula>
    </cfRule>
    <cfRule type="expression" dxfId="7830" priority="7833">
      <formula>$B116="FD.SYS"</formula>
    </cfRule>
    <cfRule type="expression" dxfId="7829" priority="7834">
      <formula>$B116="SHD"</formula>
    </cfRule>
    <cfRule type="expression" dxfId="7828" priority="7835">
      <formula>$B116="SUD"</formula>
    </cfRule>
    <cfRule type="expression" dxfId="7827" priority="7836">
      <formula>$B116="SED"</formula>
    </cfRule>
    <cfRule type="expression" dxfId="7826" priority="7837">
      <formula>$B116="FD.RS"</formula>
    </cfRule>
    <cfRule type="expression" dxfId="7825" priority="7838">
      <formula>$B116="FD.MP"</formula>
    </cfRule>
    <cfRule type="expression" dxfId="7824" priority="7839">
      <formula>$B116="FD.FUEL"</formula>
    </cfRule>
    <cfRule type="expression" dxfId="7823" priority="7840">
      <formula>$B116="FD.ENV"</formula>
    </cfRule>
    <cfRule type="expression" dxfId="7822" priority="7841">
      <formula>$B116="FD.DS"</formula>
    </cfRule>
    <cfRule type="expression" dxfId="7821" priority="7842">
      <formula>$B116="FD"</formula>
    </cfRule>
    <cfRule type="expression" dxfId="7820" priority="7843">
      <formula>OR($B116="MD",$B116="MDE")</formula>
    </cfRule>
    <cfRule type="expression" dxfId="7819" priority="7844">
      <formula>OR($B116="PD",$B116="PDE")</formula>
    </cfRule>
    <cfRule type="expression" dxfId="7818" priority="7845">
      <formula>$B116="SF"</formula>
    </cfRule>
    <cfRule type="expression" dxfId="7817" priority="7846">
      <formula>$B116="RS"</formula>
    </cfRule>
    <cfRule type="expression" dxfId="7816" priority="7847">
      <formula>$B116="NC"</formula>
    </cfRule>
    <cfRule type="expression" dxfId="7815" priority="7848">
      <formula>OR($B116="PO",$B116="PE")</formula>
    </cfRule>
    <cfRule type="expression" dxfId="7814" priority="7849">
      <formula>OR($B116="MO",$B116="ME")</formula>
    </cfRule>
    <cfRule type="expression" dxfId="7813" priority="7850">
      <formula>$B116="FO"</formula>
    </cfRule>
    <cfRule type="expression" dxfId="7812" priority="7851">
      <formula>$B116="FO.OS"</formula>
    </cfRule>
    <cfRule type="expression" dxfId="7811" priority="7852">
      <formula>$B116="FO.SYS"</formula>
    </cfRule>
    <cfRule type="expression" dxfId="7810" priority="7853">
      <formula>$B116="FO.ENV"</formula>
    </cfRule>
    <cfRule type="expression" dxfId="7809" priority="7854">
      <formula>$B116="FO.FUEL"</formula>
    </cfRule>
    <cfRule type="expression" dxfId="7808" priority="7855">
      <formula>$B116="FO.FM"</formula>
    </cfRule>
    <cfRule type="expression" dxfId="7807" priority="7856">
      <formula>$B116="FO.OTH"</formula>
    </cfRule>
    <cfRule type="expression" dxfId="7806" priority="7811">
      <formula>$B116="SED"</formula>
    </cfRule>
  </conditionalFormatting>
  <conditionalFormatting sqref="I116:I126">
    <cfRule type="expression" dxfId="7805" priority="7806">
      <formula>$B116="FO.OTH"</formula>
    </cfRule>
    <cfRule type="expression" dxfId="7804" priority="7763">
      <formula>$B116="SED"</formula>
    </cfRule>
    <cfRule type="expression" dxfId="7803" priority="7759">
      <formula>$B116="FD.OTH"</formula>
    </cfRule>
    <cfRule type="expression" dxfId="7802" priority="7804">
      <formula>$B116="FO.FUEL"</formula>
    </cfRule>
    <cfRule type="expression" dxfId="7801" priority="7803">
      <formula>$B116="FO.ENV"</formula>
    </cfRule>
    <cfRule type="expression" dxfId="7800" priority="7802">
      <formula>$B116="FO.SYS"</formula>
    </cfRule>
    <cfRule type="expression" dxfId="7799" priority="7801">
      <formula>$B116="FO.OS"</formula>
    </cfRule>
    <cfRule type="expression" dxfId="7798" priority="7800">
      <formula>$B116="FO"</formula>
    </cfRule>
    <cfRule type="expression" dxfId="7797" priority="7799">
      <formula>OR($B116="MO",$B116="ME")</formula>
    </cfRule>
    <cfRule type="expression" dxfId="7796" priority="7798">
      <formula>OR($B116="PO",$B116="PE")</formula>
    </cfRule>
    <cfRule type="expression" dxfId="7795" priority="7797">
      <formula>$B116="NC"</formula>
    </cfRule>
    <cfRule type="expression" dxfId="7794" priority="7796">
      <formula>$B116="RS"</formula>
    </cfRule>
    <cfRule type="expression" dxfId="7793" priority="7795">
      <formula>$B116="SF"</formula>
    </cfRule>
    <cfRule type="expression" dxfId="7792" priority="7794">
      <formula>OR($B116="PD",$B116="PDE")</formula>
    </cfRule>
    <cfRule type="expression" dxfId="7791" priority="7793">
      <formula>OR($B116="MD",$B116="MDE")</formula>
    </cfRule>
    <cfRule type="expression" dxfId="7790" priority="7792">
      <formula>$B116="FD"</formula>
    </cfRule>
    <cfRule type="expression" dxfId="7789" priority="7791">
      <formula>$B116="FD.DS"</formula>
    </cfRule>
    <cfRule type="expression" dxfId="7788" priority="7790">
      <formula>$B116="FD.ENV"</formula>
    </cfRule>
    <cfRule type="expression" dxfId="7787" priority="7789">
      <formula>$B116="FD.FUEL"</formula>
    </cfRule>
    <cfRule type="expression" dxfId="7786" priority="7788">
      <formula>$B116="FD.MP"</formula>
    </cfRule>
    <cfRule type="expression" dxfId="7785" priority="7761">
      <formula>$B116="SHD"</formula>
    </cfRule>
    <cfRule type="expression" dxfId="7784" priority="7762">
      <formula>$B116="SUD"</formula>
    </cfRule>
    <cfRule type="expression" dxfId="7783" priority="7805">
      <formula>$B116="FO.FM"</formula>
    </cfRule>
    <cfRule type="expression" dxfId="7782" priority="7787">
      <formula>$B116="FD.RS"</formula>
    </cfRule>
    <cfRule type="expression" dxfId="7781" priority="7786">
      <formula>$B116="SED"</formula>
    </cfRule>
    <cfRule type="expression" dxfId="7780" priority="7785">
      <formula>$B116="SUD"</formula>
    </cfRule>
    <cfRule type="expression" dxfId="7779" priority="7784">
      <formula>$B116="SHD"</formula>
    </cfRule>
    <cfRule type="expression" dxfId="7778" priority="7783">
      <formula>$B116="FO.OTH"</formula>
    </cfRule>
    <cfRule type="expression" dxfId="7777" priority="7782">
      <formula>$B116="FO.FM"</formula>
    </cfRule>
    <cfRule type="expression" dxfId="7776" priority="7781">
      <formula>$B116="FO.FUEL"</formula>
    </cfRule>
    <cfRule type="expression" dxfId="7775" priority="7780">
      <formula>$B116="FO.ENV"</formula>
    </cfRule>
    <cfRule type="expression" dxfId="7774" priority="7779">
      <formula>$B116="FO.SYS"</formula>
    </cfRule>
    <cfRule type="expression" dxfId="7773" priority="7778">
      <formula>$B116="FO.OS"</formula>
    </cfRule>
    <cfRule type="expression" dxfId="7772" priority="7777">
      <formula>$B116="FO"</formula>
    </cfRule>
    <cfRule type="expression" dxfId="7771" priority="7776">
      <formula>OR($B116="MO",$B116="ME")</formula>
    </cfRule>
    <cfRule type="expression" dxfId="7770" priority="7775">
      <formula>OR($B116="PO",$B116="PE")</formula>
    </cfRule>
    <cfRule type="expression" dxfId="7769" priority="7774">
      <formula>$B116="NC"</formula>
    </cfRule>
    <cfRule type="expression" dxfId="7768" priority="7773">
      <formula>$B116="RS"</formula>
    </cfRule>
    <cfRule type="expression" dxfId="7767" priority="7772">
      <formula>$B116="SF"</formula>
    </cfRule>
    <cfRule type="expression" dxfId="7766" priority="7771">
      <formula>OR($B116="PD",$B116="PDE")</formula>
    </cfRule>
    <cfRule type="expression" dxfId="7765" priority="7770">
      <formula>OR($B116="MD",$B116="MDE")</formula>
    </cfRule>
    <cfRule type="expression" dxfId="7764" priority="7769">
      <formula>$B116="FD"</formula>
    </cfRule>
    <cfRule type="expression" dxfId="7763" priority="7768">
      <formula>$B116="FD.DS"</formula>
    </cfRule>
    <cfRule type="expression" dxfId="7762" priority="7767">
      <formula>$B116="FD.ENV"</formula>
    </cfRule>
    <cfRule type="expression" dxfId="7761" priority="7766">
      <formula>$B116="FD.FUEL"</formula>
    </cfRule>
    <cfRule type="expression" dxfId="7760" priority="7765">
      <formula>$B116="FD.MP"</formula>
    </cfRule>
    <cfRule type="expression" dxfId="7759" priority="7760">
      <formula>$B116="FD.SYS"</formula>
    </cfRule>
    <cfRule type="expression" dxfId="7758" priority="7764">
      <formula>$B116="FD.RS"</formula>
    </cfRule>
  </conditionalFormatting>
  <conditionalFormatting sqref="I125:I126">
    <cfRule type="expression" dxfId="7757" priority="7715">
      <formula>$B125="SED"</formula>
    </cfRule>
    <cfRule type="expression" dxfId="7756" priority="7740">
      <formula>$B125="FD.MP"</formula>
    </cfRule>
    <cfRule type="expression" dxfId="7755" priority="7717">
      <formula>$B125="FD.MP"</formula>
    </cfRule>
    <cfRule type="expression" dxfId="7754" priority="7718">
      <formula>$B125="FD.FUEL"</formula>
    </cfRule>
    <cfRule type="expression" dxfId="7753" priority="7719">
      <formula>$B125="FD.ENV"</formula>
    </cfRule>
    <cfRule type="expression" dxfId="7752" priority="7720">
      <formula>$B125="FD.DS"</formula>
    </cfRule>
    <cfRule type="expression" dxfId="7751" priority="7721">
      <formula>$B125="FD"</formula>
    </cfRule>
    <cfRule type="expression" dxfId="7750" priority="7722">
      <formula>OR($B125="MD",$B125="MDE")</formula>
    </cfRule>
    <cfRule type="expression" dxfId="7749" priority="7723">
      <formula>OR($B125="PD",$B125="PDE")</formula>
    </cfRule>
    <cfRule type="expression" dxfId="7748" priority="7724">
      <formula>$B125="SF"</formula>
    </cfRule>
    <cfRule type="expression" dxfId="7747" priority="7725">
      <formula>$B125="RS"</formula>
    </cfRule>
    <cfRule type="expression" dxfId="7746" priority="7726">
      <formula>$B125="NC"</formula>
    </cfRule>
    <cfRule type="expression" dxfId="7745" priority="7727">
      <formula>OR($B125="PO",$B125="PE")</formula>
    </cfRule>
    <cfRule type="expression" dxfId="7744" priority="7728">
      <formula>OR($B125="MO",$B125="ME")</formula>
    </cfRule>
    <cfRule type="expression" dxfId="7743" priority="7729">
      <formula>$B125="FO"</formula>
    </cfRule>
    <cfRule type="expression" dxfId="7742" priority="7730">
      <formula>$B125="FO.OS"</formula>
    </cfRule>
    <cfRule type="expression" dxfId="7741" priority="7731">
      <formula>$B125="FO.SYS"</formula>
    </cfRule>
    <cfRule type="expression" dxfId="7740" priority="7732">
      <formula>$B125="FO.ENV"</formula>
    </cfRule>
    <cfRule type="expression" dxfId="7739" priority="7733">
      <formula>$B125="FO.FUEL"</formula>
    </cfRule>
    <cfRule type="expression" dxfId="7738" priority="7734">
      <formula>$B125="FO.FM"</formula>
    </cfRule>
    <cfRule type="expression" dxfId="7737" priority="7735">
      <formula>$B125="FO.OTH"</formula>
    </cfRule>
    <cfRule type="expression" dxfId="7736" priority="7736">
      <formula>$B125="SHD"</formula>
    </cfRule>
    <cfRule type="expression" dxfId="7735" priority="7737">
      <formula>$B125="SUD"</formula>
    </cfRule>
    <cfRule type="expression" dxfId="7734" priority="7738">
      <formula>$B125="SED"</formula>
    </cfRule>
    <cfRule type="expression" dxfId="7733" priority="7742">
      <formula>$B125="FD.ENV"</formula>
    </cfRule>
    <cfRule type="expression" dxfId="7732" priority="7743">
      <formula>$B125="FD.DS"</formula>
    </cfRule>
    <cfRule type="expression" dxfId="7731" priority="7744">
      <formula>$B125="FD"</formula>
    </cfRule>
    <cfRule type="expression" dxfId="7730" priority="7745">
      <formula>OR($B125="MD",$B125="MDE")</formula>
    </cfRule>
    <cfRule type="expression" dxfId="7729" priority="7746">
      <formula>OR($B125="PD",$B125="PDE")</formula>
    </cfRule>
    <cfRule type="expression" dxfId="7728" priority="7747">
      <formula>$B125="SF"</formula>
    </cfRule>
    <cfRule type="expression" dxfId="7727" priority="7748">
      <formula>$B125="RS"</formula>
    </cfRule>
    <cfRule type="expression" dxfId="7726" priority="7749">
      <formula>$B125="NC"</formula>
    </cfRule>
    <cfRule type="expression" dxfId="7725" priority="7750">
      <formula>OR($B125="PO",$B125="PE")</formula>
    </cfRule>
    <cfRule type="expression" dxfId="7724" priority="7751">
      <formula>OR($B125="MO",$B125="ME")</formula>
    </cfRule>
    <cfRule type="expression" dxfId="7723" priority="7752">
      <formula>$B125="FO"</formula>
    </cfRule>
    <cfRule type="expression" dxfId="7722" priority="7753">
      <formula>$B125="FO.OS"</formula>
    </cfRule>
    <cfRule type="expression" dxfId="7721" priority="7754">
      <formula>$B125="FO.SYS"</formula>
    </cfRule>
    <cfRule type="expression" dxfId="7720" priority="7755">
      <formula>$B125="FO.ENV"</formula>
    </cfRule>
    <cfRule type="expression" dxfId="7719" priority="7756">
      <formula>$B125="FO.FUEL"</formula>
    </cfRule>
    <cfRule type="expression" dxfId="7718" priority="7757">
      <formula>$B125="FO.FM"</formula>
    </cfRule>
    <cfRule type="expression" dxfId="7717" priority="7758">
      <formula>$B125="FO.OTH"</formula>
    </cfRule>
    <cfRule type="expression" dxfId="7716" priority="7739">
      <formula>$B125="FD.RS"</formula>
    </cfRule>
    <cfRule type="expression" dxfId="7715" priority="7741">
      <formula>$B125="FD.FUEL"</formula>
    </cfRule>
    <cfRule type="expression" dxfId="7714" priority="7716">
      <formula>$B125="FD.RS"</formula>
    </cfRule>
  </conditionalFormatting>
  <conditionalFormatting sqref="I125:I127">
    <cfRule type="expression" dxfId="7713" priority="7712">
      <formula>$B125="FD.SYS"</formula>
    </cfRule>
    <cfRule type="expression" dxfId="7712" priority="7711">
      <formula>$B125="FD.OTH"</formula>
    </cfRule>
    <cfRule type="expression" dxfId="7711" priority="7713">
      <formula>$B125="SHD"</formula>
    </cfRule>
    <cfRule type="expression" dxfId="7710" priority="7714">
      <formula>$B125="SUD"</formula>
    </cfRule>
  </conditionalFormatting>
  <conditionalFormatting sqref="I126">
    <cfRule type="expression" dxfId="7709" priority="7659">
      <formula>$B126="FO.ENV"</formula>
    </cfRule>
    <cfRule type="expression" dxfId="7708" priority="7708">
      <formula>$B126="FO.FUEL"</formula>
    </cfRule>
    <cfRule type="expression" dxfId="7707" priority="7615">
      <formula>$B126="FD.OTH"</formula>
    </cfRule>
    <cfRule type="expression" dxfId="7706" priority="7616">
      <formula>$B126="FD.SYS"</formula>
    </cfRule>
    <cfRule type="expression" dxfId="7705" priority="7617">
      <formula>$B126="SHD"</formula>
    </cfRule>
    <cfRule type="expression" dxfId="7704" priority="7618">
      <formula>$B126="SUD"</formula>
    </cfRule>
    <cfRule type="expression" dxfId="7703" priority="7619">
      <formula>$B126="SED"</formula>
    </cfRule>
    <cfRule type="expression" dxfId="7702" priority="7620">
      <formula>$B126="FD.RS"</formula>
    </cfRule>
    <cfRule type="expression" dxfId="7701" priority="7621">
      <formula>$B126="FD.MP"</formula>
    </cfRule>
    <cfRule type="expression" dxfId="7700" priority="7622">
      <formula>$B126="FD.FUEL"</formula>
    </cfRule>
    <cfRule type="expression" dxfId="7699" priority="7623">
      <formula>$B126="FD.ENV"</formula>
    </cfRule>
    <cfRule type="expression" dxfId="7698" priority="7624">
      <formula>$B126="FD.DS"</formula>
    </cfRule>
    <cfRule type="expression" dxfId="7697" priority="7625">
      <formula>$B126="FD"</formula>
    </cfRule>
    <cfRule type="expression" dxfId="7696" priority="7626">
      <formula>OR($B126="MD",$B126="MDE")</formula>
    </cfRule>
    <cfRule type="expression" dxfId="7695" priority="7627">
      <formula>OR($B126="PD",$B126="PDE")</formula>
    </cfRule>
    <cfRule type="expression" dxfId="7694" priority="7628">
      <formula>$B126="SF"</formula>
    </cfRule>
    <cfRule type="expression" dxfId="7693" priority="7629">
      <formula>$B126="RS"</formula>
    </cfRule>
    <cfRule type="expression" dxfId="7692" priority="7630">
      <formula>$B126="NC"</formula>
    </cfRule>
    <cfRule type="expression" dxfId="7691" priority="7631">
      <formula>OR($B126="PO",$B126="PE")</formula>
    </cfRule>
    <cfRule type="expression" dxfId="7690" priority="7632">
      <formula>OR($B126="MO",$B126="ME")</formula>
    </cfRule>
    <cfRule type="expression" dxfId="7689" priority="7633">
      <formula>$B126="FO"</formula>
    </cfRule>
    <cfRule type="expression" dxfId="7688" priority="7634">
      <formula>$B126="FO.OS"</formula>
    </cfRule>
    <cfRule type="expression" dxfId="7687" priority="7635">
      <formula>$B126="FO.SYS"</formula>
    </cfRule>
    <cfRule type="expression" dxfId="7686" priority="7636">
      <formula>$B126="FO.ENV"</formula>
    </cfRule>
    <cfRule type="expression" dxfId="7685" priority="7637">
      <formula>$B126="FO.FUEL"</formula>
    </cfRule>
    <cfRule type="expression" dxfId="7684" priority="7638">
      <formula>$B126="FO.FM"</formula>
    </cfRule>
    <cfRule type="expression" dxfId="7683" priority="7639">
      <formula>$B126="FO.OTH"</formula>
    </cfRule>
    <cfRule type="expression" dxfId="7682" priority="7640">
      <formula>$B126="SHD"</formula>
    </cfRule>
    <cfRule type="expression" dxfId="7681" priority="7641">
      <formula>$B126="SUD"</formula>
    </cfRule>
    <cfRule type="expression" dxfId="7680" priority="7642">
      <formula>$B126="SED"</formula>
    </cfRule>
    <cfRule type="expression" dxfId="7679" priority="7643">
      <formula>$B126="FD.RS"</formula>
    </cfRule>
    <cfRule type="expression" dxfId="7678" priority="7644">
      <formula>$B126="FD.MP"</formula>
    </cfRule>
    <cfRule type="expression" dxfId="7677" priority="7645">
      <formula>$B126="FD.FUEL"</formula>
    </cfRule>
    <cfRule type="expression" dxfId="7676" priority="7646">
      <formula>$B126="FD.ENV"</formula>
    </cfRule>
    <cfRule type="expression" dxfId="7675" priority="7647">
      <formula>$B126="FD.DS"</formula>
    </cfRule>
    <cfRule type="expression" dxfId="7674" priority="7648">
      <formula>$B126="FD"</formula>
    </cfRule>
    <cfRule type="expression" dxfId="7673" priority="7649">
      <formula>OR($B126="MD",$B126="MDE")</formula>
    </cfRule>
    <cfRule type="expression" dxfId="7672" priority="7650">
      <formula>OR($B126="PD",$B126="PDE")</formula>
    </cfRule>
    <cfRule type="expression" dxfId="7671" priority="7651">
      <formula>$B126="SF"</formula>
    </cfRule>
    <cfRule type="expression" dxfId="7670" priority="7652">
      <formula>$B126="RS"</formula>
    </cfRule>
    <cfRule type="expression" dxfId="7669" priority="7653">
      <formula>$B126="NC"</formula>
    </cfRule>
    <cfRule type="expression" dxfId="7668" priority="7654">
      <formula>OR($B126="PO",$B126="PE")</formula>
    </cfRule>
    <cfRule type="expression" dxfId="7667" priority="7655">
      <formula>OR($B126="MO",$B126="ME")</formula>
    </cfRule>
    <cfRule type="expression" dxfId="7666" priority="7656">
      <formula>$B126="FO"</formula>
    </cfRule>
    <cfRule type="expression" dxfId="7665" priority="7657">
      <formula>$B126="FO.OS"</formula>
    </cfRule>
    <cfRule type="expression" dxfId="7664" priority="7658">
      <formula>$B126="FO.SYS"</formula>
    </cfRule>
    <cfRule type="expression" dxfId="7663" priority="7710">
      <formula>$B126="FO.OTH"</formula>
    </cfRule>
    <cfRule type="expression" dxfId="7662" priority="7660">
      <formula>$B126="FO.FUEL"</formula>
    </cfRule>
    <cfRule type="expression" dxfId="7661" priority="7661">
      <formula>$B126="FO.FM"</formula>
    </cfRule>
    <cfRule type="expression" dxfId="7660" priority="7662">
      <formula>$B126="FO.OTH"</formula>
    </cfRule>
    <cfRule type="expression" dxfId="7659" priority="7663">
      <formula>$B126="FD.OTH"</formula>
    </cfRule>
    <cfRule type="expression" dxfId="7658" priority="7664">
      <formula>$B126="FD.SYS"</formula>
    </cfRule>
    <cfRule type="expression" dxfId="7657" priority="7665">
      <formula>$B126="SHD"</formula>
    </cfRule>
    <cfRule type="expression" dxfId="7656" priority="7666">
      <formula>$B126="SUD"</formula>
    </cfRule>
    <cfRule type="expression" dxfId="7655" priority="7667">
      <formula>$B126="SED"</formula>
    </cfRule>
    <cfRule type="expression" dxfId="7654" priority="7668">
      <formula>$B126="FD.RS"</formula>
    </cfRule>
    <cfRule type="expression" dxfId="7653" priority="7669">
      <formula>$B126="FD.MP"</formula>
    </cfRule>
    <cfRule type="expression" dxfId="7652" priority="7670">
      <formula>$B126="FD.FUEL"</formula>
    </cfRule>
    <cfRule type="expression" dxfId="7651" priority="7671">
      <formula>$B126="FD.ENV"</formula>
    </cfRule>
    <cfRule type="expression" dxfId="7650" priority="7672">
      <formula>$B126="FD.DS"</formula>
    </cfRule>
    <cfRule type="expression" dxfId="7649" priority="7673">
      <formula>$B126="FD"</formula>
    </cfRule>
    <cfRule type="expression" dxfId="7648" priority="7674">
      <formula>OR($B126="MD",$B126="MDE")</formula>
    </cfRule>
    <cfRule type="expression" dxfId="7647" priority="7675">
      <formula>OR($B126="PD",$B126="PDE")</formula>
    </cfRule>
    <cfRule type="expression" dxfId="7646" priority="7676">
      <formula>$B126="SF"</formula>
    </cfRule>
    <cfRule type="expression" dxfId="7645" priority="7677">
      <formula>$B126="RS"</formula>
    </cfRule>
    <cfRule type="expression" dxfId="7644" priority="7678">
      <formula>$B126="NC"</formula>
    </cfRule>
    <cfRule type="expression" dxfId="7643" priority="7679">
      <formula>OR($B126="PO",$B126="PE")</formula>
    </cfRule>
    <cfRule type="expression" dxfId="7642" priority="7680">
      <formula>OR($B126="MO",$B126="ME")</formula>
    </cfRule>
    <cfRule type="expression" dxfId="7641" priority="7681">
      <formula>$B126="FO"</formula>
    </cfRule>
    <cfRule type="expression" dxfId="7640" priority="7682">
      <formula>$B126="FO.OS"</formula>
    </cfRule>
    <cfRule type="expression" dxfId="7639" priority="7683">
      <formula>$B126="FO.SYS"</formula>
    </cfRule>
    <cfRule type="expression" dxfId="7638" priority="7684">
      <formula>$B126="FO.ENV"</formula>
    </cfRule>
    <cfRule type="expression" dxfId="7637" priority="7685">
      <formula>$B126="FO.FUEL"</formula>
    </cfRule>
    <cfRule type="expression" dxfId="7636" priority="7686">
      <formula>$B126="FO.FM"</formula>
    </cfRule>
    <cfRule type="expression" dxfId="7635" priority="7687">
      <formula>$B126="FO.OTH"</formula>
    </cfRule>
    <cfRule type="expression" dxfId="7634" priority="7688">
      <formula>$B126="SHD"</formula>
    </cfRule>
    <cfRule type="expression" dxfId="7633" priority="7689">
      <formula>$B126="SUD"</formula>
    </cfRule>
    <cfRule type="expression" dxfId="7632" priority="7690">
      <formula>$B126="SED"</formula>
    </cfRule>
    <cfRule type="expression" dxfId="7631" priority="7691">
      <formula>$B126="FD.RS"</formula>
    </cfRule>
    <cfRule type="expression" dxfId="7630" priority="7692">
      <formula>$B126="FD.MP"</formula>
    </cfRule>
    <cfRule type="expression" dxfId="7629" priority="7693">
      <formula>$B126="FD.FUEL"</formula>
    </cfRule>
    <cfRule type="expression" dxfId="7628" priority="7694">
      <formula>$B126="FD.ENV"</formula>
    </cfRule>
    <cfRule type="expression" dxfId="7627" priority="7695">
      <formula>$B126="FD.DS"</formula>
    </cfRule>
    <cfRule type="expression" dxfId="7626" priority="7696">
      <formula>$B126="FD"</formula>
    </cfRule>
    <cfRule type="expression" dxfId="7625" priority="7697">
      <formula>OR($B126="MD",$B126="MDE")</formula>
    </cfRule>
    <cfRule type="expression" dxfId="7624" priority="7698">
      <formula>OR($B126="PD",$B126="PDE")</formula>
    </cfRule>
    <cfRule type="expression" dxfId="7623" priority="7699">
      <formula>$B126="SF"</formula>
    </cfRule>
    <cfRule type="expression" dxfId="7622" priority="7700">
      <formula>$B126="RS"</formula>
    </cfRule>
    <cfRule type="expression" dxfId="7621" priority="7701">
      <formula>$B126="NC"</formula>
    </cfRule>
    <cfRule type="expression" dxfId="7620" priority="7702">
      <formula>OR($B126="PO",$B126="PE")</formula>
    </cfRule>
    <cfRule type="expression" dxfId="7619" priority="7703">
      <formula>OR($B126="MO",$B126="ME")</formula>
    </cfRule>
    <cfRule type="expression" dxfId="7618" priority="7704">
      <formula>$B126="FO"</formula>
    </cfRule>
    <cfRule type="expression" dxfId="7617" priority="7705">
      <formula>$B126="FO.OS"</formula>
    </cfRule>
    <cfRule type="expression" dxfId="7616" priority="7706">
      <formula>$B126="FO.SYS"</formula>
    </cfRule>
    <cfRule type="expression" dxfId="7615" priority="7707">
      <formula>$B126="FO.ENV"</formula>
    </cfRule>
    <cfRule type="expression" dxfId="7614" priority="7709">
      <formula>$B126="FO.FM"</formula>
    </cfRule>
  </conditionalFormatting>
  <conditionalFormatting sqref="I127">
    <cfRule type="expression" dxfId="7613" priority="7520">
      <formula>$B127="FO"</formula>
    </cfRule>
    <cfRule type="expression" dxfId="7612" priority="7528">
      <formula>$B127="FD.RS"</formula>
    </cfRule>
    <cfRule type="expression" dxfId="7611" priority="7519">
      <formula>OR($B127="MO",$B127="ME")</formula>
    </cfRule>
    <cfRule type="expression" dxfId="7610" priority="7522">
      <formula>$B127="FO.SYS"</formula>
    </cfRule>
    <cfRule type="expression" dxfId="7609" priority="7521">
      <formula>$B127="FO.OS"</formula>
    </cfRule>
    <cfRule type="expression" dxfId="7608" priority="7524">
      <formula>$B127="FO.FUEL"</formula>
    </cfRule>
    <cfRule type="expression" dxfId="7607" priority="7525">
      <formula>$B127="FO.FM"</formula>
    </cfRule>
    <cfRule type="expression" dxfId="7606" priority="7526">
      <formula>$B127="FO.OTH"</formula>
    </cfRule>
    <cfRule type="expression" dxfId="7605" priority="7527">
      <formula>$B127="SED"</formula>
    </cfRule>
    <cfRule type="expression" dxfId="7604" priority="7431">
      <formula>$B127="FD.OTH"</formula>
    </cfRule>
    <cfRule type="expression" dxfId="7603" priority="7432">
      <formula>$B127="FD.SYS"</formula>
    </cfRule>
    <cfRule type="expression" dxfId="7602" priority="7433">
      <formula>$B127="SHD"</formula>
    </cfRule>
    <cfRule type="expression" dxfId="7601" priority="7434">
      <formula>$B127="SUD"</formula>
    </cfRule>
    <cfRule type="expression" dxfId="7600" priority="7435">
      <formula>$B127="SED"</formula>
    </cfRule>
    <cfRule type="expression" dxfId="7599" priority="7436">
      <formula>$B127="FD.RS"</formula>
    </cfRule>
    <cfRule type="expression" dxfId="7598" priority="7437">
      <formula>$B127="FD.MP"</formula>
    </cfRule>
    <cfRule type="expression" dxfId="7597" priority="7438">
      <formula>$B127="FD.FUEL"</formula>
    </cfRule>
    <cfRule type="expression" dxfId="7596" priority="7439">
      <formula>$B127="FD.ENV"</formula>
    </cfRule>
    <cfRule type="expression" dxfId="7595" priority="7440">
      <formula>$B127="FD.DS"</formula>
    </cfRule>
    <cfRule type="expression" dxfId="7594" priority="7441">
      <formula>$B127="FD"</formula>
    </cfRule>
    <cfRule type="expression" dxfId="7593" priority="7442">
      <formula>OR($B127="MD",$B127="MDE")</formula>
    </cfRule>
    <cfRule type="expression" dxfId="7592" priority="7443">
      <formula>OR($B127="PD",$B127="PDE")</formula>
    </cfRule>
    <cfRule type="expression" dxfId="7591" priority="7444">
      <formula>$B127="SF"</formula>
    </cfRule>
    <cfRule type="expression" dxfId="7590" priority="7445">
      <formula>$B127="RS"</formula>
    </cfRule>
    <cfRule type="expression" dxfId="7589" priority="7446">
      <formula>$B127="NC"</formula>
    </cfRule>
    <cfRule type="expression" dxfId="7588" priority="7447">
      <formula>OR($B127="PO",$B127="PE")</formula>
    </cfRule>
    <cfRule type="expression" dxfId="7587" priority="7448">
      <formula>OR($B127="MO",$B127="ME")</formula>
    </cfRule>
    <cfRule type="expression" dxfId="7586" priority="7449">
      <formula>$B127="FO"</formula>
    </cfRule>
    <cfRule type="expression" dxfId="7585" priority="7450">
      <formula>$B127="FO.OS"</formula>
    </cfRule>
    <cfRule type="expression" dxfId="7584" priority="7451">
      <formula>$B127="FO.SYS"</formula>
    </cfRule>
    <cfRule type="expression" dxfId="7583" priority="7452">
      <formula>$B127="FO.ENV"</formula>
    </cfRule>
    <cfRule type="expression" dxfId="7582" priority="7453">
      <formula>$B127="FO.FUEL"</formula>
    </cfRule>
    <cfRule type="expression" dxfId="7581" priority="7454">
      <formula>$B127="FO.FM"</formula>
    </cfRule>
    <cfRule type="expression" dxfId="7580" priority="7455">
      <formula>$B127="FO.OTH"</formula>
    </cfRule>
    <cfRule type="expression" dxfId="7579" priority="7456">
      <formula>$B127="SHD"</formula>
    </cfRule>
    <cfRule type="expression" dxfId="7578" priority="7457">
      <formula>$B127="SUD"</formula>
    </cfRule>
    <cfRule type="expression" dxfId="7577" priority="7458">
      <formula>$B127="SED"</formula>
    </cfRule>
    <cfRule type="expression" dxfId="7576" priority="7459">
      <formula>$B127="FD.RS"</formula>
    </cfRule>
    <cfRule type="expression" dxfId="7575" priority="7460">
      <formula>$B127="FD.MP"</formula>
    </cfRule>
    <cfRule type="expression" dxfId="7574" priority="7461">
      <formula>$B127="FD.FUEL"</formula>
    </cfRule>
    <cfRule type="expression" dxfId="7573" priority="7462">
      <formula>$B127="FD.ENV"</formula>
    </cfRule>
    <cfRule type="expression" dxfId="7572" priority="7463">
      <formula>$B127="FD.DS"</formula>
    </cfRule>
    <cfRule type="expression" dxfId="7571" priority="7464">
      <formula>$B127="FD"</formula>
    </cfRule>
    <cfRule type="expression" dxfId="7570" priority="7465">
      <formula>OR($B127="MD",$B127="MDE")</formula>
    </cfRule>
    <cfRule type="expression" dxfId="7569" priority="7466">
      <formula>OR($B127="PD",$B127="PDE")</formula>
    </cfRule>
    <cfRule type="expression" dxfId="7568" priority="7467">
      <formula>$B127="SF"</formula>
    </cfRule>
    <cfRule type="expression" dxfId="7567" priority="7468">
      <formula>$B127="RS"</formula>
    </cfRule>
    <cfRule type="expression" dxfId="7566" priority="7469">
      <formula>$B127="NC"</formula>
    </cfRule>
    <cfRule type="expression" dxfId="7565" priority="7470">
      <formula>OR($B127="PO",$B127="PE")</formula>
    </cfRule>
    <cfRule type="expression" dxfId="7564" priority="7471">
      <formula>OR($B127="MO",$B127="ME")</formula>
    </cfRule>
    <cfRule type="expression" dxfId="7563" priority="7472">
      <formula>$B127="FO"</formula>
    </cfRule>
    <cfRule type="expression" dxfId="7562" priority="7473">
      <formula>$B127="FO.OS"</formula>
    </cfRule>
    <cfRule type="expression" dxfId="7561" priority="7474">
      <formula>$B127="FO.SYS"</formula>
    </cfRule>
    <cfRule type="expression" dxfId="7560" priority="7475">
      <formula>$B127="FO.ENV"</formula>
    </cfRule>
    <cfRule type="expression" dxfId="7559" priority="7476">
      <formula>$B127="FO.FUEL"</formula>
    </cfRule>
    <cfRule type="expression" dxfId="7558" priority="7477">
      <formula>$B127="FO.FM"</formula>
    </cfRule>
    <cfRule type="expression" dxfId="7557" priority="7478">
      <formula>$B127="FO.OTH"</formula>
    </cfRule>
    <cfRule type="expression" dxfId="7556" priority="7479">
      <formula>$B127="FD.OTH"</formula>
    </cfRule>
    <cfRule type="expression" dxfId="7555" priority="7480">
      <formula>$B127="FD.SYS"</formula>
    </cfRule>
    <cfRule type="expression" dxfId="7554" priority="7481">
      <formula>$B127="SHD"</formula>
    </cfRule>
    <cfRule type="expression" dxfId="7553" priority="7523">
      <formula>$B127="FO.ENV"</formula>
    </cfRule>
    <cfRule type="expression" dxfId="7552" priority="7482">
      <formula>$B127="SUD"</formula>
    </cfRule>
    <cfRule type="expression" dxfId="7551" priority="7483">
      <formula>$B127="SED"</formula>
    </cfRule>
    <cfRule type="expression" dxfId="7550" priority="7484">
      <formula>$B127="FD.RS"</formula>
    </cfRule>
    <cfRule type="expression" dxfId="7549" priority="7485">
      <formula>$B127="FD.MP"</formula>
    </cfRule>
    <cfRule type="expression" dxfId="7548" priority="7486">
      <formula>$B127="FD.FUEL"</formula>
    </cfRule>
    <cfRule type="expression" dxfId="7547" priority="7487">
      <formula>$B127="FD.ENV"</formula>
    </cfRule>
    <cfRule type="expression" dxfId="7546" priority="7488">
      <formula>$B127="FD.DS"</formula>
    </cfRule>
    <cfRule type="expression" dxfId="7545" priority="7489">
      <formula>$B127="FD"</formula>
    </cfRule>
    <cfRule type="expression" dxfId="7544" priority="7490">
      <formula>OR($B127="MD",$B127="MDE")</formula>
    </cfRule>
    <cfRule type="expression" dxfId="7543" priority="7491">
      <formula>OR($B127="PD",$B127="PDE")</formula>
    </cfRule>
    <cfRule type="expression" dxfId="7542" priority="7492">
      <formula>$B127="SF"</formula>
    </cfRule>
    <cfRule type="expression" dxfId="7541" priority="7493">
      <formula>$B127="RS"</formula>
    </cfRule>
    <cfRule type="expression" dxfId="7540" priority="7494">
      <formula>$B127="NC"</formula>
    </cfRule>
    <cfRule type="expression" dxfId="7539" priority="7495">
      <formula>OR($B127="PO",$B127="PE")</formula>
    </cfRule>
    <cfRule type="expression" dxfId="7538" priority="7496">
      <formula>OR($B127="MO",$B127="ME")</formula>
    </cfRule>
    <cfRule type="expression" dxfId="7537" priority="7497">
      <formula>$B127="FO"</formula>
    </cfRule>
    <cfRule type="expression" dxfId="7536" priority="7498">
      <formula>$B127="FO.OS"</formula>
    </cfRule>
    <cfRule type="expression" dxfId="7535" priority="7499">
      <formula>$B127="FO.SYS"</formula>
    </cfRule>
    <cfRule type="expression" dxfId="7534" priority="7500">
      <formula>$B127="FO.ENV"</formula>
    </cfRule>
    <cfRule type="expression" dxfId="7533" priority="7501">
      <formula>$B127="FO.FUEL"</formula>
    </cfRule>
    <cfRule type="expression" dxfId="7532" priority="7502">
      <formula>$B127="FO.FM"</formula>
    </cfRule>
    <cfRule type="expression" dxfId="7531" priority="7503">
      <formula>$B127="FO.OTH"</formula>
    </cfRule>
    <cfRule type="expression" dxfId="7530" priority="7504">
      <formula>$B127="SHD"</formula>
    </cfRule>
    <cfRule type="expression" dxfId="7529" priority="7505">
      <formula>$B127="SUD"</formula>
    </cfRule>
    <cfRule type="expression" dxfId="7528" priority="7506">
      <formula>$B127="SED"</formula>
    </cfRule>
    <cfRule type="expression" dxfId="7527" priority="7507">
      <formula>$B127="FD.RS"</formula>
    </cfRule>
    <cfRule type="expression" dxfId="7526" priority="7508">
      <formula>$B127="FD.MP"</formula>
    </cfRule>
    <cfRule type="expression" dxfId="7525" priority="7509">
      <formula>$B127="FD.FUEL"</formula>
    </cfRule>
    <cfRule type="expression" dxfId="7524" priority="7510">
      <formula>$B127="FD.ENV"</formula>
    </cfRule>
    <cfRule type="expression" dxfId="7523" priority="7511">
      <formula>$B127="FD.DS"</formula>
    </cfRule>
    <cfRule type="expression" dxfId="7522" priority="7512">
      <formula>$B127="FD"</formula>
    </cfRule>
    <cfRule type="expression" dxfId="7521" priority="7513">
      <formula>OR($B127="MD",$B127="MDE")</formula>
    </cfRule>
    <cfRule type="expression" dxfId="7520" priority="7514">
      <formula>OR($B127="PD",$B127="PDE")</formula>
    </cfRule>
    <cfRule type="expression" dxfId="7519" priority="7518">
      <formula>OR($B127="PO",$B127="PE")</formula>
    </cfRule>
    <cfRule type="expression" dxfId="7518" priority="7516">
      <formula>$B127="RS"</formula>
    </cfRule>
    <cfRule type="expression" dxfId="7517" priority="7517">
      <formula>$B127="NC"</formula>
    </cfRule>
    <cfRule type="expression" dxfId="7516" priority="7614">
      <formula>$B127="FO.OTH"</formula>
    </cfRule>
    <cfRule type="expression" dxfId="7515" priority="7613">
      <formula>$B127="FO.FM"</formula>
    </cfRule>
    <cfRule type="expression" dxfId="7514" priority="7612">
      <formula>$B127="FO.FUEL"</formula>
    </cfRule>
    <cfRule type="expression" dxfId="7513" priority="7611">
      <formula>$B127="FO.ENV"</formula>
    </cfRule>
    <cfRule type="expression" dxfId="7512" priority="7610">
      <formula>$B127="FO.SYS"</formula>
    </cfRule>
    <cfRule type="expression" dxfId="7511" priority="7609">
      <formula>$B127="FO.OS"</formula>
    </cfRule>
    <cfRule type="expression" dxfId="7510" priority="7608">
      <formula>$B127="FO"</formula>
    </cfRule>
    <cfRule type="expression" dxfId="7509" priority="7607">
      <formula>OR($B127="MO",$B127="ME")</formula>
    </cfRule>
    <cfRule type="expression" dxfId="7508" priority="7606">
      <formula>OR($B127="PO",$B127="PE")</formula>
    </cfRule>
    <cfRule type="expression" dxfId="7507" priority="7605">
      <formula>$B127="NC"</formula>
    </cfRule>
    <cfRule type="expression" dxfId="7506" priority="7604">
      <formula>$B127="RS"</formula>
    </cfRule>
    <cfRule type="expression" dxfId="7505" priority="7603">
      <formula>$B127="SF"</formula>
    </cfRule>
    <cfRule type="expression" dxfId="7504" priority="7602">
      <formula>OR($B127="PD",$B127="PDE")</formula>
    </cfRule>
    <cfRule type="expression" dxfId="7503" priority="7601">
      <formula>OR($B127="MD",$B127="MDE")</formula>
    </cfRule>
    <cfRule type="expression" dxfId="7502" priority="7600">
      <formula>$B127="FD"</formula>
    </cfRule>
    <cfRule type="expression" dxfId="7501" priority="7599">
      <formula>$B127="FD.DS"</formula>
    </cfRule>
    <cfRule type="expression" dxfId="7500" priority="7598">
      <formula>$B127="FD.ENV"</formula>
    </cfRule>
    <cfRule type="expression" dxfId="7499" priority="7597">
      <formula>$B127="FD.FUEL"</formula>
    </cfRule>
    <cfRule type="expression" dxfId="7498" priority="7596">
      <formula>$B127="FD.MP"</formula>
    </cfRule>
    <cfRule type="expression" dxfId="7497" priority="7595">
      <formula>$B127="FD.RS"</formula>
    </cfRule>
    <cfRule type="expression" dxfId="7496" priority="7594">
      <formula>$B127="SED"</formula>
    </cfRule>
    <cfRule type="expression" dxfId="7495" priority="7593">
      <formula>$B127="FO.OTH"</formula>
    </cfRule>
    <cfRule type="expression" dxfId="7494" priority="7592">
      <formula>$B127="FO.FM"</formula>
    </cfRule>
    <cfRule type="expression" dxfId="7493" priority="7591">
      <formula>$B127="FO.FUEL"</formula>
    </cfRule>
    <cfRule type="expression" dxfId="7492" priority="7590">
      <formula>$B127="FO.ENV"</formula>
    </cfRule>
    <cfRule type="expression" dxfId="7491" priority="7589">
      <formula>$B127="FO.SYS"</formula>
    </cfRule>
    <cfRule type="expression" dxfId="7490" priority="7588">
      <formula>$B127="FO.OS"</formula>
    </cfRule>
    <cfRule type="expression" dxfId="7489" priority="7587">
      <formula>$B127="FO"</formula>
    </cfRule>
    <cfRule type="expression" dxfId="7488" priority="7586">
      <formula>OR($B127="MO",$B127="ME")</formula>
    </cfRule>
    <cfRule type="expression" dxfId="7487" priority="7585">
      <formula>OR($B127="PO",$B127="PE")</formula>
    </cfRule>
    <cfRule type="expression" dxfId="7486" priority="7584">
      <formula>$B127="NC"</formula>
    </cfRule>
    <cfRule type="expression" dxfId="7485" priority="7583">
      <formula>$B127="RS"</formula>
    </cfRule>
    <cfRule type="expression" dxfId="7484" priority="7582">
      <formula>$B127="SF"</formula>
    </cfRule>
    <cfRule type="expression" dxfId="7483" priority="7581">
      <formula>OR($B127="PD",$B127="PDE")</formula>
    </cfRule>
    <cfRule type="expression" dxfId="7482" priority="7580">
      <formula>OR($B127="MD",$B127="MDE")</formula>
    </cfRule>
    <cfRule type="expression" dxfId="7481" priority="7579">
      <formula>$B127="FD"</formula>
    </cfRule>
    <cfRule type="expression" dxfId="7480" priority="7578">
      <formula>$B127="FD.DS"</formula>
    </cfRule>
    <cfRule type="expression" dxfId="7479" priority="7577">
      <formula>$B127="FD.ENV"</formula>
    </cfRule>
    <cfRule type="expression" dxfId="7478" priority="7576">
      <formula>$B127="FD.FUEL"</formula>
    </cfRule>
    <cfRule type="expression" dxfId="7477" priority="7575">
      <formula>$B127="FD.MP"</formula>
    </cfRule>
    <cfRule type="expression" dxfId="7476" priority="7574">
      <formula>$B127="FD.RS"</formula>
    </cfRule>
    <cfRule type="expression" dxfId="7475" priority="7573">
      <formula>$B127="SED"</formula>
    </cfRule>
    <cfRule type="expression" dxfId="7474" priority="7572">
      <formula>$B127="SUD"</formula>
    </cfRule>
    <cfRule type="expression" dxfId="7473" priority="7571">
      <formula>$B127="SHD"</formula>
    </cfRule>
    <cfRule type="expression" dxfId="7472" priority="7570">
      <formula>$B127="FO.OTH"</formula>
    </cfRule>
    <cfRule type="expression" dxfId="7471" priority="7569">
      <formula>$B127="FO.FM"</formula>
    </cfRule>
    <cfRule type="expression" dxfId="7470" priority="7568">
      <formula>$B127="FO.FUEL"</formula>
    </cfRule>
    <cfRule type="expression" dxfId="7469" priority="7567">
      <formula>$B127="FO.ENV"</formula>
    </cfRule>
    <cfRule type="expression" dxfId="7468" priority="7566">
      <formula>$B127="FO.SYS"</formula>
    </cfRule>
    <cfRule type="expression" dxfId="7467" priority="7565">
      <formula>$B127="FO.OS"</formula>
    </cfRule>
    <cfRule type="expression" dxfId="7466" priority="7564">
      <formula>$B127="FO"</formula>
    </cfRule>
    <cfRule type="expression" dxfId="7465" priority="7563">
      <formula>OR($B127="MO",$B127="ME")</formula>
    </cfRule>
    <cfRule type="expression" dxfId="7464" priority="7562">
      <formula>OR($B127="PO",$B127="PE")</formula>
    </cfRule>
    <cfRule type="expression" dxfId="7463" priority="7561">
      <formula>$B127="NC"</formula>
    </cfRule>
    <cfRule type="expression" dxfId="7462" priority="7560">
      <formula>$B127="RS"</formula>
    </cfRule>
    <cfRule type="expression" dxfId="7461" priority="7559">
      <formula>$B127="SF"</formula>
    </cfRule>
    <cfRule type="expression" dxfId="7460" priority="7558">
      <formula>OR($B127="PD",$B127="PDE")</formula>
    </cfRule>
    <cfRule type="expression" dxfId="7459" priority="7557">
      <formula>OR($B127="MD",$B127="MDE")</formula>
    </cfRule>
    <cfRule type="expression" dxfId="7458" priority="7556">
      <formula>$B127="FD"</formula>
    </cfRule>
    <cfRule type="expression" dxfId="7457" priority="7555">
      <formula>$B127="FD.DS"</formula>
    </cfRule>
    <cfRule type="expression" dxfId="7456" priority="7554">
      <formula>$B127="FD.ENV"</formula>
    </cfRule>
    <cfRule type="expression" dxfId="7455" priority="7553">
      <formula>$B127="FD.FUEL"</formula>
    </cfRule>
    <cfRule type="expression" dxfId="7454" priority="7552">
      <formula>$B127="FD.MP"</formula>
    </cfRule>
    <cfRule type="expression" dxfId="7453" priority="7551">
      <formula>$B127="FD.RS"</formula>
    </cfRule>
    <cfRule type="expression" dxfId="7452" priority="7550">
      <formula>$B127="SED"</formula>
    </cfRule>
    <cfRule type="expression" dxfId="7451" priority="7549">
      <formula>$B127="SUD"</formula>
    </cfRule>
    <cfRule type="expression" dxfId="7450" priority="7548">
      <formula>$B127="SHD"</formula>
    </cfRule>
    <cfRule type="expression" dxfId="7449" priority="7547">
      <formula>$B127="FO.OTH"</formula>
    </cfRule>
    <cfRule type="expression" dxfId="7448" priority="7546">
      <formula>$B127="FO.FM"</formula>
    </cfRule>
    <cfRule type="expression" dxfId="7447" priority="7545">
      <formula>$B127="FO.FUEL"</formula>
    </cfRule>
    <cfRule type="expression" dxfId="7446" priority="7544">
      <formula>$B127="FO.ENV"</formula>
    </cfRule>
    <cfRule type="expression" dxfId="7445" priority="7543">
      <formula>$B127="FO.SYS"</formula>
    </cfRule>
    <cfRule type="expression" dxfId="7444" priority="7542">
      <formula>$B127="FO.OS"</formula>
    </cfRule>
    <cfRule type="expression" dxfId="7443" priority="7541">
      <formula>$B127="FO"</formula>
    </cfRule>
    <cfRule type="expression" dxfId="7442" priority="7540">
      <formula>OR($B127="MO",$B127="ME")</formula>
    </cfRule>
    <cfRule type="expression" dxfId="7441" priority="7539">
      <formula>OR($B127="PO",$B127="PE")</formula>
    </cfRule>
    <cfRule type="expression" dxfId="7440" priority="7538">
      <formula>$B127="NC"</formula>
    </cfRule>
    <cfRule type="expression" dxfId="7439" priority="7537">
      <formula>$B127="RS"</formula>
    </cfRule>
    <cfRule type="expression" dxfId="7438" priority="7536">
      <formula>$B127="SF"</formula>
    </cfRule>
    <cfRule type="expression" dxfId="7437" priority="7535">
      <formula>OR($B127="PD",$B127="PDE")</formula>
    </cfRule>
    <cfRule type="expression" dxfId="7436" priority="7534">
      <formula>OR($B127="MD",$B127="MDE")</formula>
    </cfRule>
    <cfRule type="expression" dxfId="7435" priority="7533">
      <formula>$B127="FD"</formula>
    </cfRule>
    <cfRule type="expression" dxfId="7434" priority="7532">
      <formula>$B127="FD.DS"</formula>
    </cfRule>
    <cfRule type="expression" dxfId="7433" priority="7531">
      <formula>$B127="FD.ENV"</formula>
    </cfRule>
    <cfRule type="expression" dxfId="7432" priority="7530">
      <formula>$B127="FD.FUEL"</formula>
    </cfRule>
    <cfRule type="expression" dxfId="7431" priority="7529">
      <formula>$B127="FD.MP"</formula>
    </cfRule>
    <cfRule type="expression" dxfId="7430" priority="7515">
      <formula>$B127="SF"</formula>
    </cfRule>
  </conditionalFormatting>
  <conditionalFormatting sqref="I127:I128">
    <cfRule type="expression" dxfId="7429" priority="7430">
      <formula>$B127="SUD"</formula>
    </cfRule>
    <cfRule type="expression" dxfId="7428" priority="7429">
      <formula>$B127="SHD"</formula>
    </cfRule>
    <cfRule type="expression" dxfId="7427" priority="7428">
      <formula>$B127="FD.SYS"</formula>
    </cfRule>
    <cfRule type="expression" dxfId="7426" priority="7427">
      <formula>$B127="FD.OTH"</formula>
    </cfRule>
  </conditionalFormatting>
  <conditionalFormatting sqref="I128">
    <cfRule type="expression" dxfId="7425" priority="7332">
      <formula>$B128="FO"</formula>
    </cfRule>
    <cfRule type="expression" dxfId="7424" priority="7340">
      <formula>$B128="FD.RS"</formula>
    </cfRule>
    <cfRule type="expression" dxfId="7423" priority="7331">
      <formula>OR($B128="MO",$B128="ME")</formula>
    </cfRule>
    <cfRule type="expression" dxfId="7422" priority="7334">
      <formula>$B128="FO.SYS"</formula>
    </cfRule>
    <cfRule type="expression" dxfId="7421" priority="7333">
      <formula>$B128="FO.OS"</formula>
    </cfRule>
    <cfRule type="expression" dxfId="7420" priority="7335">
      <formula>$B128="FO.ENV"</formula>
    </cfRule>
    <cfRule type="expression" dxfId="7419" priority="7336">
      <formula>$B128="FO.FUEL"</formula>
    </cfRule>
    <cfRule type="expression" dxfId="7418" priority="7337">
      <formula>$B128="FO.FM"</formula>
    </cfRule>
    <cfRule type="expression" dxfId="7417" priority="7338">
      <formula>$B128="FO.OTH"</formula>
    </cfRule>
    <cfRule type="expression" dxfId="7416" priority="7339">
      <formula>$B128="SED"</formula>
    </cfRule>
    <cfRule type="expression" dxfId="7415" priority="7243">
      <formula>$B128="FD.OTH"</formula>
    </cfRule>
    <cfRule type="expression" dxfId="7414" priority="7244">
      <formula>$B128="FD.SYS"</formula>
    </cfRule>
    <cfRule type="expression" dxfId="7413" priority="7245">
      <formula>$B128="SHD"</formula>
    </cfRule>
    <cfRule type="expression" dxfId="7412" priority="7246">
      <formula>$B128="SUD"</formula>
    </cfRule>
    <cfRule type="expression" dxfId="7411" priority="7247">
      <formula>$B128="SED"</formula>
    </cfRule>
    <cfRule type="expression" dxfId="7410" priority="7248">
      <formula>$B128="FD.RS"</formula>
    </cfRule>
    <cfRule type="expression" dxfId="7409" priority="7249">
      <formula>$B128="FD.MP"</formula>
    </cfRule>
    <cfRule type="expression" dxfId="7408" priority="7250">
      <formula>$B128="FD.FUEL"</formula>
    </cfRule>
    <cfRule type="expression" dxfId="7407" priority="7251">
      <formula>$B128="FD.ENV"</formula>
    </cfRule>
    <cfRule type="expression" dxfId="7406" priority="7252">
      <formula>$B128="FD.DS"</formula>
    </cfRule>
    <cfRule type="expression" dxfId="7405" priority="7253">
      <formula>$B128="FD"</formula>
    </cfRule>
    <cfRule type="expression" dxfId="7404" priority="7254">
      <formula>OR($B128="MD",$B128="MDE")</formula>
    </cfRule>
    <cfRule type="expression" dxfId="7403" priority="7255">
      <formula>OR($B128="PD",$B128="PDE")</formula>
    </cfRule>
    <cfRule type="expression" dxfId="7402" priority="7256">
      <formula>$B128="SF"</formula>
    </cfRule>
    <cfRule type="expression" dxfId="7401" priority="7257">
      <formula>$B128="RS"</formula>
    </cfRule>
    <cfRule type="expression" dxfId="7400" priority="7258">
      <formula>$B128="NC"</formula>
    </cfRule>
    <cfRule type="expression" dxfId="7399" priority="7259">
      <formula>OR($B128="PO",$B128="PE")</formula>
    </cfRule>
    <cfRule type="expression" dxfId="7398" priority="7260">
      <formula>OR($B128="MO",$B128="ME")</formula>
    </cfRule>
    <cfRule type="expression" dxfId="7397" priority="7261">
      <formula>$B128="FO"</formula>
    </cfRule>
    <cfRule type="expression" dxfId="7396" priority="7262">
      <formula>$B128="FO.OS"</formula>
    </cfRule>
    <cfRule type="expression" dxfId="7395" priority="7263">
      <formula>$B128="FO.SYS"</formula>
    </cfRule>
    <cfRule type="expression" dxfId="7394" priority="7264">
      <formula>$B128="FO.ENV"</formula>
    </cfRule>
    <cfRule type="expression" dxfId="7393" priority="7265">
      <formula>$B128="FO.FUEL"</formula>
    </cfRule>
    <cfRule type="expression" dxfId="7392" priority="7266">
      <formula>$B128="FO.FM"</formula>
    </cfRule>
    <cfRule type="expression" dxfId="7391" priority="7267">
      <formula>$B128="FO.OTH"</formula>
    </cfRule>
    <cfRule type="expression" dxfId="7390" priority="7268">
      <formula>$B128="SHD"</formula>
    </cfRule>
    <cfRule type="expression" dxfId="7389" priority="7269">
      <formula>$B128="SUD"</formula>
    </cfRule>
    <cfRule type="expression" dxfId="7388" priority="7270">
      <formula>$B128="SED"</formula>
    </cfRule>
    <cfRule type="expression" dxfId="7387" priority="7271">
      <formula>$B128="FD.RS"</formula>
    </cfRule>
    <cfRule type="expression" dxfId="7386" priority="7272">
      <formula>$B128="FD.MP"</formula>
    </cfRule>
    <cfRule type="expression" dxfId="7385" priority="7273">
      <formula>$B128="FD.FUEL"</formula>
    </cfRule>
    <cfRule type="expression" dxfId="7384" priority="7274">
      <formula>$B128="FD.ENV"</formula>
    </cfRule>
    <cfRule type="expression" dxfId="7383" priority="7275">
      <formula>$B128="FD.DS"</formula>
    </cfRule>
    <cfRule type="expression" dxfId="7382" priority="7276">
      <formula>$B128="FD"</formula>
    </cfRule>
    <cfRule type="expression" dxfId="7381" priority="7277">
      <formula>OR($B128="MD",$B128="MDE")</formula>
    </cfRule>
    <cfRule type="expression" dxfId="7380" priority="7278">
      <formula>OR($B128="PD",$B128="PDE")</formula>
    </cfRule>
    <cfRule type="expression" dxfId="7379" priority="7279">
      <formula>$B128="SF"</formula>
    </cfRule>
    <cfRule type="expression" dxfId="7378" priority="7280">
      <formula>$B128="RS"</formula>
    </cfRule>
    <cfRule type="expression" dxfId="7377" priority="7281">
      <formula>$B128="NC"</formula>
    </cfRule>
    <cfRule type="expression" dxfId="7376" priority="7282">
      <formula>OR($B128="PO",$B128="PE")</formula>
    </cfRule>
    <cfRule type="expression" dxfId="7375" priority="7283">
      <formula>OR($B128="MO",$B128="ME")</formula>
    </cfRule>
    <cfRule type="expression" dxfId="7374" priority="7284">
      <formula>$B128="FO"</formula>
    </cfRule>
    <cfRule type="expression" dxfId="7373" priority="7285">
      <formula>$B128="FO.OS"</formula>
    </cfRule>
    <cfRule type="expression" dxfId="7372" priority="7286">
      <formula>$B128="FO.SYS"</formula>
    </cfRule>
    <cfRule type="expression" dxfId="7371" priority="7287">
      <formula>$B128="FO.ENV"</formula>
    </cfRule>
    <cfRule type="expression" dxfId="7370" priority="7288">
      <formula>$B128="FO.FUEL"</formula>
    </cfRule>
    <cfRule type="expression" dxfId="7369" priority="7289">
      <formula>$B128="FO.FM"</formula>
    </cfRule>
    <cfRule type="expression" dxfId="7368" priority="7290">
      <formula>$B128="FO.OTH"</formula>
    </cfRule>
    <cfRule type="expression" dxfId="7367" priority="7291">
      <formula>$B128="FD.OTH"</formula>
    </cfRule>
    <cfRule type="expression" dxfId="7366" priority="7292">
      <formula>$B128="FD.SYS"</formula>
    </cfRule>
    <cfRule type="expression" dxfId="7365" priority="7293">
      <formula>$B128="SHD"</formula>
    </cfRule>
    <cfRule type="expression" dxfId="7364" priority="7294">
      <formula>$B128="SUD"</formula>
    </cfRule>
    <cfRule type="expression" dxfId="7363" priority="7295">
      <formula>$B128="SED"</formula>
    </cfRule>
    <cfRule type="expression" dxfId="7362" priority="7296">
      <formula>$B128="FD.RS"</formula>
    </cfRule>
    <cfRule type="expression" dxfId="7361" priority="7297">
      <formula>$B128="FD.MP"</formula>
    </cfRule>
    <cfRule type="expression" dxfId="7360" priority="7298">
      <formula>$B128="FD.FUEL"</formula>
    </cfRule>
    <cfRule type="expression" dxfId="7359" priority="7299">
      <formula>$B128="FD.ENV"</formula>
    </cfRule>
    <cfRule type="expression" dxfId="7358" priority="7300">
      <formula>$B128="FD.DS"</formula>
    </cfRule>
    <cfRule type="expression" dxfId="7357" priority="7301">
      <formula>$B128="FD"</formula>
    </cfRule>
    <cfRule type="expression" dxfId="7356" priority="7302">
      <formula>OR($B128="MD",$B128="MDE")</formula>
    </cfRule>
    <cfRule type="expression" dxfId="7355" priority="7303">
      <formula>OR($B128="PD",$B128="PDE")</formula>
    </cfRule>
    <cfRule type="expression" dxfId="7354" priority="7304">
      <formula>$B128="SF"</formula>
    </cfRule>
    <cfRule type="expression" dxfId="7353" priority="7305">
      <formula>$B128="RS"</formula>
    </cfRule>
    <cfRule type="expression" dxfId="7352" priority="7306">
      <formula>$B128="NC"</formula>
    </cfRule>
    <cfRule type="expression" dxfId="7351" priority="7307">
      <formula>OR($B128="PO",$B128="PE")</formula>
    </cfRule>
    <cfRule type="expression" dxfId="7350" priority="7308">
      <formula>OR($B128="MO",$B128="ME")</formula>
    </cfRule>
    <cfRule type="expression" dxfId="7349" priority="7309">
      <formula>$B128="FO"</formula>
    </cfRule>
    <cfRule type="expression" dxfId="7348" priority="7310">
      <formula>$B128="FO.OS"</formula>
    </cfRule>
    <cfRule type="expression" dxfId="7347" priority="7311">
      <formula>$B128="FO.SYS"</formula>
    </cfRule>
    <cfRule type="expression" dxfId="7346" priority="7312">
      <formula>$B128="FO.ENV"</formula>
    </cfRule>
    <cfRule type="expression" dxfId="7345" priority="7313">
      <formula>$B128="FO.FUEL"</formula>
    </cfRule>
    <cfRule type="expression" dxfId="7344" priority="7314">
      <formula>$B128="FO.FM"</formula>
    </cfRule>
    <cfRule type="expression" dxfId="7343" priority="7315">
      <formula>$B128="FO.OTH"</formula>
    </cfRule>
    <cfRule type="expression" dxfId="7342" priority="7316">
      <formula>$B128="SHD"</formula>
    </cfRule>
    <cfRule type="expression" dxfId="7341" priority="7317">
      <formula>$B128="SUD"</formula>
    </cfRule>
    <cfRule type="expression" dxfId="7340" priority="7318">
      <formula>$B128="SED"</formula>
    </cfRule>
    <cfRule type="expression" dxfId="7339" priority="7319">
      <formula>$B128="FD.RS"</formula>
    </cfRule>
    <cfRule type="expression" dxfId="7338" priority="7320">
      <formula>$B128="FD.MP"</formula>
    </cfRule>
    <cfRule type="expression" dxfId="7337" priority="7321">
      <formula>$B128="FD.FUEL"</formula>
    </cfRule>
    <cfRule type="expression" dxfId="7336" priority="7322">
      <formula>$B128="FD.ENV"</formula>
    </cfRule>
    <cfRule type="expression" dxfId="7335" priority="7323">
      <formula>$B128="FD.DS"</formula>
    </cfRule>
    <cfRule type="expression" dxfId="7334" priority="7324">
      <formula>$B128="FD"</formula>
    </cfRule>
    <cfRule type="expression" dxfId="7333" priority="7325">
      <formula>OR($B128="MD",$B128="MDE")</formula>
    </cfRule>
    <cfRule type="expression" dxfId="7332" priority="7326">
      <formula>OR($B128="PD",$B128="PDE")</formula>
    </cfRule>
    <cfRule type="expression" dxfId="7331" priority="7330">
      <formula>OR($B128="PO",$B128="PE")</formula>
    </cfRule>
    <cfRule type="expression" dxfId="7330" priority="7328">
      <formula>$B128="RS"</formula>
    </cfRule>
    <cfRule type="expression" dxfId="7329" priority="7329">
      <formula>$B128="NC"</formula>
    </cfRule>
    <cfRule type="expression" dxfId="7328" priority="7426">
      <formula>$B128="FO.OTH"</formula>
    </cfRule>
    <cfRule type="expression" dxfId="7327" priority="7425">
      <formula>$B128="FO.FM"</formula>
    </cfRule>
    <cfRule type="expression" dxfId="7326" priority="7424">
      <formula>$B128="FO.FUEL"</formula>
    </cfRule>
    <cfRule type="expression" dxfId="7325" priority="7423">
      <formula>$B128="FO.ENV"</formula>
    </cfRule>
    <cfRule type="expression" dxfId="7324" priority="7422">
      <formula>$B128="FO.SYS"</formula>
    </cfRule>
    <cfRule type="expression" dxfId="7323" priority="7421">
      <formula>$B128="FO.OS"</formula>
    </cfRule>
    <cfRule type="expression" dxfId="7322" priority="7420">
      <formula>$B128="FO"</formula>
    </cfRule>
    <cfRule type="expression" dxfId="7321" priority="7419">
      <formula>OR($B128="MO",$B128="ME")</formula>
    </cfRule>
    <cfRule type="expression" dxfId="7320" priority="7418">
      <formula>OR($B128="PO",$B128="PE")</formula>
    </cfRule>
    <cfRule type="expression" dxfId="7319" priority="7417">
      <formula>$B128="NC"</formula>
    </cfRule>
    <cfRule type="expression" dxfId="7318" priority="7416">
      <formula>$B128="RS"</formula>
    </cfRule>
    <cfRule type="expression" dxfId="7317" priority="7415">
      <formula>$B128="SF"</formula>
    </cfRule>
    <cfRule type="expression" dxfId="7316" priority="7414">
      <formula>OR($B128="PD",$B128="PDE")</formula>
    </cfRule>
    <cfRule type="expression" dxfId="7315" priority="7413">
      <formula>OR($B128="MD",$B128="MDE")</formula>
    </cfRule>
    <cfRule type="expression" dxfId="7314" priority="7412">
      <formula>$B128="FD"</formula>
    </cfRule>
    <cfRule type="expression" dxfId="7313" priority="7411">
      <formula>$B128="FD.DS"</formula>
    </cfRule>
    <cfRule type="expression" dxfId="7312" priority="7410">
      <formula>$B128="FD.ENV"</formula>
    </cfRule>
    <cfRule type="expression" dxfId="7311" priority="7409">
      <formula>$B128="FD.FUEL"</formula>
    </cfRule>
    <cfRule type="expression" dxfId="7310" priority="7408">
      <formula>$B128="FD.MP"</formula>
    </cfRule>
    <cfRule type="expression" dxfId="7309" priority="7407">
      <formula>$B128="FD.RS"</formula>
    </cfRule>
    <cfRule type="expression" dxfId="7308" priority="7406">
      <formula>$B128="SED"</formula>
    </cfRule>
    <cfRule type="expression" dxfId="7307" priority="7405">
      <formula>$B128="FO.OTH"</formula>
    </cfRule>
    <cfRule type="expression" dxfId="7306" priority="7404">
      <formula>$B128="FO.FM"</formula>
    </cfRule>
    <cfRule type="expression" dxfId="7305" priority="7403">
      <formula>$B128="FO.FUEL"</formula>
    </cfRule>
    <cfRule type="expression" dxfId="7304" priority="7402">
      <formula>$B128="FO.ENV"</formula>
    </cfRule>
    <cfRule type="expression" dxfId="7303" priority="7401">
      <formula>$B128="FO.SYS"</formula>
    </cfRule>
    <cfRule type="expression" dxfId="7302" priority="7400">
      <formula>$B128="FO.OS"</formula>
    </cfRule>
    <cfRule type="expression" dxfId="7301" priority="7399">
      <formula>$B128="FO"</formula>
    </cfRule>
    <cfRule type="expression" dxfId="7300" priority="7398">
      <formula>OR($B128="MO",$B128="ME")</formula>
    </cfRule>
    <cfRule type="expression" dxfId="7299" priority="7397">
      <formula>OR($B128="PO",$B128="PE")</formula>
    </cfRule>
    <cfRule type="expression" dxfId="7298" priority="7396">
      <formula>$B128="NC"</formula>
    </cfRule>
    <cfRule type="expression" dxfId="7297" priority="7395">
      <formula>$B128="RS"</formula>
    </cfRule>
    <cfRule type="expression" dxfId="7296" priority="7394">
      <formula>$B128="SF"</formula>
    </cfRule>
    <cfRule type="expression" dxfId="7295" priority="7393">
      <formula>OR($B128="PD",$B128="PDE")</formula>
    </cfRule>
    <cfRule type="expression" dxfId="7294" priority="7392">
      <formula>OR($B128="MD",$B128="MDE")</formula>
    </cfRule>
    <cfRule type="expression" dxfId="7293" priority="7391">
      <formula>$B128="FD"</formula>
    </cfRule>
    <cfRule type="expression" dxfId="7292" priority="7390">
      <formula>$B128="FD.DS"</formula>
    </cfRule>
    <cfRule type="expression" dxfId="7291" priority="7389">
      <formula>$B128="FD.ENV"</formula>
    </cfRule>
    <cfRule type="expression" dxfId="7290" priority="7388">
      <formula>$B128="FD.FUEL"</formula>
    </cfRule>
    <cfRule type="expression" dxfId="7289" priority="7387">
      <formula>$B128="FD.MP"</formula>
    </cfRule>
    <cfRule type="expression" dxfId="7288" priority="7386">
      <formula>$B128="FD.RS"</formula>
    </cfRule>
    <cfRule type="expression" dxfId="7287" priority="7385">
      <formula>$B128="SED"</formula>
    </cfRule>
    <cfRule type="expression" dxfId="7286" priority="7384">
      <formula>$B128="SUD"</formula>
    </cfRule>
    <cfRule type="expression" dxfId="7285" priority="7383">
      <formula>$B128="SHD"</formula>
    </cfRule>
    <cfRule type="expression" dxfId="7284" priority="7382">
      <formula>$B128="FO.OTH"</formula>
    </cfRule>
    <cfRule type="expression" dxfId="7283" priority="7381">
      <formula>$B128="FO.FM"</formula>
    </cfRule>
    <cfRule type="expression" dxfId="7282" priority="7380">
      <formula>$B128="FO.FUEL"</formula>
    </cfRule>
    <cfRule type="expression" dxfId="7281" priority="7379">
      <formula>$B128="FO.ENV"</formula>
    </cfRule>
    <cfRule type="expression" dxfId="7280" priority="7378">
      <formula>$B128="FO.SYS"</formula>
    </cfRule>
    <cfRule type="expression" dxfId="7279" priority="7377">
      <formula>$B128="FO.OS"</formula>
    </cfRule>
    <cfRule type="expression" dxfId="7278" priority="7376">
      <formula>$B128="FO"</formula>
    </cfRule>
    <cfRule type="expression" dxfId="7277" priority="7375">
      <formula>OR($B128="MO",$B128="ME")</formula>
    </cfRule>
    <cfRule type="expression" dxfId="7276" priority="7374">
      <formula>OR($B128="PO",$B128="PE")</formula>
    </cfRule>
    <cfRule type="expression" dxfId="7275" priority="7373">
      <formula>$B128="NC"</formula>
    </cfRule>
    <cfRule type="expression" dxfId="7274" priority="7372">
      <formula>$B128="RS"</formula>
    </cfRule>
    <cfRule type="expression" dxfId="7273" priority="7371">
      <formula>$B128="SF"</formula>
    </cfRule>
    <cfRule type="expression" dxfId="7272" priority="7370">
      <formula>OR($B128="PD",$B128="PDE")</formula>
    </cfRule>
    <cfRule type="expression" dxfId="7271" priority="7369">
      <formula>OR($B128="MD",$B128="MDE")</formula>
    </cfRule>
    <cfRule type="expression" dxfId="7270" priority="7368">
      <formula>$B128="FD"</formula>
    </cfRule>
    <cfRule type="expression" dxfId="7269" priority="7367">
      <formula>$B128="FD.DS"</formula>
    </cfRule>
    <cfRule type="expression" dxfId="7268" priority="7366">
      <formula>$B128="FD.ENV"</formula>
    </cfRule>
    <cfRule type="expression" dxfId="7267" priority="7365">
      <formula>$B128="FD.FUEL"</formula>
    </cfRule>
    <cfRule type="expression" dxfId="7266" priority="7364">
      <formula>$B128="FD.MP"</formula>
    </cfRule>
    <cfRule type="expression" dxfId="7265" priority="7363">
      <formula>$B128="FD.RS"</formula>
    </cfRule>
    <cfRule type="expression" dxfId="7264" priority="7362">
      <formula>$B128="SED"</formula>
    </cfRule>
    <cfRule type="expression" dxfId="7263" priority="7361">
      <formula>$B128="SUD"</formula>
    </cfRule>
    <cfRule type="expression" dxfId="7262" priority="7360">
      <formula>$B128="SHD"</formula>
    </cfRule>
    <cfRule type="expression" dxfId="7261" priority="7359">
      <formula>$B128="FO.OTH"</formula>
    </cfRule>
    <cfRule type="expression" dxfId="7260" priority="7358">
      <formula>$B128="FO.FM"</formula>
    </cfRule>
    <cfRule type="expression" dxfId="7259" priority="7357">
      <formula>$B128="FO.FUEL"</formula>
    </cfRule>
    <cfRule type="expression" dxfId="7258" priority="7356">
      <formula>$B128="FO.ENV"</formula>
    </cfRule>
    <cfRule type="expression" dxfId="7257" priority="7355">
      <formula>$B128="FO.SYS"</formula>
    </cfRule>
    <cfRule type="expression" dxfId="7256" priority="7354">
      <formula>$B128="FO.OS"</formula>
    </cfRule>
    <cfRule type="expression" dxfId="7255" priority="7353">
      <formula>$B128="FO"</formula>
    </cfRule>
    <cfRule type="expression" dxfId="7254" priority="7352">
      <formula>OR($B128="MO",$B128="ME")</formula>
    </cfRule>
    <cfRule type="expression" dxfId="7253" priority="7351">
      <formula>OR($B128="PO",$B128="PE")</formula>
    </cfRule>
    <cfRule type="expression" dxfId="7252" priority="7350">
      <formula>$B128="NC"</formula>
    </cfRule>
    <cfRule type="expression" dxfId="7251" priority="7349">
      <formula>$B128="RS"</formula>
    </cfRule>
    <cfRule type="expression" dxfId="7250" priority="7348">
      <formula>$B128="SF"</formula>
    </cfRule>
    <cfRule type="expression" dxfId="7249" priority="7347">
      <formula>OR($B128="PD",$B128="PDE")</formula>
    </cfRule>
    <cfRule type="expression" dxfId="7248" priority="7346">
      <formula>OR($B128="MD",$B128="MDE")</formula>
    </cfRule>
    <cfRule type="expression" dxfId="7247" priority="7345">
      <formula>$B128="FD"</formula>
    </cfRule>
    <cfRule type="expression" dxfId="7246" priority="7344">
      <formula>$B128="FD.DS"</formula>
    </cfRule>
    <cfRule type="expression" dxfId="7245" priority="7343">
      <formula>$B128="FD.ENV"</formula>
    </cfRule>
    <cfRule type="expression" dxfId="7244" priority="7342">
      <formula>$B128="FD.FUEL"</formula>
    </cfRule>
    <cfRule type="expression" dxfId="7243" priority="7341">
      <formula>$B128="FD.MP"</formula>
    </cfRule>
    <cfRule type="expression" dxfId="7242" priority="7327">
      <formula>$B128="SF"</formula>
    </cfRule>
  </conditionalFormatting>
  <conditionalFormatting sqref="I128:I129">
    <cfRule type="expression" dxfId="7241" priority="7242">
      <formula>$B128="SUD"</formula>
    </cfRule>
    <cfRule type="expression" dxfId="7240" priority="7241">
      <formula>$B128="SHD"</formula>
    </cfRule>
    <cfRule type="expression" dxfId="7239" priority="7240">
      <formula>$B128="FD.SYS"</formula>
    </cfRule>
    <cfRule type="expression" dxfId="7238" priority="7239">
      <formula>$B128="FD.OTH"</formula>
    </cfRule>
  </conditionalFormatting>
  <conditionalFormatting sqref="I129">
    <cfRule type="expression" dxfId="7237" priority="7141">
      <formula>$B129="NC"</formula>
    </cfRule>
    <cfRule type="expression" dxfId="7236" priority="7152">
      <formula>$B129="FD.RS"</formula>
    </cfRule>
    <cfRule type="expression" dxfId="7235" priority="7140">
      <formula>$B129="RS"</formula>
    </cfRule>
    <cfRule type="expression" dxfId="7234" priority="7146">
      <formula>$B129="FO.SYS"</formula>
    </cfRule>
    <cfRule type="expression" dxfId="7233" priority="7145">
      <formula>$B129="FO.OS"</formula>
    </cfRule>
    <cfRule type="expression" dxfId="7232" priority="7144">
      <formula>$B129="FO"</formula>
    </cfRule>
    <cfRule type="expression" dxfId="7231" priority="7143">
      <formula>OR($B129="MO",$B129="ME")</formula>
    </cfRule>
    <cfRule type="expression" dxfId="7230" priority="7142">
      <formula>OR($B129="PO",$B129="PE")</formula>
    </cfRule>
    <cfRule type="expression" dxfId="7229" priority="7148">
      <formula>$B129="FO.FUEL"</formula>
    </cfRule>
    <cfRule type="expression" dxfId="7228" priority="7149">
      <formula>$B129="FO.FM"</formula>
    </cfRule>
    <cfRule type="expression" dxfId="7227" priority="7150">
      <formula>$B129="FO.OTH"</formula>
    </cfRule>
    <cfRule type="expression" dxfId="7226" priority="7151">
      <formula>$B129="SED"</formula>
    </cfRule>
    <cfRule type="expression" dxfId="7225" priority="7055">
      <formula>$B129="FD.OTH"</formula>
    </cfRule>
    <cfRule type="expression" dxfId="7224" priority="7056">
      <formula>$B129="FD.SYS"</formula>
    </cfRule>
    <cfRule type="expression" dxfId="7223" priority="7057">
      <formula>$B129="SHD"</formula>
    </cfRule>
    <cfRule type="expression" dxfId="7222" priority="7058">
      <formula>$B129="SUD"</formula>
    </cfRule>
    <cfRule type="expression" dxfId="7221" priority="7059">
      <formula>$B129="SED"</formula>
    </cfRule>
    <cfRule type="expression" dxfId="7220" priority="7060">
      <formula>$B129="FD.RS"</formula>
    </cfRule>
    <cfRule type="expression" dxfId="7219" priority="7061">
      <formula>$B129="FD.MP"</formula>
    </cfRule>
    <cfRule type="expression" dxfId="7218" priority="7062">
      <formula>$B129="FD.FUEL"</formula>
    </cfRule>
    <cfRule type="expression" dxfId="7217" priority="7063">
      <formula>$B129="FD.ENV"</formula>
    </cfRule>
    <cfRule type="expression" dxfId="7216" priority="7064">
      <formula>$B129="FD.DS"</formula>
    </cfRule>
    <cfRule type="expression" dxfId="7215" priority="7065">
      <formula>$B129="FD"</formula>
    </cfRule>
    <cfRule type="expression" dxfId="7214" priority="7066">
      <formula>OR($B129="MD",$B129="MDE")</formula>
    </cfRule>
    <cfRule type="expression" dxfId="7213" priority="7067">
      <formula>OR($B129="PD",$B129="PDE")</formula>
    </cfRule>
    <cfRule type="expression" dxfId="7212" priority="7068">
      <formula>$B129="SF"</formula>
    </cfRule>
    <cfRule type="expression" dxfId="7211" priority="7069">
      <formula>$B129="RS"</formula>
    </cfRule>
    <cfRule type="expression" dxfId="7210" priority="7070">
      <formula>$B129="NC"</formula>
    </cfRule>
    <cfRule type="expression" dxfId="7209" priority="7071">
      <formula>OR($B129="PO",$B129="PE")</formula>
    </cfRule>
    <cfRule type="expression" dxfId="7208" priority="7072">
      <formula>OR($B129="MO",$B129="ME")</formula>
    </cfRule>
    <cfRule type="expression" dxfId="7207" priority="7073">
      <formula>$B129="FO"</formula>
    </cfRule>
    <cfRule type="expression" dxfId="7206" priority="7074">
      <formula>$B129="FO.OS"</formula>
    </cfRule>
    <cfRule type="expression" dxfId="7205" priority="7075">
      <formula>$B129="FO.SYS"</formula>
    </cfRule>
    <cfRule type="expression" dxfId="7204" priority="7076">
      <formula>$B129="FO.ENV"</formula>
    </cfRule>
    <cfRule type="expression" dxfId="7203" priority="7077">
      <formula>$B129="FO.FUEL"</formula>
    </cfRule>
    <cfRule type="expression" dxfId="7202" priority="7078">
      <formula>$B129="FO.FM"</formula>
    </cfRule>
    <cfRule type="expression" dxfId="7201" priority="7079">
      <formula>$B129="FO.OTH"</formula>
    </cfRule>
    <cfRule type="expression" dxfId="7200" priority="7080">
      <formula>$B129="SHD"</formula>
    </cfRule>
    <cfRule type="expression" dxfId="7199" priority="7081">
      <formula>$B129="SUD"</formula>
    </cfRule>
    <cfRule type="expression" dxfId="7198" priority="7082">
      <formula>$B129="SED"</formula>
    </cfRule>
    <cfRule type="expression" dxfId="7197" priority="7083">
      <formula>$B129="FD.RS"</formula>
    </cfRule>
    <cfRule type="expression" dxfId="7196" priority="7084">
      <formula>$B129="FD.MP"</formula>
    </cfRule>
    <cfRule type="expression" dxfId="7195" priority="7085">
      <formula>$B129="FD.FUEL"</formula>
    </cfRule>
    <cfRule type="expression" dxfId="7194" priority="7086">
      <formula>$B129="FD.ENV"</formula>
    </cfRule>
    <cfRule type="expression" dxfId="7193" priority="7087">
      <formula>$B129="FD.DS"</formula>
    </cfRule>
    <cfRule type="expression" dxfId="7192" priority="7088">
      <formula>$B129="FD"</formula>
    </cfRule>
    <cfRule type="expression" dxfId="7191" priority="7089">
      <formula>OR($B129="MD",$B129="MDE")</formula>
    </cfRule>
    <cfRule type="expression" dxfId="7190" priority="7090">
      <formula>OR($B129="PD",$B129="PDE")</formula>
    </cfRule>
    <cfRule type="expression" dxfId="7189" priority="7091">
      <formula>$B129="SF"</formula>
    </cfRule>
    <cfRule type="expression" dxfId="7188" priority="7092">
      <formula>$B129="RS"</formula>
    </cfRule>
    <cfRule type="expression" dxfId="7187" priority="7093">
      <formula>$B129="NC"</formula>
    </cfRule>
    <cfRule type="expression" dxfId="7186" priority="7094">
      <formula>OR($B129="PO",$B129="PE")</formula>
    </cfRule>
    <cfRule type="expression" dxfId="7185" priority="7095">
      <formula>OR($B129="MO",$B129="ME")</formula>
    </cfRule>
    <cfRule type="expression" dxfId="7184" priority="7096">
      <formula>$B129="FO"</formula>
    </cfRule>
    <cfRule type="expression" dxfId="7183" priority="7097">
      <formula>$B129="FO.OS"</formula>
    </cfRule>
    <cfRule type="expression" dxfId="7182" priority="7098">
      <formula>$B129="FO.SYS"</formula>
    </cfRule>
    <cfRule type="expression" dxfId="7181" priority="7099">
      <formula>$B129="FO.ENV"</formula>
    </cfRule>
    <cfRule type="expression" dxfId="7180" priority="7100">
      <formula>$B129="FO.FUEL"</formula>
    </cfRule>
    <cfRule type="expression" dxfId="7179" priority="7101">
      <formula>$B129="FO.FM"</formula>
    </cfRule>
    <cfRule type="expression" dxfId="7178" priority="7102">
      <formula>$B129="FO.OTH"</formula>
    </cfRule>
    <cfRule type="expression" dxfId="7177" priority="7103">
      <formula>$B129="FD.OTH"</formula>
    </cfRule>
    <cfRule type="expression" dxfId="7176" priority="7104">
      <formula>$B129="FD.SYS"</formula>
    </cfRule>
    <cfRule type="expression" dxfId="7175" priority="7105">
      <formula>$B129="SHD"</formula>
    </cfRule>
    <cfRule type="expression" dxfId="7174" priority="7106">
      <formula>$B129="SUD"</formula>
    </cfRule>
    <cfRule type="expression" dxfId="7173" priority="7107">
      <formula>$B129="SED"</formula>
    </cfRule>
    <cfRule type="expression" dxfId="7172" priority="7108">
      <formula>$B129="FD.RS"</formula>
    </cfRule>
    <cfRule type="expression" dxfId="7171" priority="7109">
      <formula>$B129="FD.MP"</formula>
    </cfRule>
    <cfRule type="expression" dxfId="7170" priority="7110">
      <formula>$B129="FD.FUEL"</formula>
    </cfRule>
    <cfRule type="expression" dxfId="7169" priority="7111">
      <formula>$B129="FD.ENV"</formula>
    </cfRule>
    <cfRule type="expression" dxfId="7168" priority="7112">
      <formula>$B129="FD.DS"</formula>
    </cfRule>
    <cfRule type="expression" dxfId="7167" priority="7113">
      <formula>$B129="FD"</formula>
    </cfRule>
    <cfRule type="expression" dxfId="7166" priority="7114">
      <formula>OR($B129="MD",$B129="MDE")</formula>
    </cfRule>
    <cfRule type="expression" dxfId="7165" priority="7115">
      <formula>OR($B129="PD",$B129="PDE")</formula>
    </cfRule>
    <cfRule type="expression" dxfId="7164" priority="7116">
      <formula>$B129="SF"</formula>
    </cfRule>
    <cfRule type="expression" dxfId="7163" priority="7117">
      <formula>$B129="RS"</formula>
    </cfRule>
    <cfRule type="expression" dxfId="7162" priority="7118">
      <formula>$B129="NC"</formula>
    </cfRule>
    <cfRule type="expression" dxfId="7161" priority="7119">
      <formula>OR($B129="PO",$B129="PE")</formula>
    </cfRule>
    <cfRule type="expression" dxfId="7160" priority="7120">
      <formula>OR($B129="MO",$B129="ME")</formula>
    </cfRule>
    <cfRule type="expression" dxfId="7159" priority="7121">
      <formula>$B129="FO"</formula>
    </cfRule>
    <cfRule type="expression" dxfId="7158" priority="7122">
      <formula>$B129="FO.OS"</formula>
    </cfRule>
    <cfRule type="expression" dxfId="7157" priority="7123">
      <formula>$B129="FO.SYS"</formula>
    </cfRule>
    <cfRule type="expression" dxfId="7156" priority="7124">
      <formula>$B129="FO.ENV"</formula>
    </cfRule>
    <cfRule type="expression" dxfId="7155" priority="7125">
      <formula>$B129="FO.FUEL"</formula>
    </cfRule>
    <cfRule type="expression" dxfId="7154" priority="7126">
      <formula>$B129="FO.FM"</formula>
    </cfRule>
    <cfRule type="expression" dxfId="7153" priority="7127">
      <formula>$B129="FO.OTH"</formula>
    </cfRule>
    <cfRule type="expression" dxfId="7152" priority="7128">
      <formula>$B129="SHD"</formula>
    </cfRule>
    <cfRule type="expression" dxfId="7151" priority="7147">
      <formula>$B129="FO.ENV"</formula>
    </cfRule>
    <cfRule type="expression" dxfId="7150" priority="7129">
      <formula>$B129="SUD"</formula>
    </cfRule>
    <cfRule type="expression" dxfId="7149" priority="7130">
      <formula>$B129="SED"</formula>
    </cfRule>
    <cfRule type="expression" dxfId="7148" priority="7131">
      <formula>$B129="FD.RS"</formula>
    </cfRule>
    <cfRule type="expression" dxfId="7147" priority="7132">
      <formula>$B129="FD.MP"</formula>
    </cfRule>
    <cfRule type="expression" dxfId="7146" priority="7133">
      <formula>$B129="FD.FUEL"</formula>
    </cfRule>
    <cfRule type="expression" dxfId="7145" priority="7134">
      <formula>$B129="FD.ENV"</formula>
    </cfRule>
    <cfRule type="expression" dxfId="7144" priority="7135">
      <formula>$B129="FD.DS"</formula>
    </cfRule>
    <cfRule type="expression" dxfId="7143" priority="7139">
      <formula>$B129="SF"</formula>
    </cfRule>
    <cfRule type="expression" dxfId="7142" priority="7137">
      <formula>OR($B129="MD",$B129="MDE")</formula>
    </cfRule>
    <cfRule type="expression" dxfId="7141" priority="7138">
      <formula>OR($B129="PD",$B129="PDE")</formula>
    </cfRule>
    <cfRule type="expression" dxfId="7140" priority="7238">
      <formula>$B129="FO.OTH"</formula>
    </cfRule>
    <cfRule type="expression" dxfId="7139" priority="7237">
      <formula>$B129="FO.FM"</formula>
    </cfRule>
    <cfRule type="expression" dxfId="7138" priority="7236">
      <formula>$B129="FO.FUEL"</formula>
    </cfRule>
    <cfRule type="expression" dxfId="7137" priority="7235">
      <formula>$B129="FO.ENV"</formula>
    </cfRule>
    <cfRule type="expression" dxfId="7136" priority="7234">
      <formula>$B129="FO.SYS"</formula>
    </cfRule>
    <cfRule type="expression" dxfId="7135" priority="7233">
      <formula>$B129="FO.OS"</formula>
    </cfRule>
    <cfRule type="expression" dxfId="7134" priority="7232">
      <formula>$B129="FO"</formula>
    </cfRule>
    <cfRule type="expression" dxfId="7133" priority="7231">
      <formula>OR($B129="MO",$B129="ME")</formula>
    </cfRule>
    <cfRule type="expression" dxfId="7132" priority="7230">
      <formula>OR($B129="PO",$B129="PE")</formula>
    </cfRule>
    <cfRule type="expression" dxfId="7131" priority="7229">
      <formula>$B129="NC"</formula>
    </cfRule>
    <cfRule type="expression" dxfId="7130" priority="7228">
      <formula>$B129="RS"</formula>
    </cfRule>
    <cfRule type="expression" dxfId="7129" priority="7227">
      <formula>$B129="SF"</formula>
    </cfRule>
    <cfRule type="expression" dxfId="7128" priority="7226">
      <formula>OR($B129="PD",$B129="PDE")</formula>
    </cfRule>
    <cfRule type="expression" dxfId="7127" priority="7225">
      <formula>OR($B129="MD",$B129="MDE")</formula>
    </cfRule>
    <cfRule type="expression" dxfId="7126" priority="7224">
      <formula>$B129="FD"</formula>
    </cfRule>
    <cfRule type="expression" dxfId="7125" priority="7223">
      <formula>$B129="FD.DS"</formula>
    </cfRule>
    <cfRule type="expression" dxfId="7124" priority="7222">
      <formula>$B129="FD.ENV"</formula>
    </cfRule>
    <cfRule type="expression" dxfId="7123" priority="7221">
      <formula>$B129="FD.FUEL"</formula>
    </cfRule>
    <cfRule type="expression" dxfId="7122" priority="7220">
      <formula>$B129="FD.MP"</formula>
    </cfRule>
    <cfRule type="expression" dxfId="7121" priority="7219">
      <formula>$B129="FD.RS"</formula>
    </cfRule>
    <cfRule type="expression" dxfId="7120" priority="7218">
      <formula>$B129="SED"</formula>
    </cfRule>
    <cfRule type="expression" dxfId="7119" priority="7217">
      <formula>$B129="FO.OTH"</formula>
    </cfRule>
    <cfRule type="expression" dxfId="7118" priority="7216">
      <formula>$B129="FO.FM"</formula>
    </cfRule>
    <cfRule type="expression" dxfId="7117" priority="7215">
      <formula>$B129="FO.FUEL"</formula>
    </cfRule>
    <cfRule type="expression" dxfId="7116" priority="7214">
      <formula>$B129="FO.ENV"</formula>
    </cfRule>
    <cfRule type="expression" dxfId="7115" priority="7213">
      <formula>$B129="FO.SYS"</formula>
    </cfRule>
    <cfRule type="expression" dxfId="7114" priority="7212">
      <formula>$B129="FO.OS"</formula>
    </cfRule>
    <cfRule type="expression" dxfId="7113" priority="7211">
      <formula>$B129="FO"</formula>
    </cfRule>
    <cfRule type="expression" dxfId="7112" priority="7210">
      <formula>OR($B129="MO",$B129="ME")</formula>
    </cfRule>
    <cfRule type="expression" dxfId="7111" priority="7209">
      <formula>OR($B129="PO",$B129="PE")</formula>
    </cfRule>
    <cfRule type="expression" dxfId="7110" priority="7208">
      <formula>$B129="NC"</formula>
    </cfRule>
    <cfRule type="expression" dxfId="7109" priority="7207">
      <formula>$B129="RS"</formula>
    </cfRule>
    <cfRule type="expression" dxfId="7108" priority="7206">
      <formula>$B129="SF"</formula>
    </cfRule>
    <cfRule type="expression" dxfId="7107" priority="7205">
      <formula>OR($B129="PD",$B129="PDE")</formula>
    </cfRule>
    <cfRule type="expression" dxfId="7106" priority="7204">
      <formula>OR($B129="MD",$B129="MDE")</formula>
    </cfRule>
    <cfRule type="expression" dxfId="7105" priority="7203">
      <formula>$B129="FD"</formula>
    </cfRule>
    <cfRule type="expression" dxfId="7104" priority="7202">
      <formula>$B129="FD.DS"</formula>
    </cfRule>
    <cfRule type="expression" dxfId="7103" priority="7201">
      <formula>$B129="FD.ENV"</formula>
    </cfRule>
    <cfRule type="expression" dxfId="7102" priority="7200">
      <formula>$B129="FD.FUEL"</formula>
    </cfRule>
    <cfRule type="expression" dxfId="7101" priority="7199">
      <formula>$B129="FD.MP"</formula>
    </cfRule>
    <cfRule type="expression" dxfId="7100" priority="7198">
      <formula>$B129="FD.RS"</formula>
    </cfRule>
    <cfRule type="expression" dxfId="7099" priority="7197">
      <formula>$B129="SED"</formula>
    </cfRule>
    <cfRule type="expression" dxfId="7098" priority="7196">
      <formula>$B129="SUD"</formula>
    </cfRule>
    <cfRule type="expression" dxfId="7097" priority="7195">
      <formula>$B129="SHD"</formula>
    </cfRule>
    <cfRule type="expression" dxfId="7096" priority="7194">
      <formula>$B129="FO.OTH"</formula>
    </cfRule>
    <cfRule type="expression" dxfId="7095" priority="7193">
      <formula>$B129="FO.FM"</formula>
    </cfRule>
    <cfRule type="expression" dxfId="7094" priority="7192">
      <formula>$B129="FO.FUEL"</formula>
    </cfRule>
    <cfRule type="expression" dxfId="7093" priority="7191">
      <formula>$B129="FO.ENV"</formula>
    </cfRule>
    <cfRule type="expression" dxfId="7092" priority="7190">
      <formula>$B129="FO.SYS"</formula>
    </cfRule>
    <cfRule type="expression" dxfId="7091" priority="7189">
      <formula>$B129="FO.OS"</formula>
    </cfRule>
    <cfRule type="expression" dxfId="7090" priority="7188">
      <formula>$B129="FO"</formula>
    </cfRule>
    <cfRule type="expression" dxfId="7089" priority="7187">
      <formula>OR($B129="MO",$B129="ME")</formula>
    </cfRule>
    <cfRule type="expression" dxfId="7088" priority="7186">
      <formula>OR($B129="PO",$B129="PE")</formula>
    </cfRule>
    <cfRule type="expression" dxfId="7087" priority="7185">
      <formula>$B129="NC"</formula>
    </cfRule>
    <cfRule type="expression" dxfId="7086" priority="7184">
      <formula>$B129="RS"</formula>
    </cfRule>
    <cfRule type="expression" dxfId="7085" priority="7183">
      <formula>$B129="SF"</formula>
    </cfRule>
    <cfRule type="expression" dxfId="7084" priority="7182">
      <formula>OR($B129="PD",$B129="PDE")</formula>
    </cfRule>
    <cfRule type="expression" dxfId="7083" priority="7181">
      <formula>OR($B129="MD",$B129="MDE")</formula>
    </cfRule>
    <cfRule type="expression" dxfId="7082" priority="7180">
      <formula>$B129="FD"</formula>
    </cfRule>
    <cfRule type="expression" dxfId="7081" priority="7179">
      <formula>$B129="FD.DS"</formula>
    </cfRule>
    <cfRule type="expression" dxfId="7080" priority="7178">
      <formula>$B129="FD.ENV"</formula>
    </cfRule>
    <cfRule type="expression" dxfId="7079" priority="7177">
      <formula>$B129="FD.FUEL"</formula>
    </cfRule>
    <cfRule type="expression" dxfId="7078" priority="7176">
      <formula>$B129="FD.MP"</formula>
    </cfRule>
    <cfRule type="expression" dxfId="7077" priority="7175">
      <formula>$B129="FD.RS"</formula>
    </cfRule>
    <cfRule type="expression" dxfId="7076" priority="7174">
      <formula>$B129="SED"</formula>
    </cfRule>
    <cfRule type="expression" dxfId="7075" priority="7173">
      <formula>$B129="SUD"</formula>
    </cfRule>
    <cfRule type="expression" dxfId="7074" priority="7172">
      <formula>$B129="SHD"</formula>
    </cfRule>
    <cfRule type="expression" dxfId="7073" priority="7171">
      <formula>$B129="FO.OTH"</formula>
    </cfRule>
    <cfRule type="expression" dxfId="7072" priority="7170">
      <formula>$B129="FO.FM"</formula>
    </cfRule>
    <cfRule type="expression" dxfId="7071" priority="7169">
      <formula>$B129="FO.FUEL"</formula>
    </cfRule>
    <cfRule type="expression" dxfId="7070" priority="7168">
      <formula>$B129="FO.ENV"</formula>
    </cfRule>
    <cfRule type="expression" dxfId="7069" priority="7167">
      <formula>$B129="FO.SYS"</formula>
    </cfRule>
    <cfRule type="expression" dxfId="7068" priority="7166">
      <formula>$B129="FO.OS"</formula>
    </cfRule>
    <cfRule type="expression" dxfId="7067" priority="7165">
      <formula>$B129="FO"</formula>
    </cfRule>
    <cfRule type="expression" dxfId="7066" priority="7164">
      <formula>OR($B129="MO",$B129="ME")</formula>
    </cfRule>
    <cfRule type="expression" dxfId="7065" priority="7163">
      <formula>OR($B129="PO",$B129="PE")</formula>
    </cfRule>
    <cfRule type="expression" dxfId="7064" priority="7162">
      <formula>$B129="NC"</formula>
    </cfRule>
    <cfRule type="expression" dxfId="7063" priority="7161">
      <formula>$B129="RS"</formula>
    </cfRule>
    <cfRule type="expression" dxfId="7062" priority="7160">
      <formula>$B129="SF"</formula>
    </cfRule>
    <cfRule type="expression" dxfId="7061" priority="7159">
      <formula>OR($B129="PD",$B129="PDE")</formula>
    </cfRule>
    <cfRule type="expression" dxfId="7060" priority="7158">
      <formula>OR($B129="MD",$B129="MDE")</formula>
    </cfRule>
    <cfRule type="expression" dxfId="7059" priority="7157">
      <formula>$B129="FD"</formula>
    </cfRule>
    <cfRule type="expression" dxfId="7058" priority="7156">
      <formula>$B129="FD.DS"</formula>
    </cfRule>
    <cfRule type="expression" dxfId="7057" priority="7155">
      <formula>$B129="FD.ENV"</formula>
    </cfRule>
    <cfRule type="expression" dxfId="7056" priority="7154">
      <formula>$B129="FD.FUEL"</formula>
    </cfRule>
    <cfRule type="expression" dxfId="7055" priority="7153">
      <formula>$B129="FD.MP"</formula>
    </cfRule>
    <cfRule type="expression" dxfId="7054" priority="7136">
      <formula>$B129="FD"</formula>
    </cfRule>
  </conditionalFormatting>
  <conditionalFormatting sqref="I129:I130">
    <cfRule type="expression" dxfId="7053" priority="7054">
      <formula>$B129="SUD"</formula>
    </cfRule>
    <cfRule type="expression" dxfId="7052" priority="7053">
      <formula>$B129="SHD"</formula>
    </cfRule>
    <cfRule type="expression" dxfId="7051" priority="7052">
      <formula>$B129="FD.SYS"</formula>
    </cfRule>
    <cfRule type="expression" dxfId="7050" priority="7051">
      <formula>$B129="FD.OTH"</formula>
    </cfRule>
  </conditionalFormatting>
  <conditionalFormatting sqref="I130">
    <cfRule type="expression" dxfId="7049" priority="6774">
      <formula>$B130="SUD"</formula>
    </cfRule>
    <cfRule type="expression" dxfId="7048" priority="6871">
      <formula>$B130="SED"</formula>
    </cfRule>
    <cfRule type="expression" dxfId="7047" priority="6961">
      <formula>$B130="FO.FM"</formula>
    </cfRule>
    <cfRule type="expression" dxfId="7046" priority="6777">
      <formula>$B130="FD.MP"</formula>
    </cfRule>
    <cfRule type="expression" dxfId="7045" priority="6776">
      <formula>$B130="FD.RS"</formula>
    </cfRule>
    <cfRule type="expression" dxfId="7044" priority="6778">
      <formula>$B130="FD.FUEL"</formula>
    </cfRule>
    <cfRule type="expression" dxfId="7043" priority="6779">
      <formula>$B130="FD.ENV"</formula>
    </cfRule>
    <cfRule type="expression" dxfId="7042" priority="6780">
      <formula>$B130="FD.DS"</formula>
    </cfRule>
    <cfRule type="expression" dxfId="7041" priority="6781">
      <formula>$B130="FD"</formula>
    </cfRule>
    <cfRule type="expression" dxfId="7040" priority="6782">
      <formula>OR($B130="MD",$B130="MDE")</formula>
    </cfRule>
    <cfRule type="expression" dxfId="7039" priority="6783">
      <formula>OR($B130="PD",$B130="PDE")</formula>
    </cfRule>
    <cfRule type="expression" dxfId="7038" priority="6784">
      <formula>$B130="SF"</formula>
    </cfRule>
    <cfRule type="expression" dxfId="7037" priority="6785">
      <formula>$B130="RS"</formula>
    </cfRule>
    <cfRule type="expression" dxfId="7036" priority="6786">
      <formula>$B130="NC"</formula>
    </cfRule>
    <cfRule type="expression" dxfId="7035" priority="6787">
      <formula>OR($B130="PO",$B130="PE")</formula>
    </cfRule>
    <cfRule type="expression" dxfId="7034" priority="6788">
      <formula>OR($B130="MO",$B130="ME")</formula>
    </cfRule>
    <cfRule type="expression" dxfId="7033" priority="6789">
      <formula>$B130="FO"</formula>
    </cfRule>
    <cfRule type="expression" dxfId="7032" priority="6790">
      <formula>$B130="FO.OS"</formula>
    </cfRule>
    <cfRule type="expression" dxfId="7031" priority="6791">
      <formula>$B130="FO.SYS"</formula>
    </cfRule>
    <cfRule type="expression" dxfId="7030" priority="6792">
      <formula>$B130="FO.ENV"</formula>
    </cfRule>
    <cfRule type="expression" dxfId="7029" priority="6793">
      <formula>$B130="FO.FUEL"</formula>
    </cfRule>
    <cfRule type="expression" dxfId="7028" priority="6794">
      <formula>$B130="FO.FM"</formula>
    </cfRule>
    <cfRule type="expression" dxfId="7027" priority="6795">
      <formula>$B130="FO.OTH"</formula>
    </cfRule>
    <cfRule type="expression" dxfId="7026" priority="6796">
      <formula>$B130="SHD"</formula>
    </cfRule>
    <cfRule type="expression" dxfId="7025" priority="6797">
      <formula>$B130="SUD"</formula>
    </cfRule>
    <cfRule type="expression" dxfId="7024" priority="6798">
      <formula>$B130="SED"</formula>
    </cfRule>
    <cfRule type="expression" dxfId="7023" priority="6799">
      <formula>$B130="FD.RS"</formula>
    </cfRule>
    <cfRule type="expression" dxfId="7022" priority="6800">
      <formula>$B130="FD.MP"</formula>
    </cfRule>
    <cfRule type="expression" dxfId="7021" priority="6801">
      <formula>$B130="FD.FUEL"</formula>
    </cfRule>
    <cfRule type="expression" dxfId="7020" priority="6802">
      <formula>$B130="FD.ENV"</formula>
    </cfRule>
    <cfRule type="expression" dxfId="7019" priority="6803">
      <formula>$B130="FD.DS"</formula>
    </cfRule>
    <cfRule type="expression" dxfId="7018" priority="6804">
      <formula>$B130="FD"</formula>
    </cfRule>
    <cfRule type="expression" dxfId="7017" priority="6805">
      <formula>OR($B130="MD",$B130="MDE")</formula>
    </cfRule>
    <cfRule type="expression" dxfId="7016" priority="6806">
      <formula>OR($B130="PD",$B130="PDE")</formula>
    </cfRule>
    <cfRule type="expression" dxfId="7015" priority="6807">
      <formula>$B130="SF"</formula>
    </cfRule>
    <cfRule type="expression" dxfId="7014" priority="6808">
      <formula>$B130="RS"</formula>
    </cfRule>
    <cfRule type="expression" dxfId="7013" priority="6809">
      <formula>$B130="NC"</formula>
    </cfRule>
    <cfRule type="expression" dxfId="7012" priority="6810">
      <formula>OR($B130="PO",$B130="PE")</formula>
    </cfRule>
    <cfRule type="expression" dxfId="7011" priority="6811">
      <formula>OR($B130="MO",$B130="ME")</formula>
    </cfRule>
    <cfRule type="expression" dxfId="7010" priority="6812">
      <formula>$B130="FO"</formula>
    </cfRule>
    <cfRule type="expression" dxfId="7009" priority="6813">
      <formula>$B130="FO.OS"</formula>
    </cfRule>
    <cfRule type="expression" dxfId="7008" priority="6814">
      <formula>$B130="FO.SYS"</formula>
    </cfRule>
    <cfRule type="expression" dxfId="7007" priority="6815">
      <formula>$B130="FO.ENV"</formula>
    </cfRule>
    <cfRule type="expression" dxfId="7006" priority="6816">
      <formula>$B130="FO.FUEL"</formula>
    </cfRule>
    <cfRule type="expression" dxfId="7005" priority="6817">
      <formula>$B130="FO.FM"</formula>
    </cfRule>
    <cfRule type="expression" dxfId="7004" priority="6818">
      <formula>$B130="FO.OTH"</formula>
    </cfRule>
    <cfRule type="expression" dxfId="7003" priority="6819">
      <formula>$B130="FD.OTH"</formula>
    </cfRule>
    <cfRule type="expression" dxfId="7002" priority="6820">
      <formula>$B130="FD.SYS"</formula>
    </cfRule>
    <cfRule type="expression" dxfId="7001" priority="6821">
      <formula>$B130="SHD"</formula>
    </cfRule>
    <cfRule type="expression" dxfId="7000" priority="6822">
      <formula>$B130="SUD"</formula>
    </cfRule>
    <cfRule type="expression" dxfId="6999" priority="6823">
      <formula>$B130="SED"</formula>
    </cfRule>
    <cfRule type="expression" dxfId="6998" priority="6824">
      <formula>$B130="FD.RS"</formula>
    </cfRule>
    <cfRule type="expression" dxfId="6997" priority="6825">
      <formula>$B130="FD.MP"</formula>
    </cfRule>
    <cfRule type="expression" dxfId="6996" priority="6826">
      <formula>$B130="FD.FUEL"</formula>
    </cfRule>
    <cfRule type="expression" dxfId="6995" priority="6827">
      <formula>$B130="FD.ENV"</formula>
    </cfRule>
    <cfRule type="expression" dxfId="6994" priority="6828">
      <formula>$B130="FD.DS"</formula>
    </cfRule>
    <cfRule type="expression" dxfId="6993" priority="6829">
      <formula>$B130="FD"</formula>
    </cfRule>
    <cfRule type="expression" dxfId="6992" priority="6830">
      <formula>OR($B130="MD",$B130="MDE")</formula>
    </cfRule>
    <cfRule type="expression" dxfId="6991" priority="6831">
      <formula>OR($B130="PD",$B130="PDE")</formula>
    </cfRule>
    <cfRule type="expression" dxfId="6990" priority="6832">
      <formula>$B130="SF"</formula>
    </cfRule>
    <cfRule type="expression" dxfId="6989" priority="6833">
      <formula>$B130="RS"</formula>
    </cfRule>
    <cfRule type="expression" dxfId="6988" priority="6834">
      <formula>$B130="NC"</formula>
    </cfRule>
    <cfRule type="expression" dxfId="6987" priority="6835">
      <formula>OR($B130="PO",$B130="PE")</formula>
    </cfRule>
    <cfRule type="expression" dxfId="6986" priority="6836">
      <formula>OR($B130="MO",$B130="ME")</formula>
    </cfRule>
    <cfRule type="expression" dxfId="6985" priority="6837">
      <formula>$B130="FO"</formula>
    </cfRule>
    <cfRule type="expression" dxfId="6984" priority="6838">
      <formula>$B130="FO.OS"</formula>
    </cfRule>
    <cfRule type="expression" dxfId="6983" priority="6839">
      <formula>$B130="FO.SYS"</formula>
    </cfRule>
    <cfRule type="expression" dxfId="6982" priority="6840">
      <formula>$B130="FO.ENV"</formula>
    </cfRule>
    <cfRule type="expression" dxfId="6981" priority="6841">
      <formula>$B130="FO.FUEL"</formula>
    </cfRule>
    <cfRule type="expression" dxfId="6980" priority="6842">
      <formula>$B130="FO.FM"</formula>
    </cfRule>
    <cfRule type="expression" dxfId="6979" priority="6843">
      <formula>$B130="FO.OTH"</formula>
    </cfRule>
    <cfRule type="expression" dxfId="6978" priority="6844">
      <formula>$B130="SHD"</formula>
    </cfRule>
    <cfRule type="expression" dxfId="6977" priority="6845">
      <formula>$B130="SUD"</formula>
    </cfRule>
    <cfRule type="expression" dxfId="6976" priority="6846">
      <formula>$B130="SED"</formula>
    </cfRule>
    <cfRule type="expression" dxfId="6975" priority="6847">
      <formula>$B130="FD.RS"</formula>
    </cfRule>
    <cfRule type="expression" dxfId="6974" priority="6848">
      <formula>$B130="FD.MP"</formula>
    </cfRule>
    <cfRule type="expression" dxfId="6973" priority="6849">
      <formula>$B130="FD.FUEL"</formula>
    </cfRule>
    <cfRule type="expression" dxfId="6972" priority="6850">
      <formula>$B130="FD.ENV"</formula>
    </cfRule>
    <cfRule type="expression" dxfId="6971" priority="6851">
      <formula>$B130="FD.DS"</formula>
    </cfRule>
    <cfRule type="expression" dxfId="6970" priority="6852">
      <formula>$B130="FD"</formula>
    </cfRule>
    <cfRule type="expression" dxfId="6969" priority="6853">
      <formula>OR($B130="MD",$B130="MDE")</formula>
    </cfRule>
    <cfRule type="expression" dxfId="6968" priority="6854">
      <formula>OR($B130="PD",$B130="PDE")</formula>
    </cfRule>
    <cfRule type="expression" dxfId="6967" priority="6855">
      <formula>$B130="SF"</formula>
    </cfRule>
    <cfRule type="expression" dxfId="6966" priority="6856">
      <formula>$B130="RS"</formula>
    </cfRule>
    <cfRule type="expression" dxfId="6965" priority="6857">
      <formula>$B130="NC"</formula>
    </cfRule>
    <cfRule type="expression" dxfId="6964" priority="6858">
      <formula>OR($B130="PO",$B130="PE")</formula>
    </cfRule>
    <cfRule type="expression" dxfId="6963" priority="6859">
      <formula>OR($B130="MO",$B130="ME")</formula>
    </cfRule>
    <cfRule type="expression" dxfId="6962" priority="6860">
      <formula>$B130="FO"</formula>
    </cfRule>
    <cfRule type="expression" dxfId="6961" priority="6861">
      <formula>$B130="FO.OS"</formula>
    </cfRule>
    <cfRule type="expression" dxfId="6960" priority="6862">
      <formula>$B130="FO.SYS"</formula>
    </cfRule>
    <cfRule type="expression" dxfId="6959" priority="6863">
      <formula>$B130="FO.ENV"</formula>
    </cfRule>
    <cfRule type="expression" dxfId="6958" priority="6864">
      <formula>$B130="FO.FUEL"</formula>
    </cfRule>
    <cfRule type="expression" dxfId="6957" priority="6865">
      <formula>$B130="FO.FM"</formula>
    </cfRule>
    <cfRule type="expression" dxfId="6956" priority="6866">
      <formula>$B130="FO.OTH"</formula>
    </cfRule>
    <cfRule type="expression" dxfId="6955" priority="6867">
      <formula>$B130="FD.OTH"</formula>
    </cfRule>
    <cfRule type="expression" dxfId="6954" priority="6868">
      <formula>$B130="FD.SYS"</formula>
    </cfRule>
    <cfRule type="expression" dxfId="6953" priority="6869">
      <formula>$B130="SHD"</formula>
    </cfRule>
    <cfRule type="expression" dxfId="6952" priority="7050">
      <formula>$B130="FO.OTH"</formula>
    </cfRule>
    <cfRule type="expression" dxfId="6951" priority="7049">
      <formula>$B130="FO.FM"</formula>
    </cfRule>
    <cfRule type="expression" dxfId="6950" priority="7048">
      <formula>$B130="FO.FUEL"</formula>
    </cfRule>
    <cfRule type="expression" dxfId="6949" priority="7047">
      <formula>$B130="FO.ENV"</formula>
    </cfRule>
    <cfRule type="expression" dxfId="6948" priority="7046">
      <formula>$B130="FO.SYS"</formula>
    </cfRule>
    <cfRule type="expression" dxfId="6947" priority="7045">
      <formula>$B130="FO.OS"</formula>
    </cfRule>
    <cfRule type="expression" dxfId="6946" priority="7044">
      <formula>$B130="FO"</formula>
    </cfRule>
    <cfRule type="expression" dxfId="6945" priority="7043">
      <formula>OR($B130="MO",$B130="ME")</formula>
    </cfRule>
    <cfRule type="expression" dxfId="6944" priority="7042">
      <formula>OR($B130="PO",$B130="PE")</formula>
    </cfRule>
    <cfRule type="expression" dxfId="6943" priority="7041">
      <formula>$B130="NC"</formula>
    </cfRule>
    <cfRule type="expression" dxfId="6942" priority="7040">
      <formula>$B130="RS"</formula>
    </cfRule>
    <cfRule type="expression" dxfId="6941" priority="7039">
      <formula>$B130="SF"</formula>
    </cfRule>
    <cfRule type="expression" dxfId="6940" priority="7038">
      <formula>OR($B130="PD",$B130="PDE")</formula>
    </cfRule>
    <cfRule type="expression" dxfId="6939" priority="7037">
      <formula>OR($B130="MD",$B130="MDE")</formula>
    </cfRule>
    <cfRule type="expression" dxfId="6938" priority="7036">
      <formula>$B130="FD"</formula>
    </cfRule>
    <cfRule type="expression" dxfId="6937" priority="7035">
      <formula>$B130="FD.DS"</formula>
    </cfRule>
    <cfRule type="expression" dxfId="6936" priority="7034">
      <formula>$B130="FD.ENV"</formula>
    </cfRule>
    <cfRule type="expression" dxfId="6935" priority="7033">
      <formula>$B130="FD.FUEL"</formula>
    </cfRule>
    <cfRule type="expression" dxfId="6934" priority="7032">
      <formula>$B130="FD.MP"</formula>
    </cfRule>
    <cfRule type="expression" dxfId="6933" priority="7031">
      <formula>$B130="FD.RS"</formula>
    </cfRule>
    <cfRule type="expression" dxfId="6932" priority="7030">
      <formula>$B130="SED"</formula>
    </cfRule>
    <cfRule type="expression" dxfId="6931" priority="7029">
      <formula>$B130="FO.OTH"</formula>
    </cfRule>
    <cfRule type="expression" dxfId="6930" priority="7028">
      <formula>$B130="FO.FM"</formula>
    </cfRule>
    <cfRule type="expression" dxfId="6929" priority="7027">
      <formula>$B130="FO.FUEL"</formula>
    </cfRule>
    <cfRule type="expression" dxfId="6928" priority="7026">
      <formula>$B130="FO.ENV"</formula>
    </cfRule>
    <cfRule type="expression" dxfId="6927" priority="7025">
      <formula>$B130="FO.SYS"</formula>
    </cfRule>
    <cfRule type="expression" dxfId="6926" priority="7024">
      <formula>$B130="FO.OS"</formula>
    </cfRule>
    <cfRule type="expression" dxfId="6925" priority="7023">
      <formula>$B130="FO"</formula>
    </cfRule>
    <cfRule type="expression" dxfId="6924" priority="7022">
      <formula>OR($B130="MO",$B130="ME")</formula>
    </cfRule>
    <cfRule type="expression" dxfId="6923" priority="7021">
      <formula>OR($B130="PO",$B130="PE")</formula>
    </cfRule>
    <cfRule type="expression" dxfId="6922" priority="7020">
      <formula>$B130="NC"</formula>
    </cfRule>
    <cfRule type="expression" dxfId="6921" priority="7019">
      <formula>$B130="RS"</formula>
    </cfRule>
    <cfRule type="expression" dxfId="6920" priority="7018">
      <formula>$B130="SF"</formula>
    </cfRule>
    <cfRule type="expression" dxfId="6919" priority="7017">
      <formula>OR($B130="PD",$B130="PDE")</formula>
    </cfRule>
    <cfRule type="expression" dxfId="6918" priority="7016">
      <formula>OR($B130="MD",$B130="MDE")</formula>
    </cfRule>
    <cfRule type="expression" dxfId="6917" priority="7015">
      <formula>$B130="FD"</formula>
    </cfRule>
    <cfRule type="expression" dxfId="6916" priority="7014">
      <formula>$B130="FD.DS"</formula>
    </cfRule>
    <cfRule type="expression" dxfId="6915" priority="7013">
      <formula>$B130="FD.ENV"</formula>
    </cfRule>
    <cfRule type="expression" dxfId="6914" priority="7012">
      <formula>$B130="FD.FUEL"</formula>
    </cfRule>
    <cfRule type="expression" dxfId="6913" priority="7011">
      <formula>$B130="FD.MP"</formula>
    </cfRule>
    <cfRule type="expression" dxfId="6912" priority="7010">
      <formula>$B130="FD.RS"</formula>
    </cfRule>
    <cfRule type="expression" dxfId="6911" priority="7009">
      <formula>$B130="SED"</formula>
    </cfRule>
    <cfRule type="expression" dxfId="6910" priority="7008">
      <formula>$B130="SUD"</formula>
    </cfRule>
    <cfRule type="expression" dxfId="6909" priority="7007">
      <formula>$B130="SHD"</formula>
    </cfRule>
    <cfRule type="expression" dxfId="6908" priority="7006">
      <formula>$B130="FO.OTH"</formula>
    </cfRule>
    <cfRule type="expression" dxfId="6907" priority="7005">
      <formula>$B130="FO.FM"</formula>
    </cfRule>
    <cfRule type="expression" dxfId="6906" priority="7004">
      <formula>$B130="FO.FUEL"</formula>
    </cfRule>
    <cfRule type="expression" dxfId="6905" priority="7003">
      <formula>$B130="FO.ENV"</formula>
    </cfRule>
    <cfRule type="expression" dxfId="6904" priority="7002">
      <formula>$B130="FO.SYS"</formula>
    </cfRule>
    <cfRule type="expression" dxfId="6903" priority="7001">
      <formula>$B130="FO.OS"</formula>
    </cfRule>
    <cfRule type="expression" dxfId="6902" priority="7000">
      <formula>$B130="FO"</formula>
    </cfRule>
    <cfRule type="expression" dxfId="6901" priority="6999">
      <formula>OR($B130="MO",$B130="ME")</formula>
    </cfRule>
    <cfRule type="expression" dxfId="6900" priority="6998">
      <formula>OR($B130="PO",$B130="PE")</formula>
    </cfRule>
    <cfRule type="expression" dxfId="6899" priority="6997">
      <formula>$B130="NC"</formula>
    </cfRule>
    <cfRule type="expression" dxfId="6898" priority="6996">
      <formula>$B130="RS"</formula>
    </cfRule>
    <cfRule type="expression" dxfId="6897" priority="6995">
      <formula>$B130="SF"</formula>
    </cfRule>
    <cfRule type="expression" dxfId="6896" priority="6994">
      <formula>OR($B130="PD",$B130="PDE")</formula>
    </cfRule>
    <cfRule type="expression" dxfId="6895" priority="6771">
      <formula>$B130="FD.OTH"</formula>
    </cfRule>
    <cfRule type="expression" dxfId="6894" priority="6993">
      <formula>OR($B130="MD",$B130="MDE")</formula>
    </cfRule>
    <cfRule type="expression" dxfId="6893" priority="6992">
      <formula>$B130="FD"</formula>
    </cfRule>
    <cfRule type="expression" dxfId="6892" priority="6991">
      <formula>$B130="FD.DS"</formula>
    </cfRule>
    <cfRule type="expression" dxfId="6891" priority="6990">
      <formula>$B130="FD.ENV"</formula>
    </cfRule>
    <cfRule type="expression" dxfId="6890" priority="6989">
      <formula>$B130="FD.FUEL"</formula>
    </cfRule>
    <cfRule type="expression" dxfId="6889" priority="6988">
      <formula>$B130="FD.MP"</formula>
    </cfRule>
    <cfRule type="expression" dxfId="6888" priority="6987">
      <formula>$B130="FD.RS"</formula>
    </cfRule>
    <cfRule type="expression" dxfId="6887" priority="6986">
      <formula>$B130="SED"</formula>
    </cfRule>
    <cfRule type="expression" dxfId="6886" priority="6985">
      <formula>$B130="SUD"</formula>
    </cfRule>
    <cfRule type="expression" dxfId="6885" priority="6984">
      <formula>$B130="SHD"</formula>
    </cfRule>
    <cfRule type="expression" dxfId="6884" priority="6983">
      <formula>$B130="FO.OTH"</formula>
    </cfRule>
    <cfRule type="expression" dxfId="6883" priority="6982">
      <formula>$B130="FO.FM"</formula>
    </cfRule>
    <cfRule type="expression" dxfId="6882" priority="6981">
      <formula>$B130="FO.FUEL"</formula>
    </cfRule>
    <cfRule type="expression" dxfId="6881" priority="6980">
      <formula>$B130="FO.ENV"</formula>
    </cfRule>
    <cfRule type="expression" dxfId="6880" priority="6979">
      <formula>$B130="FO.SYS"</formula>
    </cfRule>
    <cfRule type="expression" dxfId="6879" priority="6978">
      <formula>$B130="FO.OS"</formula>
    </cfRule>
    <cfRule type="expression" dxfId="6878" priority="6977">
      <formula>$B130="FO"</formula>
    </cfRule>
    <cfRule type="expression" dxfId="6877" priority="6976">
      <formula>OR($B130="MO",$B130="ME")</formula>
    </cfRule>
    <cfRule type="expression" dxfId="6876" priority="6975">
      <formula>OR($B130="PO",$B130="PE")</formula>
    </cfRule>
    <cfRule type="expression" dxfId="6875" priority="6974">
      <formula>$B130="NC"</formula>
    </cfRule>
    <cfRule type="expression" dxfId="6874" priority="6973">
      <formula>$B130="RS"</formula>
    </cfRule>
    <cfRule type="expression" dxfId="6873" priority="6972">
      <formula>$B130="SF"</formula>
    </cfRule>
    <cfRule type="expression" dxfId="6872" priority="6971">
      <formula>OR($B130="PD",$B130="PDE")</formula>
    </cfRule>
    <cfRule type="expression" dxfId="6871" priority="6970">
      <formula>OR($B130="MD",$B130="MDE")</formula>
    </cfRule>
    <cfRule type="expression" dxfId="6870" priority="6969">
      <formula>$B130="FD"</formula>
    </cfRule>
    <cfRule type="expression" dxfId="6869" priority="6968">
      <formula>$B130="FD.DS"</formula>
    </cfRule>
    <cfRule type="expression" dxfId="6868" priority="6967">
      <formula>$B130="FD.ENV"</formula>
    </cfRule>
    <cfRule type="expression" dxfId="6867" priority="6966">
      <formula>$B130="FD.FUEL"</formula>
    </cfRule>
    <cfRule type="expression" dxfId="6866" priority="6965">
      <formula>$B130="FD.MP"</formula>
    </cfRule>
    <cfRule type="expression" dxfId="6865" priority="6964">
      <formula>$B130="FD.RS"</formula>
    </cfRule>
    <cfRule type="expression" dxfId="6864" priority="6963">
      <formula>$B130="SED"</formula>
    </cfRule>
    <cfRule type="expression" dxfId="6863" priority="6962">
      <formula>$B130="FO.OTH"</formula>
    </cfRule>
    <cfRule type="expression" dxfId="6862" priority="6775">
      <formula>$B130="SED"</formula>
    </cfRule>
    <cfRule type="expression" dxfId="6861" priority="6960">
      <formula>$B130="FO.FUEL"</formula>
    </cfRule>
    <cfRule type="expression" dxfId="6860" priority="6870">
      <formula>$B130="SUD"</formula>
    </cfRule>
    <cfRule type="expression" dxfId="6859" priority="6958">
      <formula>$B130="FO.SYS"</formula>
    </cfRule>
    <cfRule type="expression" dxfId="6858" priority="6957">
      <formula>$B130="FO.OS"</formula>
    </cfRule>
    <cfRule type="expression" dxfId="6857" priority="6956">
      <formula>$B130="FO"</formula>
    </cfRule>
    <cfRule type="expression" dxfId="6856" priority="6955">
      <formula>OR($B130="MO",$B130="ME")</formula>
    </cfRule>
    <cfRule type="expression" dxfId="6855" priority="6954">
      <formula>OR($B130="PO",$B130="PE")</formula>
    </cfRule>
    <cfRule type="expression" dxfId="6854" priority="6953">
      <formula>$B130="NC"</formula>
    </cfRule>
    <cfRule type="expression" dxfId="6853" priority="6952">
      <formula>$B130="RS"</formula>
    </cfRule>
    <cfRule type="expression" dxfId="6852" priority="6951">
      <formula>$B130="SF"</formula>
    </cfRule>
    <cfRule type="expression" dxfId="6851" priority="6950">
      <formula>OR($B130="PD",$B130="PDE")</formula>
    </cfRule>
    <cfRule type="expression" dxfId="6850" priority="6949">
      <formula>OR($B130="MD",$B130="MDE")</formula>
    </cfRule>
    <cfRule type="expression" dxfId="6849" priority="6948">
      <formula>$B130="FD"</formula>
    </cfRule>
    <cfRule type="expression" dxfId="6848" priority="6947">
      <formula>$B130="FD.DS"</formula>
    </cfRule>
    <cfRule type="expression" dxfId="6847" priority="6946">
      <formula>$B130="FD.ENV"</formula>
    </cfRule>
    <cfRule type="expression" dxfId="6846" priority="6945">
      <formula>$B130="FD.FUEL"</formula>
    </cfRule>
    <cfRule type="expression" dxfId="6845" priority="6772">
      <formula>$B130="FD.SYS"</formula>
    </cfRule>
    <cfRule type="expression" dxfId="6844" priority="6944">
      <formula>$B130="FD.MP"</formula>
    </cfRule>
    <cfRule type="expression" dxfId="6843" priority="6943">
      <formula>$B130="FD.RS"</formula>
    </cfRule>
    <cfRule type="expression" dxfId="6842" priority="6942">
      <formula>$B130="SED"</formula>
    </cfRule>
    <cfRule type="expression" dxfId="6841" priority="6941">
      <formula>$B130="SUD"</formula>
    </cfRule>
    <cfRule type="expression" dxfId="6840" priority="6940">
      <formula>$B130="SHD"</formula>
    </cfRule>
    <cfRule type="expression" dxfId="6839" priority="6939">
      <formula>$B130="FO.OTH"</formula>
    </cfRule>
    <cfRule type="expression" dxfId="6838" priority="6938">
      <formula>$B130="FO.FM"</formula>
    </cfRule>
    <cfRule type="expression" dxfId="6837" priority="6937">
      <formula>$B130="FO.FUEL"</formula>
    </cfRule>
    <cfRule type="expression" dxfId="6836" priority="6936">
      <formula>$B130="FO.ENV"</formula>
    </cfRule>
    <cfRule type="expression" dxfId="6835" priority="6935">
      <formula>$B130="FO.SYS"</formula>
    </cfRule>
    <cfRule type="expression" dxfId="6834" priority="6934">
      <formula>$B130="FO.OS"</formula>
    </cfRule>
    <cfRule type="expression" dxfId="6833" priority="6933">
      <formula>$B130="FO"</formula>
    </cfRule>
    <cfRule type="expression" dxfId="6832" priority="6932">
      <formula>OR($B130="MO",$B130="ME")</formula>
    </cfRule>
    <cfRule type="expression" dxfId="6831" priority="6931">
      <formula>OR($B130="PO",$B130="PE")</formula>
    </cfRule>
    <cfRule type="expression" dxfId="6830" priority="6930">
      <formula>$B130="NC"</formula>
    </cfRule>
    <cfRule type="expression" dxfId="6829" priority="6929">
      <formula>$B130="RS"</formula>
    </cfRule>
    <cfRule type="expression" dxfId="6828" priority="6928">
      <formula>$B130="SF"</formula>
    </cfRule>
    <cfRule type="expression" dxfId="6827" priority="6927">
      <formula>OR($B130="PD",$B130="PDE")</formula>
    </cfRule>
    <cfRule type="expression" dxfId="6826" priority="6926">
      <formula>OR($B130="MD",$B130="MDE")</formula>
    </cfRule>
    <cfRule type="expression" dxfId="6825" priority="6925">
      <formula>$B130="FD"</formula>
    </cfRule>
    <cfRule type="expression" dxfId="6824" priority="6924">
      <formula>$B130="FD.DS"</formula>
    </cfRule>
    <cfRule type="expression" dxfId="6823" priority="6923">
      <formula>$B130="FD.ENV"</formula>
    </cfRule>
    <cfRule type="expression" dxfId="6822" priority="6922">
      <formula>$B130="FD.FUEL"</formula>
    </cfRule>
    <cfRule type="expression" dxfId="6821" priority="6921">
      <formula>$B130="FD.MP"</formula>
    </cfRule>
    <cfRule type="expression" dxfId="6820" priority="6920">
      <formula>$B130="FD.RS"</formula>
    </cfRule>
    <cfRule type="expression" dxfId="6819" priority="6919">
      <formula>$B130="SED"</formula>
    </cfRule>
    <cfRule type="expression" dxfId="6818" priority="6918">
      <formula>$B130="SUD"</formula>
    </cfRule>
    <cfRule type="expression" dxfId="6817" priority="6917">
      <formula>$B130="SHD"</formula>
    </cfRule>
    <cfRule type="expression" dxfId="6816" priority="6916">
      <formula>$B130="FD.SYS"</formula>
    </cfRule>
    <cfRule type="expression" dxfId="6815" priority="6915">
      <formula>$B130="FD.OTH"</formula>
    </cfRule>
    <cfRule type="expression" dxfId="6814" priority="6914">
      <formula>$B130="FO.OTH"</formula>
    </cfRule>
    <cfRule type="expression" dxfId="6813" priority="6913">
      <formula>$B130="FO.FM"</formula>
    </cfRule>
    <cfRule type="expression" dxfId="6812" priority="6912">
      <formula>$B130="FO.FUEL"</formula>
    </cfRule>
    <cfRule type="expression" dxfId="6811" priority="6911">
      <formula>$B130="FO.ENV"</formula>
    </cfRule>
    <cfRule type="expression" dxfId="6810" priority="6910">
      <formula>$B130="FO.SYS"</formula>
    </cfRule>
    <cfRule type="expression" dxfId="6809" priority="6909">
      <formula>$B130="FO.OS"</formula>
    </cfRule>
    <cfRule type="expression" dxfId="6808" priority="6908">
      <formula>$B130="FO"</formula>
    </cfRule>
    <cfRule type="expression" dxfId="6807" priority="6907">
      <formula>OR($B130="MO",$B130="ME")</formula>
    </cfRule>
    <cfRule type="expression" dxfId="6806" priority="6906">
      <formula>OR($B130="PO",$B130="PE")</formula>
    </cfRule>
    <cfRule type="expression" dxfId="6805" priority="6905">
      <formula>$B130="NC"</formula>
    </cfRule>
    <cfRule type="expression" dxfId="6804" priority="6904">
      <formula>$B130="RS"</formula>
    </cfRule>
    <cfRule type="expression" dxfId="6803" priority="6903">
      <formula>$B130="SF"</formula>
    </cfRule>
    <cfRule type="expression" dxfId="6802" priority="6902">
      <formula>OR($B130="PD",$B130="PDE")</formula>
    </cfRule>
    <cfRule type="expression" dxfId="6801" priority="6901">
      <formula>OR($B130="MD",$B130="MDE")</formula>
    </cfRule>
    <cfRule type="expression" dxfId="6800" priority="6900">
      <formula>$B130="FD"</formula>
    </cfRule>
    <cfRule type="expression" dxfId="6799" priority="6899">
      <formula>$B130="FD.DS"</formula>
    </cfRule>
    <cfRule type="expression" dxfId="6798" priority="6898">
      <formula>$B130="FD.ENV"</formula>
    </cfRule>
    <cfRule type="expression" dxfId="6797" priority="6897">
      <formula>$B130="FD.FUEL"</formula>
    </cfRule>
    <cfRule type="expression" dxfId="6796" priority="6896">
      <formula>$B130="FD.MP"</formula>
    </cfRule>
    <cfRule type="expression" dxfId="6795" priority="6773">
      <formula>$B130="SHD"</formula>
    </cfRule>
    <cfRule type="expression" dxfId="6794" priority="6895">
      <formula>$B130="FD.RS"</formula>
    </cfRule>
    <cfRule type="expression" dxfId="6793" priority="6894">
      <formula>$B130="SED"</formula>
    </cfRule>
    <cfRule type="expression" dxfId="6792" priority="6893">
      <formula>$B130="SUD"</formula>
    </cfRule>
    <cfRule type="expression" dxfId="6791" priority="6892">
      <formula>$B130="SHD"</formula>
    </cfRule>
    <cfRule type="expression" dxfId="6790" priority="6891">
      <formula>$B130="FO.OTH"</formula>
    </cfRule>
    <cfRule type="expression" dxfId="6789" priority="6890">
      <formula>$B130="FO.FM"</formula>
    </cfRule>
    <cfRule type="expression" dxfId="6788" priority="6889">
      <formula>$B130="FO.FUEL"</formula>
    </cfRule>
    <cfRule type="expression" dxfId="6787" priority="6888">
      <formula>$B130="FO.ENV"</formula>
    </cfRule>
    <cfRule type="expression" dxfId="6786" priority="6887">
      <formula>$B130="FO.SYS"</formula>
    </cfRule>
    <cfRule type="expression" dxfId="6785" priority="6886">
      <formula>$B130="FO.OS"</formula>
    </cfRule>
    <cfRule type="expression" dxfId="6784" priority="6885">
      <formula>$B130="FO"</formula>
    </cfRule>
    <cfRule type="expression" dxfId="6783" priority="6884">
      <formula>OR($B130="MO",$B130="ME")</formula>
    </cfRule>
    <cfRule type="expression" dxfId="6782" priority="6883">
      <formula>OR($B130="PO",$B130="PE")</formula>
    </cfRule>
    <cfRule type="expression" dxfId="6781" priority="6882">
      <formula>$B130="NC"</formula>
    </cfRule>
    <cfRule type="expression" dxfId="6780" priority="6881">
      <formula>$B130="RS"</formula>
    </cfRule>
    <cfRule type="expression" dxfId="6779" priority="6880">
      <formula>$B130="SF"</formula>
    </cfRule>
    <cfRule type="expression" dxfId="6778" priority="6879">
      <formula>OR($B130="PD",$B130="PDE")</formula>
    </cfRule>
    <cfRule type="expression" dxfId="6777" priority="6878">
      <formula>OR($B130="MD",$B130="MDE")</formula>
    </cfRule>
    <cfRule type="expression" dxfId="6776" priority="6877">
      <formula>$B130="FD"</formula>
    </cfRule>
    <cfRule type="expression" dxfId="6775" priority="6876">
      <formula>$B130="FD.DS"</formula>
    </cfRule>
    <cfRule type="expression" dxfId="6774" priority="6875">
      <formula>$B130="FD.ENV"</formula>
    </cfRule>
    <cfRule type="expression" dxfId="6773" priority="6874">
      <formula>$B130="FD.FUEL"</formula>
    </cfRule>
    <cfRule type="expression" dxfId="6772" priority="6873">
      <formula>$B130="FD.MP"</formula>
    </cfRule>
    <cfRule type="expression" dxfId="6771" priority="6872">
      <formula>$B130="FD.RS"</formula>
    </cfRule>
    <cfRule type="expression" dxfId="6770" priority="6959">
      <formula>$B130="FO.ENV"</formula>
    </cfRule>
  </conditionalFormatting>
  <conditionalFormatting sqref="I130:I131">
    <cfRule type="expression" dxfId="6769" priority="6770">
      <formula>$B130="SUD"</formula>
    </cfRule>
    <cfRule type="expression" dxfId="6768" priority="6769">
      <formula>$B130="SHD"</formula>
    </cfRule>
    <cfRule type="expression" dxfId="6767" priority="6768">
      <formula>$B130="FD.SYS"</formula>
    </cfRule>
    <cfRule type="expression" dxfId="6766" priority="6767">
      <formula>$B130="FD.OTH"</formula>
    </cfRule>
  </conditionalFormatting>
  <conditionalFormatting sqref="I131">
    <cfRule type="expression" dxfId="6765" priority="6679">
      <formula>$B131="SED"</formula>
    </cfRule>
    <cfRule type="expression" dxfId="6764" priority="6681">
      <formula>$B131="FD.MP"</formula>
    </cfRule>
    <cfRule type="expression" dxfId="6763" priority="6684">
      <formula>$B131="FD.DS"</formula>
    </cfRule>
    <cfRule type="expression" dxfId="6762" priority="6685">
      <formula>$B131="FD"</formula>
    </cfRule>
    <cfRule type="expression" dxfId="6761" priority="6686">
      <formula>OR($B131="MD",$B131="MDE")</formula>
    </cfRule>
    <cfRule type="expression" dxfId="6760" priority="6687">
      <formula>OR($B131="PD",$B131="PDE")</formula>
    </cfRule>
    <cfRule type="expression" dxfId="6759" priority="6724">
      <formula>$B131="SUD"</formula>
    </cfRule>
    <cfRule type="expression" dxfId="6758" priority="6680">
      <formula>$B131="FD.RS"</formula>
    </cfRule>
    <cfRule type="expression" dxfId="6757" priority="6688">
      <formula>$B131="SF"</formula>
    </cfRule>
    <cfRule type="expression" dxfId="6756" priority="6689">
      <formula>$B131="RS"</formula>
    </cfRule>
    <cfRule type="expression" dxfId="6755" priority="6690">
      <formula>$B131="NC"</formula>
    </cfRule>
    <cfRule type="expression" dxfId="6754" priority="6691">
      <formula>OR($B131="PO",$B131="PE")</formula>
    </cfRule>
    <cfRule type="expression" dxfId="6753" priority="6692">
      <formula>OR($B131="MO",$B131="ME")</formula>
    </cfRule>
    <cfRule type="expression" dxfId="6752" priority="6693">
      <formula>$B131="FO"</formula>
    </cfRule>
    <cfRule type="expression" dxfId="6751" priority="6694">
      <formula>$B131="FO.OS"</formula>
    </cfRule>
    <cfRule type="expression" dxfId="6750" priority="6695">
      <formula>$B131="FO.SYS"</formula>
    </cfRule>
    <cfRule type="expression" dxfId="6749" priority="6696">
      <formula>$B131="FO.ENV"</formula>
    </cfRule>
    <cfRule type="expression" dxfId="6748" priority="6697">
      <formula>$B131="FO.FUEL"</formula>
    </cfRule>
    <cfRule type="expression" dxfId="6747" priority="6698">
      <formula>$B131="FO.FM"</formula>
    </cfRule>
    <cfRule type="expression" dxfId="6746" priority="6699">
      <formula>$B131="FO.OTH"</formula>
    </cfRule>
    <cfRule type="expression" dxfId="6745" priority="6700">
      <formula>$B131="SHD"</formula>
    </cfRule>
    <cfRule type="expression" dxfId="6744" priority="6701">
      <formula>$B131="SUD"</formula>
    </cfRule>
    <cfRule type="expression" dxfId="6743" priority="6702">
      <formula>$B131="SED"</formula>
    </cfRule>
    <cfRule type="expression" dxfId="6742" priority="6703">
      <formula>$B131="FD.RS"</formula>
    </cfRule>
    <cfRule type="expression" dxfId="6741" priority="6704">
      <formula>$B131="FD.MP"</formula>
    </cfRule>
    <cfRule type="expression" dxfId="6740" priority="6705">
      <formula>$B131="FD.FUEL"</formula>
    </cfRule>
    <cfRule type="expression" dxfId="6739" priority="6706">
      <formula>$B131="FD.ENV"</formula>
    </cfRule>
    <cfRule type="expression" dxfId="6738" priority="6707">
      <formula>$B131="FD.DS"</formula>
    </cfRule>
    <cfRule type="expression" dxfId="6737" priority="6708">
      <formula>$B131="FD"</formula>
    </cfRule>
    <cfRule type="expression" dxfId="6736" priority="6709">
      <formula>OR($B131="MD",$B131="MDE")</formula>
    </cfRule>
    <cfRule type="expression" dxfId="6735" priority="6710">
      <formula>OR($B131="PD",$B131="PDE")</formula>
    </cfRule>
    <cfRule type="expression" dxfId="6734" priority="6711">
      <formula>$B131="SF"</formula>
    </cfRule>
    <cfRule type="expression" dxfId="6733" priority="6712">
      <formula>$B131="RS"</formula>
    </cfRule>
    <cfRule type="expression" dxfId="6732" priority="6713">
      <formula>$B131="NC"</formula>
    </cfRule>
    <cfRule type="expression" dxfId="6731" priority="6714">
      <formula>OR($B131="PO",$B131="PE")</formula>
    </cfRule>
    <cfRule type="expression" dxfId="6730" priority="6715">
      <formula>OR($B131="MO",$B131="ME")</formula>
    </cfRule>
    <cfRule type="expression" dxfId="6729" priority="6716">
      <formula>$B131="FO"</formula>
    </cfRule>
    <cfRule type="expression" dxfId="6728" priority="6717">
      <formula>$B131="FO.OS"</formula>
    </cfRule>
    <cfRule type="expression" dxfId="6727" priority="6718">
      <formula>$B131="FO.SYS"</formula>
    </cfRule>
    <cfRule type="expression" dxfId="6726" priority="6719">
      <formula>$B131="FO.ENV"</formula>
    </cfRule>
    <cfRule type="expression" dxfId="6725" priority="6720">
      <formula>$B131="FO.FUEL"</formula>
    </cfRule>
    <cfRule type="expression" dxfId="6724" priority="6721">
      <formula>$B131="FO.FM"</formula>
    </cfRule>
    <cfRule type="expression" dxfId="6723" priority="6722">
      <formula>$B131="FO.OTH"</formula>
    </cfRule>
    <cfRule type="expression" dxfId="6722" priority="6723">
      <formula>$B131="SHD"</formula>
    </cfRule>
    <cfRule type="expression" dxfId="6721" priority="6682">
      <formula>$B131="FD.FUEL"</formula>
    </cfRule>
    <cfRule type="expression" dxfId="6720" priority="6725">
      <formula>$B131="SED"</formula>
    </cfRule>
    <cfRule type="expression" dxfId="6719" priority="6726">
      <formula>$B131="FD.RS"</formula>
    </cfRule>
    <cfRule type="expression" dxfId="6718" priority="6727">
      <formula>$B131="FD.MP"</formula>
    </cfRule>
    <cfRule type="expression" dxfId="6717" priority="6728">
      <formula>$B131="FD.FUEL"</formula>
    </cfRule>
    <cfRule type="expression" dxfId="6716" priority="6729">
      <formula>$B131="FD.ENV"</formula>
    </cfRule>
    <cfRule type="expression" dxfId="6715" priority="6730">
      <formula>$B131="FD.DS"</formula>
    </cfRule>
    <cfRule type="expression" dxfId="6714" priority="6731">
      <formula>$B131="FD"</formula>
    </cfRule>
    <cfRule type="expression" dxfId="6713" priority="6732">
      <formula>OR($B131="MD",$B131="MDE")</formula>
    </cfRule>
    <cfRule type="expression" dxfId="6712" priority="6733">
      <formula>OR($B131="PD",$B131="PDE")</formula>
    </cfRule>
    <cfRule type="expression" dxfId="6711" priority="6734">
      <formula>$B131="SF"</formula>
    </cfRule>
    <cfRule type="expression" dxfId="6710" priority="6735">
      <formula>$B131="RS"</formula>
    </cfRule>
    <cfRule type="expression" dxfId="6709" priority="6736">
      <formula>$B131="NC"</formula>
    </cfRule>
    <cfRule type="expression" dxfId="6708" priority="6737">
      <formula>OR($B131="PO",$B131="PE")</formula>
    </cfRule>
    <cfRule type="expression" dxfId="6707" priority="6738">
      <formula>OR($B131="MO",$B131="ME")</formula>
    </cfRule>
    <cfRule type="expression" dxfId="6706" priority="6739">
      <formula>$B131="FO"</formula>
    </cfRule>
    <cfRule type="expression" dxfId="6705" priority="6740">
      <formula>$B131="FO.OS"</formula>
    </cfRule>
    <cfRule type="expression" dxfId="6704" priority="6741">
      <formula>$B131="FO.SYS"</formula>
    </cfRule>
    <cfRule type="expression" dxfId="6703" priority="6742">
      <formula>$B131="FO.ENV"</formula>
    </cfRule>
    <cfRule type="expression" dxfId="6702" priority="6743">
      <formula>$B131="FO.FUEL"</formula>
    </cfRule>
    <cfRule type="expression" dxfId="6701" priority="6744">
      <formula>$B131="FO.FM"</formula>
    </cfRule>
    <cfRule type="expression" dxfId="6700" priority="6745">
      <formula>$B131="FO.OTH"</formula>
    </cfRule>
    <cfRule type="expression" dxfId="6699" priority="6746">
      <formula>$B131="SED"</formula>
    </cfRule>
    <cfRule type="expression" dxfId="6698" priority="6747">
      <formula>$B131="FD.RS"</formula>
    </cfRule>
    <cfRule type="expression" dxfId="6697" priority="6748">
      <formula>$B131="FD.MP"</formula>
    </cfRule>
    <cfRule type="expression" dxfId="6696" priority="6749">
      <formula>$B131="FD.FUEL"</formula>
    </cfRule>
    <cfRule type="expression" dxfId="6695" priority="6750">
      <formula>$B131="FD.ENV"</formula>
    </cfRule>
    <cfRule type="expression" dxfId="6694" priority="6751">
      <formula>$B131="FD.DS"</formula>
    </cfRule>
    <cfRule type="expression" dxfId="6693" priority="6752">
      <formula>$B131="FD"</formula>
    </cfRule>
    <cfRule type="expression" dxfId="6692" priority="6753">
      <formula>OR($B131="MD",$B131="MDE")</formula>
    </cfRule>
    <cfRule type="expression" dxfId="6691" priority="6754">
      <formula>OR($B131="PD",$B131="PDE")</formula>
    </cfRule>
    <cfRule type="expression" dxfId="6690" priority="6755">
      <formula>$B131="SF"</formula>
    </cfRule>
    <cfRule type="expression" dxfId="6689" priority="6756">
      <formula>$B131="RS"</formula>
    </cfRule>
    <cfRule type="expression" dxfId="6688" priority="6757">
      <formula>$B131="NC"</formula>
    </cfRule>
    <cfRule type="expression" dxfId="6687" priority="6758">
      <formula>OR($B131="PO",$B131="PE")</formula>
    </cfRule>
    <cfRule type="expression" dxfId="6686" priority="6759">
      <formula>OR($B131="MO",$B131="ME")</formula>
    </cfRule>
    <cfRule type="expression" dxfId="6685" priority="6760">
      <formula>$B131="FO"</formula>
    </cfRule>
    <cfRule type="expression" dxfId="6684" priority="6761">
      <formula>$B131="FO.OS"</formula>
    </cfRule>
    <cfRule type="expression" dxfId="6683" priority="6762">
      <formula>$B131="FO.SYS"</formula>
    </cfRule>
    <cfRule type="expression" dxfId="6682" priority="6763">
      <formula>$B131="FO.ENV"</formula>
    </cfRule>
    <cfRule type="expression" dxfId="6681" priority="6764">
      <formula>$B131="FO.FUEL"</formula>
    </cfRule>
    <cfRule type="expression" dxfId="6680" priority="6765">
      <formula>$B131="FO.FM"</formula>
    </cfRule>
    <cfRule type="expression" dxfId="6679" priority="6766">
      <formula>$B131="FO.OTH"</formula>
    </cfRule>
    <cfRule type="expression" dxfId="6678" priority="6683">
      <formula>$B131="FD.ENV"</formula>
    </cfRule>
  </conditionalFormatting>
  <conditionalFormatting sqref="I131:I132">
    <cfRule type="expression" dxfId="6677" priority="6678">
      <formula>$B131="SUD"</formula>
    </cfRule>
    <cfRule type="expression" dxfId="6676" priority="6676">
      <formula>$B131="FD.SYS"</formula>
    </cfRule>
    <cfRule type="expression" dxfId="6675" priority="6675">
      <formula>$B131="FD.OTH"</formula>
    </cfRule>
    <cfRule type="expression" dxfId="6674" priority="6677">
      <formula>$B131="SHD"</formula>
    </cfRule>
  </conditionalFormatting>
  <conditionalFormatting sqref="I131:I134">
    <cfRule type="expression" dxfId="6673" priority="6666">
      <formula>OR($B131="PO",$B131="PE")</formula>
    </cfRule>
    <cfRule type="expression" dxfId="6672" priority="6583">
      <formula>$B131="SED"</formula>
    </cfRule>
    <cfRule type="expression" dxfId="6671" priority="6587">
      <formula>$B131="FD.ENV"</formula>
    </cfRule>
    <cfRule type="expression" dxfId="6670" priority="6585">
      <formula>$B131="FD.MP"</formula>
    </cfRule>
    <cfRule type="expression" dxfId="6669" priority="6483">
      <formula>$B131="FD.OTH"</formula>
    </cfRule>
    <cfRule type="expression" dxfId="6668" priority="6484">
      <formula>$B131="FD.SYS"</formula>
    </cfRule>
    <cfRule type="expression" dxfId="6667" priority="6485">
      <formula>$B131="SHD"</formula>
    </cfRule>
    <cfRule type="expression" dxfId="6666" priority="6486">
      <formula>$B131="SUD"</formula>
    </cfRule>
    <cfRule type="expression" dxfId="6665" priority="6487">
      <formula>$B131="SED"</formula>
    </cfRule>
    <cfRule type="expression" dxfId="6664" priority="6488">
      <formula>$B131="FD.RS"</formula>
    </cfRule>
    <cfRule type="expression" dxfId="6663" priority="6489">
      <formula>$B131="FD.MP"</formula>
    </cfRule>
    <cfRule type="expression" dxfId="6662" priority="6490">
      <formula>$B131="FD.FUEL"</formula>
    </cfRule>
    <cfRule type="expression" dxfId="6661" priority="6491">
      <formula>$B131="FD.ENV"</formula>
    </cfRule>
    <cfRule type="expression" dxfId="6660" priority="6492">
      <formula>$B131="FD.DS"</formula>
    </cfRule>
    <cfRule type="expression" dxfId="6659" priority="6493">
      <formula>$B131="FD"</formula>
    </cfRule>
    <cfRule type="expression" dxfId="6658" priority="6494">
      <formula>OR($B131="MD",$B131="MDE")</formula>
    </cfRule>
    <cfRule type="expression" dxfId="6657" priority="6495">
      <formula>OR($B131="PD",$B131="PDE")</formula>
    </cfRule>
    <cfRule type="expression" dxfId="6656" priority="6496">
      <formula>$B131="SF"</formula>
    </cfRule>
    <cfRule type="expression" dxfId="6655" priority="6497">
      <formula>$B131="RS"</formula>
    </cfRule>
    <cfRule type="expression" dxfId="6654" priority="6498">
      <formula>$B131="NC"</formula>
    </cfRule>
    <cfRule type="expression" dxfId="6653" priority="6499">
      <formula>OR($B131="PO",$B131="PE")</formula>
    </cfRule>
    <cfRule type="expression" dxfId="6652" priority="6500">
      <formula>OR($B131="MO",$B131="ME")</formula>
    </cfRule>
    <cfRule type="expression" dxfId="6651" priority="6501">
      <formula>$B131="FO"</formula>
    </cfRule>
    <cfRule type="expression" dxfId="6650" priority="6502">
      <formula>$B131="FO.OS"</formula>
    </cfRule>
    <cfRule type="expression" dxfId="6649" priority="6503">
      <formula>$B131="FO.SYS"</formula>
    </cfRule>
    <cfRule type="expression" dxfId="6648" priority="6504">
      <formula>$B131="FO.ENV"</formula>
    </cfRule>
    <cfRule type="expression" dxfId="6647" priority="6505">
      <formula>$B131="FO.FUEL"</formula>
    </cfRule>
    <cfRule type="expression" dxfId="6646" priority="6506">
      <formula>$B131="FO.FM"</formula>
    </cfRule>
    <cfRule type="expression" dxfId="6645" priority="6507">
      <formula>$B131="FO.OTH"</formula>
    </cfRule>
    <cfRule type="expression" dxfId="6644" priority="6508">
      <formula>$B131="SHD"</formula>
    </cfRule>
    <cfRule type="expression" dxfId="6643" priority="6509">
      <formula>$B131="SUD"</formula>
    </cfRule>
    <cfRule type="expression" dxfId="6642" priority="6510">
      <formula>$B131="SED"</formula>
    </cfRule>
    <cfRule type="expression" dxfId="6641" priority="6511">
      <formula>$B131="FD.RS"</formula>
    </cfRule>
    <cfRule type="expression" dxfId="6640" priority="6512">
      <formula>$B131="FD.MP"</formula>
    </cfRule>
    <cfRule type="expression" dxfId="6639" priority="6513">
      <formula>$B131="FD.FUEL"</formula>
    </cfRule>
    <cfRule type="expression" dxfId="6638" priority="6514">
      <formula>$B131="FD.ENV"</formula>
    </cfRule>
    <cfRule type="expression" dxfId="6637" priority="6515">
      <formula>$B131="FD.DS"</formula>
    </cfRule>
    <cfRule type="expression" dxfId="6636" priority="6516">
      <formula>$B131="FD"</formula>
    </cfRule>
    <cfRule type="expression" dxfId="6635" priority="6517">
      <formula>OR($B131="MD",$B131="MDE")</formula>
    </cfRule>
    <cfRule type="expression" dxfId="6634" priority="6518">
      <formula>OR($B131="PD",$B131="PDE")</formula>
    </cfRule>
    <cfRule type="expression" dxfId="6633" priority="6519">
      <formula>$B131="SF"</formula>
    </cfRule>
    <cfRule type="expression" dxfId="6632" priority="6520">
      <formula>$B131="RS"</formula>
    </cfRule>
    <cfRule type="expression" dxfId="6631" priority="6521">
      <formula>$B131="NC"</formula>
    </cfRule>
    <cfRule type="expression" dxfId="6630" priority="6522">
      <formula>OR($B131="PO",$B131="PE")</formula>
    </cfRule>
    <cfRule type="expression" dxfId="6629" priority="6523">
      <formula>OR($B131="MO",$B131="ME")</formula>
    </cfRule>
    <cfRule type="expression" dxfId="6628" priority="6524">
      <formula>$B131="FO"</formula>
    </cfRule>
    <cfRule type="expression" dxfId="6627" priority="6525">
      <formula>$B131="FO.OS"</formula>
    </cfRule>
    <cfRule type="expression" dxfId="6626" priority="6526">
      <formula>$B131="FO.SYS"</formula>
    </cfRule>
    <cfRule type="expression" dxfId="6625" priority="6527">
      <formula>$B131="FO.ENV"</formula>
    </cfRule>
    <cfRule type="expression" dxfId="6624" priority="6528">
      <formula>$B131="FO.FUEL"</formula>
    </cfRule>
    <cfRule type="expression" dxfId="6623" priority="6529">
      <formula>$B131="FO.FM"</formula>
    </cfRule>
    <cfRule type="expression" dxfId="6622" priority="6530">
      <formula>$B131="FO.OTH"</formula>
    </cfRule>
    <cfRule type="expression" dxfId="6621" priority="6531">
      <formula>$B131="FD.OTH"</formula>
    </cfRule>
    <cfRule type="expression" dxfId="6620" priority="6532">
      <formula>$B131="FD.SYS"</formula>
    </cfRule>
    <cfRule type="expression" dxfId="6619" priority="6533">
      <formula>$B131="SHD"</formula>
    </cfRule>
    <cfRule type="expression" dxfId="6618" priority="6534">
      <formula>$B131="SUD"</formula>
    </cfRule>
    <cfRule type="expression" dxfId="6617" priority="6535">
      <formula>$B131="SED"</formula>
    </cfRule>
    <cfRule type="expression" dxfId="6616" priority="6536">
      <formula>$B131="FD.RS"</formula>
    </cfRule>
    <cfRule type="expression" dxfId="6615" priority="6537">
      <formula>$B131="FD.MP"</formula>
    </cfRule>
    <cfRule type="expression" dxfId="6614" priority="6538">
      <formula>$B131="FD.FUEL"</formula>
    </cfRule>
    <cfRule type="expression" dxfId="6613" priority="6539">
      <formula>$B131="FD.ENV"</formula>
    </cfRule>
    <cfRule type="expression" dxfId="6612" priority="6540">
      <formula>$B131="FD.DS"</formula>
    </cfRule>
    <cfRule type="expression" dxfId="6611" priority="6541">
      <formula>$B131="FD"</formula>
    </cfRule>
    <cfRule type="expression" dxfId="6610" priority="6542">
      <formula>OR($B131="MD",$B131="MDE")</formula>
    </cfRule>
    <cfRule type="expression" dxfId="6609" priority="6543">
      <formula>OR($B131="PD",$B131="PDE")</formula>
    </cfRule>
    <cfRule type="expression" dxfId="6608" priority="6544">
      <formula>$B131="SF"</formula>
    </cfRule>
    <cfRule type="expression" dxfId="6607" priority="6545">
      <formula>$B131="RS"</formula>
    </cfRule>
    <cfRule type="expression" dxfId="6606" priority="6546">
      <formula>$B131="NC"</formula>
    </cfRule>
    <cfRule type="expression" dxfId="6605" priority="6547">
      <formula>OR($B131="PO",$B131="PE")</formula>
    </cfRule>
    <cfRule type="expression" dxfId="6604" priority="6548">
      <formula>OR($B131="MO",$B131="ME")</formula>
    </cfRule>
    <cfRule type="expression" dxfId="6603" priority="6549">
      <formula>$B131="FO"</formula>
    </cfRule>
    <cfRule type="expression" dxfId="6602" priority="6550">
      <formula>$B131="FO.OS"</formula>
    </cfRule>
    <cfRule type="expression" dxfId="6601" priority="6551">
      <formula>$B131="FO.SYS"</formula>
    </cfRule>
    <cfRule type="expression" dxfId="6600" priority="6552">
      <formula>$B131="FO.ENV"</formula>
    </cfRule>
    <cfRule type="expression" dxfId="6599" priority="6553">
      <formula>$B131="FO.FUEL"</formula>
    </cfRule>
    <cfRule type="expression" dxfId="6598" priority="6554">
      <formula>$B131="FO.FM"</formula>
    </cfRule>
    <cfRule type="expression" dxfId="6597" priority="6555">
      <formula>$B131="FO.OTH"</formula>
    </cfRule>
    <cfRule type="expression" dxfId="6596" priority="6556">
      <formula>$B131="SHD"</formula>
    </cfRule>
    <cfRule type="expression" dxfId="6595" priority="6557">
      <formula>$B131="SUD"</formula>
    </cfRule>
    <cfRule type="expression" dxfId="6594" priority="6558">
      <formula>$B131="SED"</formula>
    </cfRule>
    <cfRule type="expression" dxfId="6593" priority="6559">
      <formula>$B131="FD.RS"</formula>
    </cfRule>
    <cfRule type="expression" dxfId="6592" priority="6560">
      <formula>$B131="FD.MP"</formula>
    </cfRule>
    <cfRule type="expression" dxfId="6591" priority="6561">
      <formula>$B131="FD.FUEL"</formula>
    </cfRule>
    <cfRule type="expression" dxfId="6590" priority="6562">
      <formula>$B131="FD.ENV"</formula>
    </cfRule>
    <cfRule type="expression" dxfId="6589" priority="6563">
      <formula>$B131="FD.DS"</formula>
    </cfRule>
    <cfRule type="expression" dxfId="6588" priority="6564">
      <formula>$B131="FD"</formula>
    </cfRule>
    <cfRule type="expression" dxfId="6587" priority="6565">
      <formula>OR($B131="MD",$B131="MDE")</formula>
    </cfRule>
    <cfRule type="expression" dxfId="6586" priority="6566">
      <formula>OR($B131="PD",$B131="PDE")</formula>
    </cfRule>
    <cfRule type="expression" dxfId="6585" priority="6567">
      <formula>$B131="SF"</formula>
    </cfRule>
    <cfRule type="expression" dxfId="6584" priority="6568">
      <formula>$B131="RS"</formula>
    </cfRule>
    <cfRule type="expression" dxfId="6583" priority="6569">
      <formula>$B131="NC"</formula>
    </cfRule>
    <cfRule type="expression" dxfId="6582" priority="6570">
      <formula>OR($B131="PO",$B131="PE")</formula>
    </cfRule>
    <cfRule type="expression" dxfId="6581" priority="6571">
      <formula>OR($B131="MO",$B131="ME")</formula>
    </cfRule>
    <cfRule type="expression" dxfId="6580" priority="6572">
      <formula>$B131="FO"</formula>
    </cfRule>
    <cfRule type="expression" dxfId="6579" priority="6573">
      <formula>$B131="FO.OS"</formula>
    </cfRule>
    <cfRule type="expression" dxfId="6578" priority="6574">
      <formula>$B131="FO.SYS"</formula>
    </cfRule>
    <cfRule type="expression" dxfId="6577" priority="6582">
      <formula>$B131="SUD"</formula>
    </cfRule>
    <cfRule type="expression" dxfId="6576" priority="6576">
      <formula>$B131="FO.FUEL"</formula>
    </cfRule>
    <cfRule type="expression" dxfId="6575" priority="6593">
      <formula>$B131="RS"</formula>
    </cfRule>
    <cfRule type="expression" dxfId="6574" priority="6595">
      <formula>OR($B131="PO",$B131="PE")</formula>
    </cfRule>
    <cfRule type="expression" dxfId="6573" priority="6674">
      <formula>$B131="FO.OTH"</formula>
    </cfRule>
    <cfRule type="expression" dxfId="6572" priority="6673">
      <formula>$B131="FO.FM"</formula>
    </cfRule>
    <cfRule type="expression" dxfId="6571" priority="6672">
      <formula>$B131="FO.FUEL"</formula>
    </cfRule>
    <cfRule type="expression" dxfId="6570" priority="6671">
      <formula>$B131="FO.ENV"</formula>
    </cfRule>
    <cfRule type="expression" dxfId="6569" priority="6670">
      <formula>$B131="FO.SYS"</formula>
    </cfRule>
    <cfRule type="expression" dxfId="6568" priority="6669">
      <formula>$B131="FO.OS"</formula>
    </cfRule>
    <cfRule type="expression" dxfId="6567" priority="6668">
      <formula>$B131="FO"</formula>
    </cfRule>
    <cfRule type="expression" dxfId="6566" priority="6667">
      <formula>OR($B131="MO",$B131="ME")</formula>
    </cfRule>
    <cfRule type="expression" dxfId="6565" priority="6577">
      <formula>$B131="FO.FM"</formula>
    </cfRule>
    <cfRule type="expression" dxfId="6564" priority="6665">
      <formula>$B131="NC"</formula>
    </cfRule>
    <cfRule type="expression" dxfId="6563" priority="6664">
      <formula>$B131="RS"</formula>
    </cfRule>
    <cfRule type="expression" dxfId="6562" priority="6663">
      <formula>$B131="SF"</formula>
    </cfRule>
    <cfRule type="expression" dxfId="6561" priority="6662">
      <formula>OR($B131="PD",$B131="PDE")</formula>
    </cfRule>
    <cfRule type="expression" dxfId="6560" priority="6661">
      <formula>OR($B131="MD",$B131="MDE")</formula>
    </cfRule>
    <cfRule type="expression" dxfId="6559" priority="6660">
      <formula>$B131="FD"</formula>
    </cfRule>
    <cfRule type="expression" dxfId="6558" priority="6659">
      <formula>$B131="FD.DS"</formula>
    </cfRule>
    <cfRule type="expression" dxfId="6557" priority="6658">
      <formula>$B131="FD.ENV"</formula>
    </cfRule>
    <cfRule type="expression" dxfId="6556" priority="6657">
      <formula>$B131="FD.FUEL"</formula>
    </cfRule>
    <cfRule type="expression" dxfId="6555" priority="6656">
      <formula>$B131="FD.MP"</formula>
    </cfRule>
    <cfRule type="expression" dxfId="6554" priority="6655">
      <formula>$B131="FD.RS"</formula>
    </cfRule>
    <cfRule type="expression" dxfId="6553" priority="6654">
      <formula>$B131="SED"</formula>
    </cfRule>
    <cfRule type="expression" dxfId="6552" priority="6653">
      <formula>$B131="SUD"</formula>
    </cfRule>
    <cfRule type="expression" dxfId="6551" priority="6652">
      <formula>$B131="SHD"</formula>
    </cfRule>
    <cfRule type="expression" dxfId="6550" priority="6651">
      <formula>$B131="FO.OTH"</formula>
    </cfRule>
    <cfRule type="expression" dxfId="6549" priority="6650">
      <formula>$B131="FO.FM"</formula>
    </cfRule>
    <cfRule type="expression" dxfId="6548" priority="6649">
      <formula>$B131="FO.FUEL"</formula>
    </cfRule>
    <cfRule type="expression" dxfId="6547" priority="6648">
      <formula>$B131="FO.ENV"</formula>
    </cfRule>
    <cfRule type="expression" dxfId="6546" priority="6647">
      <formula>$B131="FO.SYS"</formula>
    </cfRule>
    <cfRule type="expression" dxfId="6545" priority="6646">
      <formula>$B131="FO.OS"</formula>
    </cfRule>
    <cfRule type="expression" dxfId="6544" priority="6645">
      <formula>$B131="FO"</formula>
    </cfRule>
    <cfRule type="expression" dxfId="6543" priority="6644">
      <formula>OR($B131="MO",$B131="ME")</formula>
    </cfRule>
    <cfRule type="expression" dxfId="6542" priority="6643">
      <formula>OR($B131="PO",$B131="PE")</formula>
    </cfRule>
    <cfRule type="expression" dxfId="6541" priority="6642">
      <formula>$B131="NC"</formula>
    </cfRule>
    <cfRule type="expression" dxfId="6540" priority="6641">
      <formula>$B131="RS"</formula>
    </cfRule>
    <cfRule type="expression" dxfId="6539" priority="6640">
      <formula>$B131="SF"</formula>
    </cfRule>
    <cfRule type="expression" dxfId="6538" priority="6639">
      <formula>OR($B131="PD",$B131="PDE")</formula>
    </cfRule>
    <cfRule type="expression" dxfId="6537" priority="6638">
      <formula>OR($B131="MD",$B131="MDE")</formula>
    </cfRule>
    <cfRule type="expression" dxfId="6536" priority="6637">
      <formula>$B131="FD"</formula>
    </cfRule>
    <cfRule type="expression" dxfId="6535" priority="6636">
      <formula>$B131="FD.DS"</formula>
    </cfRule>
    <cfRule type="expression" dxfId="6534" priority="6635">
      <formula>$B131="FD.ENV"</formula>
    </cfRule>
    <cfRule type="expression" dxfId="6533" priority="6634">
      <formula>$B131="FD.FUEL"</formula>
    </cfRule>
    <cfRule type="expression" dxfId="6532" priority="6633">
      <formula>$B131="FD.MP"</formula>
    </cfRule>
    <cfRule type="expression" dxfId="6531" priority="6632">
      <formula>$B131="FD.RS"</formula>
    </cfRule>
    <cfRule type="expression" dxfId="6530" priority="6631">
      <formula>$B131="SED"</formula>
    </cfRule>
    <cfRule type="expression" dxfId="6529" priority="6630">
      <formula>$B131="SUD"</formula>
    </cfRule>
    <cfRule type="expression" dxfId="6528" priority="6629">
      <formula>$B131="SHD"</formula>
    </cfRule>
    <cfRule type="expression" dxfId="6527" priority="6628">
      <formula>$B131="FD.SYS"</formula>
    </cfRule>
    <cfRule type="expression" dxfId="6526" priority="6627">
      <formula>$B131="FD.OTH"</formula>
    </cfRule>
    <cfRule type="expression" dxfId="6525" priority="6626">
      <formula>$B131="FO.OTH"</formula>
    </cfRule>
    <cfRule type="expression" dxfId="6524" priority="6625">
      <formula>$B131="FO.FM"</formula>
    </cfRule>
    <cfRule type="expression" dxfId="6523" priority="6624">
      <formula>$B131="FO.FUEL"</formula>
    </cfRule>
    <cfRule type="expression" dxfId="6522" priority="6623">
      <formula>$B131="FO.ENV"</formula>
    </cfRule>
    <cfRule type="expression" dxfId="6521" priority="6622">
      <formula>$B131="FO.SYS"</formula>
    </cfRule>
    <cfRule type="expression" dxfId="6520" priority="6621">
      <formula>$B131="FO.OS"</formula>
    </cfRule>
    <cfRule type="expression" dxfId="6519" priority="6620">
      <formula>$B131="FO"</formula>
    </cfRule>
    <cfRule type="expression" dxfId="6518" priority="6619">
      <formula>OR($B131="MO",$B131="ME")</formula>
    </cfRule>
    <cfRule type="expression" dxfId="6517" priority="6618">
      <formula>OR($B131="PO",$B131="PE")</formula>
    </cfRule>
    <cfRule type="expression" dxfId="6516" priority="6617">
      <formula>$B131="NC"</formula>
    </cfRule>
    <cfRule type="expression" dxfId="6515" priority="6616">
      <formula>$B131="RS"</formula>
    </cfRule>
    <cfRule type="expression" dxfId="6514" priority="6615">
      <formula>$B131="SF"</formula>
    </cfRule>
    <cfRule type="expression" dxfId="6513" priority="6614">
      <formula>OR($B131="PD",$B131="PDE")</formula>
    </cfRule>
    <cfRule type="expression" dxfId="6512" priority="6613">
      <formula>OR($B131="MD",$B131="MDE")</formula>
    </cfRule>
    <cfRule type="expression" dxfId="6511" priority="6612">
      <formula>$B131="FD"</formula>
    </cfRule>
    <cfRule type="expression" dxfId="6510" priority="6611">
      <formula>$B131="FD.DS"</formula>
    </cfRule>
    <cfRule type="expression" dxfId="6509" priority="6610">
      <formula>$B131="FD.ENV"</formula>
    </cfRule>
    <cfRule type="expression" dxfId="6508" priority="6609">
      <formula>$B131="FD.FUEL"</formula>
    </cfRule>
    <cfRule type="expression" dxfId="6507" priority="6608">
      <formula>$B131="FD.MP"</formula>
    </cfRule>
    <cfRule type="expression" dxfId="6506" priority="6607">
      <formula>$B131="FD.RS"</formula>
    </cfRule>
    <cfRule type="expression" dxfId="6505" priority="6606">
      <formula>$B131="SED"</formula>
    </cfRule>
    <cfRule type="expression" dxfId="6504" priority="6605">
      <formula>$B131="SUD"</formula>
    </cfRule>
    <cfRule type="expression" dxfId="6503" priority="6604">
      <formula>$B131="SHD"</formula>
    </cfRule>
    <cfRule type="expression" dxfId="6502" priority="6603">
      <formula>$B131="FO.OTH"</formula>
    </cfRule>
    <cfRule type="expression" dxfId="6501" priority="6602">
      <formula>$B131="FO.FM"</formula>
    </cfRule>
    <cfRule type="expression" dxfId="6500" priority="6601">
      <formula>$B131="FO.FUEL"</formula>
    </cfRule>
    <cfRule type="expression" dxfId="6499" priority="6600">
      <formula>$B131="FO.ENV"</formula>
    </cfRule>
    <cfRule type="expression" dxfId="6498" priority="6599">
      <formula>$B131="FO.SYS"</formula>
    </cfRule>
    <cfRule type="expression" dxfId="6497" priority="6598">
      <formula>$B131="FO.OS"</formula>
    </cfRule>
    <cfRule type="expression" dxfId="6496" priority="6597">
      <formula>$B131="FO"</formula>
    </cfRule>
    <cfRule type="expression" dxfId="6495" priority="6596">
      <formula>OR($B131="MO",$B131="ME")</formula>
    </cfRule>
    <cfRule type="expression" dxfId="6494" priority="6578">
      <formula>$B131="FO.OTH"</formula>
    </cfRule>
    <cfRule type="expression" dxfId="6493" priority="6594">
      <formula>$B131="NC"</formula>
    </cfRule>
    <cfRule type="expression" dxfId="6492" priority="6579">
      <formula>$B131="FD.OTH"</formula>
    </cfRule>
    <cfRule type="expression" dxfId="6491" priority="6592">
      <formula>$B131="SF"</formula>
    </cfRule>
    <cfRule type="expression" dxfId="6490" priority="6591">
      <formula>OR($B131="PD",$B131="PDE")</formula>
    </cfRule>
    <cfRule type="expression" dxfId="6489" priority="6590">
      <formula>OR($B131="MD",$B131="MDE")</formula>
    </cfRule>
    <cfRule type="expression" dxfId="6488" priority="6589">
      <formula>$B131="FD"</formula>
    </cfRule>
    <cfRule type="expression" dxfId="6487" priority="6588">
      <formula>$B131="FD.DS"</formula>
    </cfRule>
    <cfRule type="expression" dxfId="6486" priority="6580">
      <formula>$B131="FD.SYS"</formula>
    </cfRule>
    <cfRule type="expression" dxfId="6485" priority="6586">
      <formula>$B131="FD.FUEL"</formula>
    </cfRule>
    <cfRule type="expression" dxfId="6484" priority="6581">
      <formula>$B131="SHD"</formula>
    </cfRule>
    <cfRule type="expression" dxfId="6483" priority="6584">
      <formula>$B131="FD.RS"</formula>
    </cfRule>
    <cfRule type="expression" dxfId="6482" priority="6575">
      <formula>$B131="FO.ENV"</formula>
    </cfRule>
  </conditionalFormatting>
  <conditionalFormatting sqref="I132">
    <cfRule type="expression" dxfId="6481" priority="6398">
      <formula>$B132="FD.FUEL"</formula>
    </cfRule>
    <cfRule type="expression" dxfId="6480" priority="6399">
      <formula>$B132="FD.ENV"</formula>
    </cfRule>
    <cfRule type="expression" dxfId="6479" priority="6299">
      <formula>$B132="FD.OTH"</formula>
    </cfRule>
    <cfRule type="expression" dxfId="6478" priority="6397">
      <formula>$B132="FD.MP"</formula>
    </cfRule>
    <cfRule type="expression" dxfId="6477" priority="6396">
      <formula>$B132="FD.RS"</formula>
    </cfRule>
    <cfRule type="expression" dxfId="6476" priority="6395">
      <formula>$B132="SED"</formula>
    </cfRule>
    <cfRule type="expression" dxfId="6475" priority="6394">
      <formula>$B132="SUD"</formula>
    </cfRule>
    <cfRule type="expression" dxfId="6474" priority="6392">
      <formula>$B132="FD.SYS"</formula>
    </cfRule>
    <cfRule type="expression" dxfId="6473" priority="6391">
      <formula>$B132="FD.OTH"</formula>
    </cfRule>
    <cfRule type="expression" dxfId="6472" priority="6390">
      <formula>$B132="FO.OTH"</formula>
    </cfRule>
    <cfRule type="expression" dxfId="6471" priority="6389">
      <formula>$B132="FO.FM"</formula>
    </cfRule>
    <cfRule type="expression" dxfId="6470" priority="6388">
      <formula>$B132="FO.FUEL"</formula>
    </cfRule>
    <cfRule type="expression" dxfId="6469" priority="6387">
      <formula>$B132="FO.ENV"</formula>
    </cfRule>
    <cfRule type="expression" dxfId="6468" priority="6386">
      <formula>$B132="FO.SYS"</formula>
    </cfRule>
    <cfRule type="expression" dxfId="6467" priority="6385">
      <formula>$B132="FO.OS"</formula>
    </cfRule>
    <cfRule type="expression" dxfId="6466" priority="6384">
      <formula>$B132="FO"</formula>
    </cfRule>
    <cfRule type="expression" dxfId="6465" priority="6383">
      <formula>OR($B132="MO",$B132="ME")</formula>
    </cfRule>
    <cfRule type="expression" dxfId="6464" priority="6382">
      <formula>OR($B132="PO",$B132="PE")</formula>
    </cfRule>
    <cfRule type="expression" dxfId="6463" priority="6381">
      <formula>$B132="NC"</formula>
    </cfRule>
    <cfRule type="expression" dxfId="6462" priority="6380">
      <formula>$B132="RS"</formula>
    </cfRule>
    <cfRule type="expression" dxfId="6461" priority="6379">
      <formula>$B132="SF"</formula>
    </cfRule>
    <cfRule type="expression" dxfId="6460" priority="6378">
      <formula>OR($B132="PD",$B132="PDE")</formula>
    </cfRule>
    <cfRule type="expression" dxfId="6459" priority="6377">
      <formula>OR($B132="MD",$B132="MDE")</formula>
    </cfRule>
    <cfRule type="expression" dxfId="6458" priority="6376">
      <formula>$B132="FD"</formula>
    </cfRule>
    <cfRule type="expression" dxfId="6457" priority="6375">
      <formula>$B132="FD.DS"</formula>
    </cfRule>
    <cfRule type="expression" dxfId="6456" priority="6374">
      <formula>$B132="FD.ENV"</formula>
    </cfRule>
    <cfRule type="expression" dxfId="6455" priority="6373">
      <formula>$B132="FD.FUEL"</formula>
    </cfRule>
    <cfRule type="expression" dxfId="6454" priority="6372">
      <formula>$B132="FD.MP"</formula>
    </cfRule>
    <cfRule type="expression" dxfId="6453" priority="6371">
      <formula>$B132="FD.RS"</formula>
    </cfRule>
    <cfRule type="expression" dxfId="6452" priority="6370">
      <formula>$B132="SED"</formula>
    </cfRule>
    <cfRule type="expression" dxfId="6451" priority="6369">
      <formula>$B132="FO.OTH"</formula>
    </cfRule>
    <cfRule type="expression" dxfId="6450" priority="6368">
      <formula>$B132="FO.FM"</formula>
    </cfRule>
    <cfRule type="expression" dxfId="6449" priority="6367">
      <formula>$B132="FO.FUEL"</formula>
    </cfRule>
    <cfRule type="expression" dxfId="6448" priority="6366">
      <formula>$B132="FO.ENV"</formula>
    </cfRule>
    <cfRule type="expression" dxfId="6447" priority="6365">
      <formula>$B132="FO.SYS"</formula>
    </cfRule>
    <cfRule type="expression" dxfId="6446" priority="6364">
      <formula>$B132="FO.OS"</formula>
    </cfRule>
    <cfRule type="expression" dxfId="6445" priority="6363">
      <formula>$B132="FO"</formula>
    </cfRule>
    <cfRule type="expression" dxfId="6444" priority="6362">
      <formula>OR($B132="MO",$B132="ME")</formula>
    </cfRule>
    <cfRule type="expression" dxfId="6443" priority="6361">
      <formula>OR($B132="PO",$B132="PE")</formula>
    </cfRule>
    <cfRule type="expression" dxfId="6442" priority="6360">
      <formula>$B132="NC"</formula>
    </cfRule>
    <cfRule type="expression" dxfId="6441" priority="6359">
      <formula>$B132="RS"</formula>
    </cfRule>
    <cfRule type="expression" dxfId="6440" priority="6358">
      <formula>$B132="SF"</formula>
    </cfRule>
    <cfRule type="expression" dxfId="6439" priority="6357">
      <formula>OR($B132="PD",$B132="PDE")</formula>
    </cfRule>
    <cfRule type="expression" dxfId="6438" priority="6356">
      <formula>OR($B132="MD",$B132="MDE")</formula>
    </cfRule>
    <cfRule type="expression" dxfId="6437" priority="6355">
      <formula>$B132="FD"</formula>
    </cfRule>
    <cfRule type="expression" dxfId="6436" priority="6354">
      <formula>$B132="FD.DS"</formula>
    </cfRule>
    <cfRule type="expression" dxfId="6435" priority="6353">
      <formula>$B132="FD.ENV"</formula>
    </cfRule>
    <cfRule type="expression" dxfId="6434" priority="6352">
      <formula>$B132="FD.FUEL"</formula>
    </cfRule>
    <cfRule type="expression" dxfId="6433" priority="6351">
      <formula>$B132="FD.MP"</formula>
    </cfRule>
    <cfRule type="expression" dxfId="6432" priority="6350">
      <formula>$B132="FD.RS"</formula>
    </cfRule>
    <cfRule type="expression" dxfId="6431" priority="6349">
      <formula>$B132="SED"</formula>
    </cfRule>
    <cfRule type="expression" dxfId="6430" priority="6348">
      <formula>$B132="SUD"</formula>
    </cfRule>
    <cfRule type="expression" dxfId="6429" priority="6347">
      <formula>$B132="SHD"</formula>
    </cfRule>
    <cfRule type="expression" dxfId="6428" priority="6346">
      <formula>$B132="FO.OTH"</formula>
    </cfRule>
    <cfRule type="expression" dxfId="6427" priority="6345">
      <formula>$B132="FO.FM"</formula>
    </cfRule>
    <cfRule type="expression" dxfId="6426" priority="6344">
      <formula>$B132="FO.FUEL"</formula>
    </cfRule>
    <cfRule type="expression" dxfId="6425" priority="6343">
      <formula>$B132="FO.ENV"</formula>
    </cfRule>
    <cfRule type="expression" dxfId="6424" priority="6342">
      <formula>$B132="FO.SYS"</formula>
    </cfRule>
    <cfRule type="expression" dxfId="6423" priority="6341">
      <formula>$B132="FO.OS"</formula>
    </cfRule>
    <cfRule type="expression" dxfId="6422" priority="6340">
      <formula>$B132="FO"</formula>
    </cfRule>
    <cfRule type="expression" dxfId="6421" priority="6339">
      <formula>OR($B132="MO",$B132="ME")</formula>
    </cfRule>
    <cfRule type="expression" dxfId="6420" priority="6338">
      <formula>OR($B132="PO",$B132="PE")</formula>
    </cfRule>
    <cfRule type="expression" dxfId="6419" priority="6337">
      <formula>$B132="NC"</formula>
    </cfRule>
    <cfRule type="expression" dxfId="6418" priority="6336">
      <formula>$B132="RS"</formula>
    </cfRule>
    <cfRule type="expression" dxfId="6417" priority="6335">
      <formula>$B132="SF"</formula>
    </cfRule>
    <cfRule type="expression" dxfId="6416" priority="6334">
      <formula>OR($B132="PD",$B132="PDE")</formula>
    </cfRule>
    <cfRule type="expression" dxfId="6415" priority="6333">
      <formula>OR($B132="MD",$B132="MDE")</formula>
    </cfRule>
    <cfRule type="expression" dxfId="6414" priority="6332">
      <formula>$B132="FD"</formula>
    </cfRule>
    <cfRule type="expression" dxfId="6413" priority="6331">
      <formula>$B132="FD.DS"</formula>
    </cfRule>
    <cfRule type="expression" dxfId="6412" priority="6330">
      <formula>$B132="FD.ENV"</formula>
    </cfRule>
    <cfRule type="expression" dxfId="6411" priority="6329">
      <formula>$B132="FD.FUEL"</formula>
    </cfRule>
    <cfRule type="expression" dxfId="6410" priority="6328">
      <formula>$B132="FD.MP"</formula>
    </cfRule>
    <cfRule type="expression" dxfId="6409" priority="6327">
      <formula>$B132="FD.RS"</formula>
    </cfRule>
    <cfRule type="expression" dxfId="6408" priority="6326">
      <formula>$B132="SED"</formula>
    </cfRule>
    <cfRule type="expression" dxfId="6407" priority="6325">
      <formula>$B132="SUD"</formula>
    </cfRule>
    <cfRule type="expression" dxfId="6406" priority="6324">
      <formula>$B132="SHD"</formula>
    </cfRule>
    <cfRule type="expression" dxfId="6405" priority="6323">
      <formula>$B132="FO.OTH"</formula>
    </cfRule>
    <cfRule type="expression" dxfId="6404" priority="6322">
      <formula>$B132="FO.FM"</formula>
    </cfRule>
    <cfRule type="expression" dxfId="6403" priority="6321">
      <formula>$B132="FO.FUEL"</formula>
    </cfRule>
    <cfRule type="expression" dxfId="6402" priority="6320">
      <formula>$B132="FO.ENV"</formula>
    </cfRule>
    <cfRule type="expression" dxfId="6401" priority="6319">
      <formula>$B132="FO.SYS"</formula>
    </cfRule>
    <cfRule type="expression" dxfId="6400" priority="6318">
      <formula>$B132="FO.OS"</formula>
    </cfRule>
    <cfRule type="expression" dxfId="6399" priority="6317">
      <formula>$B132="FO"</formula>
    </cfRule>
    <cfRule type="expression" dxfId="6398" priority="6316">
      <formula>OR($B132="MO",$B132="ME")</formula>
    </cfRule>
    <cfRule type="expression" dxfId="6397" priority="6315">
      <formula>OR($B132="PO",$B132="PE")</formula>
    </cfRule>
    <cfRule type="expression" dxfId="6396" priority="6314">
      <formula>$B132="NC"</formula>
    </cfRule>
    <cfRule type="expression" dxfId="6395" priority="6313">
      <formula>$B132="RS"</formula>
    </cfRule>
    <cfRule type="expression" dxfId="6394" priority="6312">
      <formula>$B132="SF"</formula>
    </cfRule>
    <cfRule type="expression" dxfId="6393" priority="6311">
      <formula>OR($B132="PD",$B132="PDE")</formula>
    </cfRule>
    <cfRule type="expression" dxfId="6392" priority="6310">
      <formula>OR($B132="MD",$B132="MDE")</formula>
    </cfRule>
    <cfRule type="expression" dxfId="6391" priority="6309">
      <formula>$B132="FD"</formula>
    </cfRule>
    <cfRule type="expression" dxfId="6390" priority="6308">
      <formula>$B132="FD.DS"</formula>
    </cfRule>
    <cfRule type="expression" dxfId="6389" priority="6393">
      <formula>$B132="SHD"</formula>
    </cfRule>
    <cfRule type="expression" dxfId="6388" priority="6306">
      <formula>$B132="FD.FUEL"</formula>
    </cfRule>
    <cfRule type="expression" dxfId="6387" priority="6305">
      <formula>$B132="FD.MP"</formula>
    </cfRule>
    <cfRule type="expression" dxfId="6386" priority="6304">
      <formula>$B132="FD.RS"</formula>
    </cfRule>
    <cfRule type="expression" dxfId="6385" priority="6303">
      <formula>$B132="SED"</formula>
    </cfRule>
    <cfRule type="expression" dxfId="6384" priority="6302">
      <formula>$B132="SUD"</formula>
    </cfRule>
    <cfRule type="expression" dxfId="6383" priority="6301">
      <formula>$B132="SHD"</formula>
    </cfRule>
    <cfRule type="expression" dxfId="6382" priority="6300">
      <formula>$B132="FD.SYS"</formula>
    </cfRule>
    <cfRule type="expression" dxfId="6381" priority="6482">
      <formula>$B132="FO.OTH"</formula>
    </cfRule>
    <cfRule type="expression" dxfId="6380" priority="6481">
      <formula>$B132="FO.FM"</formula>
    </cfRule>
    <cfRule type="expression" dxfId="6379" priority="6480">
      <formula>$B132="FO.FUEL"</formula>
    </cfRule>
    <cfRule type="expression" dxfId="6378" priority="6479">
      <formula>$B132="FO.ENV"</formula>
    </cfRule>
    <cfRule type="expression" dxfId="6377" priority="6478">
      <formula>$B132="FO.SYS"</formula>
    </cfRule>
    <cfRule type="expression" dxfId="6376" priority="6477">
      <formula>$B132="FO.OS"</formula>
    </cfRule>
    <cfRule type="expression" dxfId="6375" priority="6476">
      <formula>$B132="FO"</formula>
    </cfRule>
    <cfRule type="expression" dxfId="6374" priority="6475">
      <formula>OR($B132="MO",$B132="ME")</formula>
    </cfRule>
    <cfRule type="expression" dxfId="6373" priority="6474">
      <formula>OR($B132="PO",$B132="PE")</formula>
    </cfRule>
    <cfRule type="expression" dxfId="6372" priority="6473">
      <formula>$B132="NC"</formula>
    </cfRule>
    <cfRule type="expression" dxfId="6371" priority="6472">
      <formula>$B132="RS"</formula>
    </cfRule>
    <cfRule type="expression" dxfId="6370" priority="6471">
      <formula>$B132="SF"</formula>
    </cfRule>
    <cfRule type="expression" dxfId="6369" priority="6470">
      <formula>OR($B132="PD",$B132="PDE")</formula>
    </cfRule>
    <cfRule type="expression" dxfId="6368" priority="6469">
      <formula>OR($B132="MD",$B132="MDE")</formula>
    </cfRule>
    <cfRule type="expression" dxfId="6367" priority="6468">
      <formula>$B132="FD"</formula>
    </cfRule>
    <cfRule type="expression" dxfId="6366" priority="6467">
      <formula>$B132="FD.DS"</formula>
    </cfRule>
    <cfRule type="expression" dxfId="6365" priority="6466">
      <formula>$B132="FD.ENV"</formula>
    </cfRule>
    <cfRule type="expression" dxfId="6364" priority="6465">
      <formula>$B132="FD.FUEL"</formula>
    </cfRule>
    <cfRule type="expression" dxfId="6363" priority="6464">
      <formula>$B132="FD.MP"</formula>
    </cfRule>
    <cfRule type="expression" dxfId="6362" priority="6463">
      <formula>$B132="FD.RS"</formula>
    </cfRule>
    <cfRule type="expression" dxfId="6361" priority="6462">
      <formula>$B132="SED"</formula>
    </cfRule>
    <cfRule type="expression" dxfId="6360" priority="6461">
      <formula>$B132="FO.OTH"</formula>
    </cfRule>
    <cfRule type="expression" dxfId="6359" priority="6460">
      <formula>$B132="FO.FM"</formula>
    </cfRule>
    <cfRule type="expression" dxfId="6358" priority="6459">
      <formula>$B132="FO.FUEL"</formula>
    </cfRule>
    <cfRule type="expression" dxfId="6357" priority="6458">
      <formula>$B132="FO.ENV"</formula>
    </cfRule>
    <cfRule type="expression" dxfId="6356" priority="6457">
      <formula>$B132="FO.SYS"</formula>
    </cfRule>
    <cfRule type="expression" dxfId="6355" priority="6456">
      <formula>$B132="FO.OS"</formula>
    </cfRule>
    <cfRule type="expression" dxfId="6354" priority="6455">
      <formula>$B132="FO"</formula>
    </cfRule>
    <cfRule type="expression" dxfId="6353" priority="6454">
      <formula>OR($B132="MO",$B132="ME")</formula>
    </cfRule>
    <cfRule type="expression" dxfId="6352" priority="6453">
      <formula>OR($B132="PO",$B132="PE")</formula>
    </cfRule>
    <cfRule type="expression" dxfId="6351" priority="6452">
      <formula>$B132="NC"</formula>
    </cfRule>
    <cfRule type="expression" dxfId="6350" priority="6451">
      <formula>$B132="RS"</formula>
    </cfRule>
    <cfRule type="expression" dxfId="6349" priority="6450">
      <formula>$B132="SF"</formula>
    </cfRule>
    <cfRule type="expression" dxfId="6348" priority="6449">
      <formula>OR($B132="PD",$B132="PDE")</formula>
    </cfRule>
    <cfRule type="expression" dxfId="6347" priority="6448">
      <formula>OR($B132="MD",$B132="MDE")</formula>
    </cfRule>
    <cfRule type="expression" dxfId="6346" priority="6447">
      <formula>$B132="FD"</formula>
    </cfRule>
    <cfRule type="expression" dxfId="6345" priority="6446">
      <formula>$B132="FD.DS"</formula>
    </cfRule>
    <cfRule type="expression" dxfId="6344" priority="6445">
      <formula>$B132="FD.ENV"</formula>
    </cfRule>
    <cfRule type="expression" dxfId="6343" priority="6444">
      <formula>$B132="FD.FUEL"</formula>
    </cfRule>
    <cfRule type="expression" dxfId="6342" priority="6443">
      <formula>$B132="FD.MP"</formula>
    </cfRule>
    <cfRule type="expression" dxfId="6341" priority="6442">
      <formula>$B132="FD.RS"</formula>
    </cfRule>
    <cfRule type="expression" dxfId="6340" priority="6441">
      <formula>$B132="SED"</formula>
    </cfRule>
    <cfRule type="expression" dxfId="6339" priority="6440">
      <formula>$B132="SUD"</formula>
    </cfRule>
    <cfRule type="expression" dxfId="6338" priority="6439">
      <formula>$B132="SHD"</formula>
    </cfRule>
    <cfRule type="expression" dxfId="6337" priority="6438">
      <formula>$B132="FO.OTH"</formula>
    </cfRule>
    <cfRule type="expression" dxfId="6336" priority="6437">
      <formula>$B132="FO.FM"</formula>
    </cfRule>
    <cfRule type="expression" dxfId="6335" priority="6436">
      <formula>$B132="FO.FUEL"</formula>
    </cfRule>
    <cfRule type="expression" dxfId="6334" priority="6435">
      <formula>$B132="FO.ENV"</formula>
    </cfRule>
    <cfRule type="expression" dxfId="6333" priority="6434">
      <formula>$B132="FO.SYS"</formula>
    </cfRule>
    <cfRule type="expression" dxfId="6332" priority="6433">
      <formula>$B132="FO.OS"</formula>
    </cfRule>
    <cfRule type="expression" dxfId="6331" priority="6432">
      <formula>$B132="FO"</formula>
    </cfRule>
    <cfRule type="expression" dxfId="6330" priority="6431">
      <formula>OR($B132="MO",$B132="ME")</formula>
    </cfRule>
    <cfRule type="expression" dxfId="6329" priority="6430">
      <formula>OR($B132="PO",$B132="PE")</formula>
    </cfRule>
    <cfRule type="expression" dxfId="6328" priority="6429">
      <formula>$B132="NC"</formula>
    </cfRule>
    <cfRule type="expression" dxfId="6327" priority="6428">
      <formula>$B132="RS"</formula>
    </cfRule>
    <cfRule type="expression" dxfId="6326" priority="6427">
      <formula>$B132="SF"</formula>
    </cfRule>
    <cfRule type="expression" dxfId="6325" priority="6426">
      <formula>OR($B132="PD",$B132="PDE")</formula>
    </cfRule>
    <cfRule type="expression" dxfId="6324" priority="6425">
      <formula>OR($B132="MD",$B132="MDE")</formula>
    </cfRule>
    <cfRule type="expression" dxfId="6323" priority="6424">
      <formula>$B132="FD"</formula>
    </cfRule>
    <cfRule type="expression" dxfId="6322" priority="6423">
      <formula>$B132="FD.DS"</formula>
    </cfRule>
    <cfRule type="expression" dxfId="6321" priority="6422">
      <formula>$B132="FD.ENV"</formula>
    </cfRule>
    <cfRule type="expression" dxfId="6320" priority="6421">
      <formula>$B132="FD.FUEL"</formula>
    </cfRule>
    <cfRule type="expression" dxfId="6319" priority="6420">
      <formula>$B132="FD.MP"</formula>
    </cfRule>
    <cfRule type="expression" dxfId="6318" priority="6419">
      <formula>$B132="FD.RS"</formula>
    </cfRule>
    <cfRule type="expression" dxfId="6317" priority="6418">
      <formula>$B132="SED"</formula>
    </cfRule>
    <cfRule type="expression" dxfId="6316" priority="6417">
      <formula>$B132="SUD"</formula>
    </cfRule>
    <cfRule type="expression" dxfId="6315" priority="6416">
      <formula>$B132="SHD"</formula>
    </cfRule>
    <cfRule type="expression" dxfId="6314" priority="6415">
      <formula>$B132="FO.OTH"</formula>
    </cfRule>
    <cfRule type="expression" dxfId="6313" priority="6414">
      <formula>$B132="FO.FM"</formula>
    </cfRule>
    <cfRule type="expression" dxfId="6312" priority="6413">
      <formula>$B132="FO.FUEL"</formula>
    </cfRule>
    <cfRule type="expression" dxfId="6311" priority="6412">
      <formula>$B132="FO.ENV"</formula>
    </cfRule>
    <cfRule type="expression" dxfId="6310" priority="6411">
      <formula>$B132="FO.SYS"</formula>
    </cfRule>
    <cfRule type="expression" dxfId="6309" priority="6410">
      <formula>$B132="FO.OS"</formula>
    </cfRule>
    <cfRule type="expression" dxfId="6308" priority="6409">
      <formula>$B132="FO"</formula>
    </cfRule>
    <cfRule type="expression" dxfId="6307" priority="6408">
      <formula>OR($B132="MO",$B132="ME")</formula>
    </cfRule>
    <cfRule type="expression" dxfId="6306" priority="6407">
      <formula>OR($B132="PO",$B132="PE")</formula>
    </cfRule>
    <cfRule type="expression" dxfId="6305" priority="6406">
      <formula>$B132="NC"</formula>
    </cfRule>
    <cfRule type="expression" dxfId="6304" priority="6405">
      <formula>$B132="RS"</formula>
    </cfRule>
    <cfRule type="expression" dxfId="6303" priority="6404">
      <formula>$B132="SF"</formula>
    </cfRule>
    <cfRule type="expression" dxfId="6302" priority="6403">
      <formula>OR($B132="PD",$B132="PDE")</formula>
    </cfRule>
    <cfRule type="expression" dxfId="6301" priority="6402">
      <formula>OR($B132="MD",$B132="MDE")</formula>
    </cfRule>
    <cfRule type="expression" dxfId="6300" priority="6401">
      <formula>$B132="FD"</formula>
    </cfRule>
    <cfRule type="expression" dxfId="6299" priority="6400">
      <formula>$B132="FD.DS"</formula>
    </cfRule>
    <cfRule type="expression" dxfId="6298" priority="6307">
      <formula>$B132="FD.ENV"</formula>
    </cfRule>
  </conditionalFormatting>
  <conditionalFormatting sqref="I132:I134">
    <cfRule type="expression" dxfId="6297" priority="6297">
      <formula>$B132="FO.FM"</formula>
    </cfRule>
    <cfRule type="expression" dxfId="6296" priority="6203">
      <formula>$B132="FD.OTH"</formula>
    </cfRule>
    <cfRule type="expression" dxfId="6295" priority="6207">
      <formula>$B132="SED"</formula>
    </cfRule>
    <cfRule type="expression" dxfId="6294" priority="6205">
      <formula>$B132="SHD"</formula>
    </cfRule>
    <cfRule type="expression" dxfId="6293" priority="6103">
      <formula>$B132="FD.OTH"</formula>
    </cfRule>
    <cfRule type="expression" dxfId="6292" priority="6104">
      <formula>$B132="FD.SYS"</formula>
    </cfRule>
    <cfRule type="expression" dxfId="6291" priority="6105">
      <formula>$B132="SHD"</formula>
    </cfRule>
    <cfRule type="expression" dxfId="6290" priority="6106">
      <formula>$B132="SUD"</formula>
    </cfRule>
    <cfRule type="expression" dxfId="6289" priority="6107">
      <formula>$B132="SED"</formula>
    </cfRule>
    <cfRule type="expression" dxfId="6288" priority="6108">
      <formula>$B132="FD.RS"</formula>
    </cfRule>
    <cfRule type="expression" dxfId="6287" priority="6109">
      <formula>$B132="FD.MP"</formula>
    </cfRule>
    <cfRule type="expression" dxfId="6286" priority="6110">
      <formula>$B132="FD.FUEL"</formula>
    </cfRule>
    <cfRule type="expression" dxfId="6285" priority="6111">
      <formula>$B132="FD.ENV"</formula>
    </cfRule>
    <cfRule type="expression" dxfId="6284" priority="6112">
      <formula>$B132="FD.DS"</formula>
    </cfRule>
    <cfRule type="expression" dxfId="6283" priority="6113">
      <formula>$B132="FD"</formula>
    </cfRule>
    <cfRule type="expression" dxfId="6282" priority="6114">
      <formula>OR($B132="MD",$B132="MDE")</formula>
    </cfRule>
    <cfRule type="expression" dxfId="6281" priority="6115">
      <formula>OR($B132="PD",$B132="PDE")</formula>
    </cfRule>
    <cfRule type="expression" dxfId="6280" priority="6116">
      <formula>$B132="SF"</formula>
    </cfRule>
    <cfRule type="expression" dxfId="6279" priority="6117">
      <formula>$B132="RS"</formula>
    </cfRule>
    <cfRule type="expression" dxfId="6278" priority="6118">
      <formula>$B132="NC"</formula>
    </cfRule>
    <cfRule type="expression" dxfId="6277" priority="6119">
      <formula>OR($B132="PO",$B132="PE")</formula>
    </cfRule>
    <cfRule type="expression" dxfId="6276" priority="6120">
      <formula>OR($B132="MO",$B132="ME")</formula>
    </cfRule>
    <cfRule type="expression" dxfId="6275" priority="6121">
      <formula>$B132="FO"</formula>
    </cfRule>
    <cfRule type="expression" dxfId="6274" priority="6122">
      <formula>$B132="FO.OS"</formula>
    </cfRule>
    <cfRule type="expression" dxfId="6273" priority="6123">
      <formula>$B132="FO.SYS"</formula>
    </cfRule>
    <cfRule type="expression" dxfId="6272" priority="6124">
      <formula>$B132="FO.ENV"</formula>
    </cfRule>
    <cfRule type="expression" dxfId="6271" priority="6125">
      <formula>$B132="FO.FUEL"</formula>
    </cfRule>
    <cfRule type="expression" dxfId="6270" priority="6126">
      <formula>$B132="FO.FM"</formula>
    </cfRule>
    <cfRule type="expression" dxfId="6269" priority="6127">
      <formula>$B132="FO.OTH"</formula>
    </cfRule>
    <cfRule type="expression" dxfId="6268" priority="6128">
      <formula>$B132="SHD"</formula>
    </cfRule>
    <cfRule type="expression" dxfId="6267" priority="6129">
      <formula>$B132="SUD"</formula>
    </cfRule>
    <cfRule type="expression" dxfId="6266" priority="6130">
      <formula>$B132="SED"</formula>
    </cfRule>
    <cfRule type="expression" dxfId="6265" priority="6131">
      <formula>$B132="FD.RS"</formula>
    </cfRule>
    <cfRule type="expression" dxfId="6264" priority="6132">
      <formula>$B132="FD.MP"</formula>
    </cfRule>
    <cfRule type="expression" dxfId="6263" priority="6133">
      <formula>$B132="FD.FUEL"</formula>
    </cfRule>
    <cfRule type="expression" dxfId="6262" priority="6134">
      <formula>$B132="FD.ENV"</formula>
    </cfRule>
    <cfRule type="expression" dxfId="6261" priority="6135">
      <formula>$B132="FD.DS"</formula>
    </cfRule>
    <cfRule type="expression" dxfId="6260" priority="6136">
      <formula>$B132="FD"</formula>
    </cfRule>
    <cfRule type="expression" dxfId="6259" priority="6137">
      <formula>OR($B132="MD",$B132="MDE")</formula>
    </cfRule>
    <cfRule type="expression" dxfId="6258" priority="6138">
      <formula>OR($B132="PD",$B132="PDE")</formula>
    </cfRule>
    <cfRule type="expression" dxfId="6257" priority="6139">
      <formula>$B132="SF"</formula>
    </cfRule>
    <cfRule type="expression" dxfId="6256" priority="6140">
      <formula>$B132="RS"</formula>
    </cfRule>
    <cfRule type="expression" dxfId="6255" priority="6141">
      <formula>$B132="NC"</formula>
    </cfRule>
    <cfRule type="expression" dxfId="6254" priority="6142">
      <formula>OR($B132="PO",$B132="PE")</formula>
    </cfRule>
    <cfRule type="expression" dxfId="6253" priority="6143">
      <formula>OR($B132="MO",$B132="ME")</formula>
    </cfRule>
    <cfRule type="expression" dxfId="6252" priority="6144">
      <formula>$B132="FO"</formula>
    </cfRule>
    <cfRule type="expression" dxfId="6251" priority="6145">
      <formula>$B132="FO.OS"</formula>
    </cfRule>
    <cfRule type="expression" dxfId="6250" priority="6146">
      <formula>$B132="FO.SYS"</formula>
    </cfRule>
    <cfRule type="expression" dxfId="6249" priority="6147">
      <formula>$B132="FO.ENV"</formula>
    </cfRule>
    <cfRule type="expression" dxfId="6248" priority="6148">
      <formula>$B132="FO.FUEL"</formula>
    </cfRule>
    <cfRule type="expression" dxfId="6247" priority="6149">
      <formula>$B132="FO.FM"</formula>
    </cfRule>
    <cfRule type="expression" dxfId="6246" priority="6150">
      <formula>$B132="FO.OTH"</formula>
    </cfRule>
    <cfRule type="expression" dxfId="6245" priority="6151">
      <formula>$B132="FD.OTH"</formula>
    </cfRule>
    <cfRule type="expression" dxfId="6244" priority="6152">
      <formula>$B132="FD.SYS"</formula>
    </cfRule>
    <cfRule type="expression" dxfId="6243" priority="6153">
      <formula>$B132="SHD"</formula>
    </cfRule>
    <cfRule type="expression" dxfId="6242" priority="6154">
      <formula>$B132="SUD"</formula>
    </cfRule>
    <cfRule type="expression" dxfId="6241" priority="6155">
      <formula>$B132="SED"</formula>
    </cfRule>
    <cfRule type="expression" dxfId="6240" priority="6156">
      <formula>$B132="FD.RS"</formula>
    </cfRule>
    <cfRule type="expression" dxfId="6239" priority="6157">
      <formula>$B132="FD.MP"</formula>
    </cfRule>
    <cfRule type="expression" dxfId="6238" priority="6158">
      <formula>$B132="FD.FUEL"</formula>
    </cfRule>
    <cfRule type="expression" dxfId="6237" priority="6159">
      <formula>$B132="FD.ENV"</formula>
    </cfRule>
    <cfRule type="expression" dxfId="6236" priority="6160">
      <formula>$B132="FD.DS"</formula>
    </cfRule>
    <cfRule type="expression" dxfId="6235" priority="6161">
      <formula>$B132="FD"</formula>
    </cfRule>
    <cfRule type="expression" dxfId="6234" priority="6162">
      <formula>OR($B132="MD",$B132="MDE")</formula>
    </cfRule>
    <cfRule type="expression" dxfId="6233" priority="6163">
      <formula>OR($B132="PD",$B132="PDE")</formula>
    </cfRule>
    <cfRule type="expression" dxfId="6232" priority="6164">
      <formula>$B132="SF"</formula>
    </cfRule>
    <cfRule type="expression" dxfId="6231" priority="6165">
      <formula>$B132="RS"</formula>
    </cfRule>
    <cfRule type="expression" dxfId="6230" priority="6166">
      <formula>$B132="NC"</formula>
    </cfRule>
    <cfRule type="expression" dxfId="6229" priority="6167">
      <formula>OR($B132="PO",$B132="PE")</formula>
    </cfRule>
    <cfRule type="expression" dxfId="6228" priority="6168">
      <formula>OR($B132="MO",$B132="ME")</formula>
    </cfRule>
    <cfRule type="expression" dxfId="6227" priority="6169">
      <formula>$B132="FO"</formula>
    </cfRule>
    <cfRule type="expression" dxfId="6226" priority="6170">
      <formula>$B132="FO.OS"</formula>
    </cfRule>
    <cfRule type="expression" dxfId="6225" priority="6171">
      <formula>$B132="FO.SYS"</formula>
    </cfRule>
    <cfRule type="expression" dxfId="6224" priority="6172">
      <formula>$B132="FO.ENV"</formula>
    </cfRule>
    <cfRule type="expression" dxfId="6223" priority="6173">
      <formula>$B132="FO.FUEL"</formula>
    </cfRule>
    <cfRule type="expression" dxfId="6222" priority="6174">
      <formula>$B132="FO.FM"</formula>
    </cfRule>
    <cfRule type="expression" dxfId="6221" priority="6175">
      <formula>$B132="FO.OTH"</formula>
    </cfRule>
    <cfRule type="expression" dxfId="6220" priority="6176">
      <formula>$B132="SHD"</formula>
    </cfRule>
    <cfRule type="expression" dxfId="6219" priority="6177">
      <formula>$B132="SUD"</formula>
    </cfRule>
    <cfRule type="expression" dxfId="6218" priority="6178">
      <formula>$B132="SED"</formula>
    </cfRule>
    <cfRule type="expression" dxfId="6217" priority="6179">
      <formula>$B132="FD.RS"</formula>
    </cfRule>
    <cfRule type="expression" dxfId="6216" priority="6180">
      <formula>$B132="FD.MP"</formula>
    </cfRule>
    <cfRule type="expression" dxfId="6215" priority="6181">
      <formula>$B132="FD.FUEL"</formula>
    </cfRule>
    <cfRule type="expression" dxfId="6214" priority="6182">
      <formula>$B132="FD.ENV"</formula>
    </cfRule>
    <cfRule type="expression" dxfId="6213" priority="6183">
      <formula>$B132="FD.DS"</formula>
    </cfRule>
    <cfRule type="expression" dxfId="6212" priority="6184">
      <formula>$B132="FD"</formula>
    </cfRule>
    <cfRule type="expression" dxfId="6211" priority="6185">
      <formula>OR($B132="MD",$B132="MDE")</formula>
    </cfRule>
    <cfRule type="expression" dxfId="6210" priority="6186">
      <formula>OR($B132="PD",$B132="PDE")</formula>
    </cfRule>
    <cfRule type="expression" dxfId="6209" priority="6187">
      <formula>$B132="SF"</formula>
    </cfRule>
    <cfRule type="expression" dxfId="6208" priority="6188">
      <formula>$B132="RS"</formula>
    </cfRule>
    <cfRule type="expression" dxfId="6207" priority="6189">
      <formula>$B132="NC"</formula>
    </cfRule>
    <cfRule type="expression" dxfId="6206" priority="6190">
      <formula>OR($B132="PO",$B132="PE")</formula>
    </cfRule>
    <cfRule type="expression" dxfId="6205" priority="6191">
      <formula>OR($B132="MO",$B132="ME")</formula>
    </cfRule>
    <cfRule type="expression" dxfId="6204" priority="6192">
      <formula>$B132="FO"</formula>
    </cfRule>
    <cfRule type="expression" dxfId="6203" priority="6193">
      <formula>$B132="FO.OS"</formula>
    </cfRule>
    <cfRule type="expression" dxfId="6202" priority="6194">
      <formula>$B132="FO.SYS"</formula>
    </cfRule>
    <cfRule type="expression" dxfId="6201" priority="6195">
      <formula>$B132="FO.ENV"</formula>
    </cfRule>
    <cfRule type="expression" dxfId="6200" priority="6196">
      <formula>$B132="FO.FUEL"</formula>
    </cfRule>
    <cfRule type="expression" dxfId="6199" priority="6202">
      <formula>$B132="SUD"</formula>
    </cfRule>
    <cfRule type="expression" dxfId="6198" priority="6198">
      <formula>$B132="FO.OTH"</formula>
    </cfRule>
    <cfRule type="expression" dxfId="6197" priority="6298">
      <formula>$B132="FO.OTH"</formula>
    </cfRule>
    <cfRule type="expression" dxfId="6196" priority="6199">
      <formula>$B132="FD.OTH"</formula>
    </cfRule>
    <cfRule type="expression" dxfId="6195" priority="6296">
      <formula>$B132="FO.FUEL"</formula>
    </cfRule>
    <cfRule type="expression" dxfId="6194" priority="6295">
      <formula>$B132="FO.ENV"</formula>
    </cfRule>
    <cfRule type="expression" dxfId="6193" priority="6294">
      <formula>$B132="FO.SYS"</formula>
    </cfRule>
    <cfRule type="expression" dxfId="6192" priority="6293">
      <formula>$B132="FO.OS"</formula>
    </cfRule>
    <cfRule type="expression" dxfId="6191" priority="6292">
      <formula>$B132="FO"</formula>
    </cfRule>
    <cfRule type="expression" dxfId="6190" priority="6291">
      <formula>OR($B132="MO",$B132="ME")</formula>
    </cfRule>
    <cfRule type="expression" dxfId="6189" priority="6290">
      <formula>OR($B132="PO",$B132="PE")</formula>
    </cfRule>
    <cfRule type="expression" dxfId="6188" priority="6289">
      <formula>$B132="NC"</formula>
    </cfRule>
    <cfRule type="expression" dxfId="6187" priority="6288">
      <formula>$B132="RS"</formula>
    </cfRule>
    <cfRule type="expression" dxfId="6186" priority="6287">
      <formula>$B132="SF"</formula>
    </cfRule>
    <cfRule type="expression" dxfId="6185" priority="6286">
      <formula>OR($B132="PD",$B132="PDE")</formula>
    </cfRule>
    <cfRule type="expression" dxfId="6184" priority="6285">
      <formula>OR($B132="MD",$B132="MDE")</formula>
    </cfRule>
    <cfRule type="expression" dxfId="6183" priority="6284">
      <formula>$B132="FD"</formula>
    </cfRule>
    <cfRule type="expression" dxfId="6182" priority="6283">
      <formula>$B132="FD.DS"</formula>
    </cfRule>
    <cfRule type="expression" dxfId="6181" priority="6282">
      <formula>$B132="FD.ENV"</formula>
    </cfRule>
    <cfRule type="expression" dxfId="6180" priority="6281">
      <formula>$B132="FD.FUEL"</formula>
    </cfRule>
    <cfRule type="expression" dxfId="6179" priority="6280">
      <formula>$B132="FD.MP"</formula>
    </cfRule>
    <cfRule type="expression" dxfId="6178" priority="6279">
      <formula>$B132="FD.RS"</formula>
    </cfRule>
    <cfRule type="expression" dxfId="6177" priority="6278">
      <formula>$B132="SED"</formula>
    </cfRule>
    <cfRule type="expression" dxfId="6176" priority="6277">
      <formula>$B132="SUD"</formula>
    </cfRule>
    <cfRule type="expression" dxfId="6175" priority="6276">
      <formula>$B132="SHD"</formula>
    </cfRule>
    <cfRule type="expression" dxfId="6174" priority="6275">
      <formula>$B132="FO.OTH"</formula>
    </cfRule>
    <cfRule type="expression" dxfId="6173" priority="6274">
      <formula>$B132="FO.FM"</formula>
    </cfRule>
    <cfRule type="expression" dxfId="6172" priority="6273">
      <formula>$B132="FO.FUEL"</formula>
    </cfRule>
    <cfRule type="expression" dxfId="6171" priority="6272">
      <formula>$B132="FO.ENV"</formula>
    </cfRule>
    <cfRule type="expression" dxfId="6170" priority="6271">
      <formula>$B132="FO.SYS"</formula>
    </cfRule>
    <cfRule type="expression" dxfId="6169" priority="6270">
      <formula>$B132="FO.OS"</formula>
    </cfRule>
    <cfRule type="expression" dxfId="6168" priority="6269">
      <formula>$B132="FO"</formula>
    </cfRule>
    <cfRule type="expression" dxfId="6167" priority="6268">
      <formula>OR($B132="MO",$B132="ME")</formula>
    </cfRule>
    <cfRule type="expression" dxfId="6166" priority="6267">
      <formula>OR($B132="PO",$B132="PE")</formula>
    </cfRule>
    <cfRule type="expression" dxfId="6165" priority="6266">
      <formula>$B132="NC"</formula>
    </cfRule>
    <cfRule type="expression" dxfId="6164" priority="6265">
      <formula>$B132="RS"</formula>
    </cfRule>
    <cfRule type="expression" dxfId="6163" priority="6264">
      <formula>$B132="SF"</formula>
    </cfRule>
    <cfRule type="expression" dxfId="6162" priority="6263">
      <formula>OR($B132="PD",$B132="PDE")</formula>
    </cfRule>
    <cfRule type="expression" dxfId="6161" priority="6262">
      <formula>OR($B132="MD",$B132="MDE")</formula>
    </cfRule>
    <cfRule type="expression" dxfId="6160" priority="6261">
      <formula>$B132="FD"</formula>
    </cfRule>
    <cfRule type="expression" dxfId="6159" priority="6260">
      <formula>$B132="FD.DS"</formula>
    </cfRule>
    <cfRule type="expression" dxfId="6158" priority="6259">
      <formula>$B132="FD.ENV"</formula>
    </cfRule>
    <cfRule type="expression" dxfId="6157" priority="6258">
      <formula>$B132="FD.FUEL"</formula>
    </cfRule>
    <cfRule type="expression" dxfId="6156" priority="6257">
      <formula>$B132="FD.MP"</formula>
    </cfRule>
    <cfRule type="expression" dxfId="6155" priority="6256">
      <formula>$B132="FD.RS"</formula>
    </cfRule>
    <cfRule type="expression" dxfId="6154" priority="6255">
      <formula>$B132="SED"</formula>
    </cfRule>
    <cfRule type="expression" dxfId="6153" priority="6254">
      <formula>$B132="SUD"</formula>
    </cfRule>
    <cfRule type="expression" dxfId="6152" priority="6253">
      <formula>$B132="SHD"</formula>
    </cfRule>
    <cfRule type="expression" dxfId="6151" priority="6252">
      <formula>$B132="FD.SYS"</formula>
    </cfRule>
    <cfRule type="expression" dxfId="6150" priority="6251">
      <formula>$B132="FD.OTH"</formula>
    </cfRule>
    <cfRule type="expression" dxfId="6149" priority="6250">
      <formula>$B132="FO.OTH"</formula>
    </cfRule>
    <cfRule type="expression" dxfId="6148" priority="6249">
      <formula>$B132="FO.FM"</formula>
    </cfRule>
    <cfRule type="expression" dxfId="6147" priority="6248">
      <formula>$B132="FO.FUEL"</formula>
    </cfRule>
    <cfRule type="expression" dxfId="6146" priority="6247">
      <formula>$B132="FO.ENV"</formula>
    </cfRule>
    <cfRule type="expression" dxfId="6145" priority="6246">
      <formula>$B132="FO.SYS"</formula>
    </cfRule>
    <cfRule type="expression" dxfId="6144" priority="6245">
      <formula>$B132="FO.OS"</formula>
    </cfRule>
    <cfRule type="expression" dxfId="6143" priority="6244">
      <formula>$B132="FO"</formula>
    </cfRule>
    <cfRule type="expression" dxfId="6142" priority="6243">
      <formula>OR($B132="MO",$B132="ME")</formula>
    </cfRule>
    <cfRule type="expression" dxfId="6141" priority="6242">
      <formula>OR($B132="PO",$B132="PE")</formula>
    </cfRule>
    <cfRule type="expression" dxfId="6140" priority="6241">
      <formula>$B132="NC"</formula>
    </cfRule>
    <cfRule type="expression" dxfId="6139" priority="6240">
      <formula>$B132="RS"</formula>
    </cfRule>
    <cfRule type="expression" dxfId="6138" priority="6239">
      <formula>$B132="SF"</formula>
    </cfRule>
    <cfRule type="expression" dxfId="6137" priority="6238">
      <formula>OR($B132="PD",$B132="PDE")</formula>
    </cfRule>
    <cfRule type="expression" dxfId="6136" priority="6237">
      <formula>OR($B132="MD",$B132="MDE")</formula>
    </cfRule>
    <cfRule type="expression" dxfId="6135" priority="6236">
      <formula>$B132="FD"</formula>
    </cfRule>
    <cfRule type="expression" dxfId="6134" priority="6235">
      <formula>$B132="FD.DS"</formula>
    </cfRule>
    <cfRule type="expression" dxfId="6133" priority="6234">
      <formula>$B132="FD.ENV"</formula>
    </cfRule>
    <cfRule type="expression" dxfId="6132" priority="6233">
      <formula>$B132="FD.FUEL"</formula>
    </cfRule>
    <cfRule type="expression" dxfId="6131" priority="6232">
      <formula>$B132="FD.MP"</formula>
    </cfRule>
    <cfRule type="expression" dxfId="6130" priority="6231">
      <formula>$B132="FD.RS"</formula>
    </cfRule>
    <cfRule type="expression" dxfId="6129" priority="6230">
      <formula>$B132="SED"</formula>
    </cfRule>
    <cfRule type="expression" dxfId="6128" priority="6229">
      <formula>$B132="SUD"</formula>
    </cfRule>
    <cfRule type="expression" dxfId="6127" priority="6228">
      <formula>$B132="SHD"</formula>
    </cfRule>
    <cfRule type="expression" dxfId="6126" priority="6227">
      <formula>$B132="FO.OTH"</formula>
    </cfRule>
    <cfRule type="expression" dxfId="6125" priority="6226">
      <formula>$B132="FO.FM"</formula>
    </cfRule>
    <cfRule type="expression" dxfId="6124" priority="6225">
      <formula>$B132="FO.FUEL"</formula>
    </cfRule>
    <cfRule type="expression" dxfId="6123" priority="6224">
      <formula>$B132="FO.ENV"</formula>
    </cfRule>
    <cfRule type="expression" dxfId="6122" priority="6223">
      <formula>$B132="FO.SYS"</formula>
    </cfRule>
    <cfRule type="expression" dxfId="6121" priority="6222">
      <formula>$B132="FO.OS"</formula>
    </cfRule>
    <cfRule type="expression" dxfId="6120" priority="6221">
      <formula>$B132="FO"</formula>
    </cfRule>
    <cfRule type="expression" dxfId="6119" priority="6220">
      <formula>OR($B132="MO",$B132="ME")</formula>
    </cfRule>
    <cfRule type="expression" dxfId="6118" priority="6219">
      <formula>OR($B132="PO",$B132="PE")</formula>
    </cfRule>
    <cfRule type="expression" dxfId="6117" priority="6218">
      <formula>$B132="NC"</formula>
    </cfRule>
    <cfRule type="expression" dxfId="6116" priority="6217">
      <formula>$B132="RS"</formula>
    </cfRule>
    <cfRule type="expression" dxfId="6115" priority="6216">
      <formula>$B132="SF"</formula>
    </cfRule>
    <cfRule type="expression" dxfId="6114" priority="6215">
      <formula>OR($B132="PD",$B132="PDE")</formula>
    </cfRule>
    <cfRule type="expression" dxfId="6113" priority="6214">
      <formula>OR($B132="MD",$B132="MDE")</formula>
    </cfRule>
    <cfRule type="expression" dxfId="6112" priority="6213">
      <formula>$B132="FD"</formula>
    </cfRule>
    <cfRule type="expression" dxfId="6111" priority="6212">
      <formula>$B132="FD.DS"</formula>
    </cfRule>
    <cfRule type="expression" dxfId="6110" priority="6211">
      <formula>$B132="FD.ENV"</formula>
    </cfRule>
    <cfRule type="expression" dxfId="6109" priority="6210">
      <formula>$B132="FD.FUEL"</formula>
    </cfRule>
    <cfRule type="expression" dxfId="6108" priority="6209">
      <formula>$B132="FD.MP"</formula>
    </cfRule>
    <cfRule type="expression" dxfId="6107" priority="6208">
      <formula>$B132="FD.RS"</formula>
    </cfRule>
    <cfRule type="expression" dxfId="6106" priority="6200">
      <formula>$B132="FD.SYS"</formula>
    </cfRule>
    <cfRule type="expression" dxfId="6105" priority="6206">
      <formula>$B132="SUD"</formula>
    </cfRule>
    <cfRule type="expression" dxfId="6104" priority="6201">
      <formula>$B132="SHD"</formula>
    </cfRule>
    <cfRule type="expression" dxfId="6103" priority="6204">
      <formula>$B132="FD.SYS"</formula>
    </cfRule>
    <cfRule type="expression" dxfId="6102" priority="6197">
      <formula>$B132="FO.FM"</formula>
    </cfRule>
  </conditionalFormatting>
  <conditionalFormatting sqref="I133:I134 I137">
    <cfRule type="expression" dxfId="6101" priority="6012">
      <formula>$B133="FD.RS"</formula>
    </cfRule>
    <cfRule type="expression" dxfId="6100" priority="6016">
      <formula>$B133="FD.DS"</formula>
    </cfRule>
    <cfRule type="expression" dxfId="6099" priority="6011">
      <formula>$B133="SED"</formula>
    </cfRule>
    <cfRule type="expression" dxfId="6098" priority="6014">
      <formula>$B133="FD.FUEL"</formula>
    </cfRule>
    <cfRule type="expression" dxfId="6097" priority="6013">
      <formula>$B133="FD.MP"</formula>
    </cfRule>
    <cfRule type="expression" dxfId="6096" priority="5916">
      <formula>$B133="FD.SYS"</formula>
    </cfRule>
    <cfRule type="expression" dxfId="6095" priority="5917">
      <formula>$B133="SHD"</formula>
    </cfRule>
    <cfRule type="expression" dxfId="6094" priority="5918">
      <formula>$B133="SUD"</formula>
    </cfRule>
    <cfRule type="expression" dxfId="6093" priority="5919">
      <formula>$B133="SED"</formula>
    </cfRule>
    <cfRule type="expression" dxfId="6092" priority="5920">
      <formula>$B133="FD.RS"</formula>
    </cfRule>
    <cfRule type="expression" dxfId="6091" priority="5921">
      <formula>$B133="FD.MP"</formula>
    </cfRule>
    <cfRule type="expression" dxfId="6090" priority="5922">
      <formula>$B133="FD.FUEL"</formula>
    </cfRule>
    <cfRule type="expression" dxfId="6089" priority="5923">
      <formula>$B133="FD.ENV"</formula>
    </cfRule>
    <cfRule type="expression" dxfId="6088" priority="5924">
      <formula>$B133="FD.DS"</formula>
    </cfRule>
    <cfRule type="expression" dxfId="6087" priority="5925">
      <formula>$B133="FD"</formula>
    </cfRule>
    <cfRule type="expression" dxfId="6086" priority="5926">
      <formula>OR($B133="MD",$B133="MDE")</formula>
    </cfRule>
    <cfRule type="expression" dxfId="6085" priority="5927">
      <formula>OR($B133="PD",$B133="PDE")</formula>
    </cfRule>
    <cfRule type="expression" dxfId="6084" priority="5928">
      <formula>$B133="SF"</formula>
    </cfRule>
    <cfRule type="expression" dxfId="6083" priority="5929">
      <formula>$B133="RS"</formula>
    </cfRule>
    <cfRule type="expression" dxfId="6082" priority="5930">
      <formula>$B133="NC"</formula>
    </cfRule>
    <cfRule type="expression" dxfId="6081" priority="5931">
      <formula>OR($B133="PO",$B133="PE")</formula>
    </cfRule>
    <cfRule type="expression" dxfId="6080" priority="5932">
      <formula>OR($B133="MO",$B133="ME")</formula>
    </cfRule>
    <cfRule type="expression" dxfId="6079" priority="5933">
      <formula>$B133="FO"</formula>
    </cfRule>
    <cfRule type="expression" dxfId="6078" priority="5934">
      <formula>$B133="FO.OS"</formula>
    </cfRule>
    <cfRule type="expression" dxfId="6077" priority="5935">
      <formula>$B133="FO.SYS"</formula>
    </cfRule>
    <cfRule type="expression" dxfId="6076" priority="5936">
      <formula>$B133="FO.ENV"</formula>
    </cfRule>
    <cfRule type="expression" dxfId="6075" priority="5937">
      <formula>$B133="FO.FUEL"</formula>
    </cfRule>
    <cfRule type="expression" dxfId="6074" priority="5938">
      <formula>$B133="FO.FM"</formula>
    </cfRule>
    <cfRule type="expression" dxfId="6073" priority="5939">
      <formula>$B133="FO.OTH"</formula>
    </cfRule>
    <cfRule type="expression" dxfId="6072" priority="5940">
      <formula>$B133="SHD"</formula>
    </cfRule>
    <cfRule type="expression" dxfId="6071" priority="5941">
      <formula>$B133="SUD"</formula>
    </cfRule>
    <cfRule type="expression" dxfId="6070" priority="5942">
      <formula>$B133="SED"</formula>
    </cfRule>
    <cfRule type="expression" dxfId="6069" priority="5943">
      <formula>$B133="FD.RS"</formula>
    </cfRule>
    <cfRule type="expression" dxfId="6068" priority="5944">
      <formula>$B133="FD.MP"</formula>
    </cfRule>
    <cfRule type="expression" dxfId="6067" priority="5945">
      <formula>$B133="FD.FUEL"</formula>
    </cfRule>
    <cfRule type="expression" dxfId="6066" priority="5946">
      <formula>$B133="FD.ENV"</formula>
    </cfRule>
    <cfRule type="expression" dxfId="6065" priority="5947">
      <formula>$B133="FD.DS"</formula>
    </cfRule>
    <cfRule type="expression" dxfId="6064" priority="5948">
      <formula>$B133="FD"</formula>
    </cfRule>
    <cfRule type="expression" dxfId="6063" priority="5949">
      <formula>OR($B133="MD",$B133="MDE")</formula>
    </cfRule>
    <cfRule type="expression" dxfId="6062" priority="5950">
      <formula>OR($B133="PD",$B133="PDE")</formula>
    </cfRule>
    <cfRule type="expression" dxfId="6061" priority="5951">
      <formula>$B133="SF"</formula>
    </cfRule>
    <cfRule type="expression" dxfId="6060" priority="5952">
      <formula>$B133="RS"</formula>
    </cfRule>
    <cfRule type="expression" dxfId="6059" priority="5953">
      <formula>$B133="NC"</formula>
    </cfRule>
    <cfRule type="expression" dxfId="6058" priority="5954">
      <formula>OR($B133="PO",$B133="PE")</formula>
    </cfRule>
    <cfRule type="expression" dxfId="6057" priority="5955">
      <formula>OR($B133="MO",$B133="ME")</formula>
    </cfRule>
    <cfRule type="expression" dxfId="6056" priority="5956">
      <formula>$B133="FO"</formula>
    </cfRule>
    <cfRule type="expression" dxfId="6055" priority="5957">
      <formula>$B133="FO.OS"</formula>
    </cfRule>
    <cfRule type="expression" dxfId="6054" priority="5958">
      <formula>$B133="FO.SYS"</formula>
    </cfRule>
    <cfRule type="expression" dxfId="6053" priority="5959">
      <formula>$B133="FO.ENV"</formula>
    </cfRule>
    <cfRule type="expression" dxfId="6052" priority="5960">
      <formula>$B133="FO.FUEL"</formula>
    </cfRule>
    <cfRule type="expression" dxfId="6051" priority="5961">
      <formula>$B133="FO.FM"</formula>
    </cfRule>
    <cfRule type="expression" dxfId="6050" priority="5962">
      <formula>$B133="FO.OTH"</formula>
    </cfRule>
    <cfRule type="expression" dxfId="6049" priority="5963">
      <formula>$B133="FD.OTH"</formula>
    </cfRule>
    <cfRule type="expression" dxfId="6048" priority="5964">
      <formula>$B133="FD.SYS"</formula>
    </cfRule>
    <cfRule type="expression" dxfId="6047" priority="5965">
      <formula>$B133="SHD"</formula>
    </cfRule>
    <cfRule type="expression" dxfId="6046" priority="5966">
      <formula>$B133="SUD"</formula>
    </cfRule>
    <cfRule type="expression" dxfId="6045" priority="5967">
      <formula>$B133="SED"</formula>
    </cfRule>
    <cfRule type="expression" dxfId="6044" priority="5968">
      <formula>$B133="FD.RS"</formula>
    </cfRule>
    <cfRule type="expression" dxfId="6043" priority="5969">
      <formula>$B133="FD.MP"</formula>
    </cfRule>
    <cfRule type="expression" dxfId="6042" priority="5970">
      <formula>$B133="FD.FUEL"</formula>
    </cfRule>
    <cfRule type="expression" dxfId="6041" priority="5971">
      <formula>$B133="FD.ENV"</formula>
    </cfRule>
    <cfRule type="expression" dxfId="6040" priority="5972">
      <formula>$B133="FD.DS"</formula>
    </cfRule>
    <cfRule type="expression" dxfId="6039" priority="5973">
      <formula>$B133="FD"</formula>
    </cfRule>
    <cfRule type="expression" dxfId="6038" priority="5974">
      <formula>OR($B133="MD",$B133="MDE")</formula>
    </cfRule>
    <cfRule type="expression" dxfId="6037" priority="5975">
      <formula>OR($B133="PD",$B133="PDE")</formula>
    </cfRule>
    <cfRule type="expression" dxfId="6036" priority="5976">
      <formula>$B133="SF"</formula>
    </cfRule>
    <cfRule type="expression" dxfId="6035" priority="5977">
      <formula>$B133="RS"</formula>
    </cfRule>
    <cfRule type="expression" dxfId="6034" priority="5978">
      <formula>$B133="NC"</formula>
    </cfRule>
    <cfRule type="expression" dxfId="6033" priority="5979">
      <formula>OR($B133="PO",$B133="PE")</formula>
    </cfRule>
    <cfRule type="expression" dxfId="6032" priority="5980">
      <formula>OR($B133="MO",$B133="ME")</formula>
    </cfRule>
    <cfRule type="expression" dxfId="6031" priority="5981">
      <formula>$B133="FO"</formula>
    </cfRule>
    <cfRule type="expression" dxfId="6030" priority="5982">
      <formula>$B133="FO.OS"</formula>
    </cfRule>
    <cfRule type="expression" dxfId="6029" priority="5983">
      <formula>$B133="FO.SYS"</formula>
    </cfRule>
    <cfRule type="expression" dxfId="6028" priority="5984">
      <formula>$B133="FO.ENV"</formula>
    </cfRule>
    <cfRule type="expression" dxfId="6027" priority="5985">
      <formula>$B133="FO.FUEL"</formula>
    </cfRule>
    <cfRule type="expression" dxfId="6026" priority="5986">
      <formula>$B133="FO.FM"</formula>
    </cfRule>
    <cfRule type="expression" dxfId="6025" priority="5987">
      <formula>$B133="FO.OTH"</formula>
    </cfRule>
    <cfRule type="expression" dxfId="6024" priority="5988">
      <formula>$B133="SHD"</formula>
    </cfRule>
    <cfRule type="expression" dxfId="6023" priority="5989">
      <formula>$B133="SUD"</formula>
    </cfRule>
    <cfRule type="expression" dxfId="6022" priority="5990">
      <formula>$B133="SED"</formula>
    </cfRule>
    <cfRule type="expression" dxfId="6021" priority="5991">
      <formula>$B133="FD.RS"</formula>
    </cfRule>
    <cfRule type="expression" dxfId="6020" priority="5992">
      <formula>$B133="FD.MP"</formula>
    </cfRule>
    <cfRule type="expression" dxfId="6019" priority="5993">
      <formula>$B133="FD.FUEL"</formula>
    </cfRule>
    <cfRule type="expression" dxfId="6018" priority="5994">
      <formula>$B133="FD.ENV"</formula>
    </cfRule>
    <cfRule type="expression" dxfId="6017" priority="5995">
      <formula>$B133="FD.DS"</formula>
    </cfRule>
    <cfRule type="expression" dxfId="6016" priority="5996">
      <formula>$B133="FD"</formula>
    </cfRule>
    <cfRule type="expression" dxfId="6015" priority="5997">
      <formula>OR($B133="MD",$B133="MDE")</formula>
    </cfRule>
    <cfRule type="expression" dxfId="6014" priority="5998">
      <formula>OR($B133="PD",$B133="PDE")</formula>
    </cfRule>
    <cfRule type="expression" dxfId="6013" priority="5999">
      <formula>$B133="SF"</formula>
    </cfRule>
    <cfRule type="expression" dxfId="6012" priority="6000">
      <formula>$B133="RS"</formula>
    </cfRule>
    <cfRule type="expression" dxfId="6011" priority="6001">
      <formula>$B133="NC"</formula>
    </cfRule>
    <cfRule type="expression" dxfId="6010" priority="6002">
      <formula>OR($B133="PO",$B133="PE")</formula>
    </cfRule>
    <cfRule type="expression" dxfId="6009" priority="6003">
      <formula>OR($B133="MO",$B133="ME")</formula>
    </cfRule>
    <cfRule type="expression" dxfId="6008" priority="6004">
      <formula>$B133="FO"</formula>
    </cfRule>
    <cfRule type="expression" dxfId="6007" priority="6010">
      <formula>$B133="FO.OTH"</formula>
    </cfRule>
    <cfRule type="expression" dxfId="6006" priority="6006">
      <formula>$B133="FO.SYS"</formula>
    </cfRule>
    <cfRule type="expression" dxfId="6005" priority="6007">
      <formula>$B133="FO.ENV"</formula>
    </cfRule>
    <cfRule type="expression" dxfId="6004" priority="6008">
      <formula>$B133="FO.FUEL"</formula>
    </cfRule>
    <cfRule type="expression" dxfId="6003" priority="6015">
      <formula>$B133="FD.ENV"</formula>
    </cfRule>
    <cfRule type="expression" dxfId="6002" priority="6009">
      <formula>$B133="FO.FM"</formula>
    </cfRule>
    <cfRule type="expression" dxfId="6001" priority="6102">
      <formula>$B133="FO.OTH"</formula>
    </cfRule>
    <cfRule type="expression" dxfId="6000" priority="6101">
      <formula>$B133="FO.FM"</formula>
    </cfRule>
    <cfRule type="expression" dxfId="5999" priority="6100">
      <formula>$B133="FO.FUEL"</formula>
    </cfRule>
    <cfRule type="expression" dxfId="5998" priority="6099">
      <formula>$B133="FO.ENV"</formula>
    </cfRule>
    <cfRule type="expression" dxfId="5997" priority="6098">
      <formula>$B133="FO.SYS"</formula>
    </cfRule>
    <cfRule type="expression" dxfId="5996" priority="6097">
      <formula>$B133="FO.OS"</formula>
    </cfRule>
    <cfRule type="expression" dxfId="5995" priority="6096">
      <formula>$B133="FO"</formula>
    </cfRule>
    <cfRule type="expression" dxfId="5994" priority="6095">
      <formula>OR($B133="MO",$B133="ME")</formula>
    </cfRule>
    <cfRule type="expression" dxfId="5993" priority="6094">
      <formula>OR($B133="PO",$B133="PE")</formula>
    </cfRule>
    <cfRule type="expression" dxfId="5992" priority="6093">
      <formula>$B133="NC"</formula>
    </cfRule>
    <cfRule type="expression" dxfId="5991" priority="6092">
      <formula>$B133="RS"</formula>
    </cfRule>
    <cfRule type="expression" dxfId="5990" priority="6091">
      <formula>$B133="SF"</formula>
    </cfRule>
    <cfRule type="expression" dxfId="5989" priority="6090">
      <formula>OR($B133="PD",$B133="PDE")</formula>
    </cfRule>
    <cfRule type="expression" dxfId="5988" priority="6089">
      <formula>OR($B133="MD",$B133="MDE")</formula>
    </cfRule>
    <cfRule type="expression" dxfId="5987" priority="6088">
      <formula>$B133="FD"</formula>
    </cfRule>
    <cfRule type="expression" dxfId="5986" priority="6087">
      <formula>$B133="FD.DS"</formula>
    </cfRule>
    <cfRule type="expression" dxfId="5985" priority="6086">
      <formula>$B133="FD.ENV"</formula>
    </cfRule>
    <cfRule type="expression" dxfId="5984" priority="6085">
      <formula>$B133="FD.FUEL"</formula>
    </cfRule>
    <cfRule type="expression" dxfId="5983" priority="6084">
      <formula>$B133="FD.MP"</formula>
    </cfRule>
    <cfRule type="expression" dxfId="5982" priority="6083">
      <formula>$B133="FD.RS"</formula>
    </cfRule>
    <cfRule type="expression" dxfId="5981" priority="6082">
      <formula>$B133="SED"</formula>
    </cfRule>
    <cfRule type="expression" dxfId="5980" priority="6081">
      <formula>$B133="SUD"</formula>
    </cfRule>
    <cfRule type="expression" dxfId="5979" priority="6080">
      <formula>$B133="SHD"</formula>
    </cfRule>
    <cfRule type="expression" dxfId="5978" priority="6079">
      <formula>$B133="FO.OTH"</formula>
    </cfRule>
    <cfRule type="expression" dxfId="5977" priority="6078">
      <formula>$B133="FO.FM"</formula>
    </cfRule>
    <cfRule type="expression" dxfId="5976" priority="6077">
      <formula>$B133="FO.FUEL"</formula>
    </cfRule>
    <cfRule type="expression" dxfId="5975" priority="6076">
      <formula>$B133="FO.ENV"</formula>
    </cfRule>
    <cfRule type="expression" dxfId="5974" priority="6075">
      <formula>$B133="FO.SYS"</formula>
    </cfRule>
    <cfRule type="expression" dxfId="5973" priority="6074">
      <formula>$B133="FO.OS"</formula>
    </cfRule>
    <cfRule type="expression" dxfId="5972" priority="6073">
      <formula>$B133="FO"</formula>
    </cfRule>
    <cfRule type="expression" dxfId="5971" priority="6072">
      <formula>OR($B133="MO",$B133="ME")</formula>
    </cfRule>
    <cfRule type="expression" dxfId="5970" priority="6071">
      <formula>OR($B133="PO",$B133="PE")</formula>
    </cfRule>
    <cfRule type="expression" dxfId="5969" priority="6070">
      <formula>$B133="NC"</formula>
    </cfRule>
    <cfRule type="expression" dxfId="5968" priority="6069">
      <formula>$B133="RS"</formula>
    </cfRule>
    <cfRule type="expression" dxfId="5967" priority="6068">
      <formula>$B133="SF"</formula>
    </cfRule>
    <cfRule type="expression" dxfId="5966" priority="6067">
      <formula>OR($B133="PD",$B133="PDE")</formula>
    </cfRule>
    <cfRule type="expression" dxfId="5965" priority="6066">
      <formula>OR($B133="MD",$B133="MDE")</formula>
    </cfRule>
    <cfRule type="expression" dxfId="5964" priority="6065">
      <formula>$B133="FD"</formula>
    </cfRule>
    <cfRule type="expression" dxfId="5963" priority="6064">
      <formula>$B133="FD.DS"</formula>
    </cfRule>
    <cfRule type="expression" dxfId="5962" priority="6063">
      <formula>$B133="FD.ENV"</formula>
    </cfRule>
    <cfRule type="expression" dxfId="5961" priority="6062">
      <formula>$B133="FD.FUEL"</formula>
    </cfRule>
    <cfRule type="expression" dxfId="5960" priority="6061">
      <formula>$B133="FD.MP"</formula>
    </cfRule>
    <cfRule type="expression" dxfId="5959" priority="6060">
      <formula>$B133="FD.RS"</formula>
    </cfRule>
    <cfRule type="expression" dxfId="5958" priority="6059">
      <formula>$B133="SED"</formula>
    </cfRule>
    <cfRule type="expression" dxfId="5957" priority="6058">
      <formula>$B133="SUD"</formula>
    </cfRule>
    <cfRule type="expression" dxfId="5956" priority="6057">
      <formula>$B133="SHD"</formula>
    </cfRule>
    <cfRule type="expression" dxfId="5955" priority="6056">
      <formula>$B133="FD.SYS"</formula>
    </cfRule>
    <cfRule type="expression" dxfId="5954" priority="6055">
      <formula>$B133="FD.OTH"</formula>
    </cfRule>
    <cfRule type="expression" dxfId="5953" priority="6054">
      <formula>$B133="FO.OTH"</formula>
    </cfRule>
    <cfRule type="expression" dxfId="5952" priority="6053">
      <formula>$B133="FO.FM"</formula>
    </cfRule>
    <cfRule type="expression" dxfId="5951" priority="6052">
      <formula>$B133="FO.FUEL"</formula>
    </cfRule>
    <cfRule type="expression" dxfId="5950" priority="6051">
      <formula>$B133="FO.ENV"</formula>
    </cfRule>
    <cfRule type="expression" dxfId="5949" priority="6050">
      <formula>$B133="FO.SYS"</formula>
    </cfRule>
    <cfRule type="expression" dxfId="5948" priority="6049">
      <formula>$B133="FO.OS"</formula>
    </cfRule>
    <cfRule type="expression" dxfId="5947" priority="6048">
      <formula>$B133="FO"</formula>
    </cfRule>
    <cfRule type="expression" dxfId="5946" priority="6047">
      <formula>OR($B133="MO",$B133="ME")</formula>
    </cfRule>
    <cfRule type="expression" dxfId="5945" priority="6046">
      <formula>OR($B133="PO",$B133="PE")</formula>
    </cfRule>
    <cfRule type="expression" dxfId="5944" priority="6045">
      <formula>$B133="NC"</formula>
    </cfRule>
    <cfRule type="expression" dxfId="5943" priority="6044">
      <formula>$B133="RS"</formula>
    </cfRule>
    <cfRule type="expression" dxfId="5942" priority="6043">
      <formula>$B133="SF"</formula>
    </cfRule>
    <cfRule type="expression" dxfId="5941" priority="6042">
      <formula>OR($B133="PD",$B133="PDE")</formula>
    </cfRule>
    <cfRule type="expression" dxfId="5940" priority="6041">
      <formula>OR($B133="MD",$B133="MDE")</formula>
    </cfRule>
    <cfRule type="expression" dxfId="5939" priority="6040">
      <formula>$B133="FD"</formula>
    </cfRule>
    <cfRule type="expression" dxfId="5938" priority="6039">
      <formula>$B133="FD.DS"</formula>
    </cfRule>
    <cfRule type="expression" dxfId="5937" priority="6038">
      <formula>$B133="FD.ENV"</formula>
    </cfRule>
    <cfRule type="expression" dxfId="5936" priority="6037">
      <formula>$B133="FD.FUEL"</formula>
    </cfRule>
    <cfRule type="expression" dxfId="5935" priority="6036">
      <formula>$B133="FD.MP"</formula>
    </cfRule>
    <cfRule type="expression" dxfId="5934" priority="6035">
      <formula>$B133="FD.RS"</formula>
    </cfRule>
    <cfRule type="expression" dxfId="5933" priority="6034">
      <formula>$B133="SED"</formula>
    </cfRule>
    <cfRule type="expression" dxfId="5932" priority="6033">
      <formula>$B133="SUD"</formula>
    </cfRule>
    <cfRule type="expression" dxfId="5931" priority="6032">
      <formula>$B133="SHD"</formula>
    </cfRule>
    <cfRule type="expression" dxfId="5930" priority="6031">
      <formula>$B133="FO.OTH"</formula>
    </cfRule>
    <cfRule type="expression" dxfId="5929" priority="6030">
      <formula>$B133="FO.FM"</formula>
    </cfRule>
    <cfRule type="expression" dxfId="5928" priority="6029">
      <formula>$B133="FO.FUEL"</formula>
    </cfRule>
    <cfRule type="expression" dxfId="5927" priority="6028">
      <formula>$B133="FO.ENV"</formula>
    </cfRule>
    <cfRule type="expression" dxfId="5926" priority="6027">
      <formula>$B133="FO.SYS"</formula>
    </cfRule>
    <cfRule type="expression" dxfId="5925" priority="6026">
      <formula>$B133="FO.OS"</formula>
    </cfRule>
    <cfRule type="expression" dxfId="5924" priority="6025">
      <formula>$B133="FO"</formula>
    </cfRule>
    <cfRule type="expression" dxfId="5923" priority="6024">
      <formula>OR($B133="MO",$B133="ME")</formula>
    </cfRule>
    <cfRule type="expression" dxfId="5922" priority="6023">
      <formula>OR($B133="PO",$B133="PE")</formula>
    </cfRule>
    <cfRule type="expression" dxfId="5921" priority="6022">
      <formula>$B133="NC"</formula>
    </cfRule>
    <cfRule type="expression" dxfId="5920" priority="6021">
      <formula>$B133="RS"</formula>
    </cfRule>
    <cfRule type="expression" dxfId="5919" priority="6020">
      <formula>$B133="SF"</formula>
    </cfRule>
    <cfRule type="expression" dxfId="5918" priority="6019">
      <formula>OR($B133="PD",$B133="PDE")</formula>
    </cfRule>
    <cfRule type="expression" dxfId="5917" priority="6018">
      <formula>OR($B133="MD",$B133="MDE")</formula>
    </cfRule>
    <cfRule type="expression" dxfId="5916" priority="6017">
      <formula>$B133="FD"</formula>
    </cfRule>
    <cfRule type="expression" dxfId="5915" priority="6005">
      <formula>$B133="FO.OS"</formula>
    </cfRule>
  </conditionalFormatting>
  <conditionalFormatting sqref="I134">
    <cfRule type="expression" dxfId="5914" priority="5823">
      <formula>$B134="SUD"</formula>
    </cfRule>
    <cfRule type="expression" dxfId="5913" priority="5824">
      <formula>$B134="SED"</formula>
    </cfRule>
    <cfRule type="expression" dxfId="5912" priority="5724">
      <formula>$B134="FD.OTH"</formula>
    </cfRule>
    <cfRule type="expression" dxfId="5911" priority="5822">
      <formula>$B134="SHD"</formula>
    </cfRule>
    <cfRule type="expression" dxfId="5910" priority="5821">
      <formula>$B134="FD.SYS"</formula>
    </cfRule>
    <cfRule type="expression" dxfId="5909" priority="5820">
      <formula>$B134="FD.OTH"</formula>
    </cfRule>
    <cfRule type="expression" dxfId="5908" priority="5819">
      <formula>$B134="FO.OTH"</formula>
    </cfRule>
    <cfRule type="expression" dxfId="5907" priority="5818">
      <formula>$B134="FO.FM"</formula>
    </cfRule>
    <cfRule type="expression" dxfId="5906" priority="5817">
      <formula>$B134="FO.FUEL"</formula>
    </cfRule>
    <cfRule type="expression" dxfId="5905" priority="5816">
      <formula>$B134="FO.ENV"</formula>
    </cfRule>
    <cfRule type="expression" dxfId="5904" priority="5815">
      <formula>$B134="FO.SYS"</formula>
    </cfRule>
    <cfRule type="expression" dxfId="5903" priority="5814">
      <formula>$B134="FO.OS"</formula>
    </cfRule>
    <cfRule type="expression" dxfId="5902" priority="5813">
      <formula>$B134="FO"</formula>
    </cfRule>
    <cfRule type="expression" dxfId="5901" priority="5812">
      <formula>OR($B134="MO",$B134="ME")</formula>
    </cfRule>
    <cfRule type="expression" dxfId="5900" priority="5811">
      <formula>OR($B134="PO",$B134="PE")</formula>
    </cfRule>
    <cfRule type="expression" dxfId="5899" priority="5810">
      <formula>$B134="NC"</formula>
    </cfRule>
    <cfRule type="expression" dxfId="5898" priority="5809">
      <formula>$B134="RS"</formula>
    </cfRule>
    <cfRule type="expression" dxfId="5897" priority="5808">
      <formula>$B134="SF"</formula>
    </cfRule>
    <cfRule type="expression" dxfId="5896" priority="5807">
      <formula>OR($B134="PD",$B134="PDE")</formula>
    </cfRule>
    <cfRule type="expression" dxfId="5895" priority="5806">
      <formula>OR($B134="MD",$B134="MDE")</formula>
    </cfRule>
    <cfRule type="expression" dxfId="5894" priority="5805">
      <formula>$B134="FD"</formula>
    </cfRule>
    <cfRule type="expression" dxfId="5893" priority="5804">
      <formula>$B134="FD.DS"</formula>
    </cfRule>
    <cfRule type="expression" dxfId="5892" priority="5803">
      <formula>$B134="FD.ENV"</formula>
    </cfRule>
    <cfRule type="expression" dxfId="5891" priority="5802">
      <formula>$B134="FD.FUEL"</formula>
    </cfRule>
    <cfRule type="expression" dxfId="5890" priority="5801">
      <formula>$B134="FD.MP"</formula>
    </cfRule>
    <cfRule type="expression" dxfId="5889" priority="5800">
      <formula>$B134="FD.RS"</formula>
    </cfRule>
    <cfRule type="expression" dxfId="5888" priority="5799">
      <formula>$B134="SED"</formula>
    </cfRule>
    <cfRule type="expression" dxfId="5887" priority="5798">
      <formula>$B134="SUD"</formula>
    </cfRule>
    <cfRule type="expression" dxfId="5886" priority="5797">
      <formula>$B134="SHD"</formula>
    </cfRule>
    <cfRule type="expression" dxfId="5885" priority="5796">
      <formula>$B134="FO.OTH"</formula>
    </cfRule>
    <cfRule type="expression" dxfId="5884" priority="5795">
      <formula>$B134="FO.FM"</formula>
    </cfRule>
    <cfRule type="expression" dxfId="5883" priority="5794">
      <formula>$B134="FO.FUEL"</formula>
    </cfRule>
    <cfRule type="expression" dxfId="5882" priority="5793">
      <formula>$B134="FO.ENV"</formula>
    </cfRule>
    <cfRule type="expression" dxfId="5881" priority="5792">
      <formula>$B134="FO.SYS"</formula>
    </cfRule>
    <cfRule type="expression" dxfId="5880" priority="5791">
      <formula>$B134="FO.OS"</formula>
    </cfRule>
    <cfRule type="expression" dxfId="5879" priority="5790">
      <formula>$B134="FO"</formula>
    </cfRule>
    <cfRule type="expression" dxfId="5878" priority="5789">
      <formula>OR($B134="MO",$B134="ME")</formula>
    </cfRule>
    <cfRule type="expression" dxfId="5877" priority="5788">
      <formula>OR($B134="PO",$B134="PE")</formula>
    </cfRule>
    <cfRule type="expression" dxfId="5876" priority="5787">
      <formula>$B134="NC"</formula>
    </cfRule>
    <cfRule type="expression" dxfId="5875" priority="5786">
      <formula>$B134="RS"</formula>
    </cfRule>
    <cfRule type="expression" dxfId="5874" priority="5785">
      <formula>$B134="SF"</formula>
    </cfRule>
    <cfRule type="expression" dxfId="5873" priority="5784">
      <formula>OR($B134="PD",$B134="PDE")</formula>
    </cfRule>
    <cfRule type="expression" dxfId="5872" priority="5783">
      <formula>OR($B134="MD",$B134="MDE")</formula>
    </cfRule>
    <cfRule type="expression" dxfId="5871" priority="5782">
      <formula>$B134="FD"</formula>
    </cfRule>
    <cfRule type="expression" dxfId="5870" priority="5781">
      <formula>$B134="FD.DS"</formula>
    </cfRule>
    <cfRule type="expression" dxfId="5869" priority="5780">
      <formula>$B134="FD.ENV"</formula>
    </cfRule>
    <cfRule type="expression" dxfId="5868" priority="5779">
      <formula>$B134="FD.FUEL"</formula>
    </cfRule>
    <cfRule type="expression" dxfId="5867" priority="5778">
      <formula>$B134="FD.MP"</formula>
    </cfRule>
    <cfRule type="expression" dxfId="5866" priority="5777">
      <formula>$B134="FD.RS"</formula>
    </cfRule>
    <cfRule type="expression" dxfId="5865" priority="5776">
      <formula>$B134="SED"</formula>
    </cfRule>
    <cfRule type="expression" dxfId="5864" priority="5775">
      <formula>$B134="SUD"</formula>
    </cfRule>
    <cfRule type="expression" dxfId="5863" priority="5774">
      <formula>$B134="SHD"</formula>
    </cfRule>
    <cfRule type="expression" dxfId="5862" priority="5773">
      <formula>$B134="FD.SYS"</formula>
    </cfRule>
    <cfRule type="expression" dxfId="5861" priority="5772">
      <formula>$B134="FD.OTH"</formula>
    </cfRule>
    <cfRule type="expression" dxfId="5860" priority="5771">
      <formula>$B134="FO.OTH"</formula>
    </cfRule>
    <cfRule type="expression" dxfId="5859" priority="5770">
      <formula>$B134="FO.FM"</formula>
    </cfRule>
    <cfRule type="expression" dxfId="5858" priority="5769">
      <formula>$B134="FO.FUEL"</formula>
    </cfRule>
    <cfRule type="expression" dxfId="5857" priority="5768">
      <formula>$B134="FO.ENV"</formula>
    </cfRule>
    <cfRule type="expression" dxfId="5856" priority="5767">
      <formula>$B134="FO.SYS"</formula>
    </cfRule>
    <cfRule type="expression" dxfId="5855" priority="5766">
      <formula>$B134="FO.OS"</formula>
    </cfRule>
    <cfRule type="expression" dxfId="5854" priority="5765">
      <formula>$B134="FO"</formula>
    </cfRule>
    <cfRule type="expression" dxfId="5853" priority="5764">
      <formula>OR($B134="MO",$B134="ME")</formula>
    </cfRule>
    <cfRule type="expression" dxfId="5852" priority="5763">
      <formula>OR($B134="PO",$B134="PE")</formula>
    </cfRule>
    <cfRule type="expression" dxfId="5851" priority="5762">
      <formula>$B134="NC"</formula>
    </cfRule>
    <cfRule type="expression" dxfId="5850" priority="5761">
      <formula>$B134="RS"</formula>
    </cfRule>
    <cfRule type="expression" dxfId="5849" priority="5760">
      <formula>$B134="SF"</formula>
    </cfRule>
    <cfRule type="expression" dxfId="5848" priority="5759">
      <formula>OR($B134="PD",$B134="PDE")</formula>
    </cfRule>
    <cfRule type="expression" dxfId="5847" priority="5758">
      <formula>OR($B134="MD",$B134="MDE")</formula>
    </cfRule>
    <cfRule type="expression" dxfId="5846" priority="5757">
      <formula>$B134="FD"</formula>
    </cfRule>
    <cfRule type="expression" dxfId="5845" priority="5756">
      <formula>$B134="FD.DS"</formula>
    </cfRule>
    <cfRule type="expression" dxfId="5844" priority="5755">
      <formula>$B134="FD.ENV"</formula>
    </cfRule>
    <cfRule type="expression" dxfId="5843" priority="5754">
      <formula>$B134="FD.FUEL"</formula>
    </cfRule>
    <cfRule type="expression" dxfId="5842" priority="5753">
      <formula>$B134="FD.MP"</formula>
    </cfRule>
    <cfRule type="expression" dxfId="5841" priority="5752">
      <formula>$B134="FD.RS"</formula>
    </cfRule>
    <cfRule type="expression" dxfId="5840" priority="5751">
      <formula>$B134="SED"</formula>
    </cfRule>
    <cfRule type="expression" dxfId="5839" priority="5750">
      <formula>$B134="SUD"</formula>
    </cfRule>
    <cfRule type="expression" dxfId="5838" priority="5749">
      <formula>$B134="SHD"</formula>
    </cfRule>
    <cfRule type="expression" dxfId="5837" priority="5748">
      <formula>$B134="FO.OTH"</formula>
    </cfRule>
    <cfRule type="expression" dxfId="5836" priority="5747">
      <formula>$B134="FO.FM"</formula>
    </cfRule>
    <cfRule type="expression" dxfId="5835" priority="5746">
      <formula>$B134="FO.FUEL"</formula>
    </cfRule>
    <cfRule type="expression" dxfId="5834" priority="5745">
      <formula>$B134="FO.ENV"</formula>
    </cfRule>
    <cfRule type="expression" dxfId="5833" priority="5744">
      <formula>$B134="FO.SYS"</formula>
    </cfRule>
    <cfRule type="expression" dxfId="5832" priority="5743">
      <formula>$B134="FO.OS"</formula>
    </cfRule>
    <cfRule type="expression" dxfId="5831" priority="5742">
      <formula>$B134="FO"</formula>
    </cfRule>
    <cfRule type="expression" dxfId="5830" priority="5741">
      <formula>OR($B134="MO",$B134="ME")</formula>
    </cfRule>
    <cfRule type="expression" dxfId="5829" priority="5740">
      <formula>OR($B134="PO",$B134="PE")</formula>
    </cfRule>
    <cfRule type="expression" dxfId="5828" priority="5739">
      <formula>$B134="NC"</formula>
    </cfRule>
    <cfRule type="expression" dxfId="5827" priority="5738">
      <formula>$B134="RS"</formula>
    </cfRule>
    <cfRule type="expression" dxfId="5826" priority="5737">
      <formula>$B134="SF"</formula>
    </cfRule>
    <cfRule type="expression" dxfId="5825" priority="5736">
      <formula>OR($B134="PD",$B134="PDE")</formula>
    </cfRule>
    <cfRule type="expression" dxfId="5824" priority="5735">
      <formula>OR($B134="MD",$B134="MDE")</formula>
    </cfRule>
    <cfRule type="expression" dxfId="5823" priority="5734">
      <formula>$B134="FD"</formula>
    </cfRule>
    <cfRule type="expression" dxfId="5822" priority="5733">
      <formula>$B134="FD.DS"</formula>
    </cfRule>
    <cfRule type="expression" dxfId="5821" priority="5732">
      <formula>$B134="FD.ENV"</formula>
    </cfRule>
    <cfRule type="expression" dxfId="5820" priority="5731">
      <formula>$B134="FD.FUEL"</formula>
    </cfRule>
    <cfRule type="expression" dxfId="5819" priority="5730">
      <formula>$B134="FD.MP"</formula>
    </cfRule>
    <cfRule type="expression" dxfId="5818" priority="5725">
      <formula>$B134="FD.SYS"</formula>
    </cfRule>
    <cfRule type="expression" dxfId="5817" priority="5728">
      <formula>$B134="SED"</formula>
    </cfRule>
    <cfRule type="expression" dxfId="5816" priority="5727">
      <formula>$B134="SUD"</formula>
    </cfRule>
    <cfRule type="expression" dxfId="5815" priority="5726">
      <formula>$B134="SHD"</formula>
    </cfRule>
    <cfRule type="expression" dxfId="5814" priority="5915">
      <formula>$B134="FO.OTH"</formula>
    </cfRule>
    <cfRule type="expression" dxfId="5813" priority="5914">
      <formula>$B134="FO.FM"</formula>
    </cfRule>
    <cfRule type="expression" dxfId="5812" priority="5913">
      <formula>$B134="FO.FUEL"</formula>
    </cfRule>
    <cfRule type="expression" dxfId="5811" priority="5912">
      <formula>$B134="FO.ENV"</formula>
    </cfRule>
    <cfRule type="expression" dxfId="5810" priority="5911">
      <formula>$B134="FO.SYS"</formula>
    </cfRule>
    <cfRule type="expression" dxfId="5809" priority="5910">
      <formula>$B134="FO.OS"</formula>
    </cfRule>
    <cfRule type="expression" dxfId="5808" priority="5909">
      <formula>$B134="FO"</formula>
    </cfRule>
    <cfRule type="expression" dxfId="5807" priority="5908">
      <formula>OR($B134="MO",$B134="ME")</formula>
    </cfRule>
    <cfRule type="expression" dxfId="5806" priority="5907">
      <formula>OR($B134="PO",$B134="PE")</formula>
    </cfRule>
    <cfRule type="expression" dxfId="5805" priority="5906">
      <formula>$B134="NC"</formula>
    </cfRule>
    <cfRule type="expression" dxfId="5804" priority="5905">
      <formula>$B134="RS"</formula>
    </cfRule>
    <cfRule type="expression" dxfId="5803" priority="5904">
      <formula>$B134="SF"</formula>
    </cfRule>
    <cfRule type="expression" dxfId="5802" priority="5903">
      <formula>OR($B134="PD",$B134="PDE")</formula>
    </cfRule>
    <cfRule type="expression" dxfId="5801" priority="5902">
      <formula>OR($B134="MD",$B134="MDE")</formula>
    </cfRule>
    <cfRule type="expression" dxfId="5800" priority="5901">
      <formula>$B134="FD"</formula>
    </cfRule>
    <cfRule type="expression" dxfId="5799" priority="5900">
      <formula>$B134="FD.DS"</formula>
    </cfRule>
    <cfRule type="expression" dxfId="5798" priority="5899">
      <formula>$B134="FD.ENV"</formula>
    </cfRule>
    <cfRule type="expression" dxfId="5797" priority="5898">
      <formula>$B134="FD.FUEL"</formula>
    </cfRule>
    <cfRule type="expression" dxfId="5796" priority="5897">
      <formula>$B134="FD.MP"</formula>
    </cfRule>
    <cfRule type="expression" dxfId="5795" priority="5896">
      <formula>$B134="FD.RS"</formula>
    </cfRule>
    <cfRule type="expression" dxfId="5794" priority="5895">
      <formula>$B134="SED"</formula>
    </cfRule>
    <cfRule type="expression" dxfId="5793" priority="5894">
      <formula>$B134="SUD"</formula>
    </cfRule>
    <cfRule type="expression" dxfId="5792" priority="5893">
      <formula>$B134="SHD"</formula>
    </cfRule>
    <cfRule type="expression" dxfId="5791" priority="5892">
      <formula>$B134="FO.OTH"</formula>
    </cfRule>
    <cfRule type="expression" dxfId="5790" priority="5891">
      <formula>$B134="FO.FM"</formula>
    </cfRule>
    <cfRule type="expression" dxfId="5789" priority="5890">
      <formula>$B134="FO.FUEL"</formula>
    </cfRule>
    <cfRule type="expression" dxfId="5788" priority="5889">
      <formula>$B134="FO.ENV"</formula>
    </cfRule>
    <cfRule type="expression" dxfId="5787" priority="5888">
      <formula>$B134="FO.SYS"</formula>
    </cfRule>
    <cfRule type="expression" dxfId="5786" priority="5887">
      <formula>$B134="FO.OS"</formula>
    </cfRule>
    <cfRule type="expression" dxfId="5785" priority="5886">
      <formula>$B134="FO"</formula>
    </cfRule>
    <cfRule type="expression" dxfId="5784" priority="5885">
      <formula>OR($B134="MO",$B134="ME")</formula>
    </cfRule>
    <cfRule type="expression" dxfId="5783" priority="5884">
      <formula>OR($B134="PO",$B134="PE")</formula>
    </cfRule>
    <cfRule type="expression" dxfId="5782" priority="5883">
      <formula>$B134="NC"</formula>
    </cfRule>
    <cfRule type="expression" dxfId="5781" priority="5882">
      <formula>$B134="RS"</formula>
    </cfRule>
    <cfRule type="expression" dxfId="5780" priority="5881">
      <formula>$B134="SF"</formula>
    </cfRule>
    <cfRule type="expression" dxfId="5779" priority="5880">
      <formula>OR($B134="PD",$B134="PDE")</formula>
    </cfRule>
    <cfRule type="expression" dxfId="5778" priority="5879">
      <formula>OR($B134="MD",$B134="MDE")</formula>
    </cfRule>
    <cfRule type="expression" dxfId="5777" priority="5878">
      <formula>$B134="FD"</formula>
    </cfRule>
    <cfRule type="expression" dxfId="5776" priority="5877">
      <formula>$B134="FD.DS"</formula>
    </cfRule>
    <cfRule type="expression" dxfId="5775" priority="5876">
      <formula>$B134="FD.ENV"</formula>
    </cfRule>
    <cfRule type="expression" dxfId="5774" priority="5875">
      <formula>$B134="FD.FUEL"</formula>
    </cfRule>
    <cfRule type="expression" dxfId="5773" priority="5874">
      <formula>$B134="FD.MP"</formula>
    </cfRule>
    <cfRule type="expression" dxfId="5772" priority="5873">
      <formula>$B134="FD.RS"</formula>
    </cfRule>
    <cfRule type="expression" dxfId="5771" priority="5872">
      <formula>$B134="SED"</formula>
    </cfRule>
    <cfRule type="expression" dxfId="5770" priority="5871">
      <formula>$B134="SUD"</formula>
    </cfRule>
    <cfRule type="expression" dxfId="5769" priority="5870">
      <formula>$B134="SHD"</formula>
    </cfRule>
    <cfRule type="expression" dxfId="5768" priority="5869">
      <formula>$B134="FD.SYS"</formula>
    </cfRule>
    <cfRule type="expression" dxfId="5767" priority="5868">
      <formula>$B134="FD.OTH"</formula>
    </cfRule>
    <cfRule type="expression" dxfId="5766" priority="5867">
      <formula>$B134="FO.OTH"</formula>
    </cfRule>
    <cfRule type="expression" dxfId="5765" priority="5866">
      <formula>$B134="FO.FM"</formula>
    </cfRule>
    <cfRule type="expression" dxfId="5764" priority="5865">
      <formula>$B134="FO.FUEL"</formula>
    </cfRule>
    <cfRule type="expression" dxfId="5763" priority="5864">
      <formula>$B134="FO.ENV"</formula>
    </cfRule>
    <cfRule type="expression" dxfId="5762" priority="5863">
      <formula>$B134="FO.SYS"</formula>
    </cfRule>
    <cfRule type="expression" dxfId="5761" priority="5862">
      <formula>$B134="FO.OS"</formula>
    </cfRule>
    <cfRule type="expression" dxfId="5760" priority="5861">
      <formula>$B134="FO"</formula>
    </cfRule>
    <cfRule type="expression" dxfId="5759" priority="5860">
      <formula>OR($B134="MO",$B134="ME")</formula>
    </cfRule>
    <cfRule type="expression" dxfId="5758" priority="5859">
      <formula>OR($B134="PO",$B134="PE")</formula>
    </cfRule>
    <cfRule type="expression" dxfId="5757" priority="5858">
      <formula>$B134="NC"</formula>
    </cfRule>
    <cfRule type="expression" dxfId="5756" priority="5857">
      <formula>$B134="RS"</formula>
    </cfRule>
    <cfRule type="expression" dxfId="5755" priority="5856">
      <formula>$B134="SF"</formula>
    </cfRule>
    <cfRule type="expression" dxfId="5754" priority="5855">
      <formula>OR($B134="PD",$B134="PDE")</formula>
    </cfRule>
    <cfRule type="expression" dxfId="5753" priority="5854">
      <formula>OR($B134="MD",$B134="MDE")</formula>
    </cfRule>
    <cfRule type="expression" dxfId="5752" priority="5853">
      <formula>$B134="FD"</formula>
    </cfRule>
    <cfRule type="expression" dxfId="5751" priority="5852">
      <formula>$B134="FD.DS"</formula>
    </cfRule>
    <cfRule type="expression" dxfId="5750" priority="5851">
      <formula>$B134="FD.ENV"</formula>
    </cfRule>
    <cfRule type="expression" dxfId="5749" priority="5850">
      <formula>$B134="FD.FUEL"</formula>
    </cfRule>
    <cfRule type="expression" dxfId="5748" priority="5849">
      <formula>$B134="FD.MP"</formula>
    </cfRule>
    <cfRule type="expression" dxfId="5747" priority="5848">
      <formula>$B134="FD.RS"</formula>
    </cfRule>
    <cfRule type="expression" dxfId="5746" priority="5847">
      <formula>$B134="SED"</formula>
    </cfRule>
    <cfRule type="expression" dxfId="5745" priority="5846">
      <formula>$B134="SUD"</formula>
    </cfRule>
    <cfRule type="expression" dxfId="5744" priority="5845">
      <formula>$B134="SHD"</formula>
    </cfRule>
    <cfRule type="expression" dxfId="5743" priority="5844">
      <formula>$B134="FO.OTH"</formula>
    </cfRule>
    <cfRule type="expression" dxfId="5742" priority="5843">
      <formula>$B134="FO.FM"</formula>
    </cfRule>
    <cfRule type="expression" dxfId="5741" priority="5842">
      <formula>$B134="FO.FUEL"</formula>
    </cfRule>
    <cfRule type="expression" dxfId="5740" priority="5841">
      <formula>$B134="FO.ENV"</formula>
    </cfRule>
    <cfRule type="expression" dxfId="5739" priority="5840">
      <formula>$B134="FO.SYS"</formula>
    </cfRule>
    <cfRule type="expression" dxfId="5738" priority="5839">
      <formula>$B134="FO.OS"</formula>
    </cfRule>
    <cfRule type="expression" dxfId="5737" priority="5838">
      <formula>$B134="FO"</formula>
    </cfRule>
    <cfRule type="expression" dxfId="5736" priority="5837">
      <formula>OR($B134="MO",$B134="ME")</formula>
    </cfRule>
    <cfRule type="expression" dxfId="5735" priority="5836">
      <formula>OR($B134="PO",$B134="PE")</formula>
    </cfRule>
    <cfRule type="expression" dxfId="5734" priority="5835">
      <formula>$B134="NC"</formula>
    </cfRule>
    <cfRule type="expression" dxfId="5733" priority="5834">
      <formula>$B134="RS"</formula>
    </cfRule>
    <cfRule type="expression" dxfId="5732" priority="5833">
      <formula>$B134="SF"</formula>
    </cfRule>
    <cfRule type="expression" dxfId="5731" priority="5832">
      <formula>OR($B134="PD",$B134="PDE")</formula>
    </cfRule>
    <cfRule type="expression" dxfId="5730" priority="5831">
      <formula>OR($B134="MD",$B134="MDE")</formula>
    </cfRule>
    <cfRule type="expression" dxfId="5729" priority="5830">
      <formula>$B134="FD"</formula>
    </cfRule>
    <cfRule type="expression" dxfId="5728" priority="5829">
      <formula>$B134="FD.DS"</formula>
    </cfRule>
    <cfRule type="expression" dxfId="5727" priority="5828">
      <formula>$B134="FD.ENV"</formula>
    </cfRule>
    <cfRule type="expression" dxfId="5726" priority="5827">
      <formula>$B134="FD.FUEL"</formula>
    </cfRule>
    <cfRule type="expression" dxfId="5725" priority="5826">
      <formula>$B134="FD.MP"</formula>
    </cfRule>
    <cfRule type="expression" dxfId="5724" priority="5825">
      <formula>$B134="FD.RS"</formula>
    </cfRule>
    <cfRule type="expression" dxfId="5723" priority="5729">
      <formula>$B134="FD.RS"</formula>
    </cfRule>
  </conditionalFormatting>
  <conditionalFormatting sqref="I134:I136">
    <cfRule type="expression" dxfId="5722" priority="5259">
      <formula>$B134="NC"</formula>
    </cfRule>
    <cfRule type="expression" dxfId="5721" priority="5248">
      <formula>$B134="SED"</formula>
    </cfRule>
    <cfRule type="expression" dxfId="5720" priority="5437">
      <formula>$B134="FD.SYS"</formula>
    </cfRule>
    <cfRule type="expression" dxfId="5719" priority="5435">
      <formula>$B134="FO.OTH"</formula>
    </cfRule>
    <cfRule type="expression" dxfId="5718" priority="5243">
      <formula>$B134="FO.OTH"</formula>
    </cfRule>
    <cfRule type="expression" dxfId="5717" priority="5244">
      <formula>$B134="FD.OTH"</formula>
    </cfRule>
    <cfRule type="expression" dxfId="5716" priority="5245">
      <formula>$B134="FD.SYS"</formula>
    </cfRule>
    <cfRule type="expression" dxfId="5715" priority="5246">
      <formula>$B134="SHD"</formula>
    </cfRule>
    <cfRule type="expression" dxfId="5714" priority="5247">
      <formula>$B134="SUD"</formula>
    </cfRule>
    <cfRule type="expression" dxfId="5713" priority="5148">
      <formula>$B134="FD.OTH"</formula>
    </cfRule>
    <cfRule type="expression" dxfId="5712" priority="5149">
      <formula>$B134="FD.SYS"</formula>
    </cfRule>
    <cfRule type="expression" dxfId="5711" priority="5150">
      <formula>$B134="SHD"</formula>
    </cfRule>
    <cfRule type="expression" dxfId="5710" priority="5151">
      <formula>$B134="SUD"</formula>
    </cfRule>
    <cfRule type="expression" dxfId="5709" priority="5152">
      <formula>$B134="SED"</formula>
    </cfRule>
    <cfRule type="expression" dxfId="5708" priority="5153">
      <formula>$B134="FD.RS"</formula>
    </cfRule>
    <cfRule type="expression" dxfId="5707" priority="5154">
      <formula>$B134="FD.MP"</formula>
    </cfRule>
    <cfRule type="expression" dxfId="5706" priority="5155">
      <formula>$B134="FD.FUEL"</formula>
    </cfRule>
    <cfRule type="expression" dxfId="5705" priority="5156">
      <formula>$B134="FD.ENV"</formula>
    </cfRule>
    <cfRule type="expression" dxfId="5704" priority="5157">
      <formula>$B134="FD.DS"</formula>
    </cfRule>
    <cfRule type="expression" dxfId="5703" priority="5158">
      <formula>$B134="FD"</formula>
    </cfRule>
    <cfRule type="expression" dxfId="5702" priority="5159">
      <formula>OR($B134="MD",$B134="MDE")</formula>
    </cfRule>
    <cfRule type="expression" dxfId="5701" priority="5160">
      <formula>OR($B134="PD",$B134="PDE")</formula>
    </cfRule>
    <cfRule type="expression" dxfId="5700" priority="5161">
      <formula>$B134="SF"</formula>
    </cfRule>
    <cfRule type="expression" dxfId="5699" priority="5162">
      <formula>$B134="RS"</formula>
    </cfRule>
    <cfRule type="expression" dxfId="5698" priority="5164">
      <formula>OR($B134="PO",$B134="PE")</formula>
    </cfRule>
    <cfRule type="expression" dxfId="5697" priority="5166">
      <formula>$B134="FO"</formula>
    </cfRule>
    <cfRule type="expression" dxfId="5696" priority="5167">
      <formula>$B134="FO.OS"</formula>
    </cfRule>
    <cfRule type="expression" dxfId="5695" priority="5168">
      <formula>$B134="FO.SYS"</formula>
    </cfRule>
    <cfRule type="expression" dxfId="5694" priority="5169">
      <formula>$B134="FO.ENV"</formula>
    </cfRule>
    <cfRule type="expression" dxfId="5693" priority="5170">
      <formula>$B134="FO.FUEL"</formula>
    </cfRule>
    <cfRule type="expression" dxfId="5692" priority="5171">
      <formula>$B134="FO.FM"</formula>
    </cfRule>
    <cfRule type="expression" dxfId="5691" priority="5172">
      <formula>$B134="FO.OTH"</formula>
    </cfRule>
    <cfRule type="expression" dxfId="5690" priority="5173">
      <formula>$B134="SHD"</formula>
    </cfRule>
    <cfRule type="expression" dxfId="5689" priority="5174">
      <formula>$B134="SUD"</formula>
    </cfRule>
    <cfRule type="expression" dxfId="5688" priority="5175">
      <formula>$B134="SED"</formula>
    </cfRule>
    <cfRule type="expression" dxfId="5687" priority="5176">
      <formula>$B134="FD.RS"</formula>
    </cfRule>
    <cfRule type="expression" dxfId="5686" priority="5177">
      <formula>$B134="FD.MP"</formula>
    </cfRule>
    <cfRule type="expression" dxfId="5685" priority="5178">
      <formula>$B134="FD.FUEL"</formula>
    </cfRule>
    <cfRule type="expression" dxfId="5684" priority="5179">
      <formula>$B134="FD.ENV"</formula>
    </cfRule>
    <cfRule type="expression" dxfId="5683" priority="5180">
      <formula>$B134="FD.DS"</formula>
    </cfRule>
    <cfRule type="expression" dxfId="5682" priority="5181">
      <formula>$B134="FD"</formula>
    </cfRule>
    <cfRule type="expression" dxfId="5681" priority="5182">
      <formula>OR($B134="MD",$B134="MDE")</formula>
    </cfRule>
    <cfRule type="expression" dxfId="5680" priority="5183">
      <formula>OR($B134="PD",$B134="PDE")</formula>
    </cfRule>
    <cfRule type="expression" dxfId="5679" priority="5184">
      <formula>$B134="SF"</formula>
    </cfRule>
    <cfRule type="expression" dxfId="5678" priority="5185">
      <formula>$B134="RS"</formula>
    </cfRule>
    <cfRule type="expression" dxfId="5677" priority="5186">
      <formula>$B134="NC"</formula>
    </cfRule>
    <cfRule type="expression" dxfId="5676" priority="5187">
      <formula>OR($B134="PO",$B134="PE")</formula>
    </cfRule>
    <cfRule type="expression" dxfId="5675" priority="5188">
      <formula>OR($B134="MO",$B134="ME")</formula>
    </cfRule>
    <cfRule type="expression" dxfId="5674" priority="5189">
      <formula>$B134="FO"</formula>
    </cfRule>
    <cfRule type="expression" dxfId="5673" priority="5190">
      <formula>$B134="FO.OS"</formula>
    </cfRule>
    <cfRule type="expression" dxfId="5672" priority="5191">
      <formula>$B134="FO.SYS"</formula>
    </cfRule>
    <cfRule type="expression" dxfId="5671" priority="5192">
      <formula>$B134="FO.ENV"</formula>
    </cfRule>
    <cfRule type="expression" dxfId="5670" priority="5193">
      <formula>$B134="FO.FUEL"</formula>
    </cfRule>
    <cfRule type="expression" dxfId="5669" priority="5194">
      <formula>$B134="FO.FM"</formula>
    </cfRule>
    <cfRule type="expression" dxfId="5668" priority="5195">
      <formula>$B134="FO.OTH"</formula>
    </cfRule>
    <cfRule type="expression" dxfId="5667" priority="5196">
      <formula>$B134="FD.OTH"</formula>
    </cfRule>
    <cfRule type="expression" dxfId="5666" priority="5197">
      <formula>$B134="FD.SYS"</formula>
    </cfRule>
    <cfRule type="expression" dxfId="5665" priority="5198">
      <formula>$B134="SHD"</formula>
    </cfRule>
    <cfRule type="expression" dxfId="5664" priority="5199">
      <formula>$B134="SUD"</formula>
    </cfRule>
    <cfRule type="expression" dxfId="5663" priority="5200">
      <formula>$B134="SED"</formula>
    </cfRule>
    <cfRule type="expression" dxfId="5662" priority="5201">
      <formula>$B134="FD.RS"</formula>
    </cfRule>
    <cfRule type="expression" dxfId="5661" priority="5202">
      <formula>$B134="FD.MP"</formula>
    </cfRule>
    <cfRule type="expression" dxfId="5660" priority="5203">
      <formula>$B134="FD.FUEL"</formula>
    </cfRule>
    <cfRule type="expression" dxfId="5659" priority="5204">
      <formula>$B134="FD.ENV"</formula>
    </cfRule>
    <cfRule type="expression" dxfId="5658" priority="5205">
      <formula>$B134="FD.DS"</formula>
    </cfRule>
    <cfRule type="expression" dxfId="5657" priority="5206">
      <formula>$B134="FD"</formula>
    </cfRule>
    <cfRule type="expression" dxfId="5656" priority="5207">
      <formula>OR($B134="MD",$B134="MDE")</formula>
    </cfRule>
    <cfRule type="expression" dxfId="5655" priority="5208">
      <formula>OR($B134="PD",$B134="PDE")</formula>
    </cfRule>
    <cfRule type="expression" dxfId="5654" priority="5209">
      <formula>$B134="SF"</formula>
    </cfRule>
    <cfRule type="expression" dxfId="5653" priority="5210">
      <formula>$B134="RS"</formula>
    </cfRule>
    <cfRule type="expression" dxfId="5652" priority="5211">
      <formula>$B134="NC"</formula>
    </cfRule>
    <cfRule type="expression" dxfId="5651" priority="5212">
      <formula>OR($B134="PO",$B134="PE")</formula>
    </cfRule>
    <cfRule type="expression" dxfId="5650" priority="5213">
      <formula>OR($B134="MO",$B134="ME")</formula>
    </cfRule>
    <cfRule type="expression" dxfId="5649" priority="5214">
      <formula>$B134="FO"</formula>
    </cfRule>
    <cfRule type="expression" dxfId="5648" priority="5215">
      <formula>$B134="FO.OS"</formula>
    </cfRule>
    <cfRule type="expression" dxfId="5647" priority="5216">
      <formula>$B134="FO.SYS"</formula>
    </cfRule>
    <cfRule type="expression" dxfId="5646" priority="5217">
      <formula>$B134="FO.ENV"</formula>
    </cfRule>
    <cfRule type="expression" dxfId="5645" priority="5218">
      <formula>$B134="FO.FUEL"</formula>
    </cfRule>
    <cfRule type="expression" dxfId="5644" priority="5219">
      <formula>$B134="FO.FM"</formula>
    </cfRule>
    <cfRule type="expression" dxfId="5643" priority="5220">
      <formula>$B134="FO.OTH"</formula>
    </cfRule>
    <cfRule type="expression" dxfId="5642" priority="5221">
      <formula>$B134="SHD"</formula>
    </cfRule>
    <cfRule type="expression" dxfId="5641" priority="5222">
      <formula>$B134="SUD"</formula>
    </cfRule>
    <cfRule type="expression" dxfId="5640" priority="5223">
      <formula>$B134="SED"</formula>
    </cfRule>
    <cfRule type="expression" dxfId="5639" priority="5224">
      <formula>$B134="FD.RS"</formula>
    </cfRule>
    <cfRule type="expression" dxfId="5638" priority="5225">
      <formula>$B134="FD.MP"</formula>
    </cfRule>
    <cfRule type="expression" dxfId="5637" priority="5226">
      <formula>$B134="FD.FUEL"</formula>
    </cfRule>
    <cfRule type="expression" dxfId="5636" priority="5227">
      <formula>$B134="FD.ENV"</formula>
    </cfRule>
    <cfRule type="expression" dxfId="5635" priority="5228">
      <formula>$B134="FD.DS"</formula>
    </cfRule>
    <cfRule type="expression" dxfId="5634" priority="5229">
      <formula>$B134="FD"</formula>
    </cfRule>
    <cfRule type="expression" dxfId="5633" priority="5230">
      <formula>OR($B134="MD",$B134="MDE")</formula>
    </cfRule>
    <cfRule type="expression" dxfId="5632" priority="5231">
      <formula>OR($B134="PD",$B134="PDE")</formula>
    </cfRule>
    <cfRule type="expression" dxfId="5631" priority="5232">
      <formula>$B134="SF"</formula>
    </cfRule>
    <cfRule type="expression" dxfId="5630" priority="5233">
      <formula>$B134="RS"</formula>
    </cfRule>
    <cfRule type="expression" dxfId="5629" priority="5234">
      <formula>$B134="NC"</formula>
    </cfRule>
    <cfRule type="expression" dxfId="5628" priority="5235">
      <formula>OR($B134="PO",$B134="PE")</formula>
    </cfRule>
    <cfRule type="expression" dxfId="5627" priority="5236">
      <formula>OR($B134="MO",$B134="ME")</formula>
    </cfRule>
    <cfRule type="expression" dxfId="5626" priority="5237">
      <formula>$B134="FO"</formula>
    </cfRule>
    <cfRule type="expression" dxfId="5625" priority="5238">
      <formula>$B134="FO.OS"</formula>
    </cfRule>
    <cfRule type="expression" dxfId="5624" priority="5163">
      <formula>$B134="NC"</formula>
    </cfRule>
    <cfRule type="expression" dxfId="5623" priority="5165">
      <formula>OR($B134="MO",$B134="ME")</formula>
    </cfRule>
    <cfRule type="expression" dxfId="5622" priority="5723">
      <formula>$B134="FO.OTH"</formula>
    </cfRule>
    <cfRule type="expression" dxfId="5621" priority="5722">
      <formula>$B134="FO.FM"</formula>
    </cfRule>
    <cfRule type="expression" dxfId="5620" priority="5721">
      <formula>$B134="FO.FUEL"</formula>
    </cfRule>
    <cfRule type="expression" dxfId="5619" priority="5720">
      <formula>$B134="FO.ENV"</formula>
    </cfRule>
    <cfRule type="expression" dxfId="5618" priority="5719">
      <formula>$B134="FO.SYS"</formula>
    </cfRule>
    <cfRule type="expression" dxfId="5617" priority="5718">
      <formula>$B134="FO.OS"</formula>
    </cfRule>
    <cfRule type="expression" dxfId="5616" priority="5717">
      <formula>$B134="FO"</formula>
    </cfRule>
    <cfRule type="expression" dxfId="5615" priority="5716">
      <formula>OR($B134="MO",$B134="ME")</formula>
    </cfRule>
    <cfRule type="expression" dxfId="5614" priority="5715">
      <formula>OR($B134="PO",$B134="PE")</formula>
    </cfRule>
    <cfRule type="expression" dxfId="5613" priority="5714">
      <formula>$B134="NC"</formula>
    </cfRule>
    <cfRule type="expression" dxfId="5612" priority="5713">
      <formula>$B134="RS"</formula>
    </cfRule>
    <cfRule type="expression" dxfId="5611" priority="5712">
      <formula>$B134="SF"</formula>
    </cfRule>
    <cfRule type="expression" dxfId="5610" priority="5711">
      <formula>OR($B134="PD",$B134="PDE")</formula>
    </cfRule>
    <cfRule type="expression" dxfId="5609" priority="5710">
      <formula>OR($B134="MD",$B134="MDE")</formula>
    </cfRule>
    <cfRule type="expression" dxfId="5608" priority="5709">
      <formula>$B134="FD"</formula>
    </cfRule>
    <cfRule type="expression" dxfId="5607" priority="5708">
      <formula>$B134="FD.DS"</formula>
    </cfRule>
    <cfRule type="expression" dxfId="5606" priority="5707">
      <formula>$B134="FD.ENV"</formula>
    </cfRule>
    <cfRule type="expression" dxfId="5605" priority="5706">
      <formula>$B134="FD.FUEL"</formula>
    </cfRule>
    <cfRule type="expression" dxfId="5604" priority="5705">
      <formula>$B134="FD.MP"</formula>
    </cfRule>
    <cfRule type="expression" dxfId="5603" priority="5704">
      <formula>$B134="FD.RS"</formula>
    </cfRule>
    <cfRule type="expression" dxfId="5602" priority="5703">
      <formula>$B134="SED"</formula>
    </cfRule>
    <cfRule type="expression" dxfId="5601" priority="5702">
      <formula>$B134="SUD"</formula>
    </cfRule>
    <cfRule type="expression" dxfId="5600" priority="5701">
      <formula>$B134="SHD"</formula>
    </cfRule>
    <cfRule type="expression" dxfId="5599" priority="5700">
      <formula>$B134="FO.OTH"</formula>
    </cfRule>
    <cfRule type="expression" dxfId="5598" priority="5699">
      <formula>$B134="FO.FM"</formula>
    </cfRule>
    <cfRule type="expression" dxfId="5597" priority="5698">
      <formula>$B134="FO.FUEL"</formula>
    </cfRule>
    <cfRule type="expression" dxfId="5596" priority="5697">
      <formula>$B134="FO.ENV"</formula>
    </cfRule>
    <cfRule type="expression" dxfId="5595" priority="5696">
      <formula>$B134="FO.SYS"</formula>
    </cfRule>
    <cfRule type="expression" dxfId="5594" priority="5695">
      <formula>$B134="FO.OS"</formula>
    </cfRule>
    <cfRule type="expression" dxfId="5593" priority="5694">
      <formula>$B134="FO"</formula>
    </cfRule>
    <cfRule type="expression" dxfId="5592" priority="5693">
      <formula>OR($B134="MO",$B134="ME")</formula>
    </cfRule>
    <cfRule type="expression" dxfId="5591" priority="5692">
      <formula>OR($B134="PO",$B134="PE")</formula>
    </cfRule>
    <cfRule type="expression" dxfId="5590" priority="5691">
      <formula>$B134="NC"</formula>
    </cfRule>
    <cfRule type="expression" dxfId="5589" priority="5690">
      <formula>$B134="RS"</formula>
    </cfRule>
    <cfRule type="expression" dxfId="5588" priority="5689">
      <formula>$B134="SF"</formula>
    </cfRule>
    <cfRule type="expression" dxfId="5587" priority="5688">
      <formula>OR($B134="PD",$B134="PDE")</formula>
    </cfRule>
    <cfRule type="expression" dxfId="5586" priority="5687">
      <formula>OR($B134="MD",$B134="MDE")</formula>
    </cfRule>
    <cfRule type="expression" dxfId="5585" priority="5686">
      <formula>$B134="FD"</formula>
    </cfRule>
    <cfRule type="expression" dxfId="5584" priority="5685">
      <formula>$B134="FD.DS"</formula>
    </cfRule>
    <cfRule type="expression" dxfId="5583" priority="5684">
      <formula>$B134="FD.ENV"</formula>
    </cfRule>
    <cfRule type="expression" dxfId="5582" priority="5683">
      <formula>$B134="FD.FUEL"</formula>
    </cfRule>
    <cfRule type="expression" dxfId="5581" priority="5682">
      <formula>$B134="FD.MP"</formula>
    </cfRule>
    <cfRule type="expression" dxfId="5580" priority="5681">
      <formula>$B134="FD.RS"</formula>
    </cfRule>
    <cfRule type="expression" dxfId="5579" priority="5680">
      <formula>$B134="SED"</formula>
    </cfRule>
    <cfRule type="expression" dxfId="5578" priority="5679">
      <formula>$B134="SUD"</formula>
    </cfRule>
    <cfRule type="expression" dxfId="5577" priority="5678">
      <formula>$B134="SHD"</formula>
    </cfRule>
    <cfRule type="expression" dxfId="5576" priority="5677">
      <formula>$B134="FD.SYS"</formula>
    </cfRule>
    <cfRule type="expression" dxfId="5575" priority="5676">
      <formula>$B134="FD.OTH"</formula>
    </cfRule>
    <cfRule type="expression" dxfId="5574" priority="5675">
      <formula>$B134="FO.OTH"</formula>
    </cfRule>
    <cfRule type="expression" dxfId="5573" priority="5674">
      <formula>$B134="FO.FM"</formula>
    </cfRule>
    <cfRule type="expression" dxfId="5572" priority="5673">
      <formula>$B134="FO.FUEL"</formula>
    </cfRule>
    <cfRule type="expression" dxfId="5571" priority="5672">
      <formula>$B134="FO.ENV"</formula>
    </cfRule>
    <cfRule type="expression" dxfId="5570" priority="5671">
      <formula>$B134="FO.SYS"</formula>
    </cfRule>
    <cfRule type="expression" dxfId="5569" priority="5670">
      <formula>$B134="FO.OS"</formula>
    </cfRule>
    <cfRule type="expression" dxfId="5568" priority="5669">
      <formula>$B134="FO"</formula>
    </cfRule>
    <cfRule type="expression" dxfId="5567" priority="5668">
      <formula>OR($B134="MO",$B134="ME")</formula>
    </cfRule>
    <cfRule type="expression" dxfId="5566" priority="5667">
      <formula>OR($B134="PO",$B134="PE")</formula>
    </cfRule>
    <cfRule type="expression" dxfId="5565" priority="5666">
      <formula>$B134="NC"</formula>
    </cfRule>
    <cfRule type="expression" dxfId="5564" priority="5665">
      <formula>$B134="RS"</formula>
    </cfRule>
    <cfRule type="expression" dxfId="5563" priority="5664">
      <formula>$B134="SF"</formula>
    </cfRule>
    <cfRule type="expression" dxfId="5562" priority="5663">
      <formula>OR($B134="PD",$B134="PDE")</formula>
    </cfRule>
    <cfRule type="expression" dxfId="5561" priority="5662">
      <formula>OR($B134="MD",$B134="MDE")</formula>
    </cfRule>
    <cfRule type="expression" dxfId="5560" priority="5661">
      <formula>$B134="FD"</formula>
    </cfRule>
    <cfRule type="expression" dxfId="5559" priority="5660">
      <formula>$B134="FD.DS"</formula>
    </cfRule>
    <cfRule type="expression" dxfId="5558" priority="5659">
      <formula>$B134="FD.ENV"</formula>
    </cfRule>
    <cfRule type="expression" dxfId="5557" priority="5658">
      <formula>$B134="FD.FUEL"</formula>
    </cfRule>
    <cfRule type="expression" dxfId="5556" priority="5657">
      <formula>$B134="FD.MP"</formula>
    </cfRule>
    <cfRule type="expression" dxfId="5555" priority="5656">
      <formula>$B134="FD.RS"</formula>
    </cfRule>
    <cfRule type="expression" dxfId="5554" priority="5655">
      <formula>$B134="SED"</formula>
    </cfRule>
    <cfRule type="expression" dxfId="5553" priority="5654">
      <formula>$B134="SUD"</formula>
    </cfRule>
    <cfRule type="expression" dxfId="5552" priority="5653">
      <formula>$B134="SHD"</formula>
    </cfRule>
    <cfRule type="expression" dxfId="5551" priority="5652">
      <formula>$B134="FO.OTH"</formula>
    </cfRule>
    <cfRule type="expression" dxfId="5550" priority="5651">
      <formula>$B134="FO.FM"</formula>
    </cfRule>
    <cfRule type="expression" dxfId="5549" priority="5650">
      <formula>$B134="FO.FUEL"</formula>
    </cfRule>
    <cfRule type="expression" dxfId="5548" priority="5649">
      <formula>$B134="FO.ENV"</formula>
    </cfRule>
    <cfRule type="expression" dxfId="5547" priority="5648">
      <formula>$B134="FO.SYS"</formula>
    </cfRule>
    <cfRule type="expression" dxfId="5546" priority="5647">
      <formula>$B134="FO.OS"</formula>
    </cfRule>
    <cfRule type="expression" dxfId="5545" priority="5646">
      <formula>$B134="FO"</formula>
    </cfRule>
    <cfRule type="expression" dxfId="5544" priority="5645">
      <formula>OR($B134="MO",$B134="ME")</formula>
    </cfRule>
    <cfRule type="expression" dxfId="5543" priority="5644">
      <formula>OR($B134="PO",$B134="PE")</formula>
    </cfRule>
    <cfRule type="expression" dxfId="5542" priority="5643">
      <formula>$B134="NC"</formula>
    </cfRule>
    <cfRule type="expression" dxfId="5541" priority="5642">
      <formula>$B134="RS"</formula>
    </cfRule>
    <cfRule type="expression" dxfId="5540" priority="5641">
      <formula>$B134="SF"</formula>
    </cfRule>
    <cfRule type="expression" dxfId="5539" priority="5640">
      <formula>OR($B134="PD",$B134="PDE")</formula>
    </cfRule>
    <cfRule type="expression" dxfId="5538" priority="5639">
      <formula>OR($B134="MD",$B134="MDE")</formula>
    </cfRule>
    <cfRule type="expression" dxfId="5537" priority="5638">
      <formula>$B134="FD"</formula>
    </cfRule>
    <cfRule type="expression" dxfId="5536" priority="5637">
      <formula>$B134="FD.DS"</formula>
    </cfRule>
    <cfRule type="expression" dxfId="5535" priority="5636">
      <formula>$B134="FD.ENV"</formula>
    </cfRule>
    <cfRule type="expression" dxfId="5534" priority="5635">
      <formula>$B134="FD.FUEL"</formula>
    </cfRule>
    <cfRule type="expression" dxfId="5533" priority="5634">
      <formula>$B134="FD.MP"</formula>
    </cfRule>
    <cfRule type="expression" dxfId="5532" priority="5633">
      <formula>$B134="FD.RS"</formula>
    </cfRule>
    <cfRule type="expression" dxfId="5531" priority="5632">
      <formula>$B134="SED"</formula>
    </cfRule>
    <cfRule type="expression" dxfId="5530" priority="5631">
      <formula>$B134="SUD"</formula>
    </cfRule>
    <cfRule type="expression" dxfId="5529" priority="5630">
      <formula>$B134="SHD"</formula>
    </cfRule>
    <cfRule type="expression" dxfId="5528" priority="5629">
      <formula>$B134="FD.SYS"</formula>
    </cfRule>
    <cfRule type="expression" dxfId="5527" priority="5628">
      <formula>$B134="FD.OTH"</formula>
    </cfRule>
    <cfRule type="expression" dxfId="5526" priority="5627">
      <formula>$B134="FO.OTH"</formula>
    </cfRule>
    <cfRule type="expression" dxfId="5525" priority="5626">
      <formula>$B134="FO.FM"</formula>
    </cfRule>
    <cfRule type="expression" dxfId="5524" priority="5625">
      <formula>$B134="FO.FUEL"</formula>
    </cfRule>
    <cfRule type="expression" dxfId="5523" priority="5624">
      <formula>$B134="FO.ENV"</formula>
    </cfRule>
    <cfRule type="expression" dxfId="5522" priority="5623">
      <formula>$B134="FO.SYS"</formula>
    </cfRule>
    <cfRule type="expression" dxfId="5521" priority="5622">
      <formula>$B134="FO.OS"</formula>
    </cfRule>
    <cfRule type="expression" dxfId="5520" priority="5621">
      <formula>$B134="FO"</formula>
    </cfRule>
    <cfRule type="expression" dxfId="5519" priority="5620">
      <formula>OR($B134="MO",$B134="ME")</formula>
    </cfRule>
    <cfRule type="expression" dxfId="5518" priority="5619">
      <formula>OR($B134="PO",$B134="PE")</formula>
    </cfRule>
    <cfRule type="expression" dxfId="5517" priority="5618">
      <formula>$B134="NC"</formula>
    </cfRule>
    <cfRule type="expression" dxfId="5516" priority="5617">
      <formula>$B134="RS"</formula>
    </cfRule>
    <cfRule type="expression" dxfId="5515" priority="5616">
      <formula>$B134="SF"</formula>
    </cfRule>
    <cfRule type="expression" dxfId="5514" priority="5615">
      <formula>OR($B134="PD",$B134="PDE")</formula>
    </cfRule>
    <cfRule type="expression" dxfId="5513" priority="5614">
      <formula>OR($B134="MD",$B134="MDE")</formula>
    </cfRule>
    <cfRule type="expression" dxfId="5512" priority="5613">
      <formula>$B134="FD"</formula>
    </cfRule>
    <cfRule type="expression" dxfId="5511" priority="5612">
      <formula>$B134="FD.DS"</formula>
    </cfRule>
    <cfRule type="expression" dxfId="5510" priority="5611">
      <formula>$B134="FD.ENV"</formula>
    </cfRule>
    <cfRule type="expression" dxfId="5509" priority="5610">
      <formula>$B134="FD.FUEL"</formula>
    </cfRule>
    <cfRule type="expression" dxfId="5508" priority="5609">
      <formula>$B134="FD.MP"</formula>
    </cfRule>
    <cfRule type="expression" dxfId="5507" priority="5608">
      <formula>$B134="FD.RS"</formula>
    </cfRule>
    <cfRule type="expression" dxfId="5506" priority="5607">
      <formula>$B134="SED"</formula>
    </cfRule>
    <cfRule type="expression" dxfId="5505" priority="5606">
      <formula>$B134="SUD"</formula>
    </cfRule>
    <cfRule type="expression" dxfId="5504" priority="5605">
      <formula>$B134="SHD"</formula>
    </cfRule>
    <cfRule type="expression" dxfId="5503" priority="5604">
      <formula>$B134="FO.OTH"</formula>
    </cfRule>
    <cfRule type="expression" dxfId="5502" priority="5603">
      <formula>$B134="FO.FM"</formula>
    </cfRule>
    <cfRule type="expression" dxfId="5501" priority="5602">
      <formula>$B134="FO.FUEL"</formula>
    </cfRule>
    <cfRule type="expression" dxfId="5500" priority="5601">
      <formula>$B134="FO.ENV"</formula>
    </cfRule>
    <cfRule type="expression" dxfId="5499" priority="5600">
      <formula>$B134="FO.SYS"</formula>
    </cfRule>
    <cfRule type="expression" dxfId="5498" priority="5599">
      <formula>$B134="FO.OS"</formula>
    </cfRule>
    <cfRule type="expression" dxfId="5497" priority="5598">
      <formula>$B134="FO"</formula>
    </cfRule>
    <cfRule type="expression" dxfId="5496" priority="5597">
      <formula>OR($B134="MO",$B134="ME")</formula>
    </cfRule>
    <cfRule type="expression" dxfId="5495" priority="5596">
      <formula>OR($B134="PO",$B134="PE")</formula>
    </cfRule>
    <cfRule type="expression" dxfId="5494" priority="5595">
      <formula>$B134="NC"</formula>
    </cfRule>
    <cfRule type="expression" dxfId="5493" priority="5594">
      <formula>$B134="RS"</formula>
    </cfRule>
    <cfRule type="expression" dxfId="5492" priority="5593">
      <formula>$B134="SF"</formula>
    </cfRule>
    <cfRule type="expression" dxfId="5491" priority="5592">
      <formula>OR($B134="PD",$B134="PDE")</formula>
    </cfRule>
    <cfRule type="expression" dxfId="5490" priority="5591">
      <formula>OR($B134="MD",$B134="MDE")</formula>
    </cfRule>
    <cfRule type="expression" dxfId="5489" priority="5590">
      <formula>$B134="FD"</formula>
    </cfRule>
    <cfRule type="expression" dxfId="5488" priority="5589">
      <formula>$B134="FD.DS"</formula>
    </cfRule>
    <cfRule type="expression" dxfId="5487" priority="5588">
      <formula>$B134="FD.ENV"</formula>
    </cfRule>
    <cfRule type="expression" dxfId="5486" priority="5587">
      <formula>$B134="FD.FUEL"</formula>
    </cfRule>
    <cfRule type="expression" dxfId="5485" priority="5586">
      <formula>$B134="FD.MP"</formula>
    </cfRule>
    <cfRule type="expression" dxfId="5484" priority="5585">
      <formula>$B134="FD.RS"</formula>
    </cfRule>
    <cfRule type="expression" dxfId="5483" priority="5584">
      <formula>$B134="SED"</formula>
    </cfRule>
    <cfRule type="expression" dxfId="5482" priority="5583">
      <formula>$B134="SUD"</formula>
    </cfRule>
    <cfRule type="expression" dxfId="5481" priority="5582">
      <formula>$B134="SHD"</formula>
    </cfRule>
    <cfRule type="expression" dxfId="5480" priority="5581">
      <formula>$B134="FD.SYS"</formula>
    </cfRule>
    <cfRule type="expression" dxfId="5479" priority="5580">
      <formula>$B134="FD.OTH"</formula>
    </cfRule>
    <cfRule type="expression" dxfId="5478" priority="5579">
      <formula>$B134="FO.OTH"</formula>
    </cfRule>
    <cfRule type="expression" dxfId="5477" priority="5578">
      <formula>$B134="FO.FM"</formula>
    </cfRule>
    <cfRule type="expression" dxfId="5476" priority="5577">
      <formula>$B134="FO.FUEL"</formula>
    </cfRule>
    <cfRule type="expression" dxfId="5475" priority="5576">
      <formula>$B134="FO.ENV"</formula>
    </cfRule>
    <cfRule type="expression" dxfId="5474" priority="5575">
      <formula>$B134="FO.SYS"</formula>
    </cfRule>
    <cfRule type="expression" dxfId="5473" priority="5574">
      <formula>$B134="FO.OS"</formula>
    </cfRule>
    <cfRule type="expression" dxfId="5472" priority="5573">
      <formula>$B134="FO"</formula>
    </cfRule>
    <cfRule type="expression" dxfId="5471" priority="5572">
      <formula>OR($B134="MO",$B134="ME")</formula>
    </cfRule>
    <cfRule type="expression" dxfId="5470" priority="5571">
      <formula>OR($B134="PO",$B134="PE")</formula>
    </cfRule>
    <cfRule type="expression" dxfId="5469" priority="5570">
      <formula>$B134="NC"</formula>
    </cfRule>
    <cfRule type="expression" dxfId="5468" priority="5569">
      <formula>$B134="RS"</formula>
    </cfRule>
    <cfRule type="expression" dxfId="5467" priority="5568">
      <formula>$B134="SF"</formula>
    </cfRule>
    <cfRule type="expression" dxfId="5466" priority="5567">
      <formula>OR($B134="PD",$B134="PDE")</formula>
    </cfRule>
    <cfRule type="expression" dxfId="5465" priority="5566">
      <formula>OR($B134="MD",$B134="MDE")</formula>
    </cfRule>
    <cfRule type="expression" dxfId="5464" priority="5565">
      <formula>$B134="FD"</formula>
    </cfRule>
    <cfRule type="expression" dxfId="5463" priority="5564">
      <formula>$B134="FD.DS"</formula>
    </cfRule>
    <cfRule type="expression" dxfId="5462" priority="5563">
      <formula>$B134="FD.ENV"</formula>
    </cfRule>
    <cfRule type="expression" dxfId="5461" priority="5562">
      <formula>$B134="FD.FUEL"</formula>
    </cfRule>
    <cfRule type="expression" dxfId="5460" priority="5561">
      <formula>$B134="FD.MP"</formula>
    </cfRule>
    <cfRule type="expression" dxfId="5459" priority="5560">
      <formula>$B134="FD.RS"</formula>
    </cfRule>
    <cfRule type="expression" dxfId="5458" priority="5559">
      <formula>$B134="SED"</formula>
    </cfRule>
    <cfRule type="expression" dxfId="5457" priority="5558">
      <formula>$B134="SUD"</formula>
    </cfRule>
    <cfRule type="expression" dxfId="5456" priority="5557">
      <formula>$B134="SHD"</formula>
    </cfRule>
    <cfRule type="expression" dxfId="5455" priority="5556">
      <formula>$B134="FO.OTH"</formula>
    </cfRule>
    <cfRule type="expression" dxfId="5454" priority="5555">
      <formula>$B134="FO.FM"</formula>
    </cfRule>
    <cfRule type="expression" dxfId="5453" priority="5554">
      <formula>$B134="FO.FUEL"</formula>
    </cfRule>
    <cfRule type="expression" dxfId="5452" priority="5553">
      <formula>$B134="FO.ENV"</formula>
    </cfRule>
    <cfRule type="expression" dxfId="5451" priority="5552">
      <formula>$B134="FO.SYS"</formula>
    </cfRule>
    <cfRule type="expression" dxfId="5450" priority="5551">
      <formula>$B134="FO.OS"</formula>
    </cfRule>
    <cfRule type="expression" dxfId="5449" priority="5550">
      <formula>$B134="FO"</formula>
    </cfRule>
    <cfRule type="expression" dxfId="5448" priority="5549">
      <formula>OR($B134="MO",$B134="ME")</formula>
    </cfRule>
    <cfRule type="expression" dxfId="5447" priority="5548">
      <formula>OR($B134="PO",$B134="PE")</formula>
    </cfRule>
    <cfRule type="expression" dxfId="5446" priority="5547">
      <formula>$B134="NC"</formula>
    </cfRule>
    <cfRule type="expression" dxfId="5445" priority="5546">
      <formula>$B134="RS"</formula>
    </cfRule>
    <cfRule type="expression" dxfId="5444" priority="5545">
      <formula>$B134="SF"</formula>
    </cfRule>
    <cfRule type="expression" dxfId="5443" priority="5544">
      <formula>OR($B134="PD",$B134="PDE")</formula>
    </cfRule>
    <cfRule type="expression" dxfId="5442" priority="5543">
      <formula>OR($B134="MD",$B134="MDE")</formula>
    </cfRule>
    <cfRule type="expression" dxfId="5441" priority="5542">
      <formula>$B134="FD"</formula>
    </cfRule>
    <cfRule type="expression" dxfId="5440" priority="5541">
      <formula>$B134="FD.DS"</formula>
    </cfRule>
    <cfRule type="expression" dxfId="5439" priority="5540">
      <formula>$B134="FD.ENV"</formula>
    </cfRule>
    <cfRule type="expression" dxfId="5438" priority="5539">
      <formula>$B134="FD.FUEL"</formula>
    </cfRule>
    <cfRule type="expression" dxfId="5437" priority="5538">
      <formula>$B134="FD.MP"</formula>
    </cfRule>
    <cfRule type="expression" dxfId="5436" priority="5537">
      <formula>$B134="FD.RS"</formula>
    </cfRule>
    <cfRule type="expression" dxfId="5435" priority="5536">
      <formula>$B134="SED"</formula>
    </cfRule>
    <cfRule type="expression" dxfId="5434" priority="5535">
      <formula>$B134="SUD"</formula>
    </cfRule>
    <cfRule type="expression" dxfId="5433" priority="5534">
      <formula>$B134="SHD"</formula>
    </cfRule>
    <cfRule type="expression" dxfId="5432" priority="5533">
      <formula>$B134="FD.SYS"</formula>
    </cfRule>
    <cfRule type="expression" dxfId="5431" priority="5242">
      <formula>$B134="FO.FM"</formula>
    </cfRule>
    <cfRule type="expression" dxfId="5430" priority="5531">
      <formula>$B134="FO.OTH"</formula>
    </cfRule>
    <cfRule type="expression" dxfId="5429" priority="5530">
      <formula>$B134="FO.FM"</formula>
    </cfRule>
    <cfRule type="expression" dxfId="5428" priority="5529">
      <formula>$B134="FO.FUEL"</formula>
    </cfRule>
    <cfRule type="expression" dxfId="5427" priority="5528">
      <formula>$B134="FO.ENV"</formula>
    </cfRule>
    <cfRule type="expression" dxfId="5426" priority="5527">
      <formula>$B134="FO.SYS"</formula>
    </cfRule>
    <cfRule type="expression" dxfId="5425" priority="5526">
      <formula>$B134="FO.OS"</formula>
    </cfRule>
    <cfRule type="expression" dxfId="5424" priority="5525">
      <formula>$B134="FO"</formula>
    </cfRule>
    <cfRule type="expression" dxfId="5423" priority="5524">
      <formula>OR($B134="MO",$B134="ME")</formula>
    </cfRule>
    <cfRule type="expression" dxfId="5422" priority="5523">
      <formula>OR($B134="PO",$B134="PE")</formula>
    </cfRule>
    <cfRule type="expression" dxfId="5421" priority="5522">
      <formula>$B134="NC"</formula>
    </cfRule>
    <cfRule type="expression" dxfId="5420" priority="5521">
      <formula>$B134="RS"</formula>
    </cfRule>
    <cfRule type="expression" dxfId="5419" priority="5520">
      <formula>$B134="SF"</formula>
    </cfRule>
    <cfRule type="expression" dxfId="5418" priority="5519">
      <formula>OR($B134="PD",$B134="PDE")</formula>
    </cfRule>
    <cfRule type="expression" dxfId="5417" priority="5518">
      <formula>OR($B134="MD",$B134="MDE")</formula>
    </cfRule>
    <cfRule type="expression" dxfId="5416" priority="5517">
      <formula>$B134="FD"</formula>
    </cfRule>
    <cfRule type="expression" dxfId="5415" priority="5516">
      <formula>$B134="FD.DS"</formula>
    </cfRule>
    <cfRule type="expression" dxfId="5414" priority="5515">
      <formula>$B134="FD.ENV"</formula>
    </cfRule>
    <cfRule type="expression" dxfId="5413" priority="5514">
      <formula>$B134="FD.FUEL"</formula>
    </cfRule>
    <cfRule type="expression" dxfId="5412" priority="5513">
      <formula>$B134="FD.MP"</formula>
    </cfRule>
    <cfRule type="expression" dxfId="5411" priority="5512">
      <formula>$B134="FD.RS"</formula>
    </cfRule>
    <cfRule type="expression" dxfId="5410" priority="5511">
      <formula>$B134="SED"</formula>
    </cfRule>
    <cfRule type="expression" dxfId="5409" priority="5510">
      <formula>$B134="SUD"</formula>
    </cfRule>
    <cfRule type="expression" dxfId="5408" priority="5509">
      <formula>$B134="SHD"</formula>
    </cfRule>
    <cfRule type="expression" dxfId="5407" priority="5508">
      <formula>$B134="FO.OTH"</formula>
    </cfRule>
    <cfRule type="expression" dxfId="5406" priority="5507">
      <formula>$B134="FO.FM"</formula>
    </cfRule>
    <cfRule type="expression" dxfId="5405" priority="5506">
      <formula>$B134="FO.FUEL"</formula>
    </cfRule>
    <cfRule type="expression" dxfId="5404" priority="5505">
      <formula>$B134="FO.ENV"</formula>
    </cfRule>
    <cfRule type="expression" dxfId="5403" priority="5504">
      <formula>$B134="FO.SYS"</formula>
    </cfRule>
    <cfRule type="expression" dxfId="5402" priority="5503">
      <formula>$B134="FO.OS"</formula>
    </cfRule>
    <cfRule type="expression" dxfId="5401" priority="5502">
      <formula>$B134="FO"</formula>
    </cfRule>
    <cfRule type="expression" dxfId="5400" priority="5501">
      <formula>OR($B134="MO",$B134="ME")</formula>
    </cfRule>
    <cfRule type="expression" dxfId="5399" priority="5500">
      <formula>OR($B134="PO",$B134="PE")</formula>
    </cfRule>
    <cfRule type="expression" dxfId="5398" priority="5499">
      <formula>$B134="NC"</formula>
    </cfRule>
    <cfRule type="expression" dxfId="5397" priority="5498">
      <formula>$B134="RS"</formula>
    </cfRule>
    <cfRule type="expression" dxfId="5396" priority="5497">
      <formula>$B134="SF"</formula>
    </cfRule>
    <cfRule type="expression" dxfId="5395" priority="5496">
      <formula>OR($B134="PD",$B134="PDE")</formula>
    </cfRule>
    <cfRule type="expression" dxfId="5394" priority="5495">
      <formula>OR($B134="MD",$B134="MDE")</formula>
    </cfRule>
    <cfRule type="expression" dxfId="5393" priority="5494">
      <formula>$B134="FD"</formula>
    </cfRule>
    <cfRule type="expression" dxfId="5392" priority="5493">
      <formula>$B134="FD.DS"</formula>
    </cfRule>
    <cfRule type="expression" dxfId="5391" priority="5492">
      <formula>$B134="FD.ENV"</formula>
    </cfRule>
    <cfRule type="expression" dxfId="5390" priority="5491">
      <formula>$B134="FD.FUEL"</formula>
    </cfRule>
    <cfRule type="expression" dxfId="5389" priority="5490">
      <formula>$B134="FD.MP"</formula>
    </cfRule>
    <cfRule type="expression" dxfId="5388" priority="5489">
      <formula>$B134="FD.RS"</formula>
    </cfRule>
    <cfRule type="expression" dxfId="5387" priority="5488">
      <formula>$B134="SED"</formula>
    </cfRule>
    <cfRule type="expression" dxfId="5386" priority="5487">
      <formula>$B134="SUD"</formula>
    </cfRule>
    <cfRule type="expression" dxfId="5385" priority="5486">
      <formula>$B134="SHD"</formula>
    </cfRule>
    <cfRule type="expression" dxfId="5384" priority="5485">
      <formula>$B134="FD.SYS"</formula>
    </cfRule>
    <cfRule type="expression" dxfId="5383" priority="5484">
      <formula>$B134="FD.OTH"</formula>
    </cfRule>
    <cfRule type="expression" dxfId="5382" priority="5483">
      <formula>$B134="FO.OTH"</formula>
    </cfRule>
    <cfRule type="expression" dxfId="5381" priority="5482">
      <formula>$B134="FO.FM"</formula>
    </cfRule>
    <cfRule type="expression" dxfId="5380" priority="5481">
      <formula>$B134="FO.FUEL"</formula>
    </cfRule>
    <cfRule type="expression" dxfId="5379" priority="5480">
      <formula>$B134="FO.ENV"</formula>
    </cfRule>
    <cfRule type="expression" dxfId="5378" priority="5479">
      <formula>$B134="FO.SYS"</formula>
    </cfRule>
    <cfRule type="expression" dxfId="5377" priority="5478">
      <formula>$B134="FO.OS"</formula>
    </cfRule>
    <cfRule type="expression" dxfId="5376" priority="5477">
      <formula>$B134="FO"</formula>
    </cfRule>
    <cfRule type="expression" dxfId="5375" priority="5476">
      <formula>OR($B134="MO",$B134="ME")</formula>
    </cfRule>
    <cfRule type="expression" dxfId="5374" priority="5475">
      <formula>OR($B134="PO",$B134="PE")</formula>
    </cfRule>
    <cfRule type="expression" dxfId="5373" priority="5474">
      <formula>$B134="NC"</formula>
    </cfRule>
    <cfRule type="expression" dxfId="5372" priority="5473">
      <formula>$B134="RS"</formula>
    </cfRule>
    <cfRule type="expression" dxfId="5371" priority="5472">
      <formula>$B134="SF"</formula>
    </cfRule>
    <cfRule type="expression" dxfId="5370" priority="5471">
      <formula>OR($B134="PD",$B134="PDE")</formula>
    </cfRule>
    <cfRule type="expression" dxfId="5369" priority="5470">
      <formula>OR($B134="MD",$B134="MDE")</formula>
    </cfRule>
    <cfRule type="expression" dxfId="5368" priority="5469">
      <formula>$B134="FD"</formula>
    </cfRule>
    <cfRule type="expression" dxfId="5367" priority="5468">
      <formula>$B134="FD.DS"</formula>
    </cfRule>
    <cfRule type="expression" dxfId="5366" priority="5467">
      <formula>$B134="FD.ENV"</formula>
    </cfRule>
    <cfRule type="expression" dxfId="5365" priority="5466">
      <formula>$B134="FD.FUEL"</formula>
    </cfRule>
    <cfRule type="expression" dxfId="5364" priority="5465">
      <formula>$B134="FD.MP"</formula>
    </cfRule>
    <cfRule type="expression" dxfId="5363" priority="5464">
      <formula>$B134="FD.RS"</formula>
    </cfRule>
    <cfRule type="expression" dxfId="5362" priority="5463">
      <formula>$B134="SED"</formula>
    </cfRule>
    <cfRule type="expression" dxfId="5361" priority="5462">
      <formula>$B134="SUD"</formula>
    </cfRule>
    <cfRule type="expression" dxfId="5360" priority="5461">
      <formula>$B134="SHD"</formula>
    </cfRule>
    <cfRule type="expression" dxfId="5359" priority="5460">
      <formula>$B134="FO.OTH"</formula>
    </cfRule>
    <cfRule type="expression" dxfId="5358" priority="5459">
      <formula>$B134="FO.FM"</formula>
    </cfRule>
    <cfRule type="expression" dxfId="5357" priority="5458">
      <formula>$B134="FO.FUEL"</formula>
    </cfRule>
    <cfRule type="expression" dxfId="5356" priority="5457">
      <formula>$B134="FO.ENV"</formula>
    </cfRule>
    <cfRule type="expression" dxfId="5355" priority="5456">
      <formula>$B134="FO.SYS"</formula>
    </cfRule>
    <cfRule type="expression" dxfId="5354" priority="5455">
      <formula>$B134="FO.OS"</formula>
    </cfRule>
    <cfRule type="expression" dxfId="5353" priority="5454">
      <formula>$B134="FO"</formula>
    </cfRule>
    <cfRule type="expression" dxfId="5352" priority="5453">
      <formula>OR($B134="MO",$B134="ME")</formula>
    </cfRule>
    <cfRule type="expression" dxfId="5351" priority="5452">
      <formula>OR($B134="PO",$B134="PE")</formula>
    </cfRule>
    <cfRule type="expression" dxfId="5350" priority="5451">
      <formula>$B134="NC"</formula>
    </cfRule>
    <cfRule type="expression" dxfId="5349" priority="5450">
      <formula>$B134="RS"</formula>
    </cfRule>
    <cfRule type="expression" dxfId="5348" priority="5449">
      <formula>$B134="SF"</formula>
    </cfRule>
    <cfRule type="expression" dxfId="5347" priority="5448">
      <formula>OR($B134="PD",$B134="PDE")</formula>
    </cfRule>
    <cfRule type="expression" dxfId="5346" priority="5447">
      <formula>OR($B134="MD",$B134="MDE")</formula>
    </cfRule>
    <cfRule type="expression" dxfId="5345" priority="5446">
      <formula>$B134="FD"</formula>
    </cfRule>
    <cfRule type="expression" dxfId="5344" priority="5445">
      <formula>$B134="FD.DS"</formula>
    </cfRule>
    <cfRule type="expression" dxfId="5343" priority="5444">
      <formula>$B134="FD.ENV"</formula>
    </cfRule>
    <cfRule type="expression" dxfId="5342" priority="5443">
      <formula>$B134="FD.FUEL"</formula>
    </cfRule>
    <cfRule type="expression" dxfId="5341" priority="5442">
      <formula>$B134="FD.MP"</formula>
    </cfRule>
    <cfRule type="expression" dxfId="5340" priority="5441">
      <formula>$B134="FD.RS"</formula>
    </cfRule>
    <cfRule type="expression" dxfId="5339" priority="5440">
      <formula>$B134="SED"</formula>
    </cfRule>
    <cfRule type="expression" dxfId="5338" priority="5439">
      <formula>$B134="SUD"</formula>
    </cfRule>
    <cfRule type="expression" dxfId="5337" priority="5438">
      <formula>$B134="SHD"</formula>
    </cfRule>
    <cfRule type="expression" dxfId="5336" priority="5239">
      <formula>$B134="FO.SYS"</formula>
    </cfRule>
    <cfRule type="expression" dxfId="5335" priority="5436">
      <formula>$B134="FD.OTH"</formula>
    </cfRule>
    <cfRule type="expression" dxfId="5334" priority="5240">
      <formula>$B134="FO.ENV"</formula>
    </cfRule>
    <cfRule type="expression" dxfId="5333" priority="5434">
      <formula>$B134="FO.FM"</formula>
    </cfRule>
    <cfRule type="expression" dxfId="5332" priority="5433">
      <formula>$B134="FO.FUEL"</formula>
    </cfRule>
    <cfRule type="expression" dxfId="5331" priority="5432">
      <formula>$B134="FO.ENV"</formula>
    </cfRule>
    <cfRule type="expression" dxfId="5330" priority="5431">
      <formula>$B134="FO.SYS"</formula>
    </cfRule>
    <cfRule type="expression" dxfId="5329" priority="5430">
      <formula>$B134="FO.OS"</formula>
    </cfRule>
    <cfRule type="expression" dxfId="5328" priority="5429">
      <formula>$B134="FO"</formula>
    </cfRule>
    <cfRule type="expression" dxfId="5327" priority="5428">
      <formula>OR($B134="MO",$B134="ME")</formula>
    </cfRule>
    <cfRule type="expression" dxfId="5326" priority="5427">
      <formula>OR($B134="PO",$B134="PE")</formula>
    </cfRule>
    <cfRule type="expression" dxfId="5325" priority="5426">
      <formula>$B134="NC"</formula>
    </cfRule>
    <cfRule type="expression" dxfId="5324" priority="5425">
      <formula>$B134="RS"</formula>
    </cfRule>
    <cfRule type="expression" dxfId="5323" priority="5424">
      <formula>$B134="SF"</formula>
    </cfRule>
    <cfRule type="expression" dxfId="5322" priority="5423">
      <formula>OR($B134="PD",$B134="PDE")</formula>
    </cfRule>
    <cfRule type="expression" dxfId="5321" priority="5422">
      <formula>OR($B134="MD",$B134="MDE")</formula>
    </cfRule>
    <cfRule type="expression" dxfId="5320" priority="5421">
      <formula>$B134="FD"</formula>
    </cfRule>
    <cfRule type="expression" dxfId="5319" priority="5420">
      <formula>$B134="FD.DS"</formula>
    </cfRule>
    <cfRule type="expression" dxfId="5318" priority="5419">
      <formula>$B134="FD.ENV"</formula>
    </cfRule>
    <cfRule type="expression" dxfId="5317" priority="5418">
      <formula>$B134="FD.FUEL"</formula>
    </cfRule>
    <cfRule type="expression" dxfId="5316" priority="5417">
      <formula>$B134="FD.MP"</formula>
    </cfRule>
    <cfRule type="expression" dxfId="5315" priority="5416">
      <formula>$B134="FD.RS"</formula>
    </cfRule>
    <cfRule type="expression" dxfId="5314" priority="5415">
      <formula>$B134="SED"</formula>
    </cfRule>
    <cfRule type="expression" dxfId="5313" priority="5414">
      <formula>$B134="SUD"</formula>
    </cfRule>
    <cfRule type="expression" dxfId="5312" priority="5413">
      <formula>$B134="SHD"</formula>
    </cfRule>
    <cfRule type="expression" dxfId="5311" priority="5412">
      <formula>$B134="FO.OTH"</formula>
    </cfRule>
    <cfRule type="expression" dxfId="5310" priority="5411">
      <formula>$B134="FO.FM"</formula>
    </cfRule>
    <cfRule type="expression" dxfId="5309" priority="5410">
      <formula>$B134="FO.FUEL"</formula>
    </cfRule>
    <cfRule type="expression" dxfId="5308" priority="5409">
      <formula>$B134="FO.ENV"</formula>
    </cfRule>
    <cfRule type="expression" dxfId="5307" priority="5408">
      <formula>$B134="FO.SYS"</formula>
    </cfRule>
    <cfRule type="expression" dxfId="5306" priority="5407">
      <formula>$B134="FO.OS"</formula>
    </cfRule>
    <cfRule type="expression" dxfId="5305" priority="5406">
      <formula>$B134="FO"</formula>
    </cfRule>
    <cfRule type="expression" dxfId="5304" priority="5405">
      <formula>OR($B134="MO",$B134="ME")</formula>
    </cfRule>
    <cfRule type="expression" dxfId="5303" priority="5404">
      <formula>OR($B134="PO",$B134="PE")</formula>
    </cfRule>
    <cfRule type="expression" dxfId="5302" priority="5403">
      <formula>$B134="NC"</formula>
    </cfRule>
    <cfRule type="expression" dxfId="5301" priority="5402">
      <formula>$B134="RS"</formula>
    </cfRule>
    <cfRule type="expression" dxfId="5300" priority="5401">
      <formula>$B134="SF"</formula>
    </cfRule>
    <cfRule type="expression" dxfId="5299" priority="5400">
      <formula>OR($B134="PD",$B134="PDE")</formula>
    </cfRule>
    <cfRule type="expression" dxfId="5298" priority="5399">
      <formula>OR($B134="MD",$B134="MDE")</formula>
    </cfRule>
    <cfRule type="expression" dxfId="5297" priority="5398">
      <formula>$B134="FD"</formula>
    </cfRule>
    <cfRule type="expression" dxfId="5296" priority="5397">
      <formula>$B134="FD.DS"</formula>
    </cfRule>
    <cfRule type="expression" dxfId="5295" priority="5396">
      <formula>$B134="FD.ENV"</formula>
    </cfRule>
    <cfRule type="expression" dxfId="5294" priority="5395">
      <formula>$B134="FD.FUEL"</formula>
    </cfRule>
    <cfRule type="expression" dxfId="5293" priority="5394">
      <formula>$B134="FD.MP"</formula>
    </cfRule>
    <cfRule type="expression" dxfId="5292" priority="5393">
      <formula>$B134="FD.RS"</formula>
    </cfRule>
    <cfRule type="expression" dxfId="5291" priority="5392">
      <formula>$B134="SED"</formula>
    </cfRule>
    <cfRule type="expression" dxfId="5290" priority="5391">
      <formula>$B134="SUD"</formula>
    </cfRule>
    <cfRule type="expression" dxfId="5289" priority="5390">
      <formula>$B134="SHD"</formula>
    </cfRule>
    <cfRule type="expression" dxfId="5288" priority="5389">
      <formula>$B134="FD.SYS"</formula>
    </cfRule>
    <cfRule type="expression" dxfId="5287" priority="5388">
      <formula>$B134="FD.OTH"</formula>
    </cfRule>
    <cfRule type="expression" dxfId="5286" priority="5387">
      <formula>$B134="FO.OTH"</formula>
    </cfRule>
    <cfRule type="expression" dxfId="5285" priority="5386">
      <formula>$B134="FO.FM"</formula>
    </cfRule>
    <cfRule type="expression" dxfId="5284" priority="5385">
      <formula>$B134="FO.FUEL"</formula>
    </cfRule>
    <cfRule type="expression" dxfId="5283" priority="5384">
      <formula>$B134="FO.ENV"</formula>
    </cfRule>
    <cfRule type="expression" dxfId="5282" priority="5383">
      <formula>$B134="FO.SYS"</formula>
    </cfRule>
    <cfRule type="expression" dxfId="5281" priority="5382">
      <formula>$B134="FO.OS"</formula>
    </cfRule>
    <cfRule type="expression" dxfId="5280" priority="5381">
      <formula>$B134="FO"</formula>
    </cfRule>
    <cfRule type="expression" dxfId="5279" priority="5380">
      <formula>OR($B134="MO",$B134="ME")</formula>
    </cfRule>
    <cfRule type="expression" dxfId="5278" priority="5379">
      <formula>OR($B134="PO",$B134="PE")</formula>
    </cfRule>
    <cfRule type="expression" dxfId="5277" priority="5378">
      <formula>$B134="NC"</formula>
    </cfRule>
    <cfRule type="expression" dxfId="5276" priority="5377">
      <formula>$B134="RS"</formula>
    </cfRule>
    <cfRule type="expression" dxfId="5275" priority="5376">
      <formula>$B134="SF"</formula>
    </cfRule>
    <cfRule type="expression" dxfId="5274" priority="5375">
      <formula>OR($B134="PD",$B134="PDE")</formula>
    </cfRule>
    <cfRule type="expression" dxfId="5273" priority="5374">
      <formula>OR($B134="MD",$B134="MDE")</formula>
    </cfRule>
    <cfRule type="expression" dxfId="5272" priority="5373">
      <formula>$B134="FD"</formula>
    </cfRule>
    <cfRule type="expression" dxfId="5271" priority="5372">
      <formula>$B134="FD.DS"</formula>
    </cfRule>
    <cfRule type="expression" dxfId="5270" priority="5371">
      <formula>$B134="FD.ENV"</formula>
    </cfRule>
    <cfRule type="expression" dxfId="5269" priority="5370">
      <formula>$B134="FD.FUEL"</formula>
    </cfRule>
    <cfRule type="expression" dxfId="5268" priority="5369">
      <formula>$B134="FD.MP"</formula>
    </cfRule>
    <cfRule type="expression" dxfId="5267" priority="5368">
      <formula>$B134="FD.RS"</formula>
    </cfRule>
    <cfRule type="expression" dxfId="5266" priority="5367">
      <formula>$B134="SED"</formula>
    </cfRule>
    <cfRule type="expression" dxfId="5265" priority="5366">
      <formula>$B134="SUD"</formula>
    </cfRule>
    <cfRule type="expression" dxfId="5264" priority="5365">
      <formula>$B134="SHD"</formula>
    </cfRule>
    <cfRule type="expression" dxfId="5263" priority="5364">
      <formula>$B134="FO.OTH"</formula>
    </cfRule>
    <cfRule type="expression" dxfId="5262" priority="5363">
      <formula>$B134="FO.FM"</formula>
    </cfRule>
    <cfRule type="expression" dxfId="5261" priority="5362">
      <formula>$B134="FO.FUEL"</formula>
    </cfRule>
    <cfRule type="expression" dxfId="5260" priority="5361">
      <formula>$B134="FO.ENV"</formula>
    </cfRule>
    <cfRule type="expression" dxfId="5259" priority="5360">
      <formula>$B134="FO.SYS"</formula>
    </cfRule>
    <cfRule type="expression" dxfId="5258" priority="5359">
      <formula>$B134="FO.OS"</formula>
    </cfRule>
    <cfRule type="expression" dxfId="5257" priority="5358">
      <formula>$B134="FO"</formula>
    </cfRule>
    <cfRule type="expression" dxfId="5256" priority="5357">
      <formula>OR($B134="MO",$B134="ME")</formula>
    </cfRule>
    <cfRule type="expression" dxfId="5255" priority="5356">
      <formula>OR($B134="PO",$B134="PE")</formula>
    </cfRule>
    <cfRule type="expression" dxfId="5254" priority="5355">
      <formula>$B134="NC"</formula>
    </cfRule>
    <cfRule type="expression" dxfId="5253" priority="5354">
      <formula>$B134="RS"</formula>
    </cfRule>
    <cfRule type="expression" dxfId="5252" priority="5353">
      <formula>$B134="SF"</formula>
    </cfRule>
    <cfRule type="expression" dxfId="5251" priority="5352">
      <formula>OR($B134="PD",$B134="PDE")</formula>
    </cfRule>
    <cfRule type="expression" dxfId="5250" priority="5351">
      <formula>OR($B134="MD",$B134="MDE")</formula>
    </cfRule>
    <cfRule type="expression" dxfId="5249" priority="5350">
      <formula>$B134="FD"</formula>
    </cfRule>
    <cfRule type="expression" dxfId="5248" priority="5349">
      <formula>$B134="FD.DS"</formula>
    </cfRule>
    <cfRule type="expression" dxfId="5247" priority="5348">
      <formula>$B134="FD.ENV"</formula>
    </cfRule>
    <cfRule type="expression" dxfId="5246" priority="5347">
      <formula>$B134="FD.FUEL"</formula>
    </cfRule>
    <cfRule type="expression" dxfId="5245" priority="5346">
      <formula>$B134="FD.MP"</formula>
    </cfRule>
    <cfRule type="expression" dxfId="5244" priority="5345">
      <formula>$B134="FD.RS"</formula>
    </cfRule>
    <cfRule type="expression" dxfId="5243" priority="5344">
      <formula>$B134="SED"</formula>
    </cfRule>
    <cfRule type="expression" dxfId="5242" priority="5343">
      <formula>$B134="SUD"</formula>
    </cfRule>
    <cfRule type="expression" dxfId="5241" priority="5342">
      <formula>$B134="SHD"</formula>
    </cfRule>
    <cfRule type="expression" dxfId="5240" priority="5341">
      <formula>$B134="FD.SYS"</formula>
    </cfRule>
    <cfRule type="expression" dxfId="5239" priority="5340">
      <formula>$B134="FD.OTH"</formula>
    </cfRule>
    <cfRule type="expression" dxfId="5238" priority="5339">
      <formula>$B134="FO.OTH"</formula>
    </cfRule>
    <cfRule type="expression" dxfId="5237" priority="5338">
      <formula>$B134="FO.FM"</formula>
    </cfRule>
    <cfRule type="expression" dxfId="5236" priority="5337">
      <formula>$B134="FO.FUEL"</formula>
    </cfRule>
    <cfRule type="expression" dxfId="5235" priority="5336">
      <formula>$B134="FO.ENV"</formula>
    </cfRule>
    <cfRule type="expression" dxfId="5234" priority="5335">
      <formula>$B134="FO.SYS"</formula>
    </cfRule>
    <cfRule type="expression" dxfId="5233" priority="5334">
      <formula>$B134="FO.OS"</formula>
    </cfRule>
    <cfRule type="expression" dxfId="5232" priority="5333">
      <formula>$B134="FO"</formula>
    </cfRule>
    <cfRule type="expression" dxfId="5231" priority="5332">
      <formula>OR($B134="MO",$B134="ME")</formula>
    </cfRule>
    <cfRule type="expression" dxfId="5230" priority="5331">
      <formula>OR($B134="PO",$B134="PE")</formula>
    </cfRule>
    <cfRule type="expression" dxfId="5229" priority="5330">
      <formula>$B134="NC"</formula>
    </cfRule>
    <cfRule type="expression" dxfId="5228" priority="5329">
      <formula>$B134="RS"</formula>
    </cfRule>
    <cfRule type="expression" dxfId="5227" priority="5328">
      <formula>$B134="SF"</formula>
    </cfRule>
    <cfRule type="expression" dxfId="5226" priority="5327">
      <formula>OR($B134="PD",$B134="PDE")</formula>
    </cfRule>
    <cfRule type="expression" dxfId="5225" priority="5326">
      <formula>OR($B134="MD",$B134="MDE")</formula>
    </cfRule>
    <cfRule type="expression" dxfId="5224" priority="5325">
      <formula>$B134="FD"</formula>
    </cfRule>
    <cfRule type="expression" dxfId="5223" priority="5324">
      <formula>$B134="FD.DS"</formula>
    </cfRule>
    <cfRule type="expression" dxfId="5222" priority="5323">
      <formula>$B134="FD.ENV"</formula>
    </cfRule>
    <cfRule type="expression" dxfId="5221" priority="5322">
      <formula>$B134="FD.FUEL"</formula>
    </cfRule>
    <cfRule type="expression" dxfId="5220" priority="5321">
      <formula>$B134="FD.MP"</formula>
    </cfRule>
    <cfRule type="expression" dxfId="5219" priority="5320">
      <formula>$B134="FD.RS"</formula>
    </cfRule>
    <cfRule type="expression" dxfId="5218" priority="5319">
      <formula>$B134="SED"</formula>
    </cfRule>
    <cfRule type="expression" dxfId="5217" priority="5318">
      <formula>$B134="SUD"</formula>
    </cfRule>
    <cfRule type="expression" dxfId="5216" priority="5317">
      <formula>$B134="SHD"</formula>
    </cfRule>
    <cfRule type="expression" dxfId="5215" priority="5316">
      <formula>$B134="FO.OTH"</formula>
    </cfRule>
    <cfRule type="expression" dxfId="5214" priority="5315">
      <formula>$B134="FO.FM"</formula>
    </cfRule>
    <cfRule type="expression" dxfId="5213" priority="5314">
      <formula>$B134="FO.FUEL"</formula>
    </cfRule>
    <cfRule type="expression" dxfId="5212" priority="5313">
      <formula>$B134="FO.ENV"</formula>
    </cfRule>
    <cfRule type="expression" dxfId="5211" priority="5312">
      <formula>$B134="FO.SYS"</formula>
    </cfRule>
    <cfRule type="expression" dxfId="5210" priority="5311">
      <formula>$B134="FO.OS"</formula>
    </cfRule>
    <cfRule type="expression" dxfId="5209" priority="5310">
      <formula>$B134="FO"</formula>
    </cfRule>
    <cfRule type="expression" dxfId="5208" priority="5309">
      <formula>OR($B134="MO",$B134="ME")</formula>
    </cfRule>
    <cfRule type="expression" dxfId="5207" priority="5308">
      <formula>OR($B134="PO",$B134="PE")</formula>
    </cfRule>
    <cfRule type="expression" dxfId="5206" priority="5307">
      <formula>$B134="NC"</formula>
    </cfRule>
    <cfRule type="expression" dxfId="5205" priority="5306">
      <formula>$B134="RS"</formula>
    </cfRule>
    <cfRule type="expression" dxfId="5204" priority="5305">
      <formula>$B134="SF"</formula>
    </cfRule>
    <cfRule type="expression" dxfId="5203" priority="5304">
      <formula>OR($B134="PD",$B134="PDE")</formula>
    </cfRule>
    <cfRule type="expression" dxfId="5202" priority="5303">
      <formula>OR($B134="MD",$B134="MDE")</formula>
    </cfRule>
    <cfRule type="expression" dxfId="5201" priority="5302">
      <formula>$B134="FD"</formula>
    </cfRule>
    <cfRule type="expression" dxfId="5200" priority="5301">
      <formula>$B134="FD.DS"</formula>
    </cfRule>
    <cfRule type="expression" dxfId="5199" priority="5300">
      <formula>$B134="FD.ENV"</formula>
    </cfRule>
    <cfRule type="expression" dxfId="5198" priority="5299">
      <formula>$B134="FD.FUEL"</formula>
    </cfRule>
    <cfRule type="expression" dxfId="5197" priority="5298">
      <formula>$B134="FD.MP"</formula>
    </cfRule>
    <cfRule type="expression" dxfId="5196" priority="5297">
      <formula>$B134="FD.RS"</formula>
    </cfRule>
    <cfRule type="expression" dxfId="5195" priority="5296">
      <formula>$B134="SED"</formula>
    </cfRule>
    <cfRule type="expression" dxfId="5194" priority="5295">
      <formula>$B134="SUD"</formula>
    </cfRule>
    <cfRule type="expression" dxfId="5193" priority="5294">
      <formula>$B134="SHD"</formula>
    </cfRule>
    <cfRule type="expression" dxfId="5192" priority="5293">
      <formula>$B134="FD.SYS"</formula>
    </cfRule>
    <cfRule type="expression" dxfId="5191" priority="5292">
      <formula>$B134="FD.OTH"</formula>
    </cfRule>
    <cfRule type="expression" dxfId="5190" priority="5291">
      <formula>$B134="FO.OTH"</formula>
    </cfRule>
    <cfRule type="expression" dxfId="5189" priority="5290">
      <formula>$B134="FO.FM"</formula>
    </cfRule>
    <cfRule type="expression" dxfId="5188" priority="5289">
      <formula>$B134="FO.FUEL"</formula>
    </cfRule>
    <cfRule type="expression" dxfId="5187" priority="5288">
      <formula>$B134="FO.ENV"</formula>
    </cfRule>
    <cfRule type="expression" dxfId="5186" priority="5287">
      <formula>$B134="FO.SYS"</formula>
    </cfRule>
    <cfRule type="expression" dxfId="5185" priority="5286">
      <formula>$B134="FO.OS"</formula>
    </cfRule>
    <cfRule type="expression" dxfId="5184" priority="5285">
      <formula>$B134="FO"</formula>
    </cfRule>
    <cfRule type="expression" dxfId="5183" priority="5284">
      <formula>OR($B134="MO",$B134="ME")</formula>
    </cfRule>
    <cfRule type="expression" dxfId="5182" priority="5283">
      <formula>OR($B134="PO",$B134="PE")</formula>
    </cfRule>
    <cfRule type="expression" dxfId="5181" priority="5282">
      <formula>$B134="NC"</formula>
    </cfRule>
    <cfRule type="expression" dxfId="5180" priority="5281">
      <formula>$B134="RS"</formula>
    </cfRule>
    <cfRule type="expression" dxfId="5179" priority="5280">
      <formula>$B134="SF"</formula>
    </cfRule>
    <cfRule type="expression" dxfId="5178" priority="5279">
      <formula>OR($B134="PD",$B134="PDE")</formula>
    </cfRule>
    <cfRule type="expression" dxfId="5177" priority="5278">
      <formula>OR($B134="MD",$B134="MDE")</formula>
    </cfRule>
    <cfRule type="expression" dxfId="5176" priority="5277">
      <formula>$B134="FD"</formula>
    </cfRule>
    <cfRule type="expression" dxfId="5175" priority="5276">
      <formula>$B134="FD.DS"</formula>
    </cfRule>
    <cfRule type="expression" dxfId="5174" priority="5275">
      <formula>$B134="FD.ENV"</formula>
    </cfRule>
    <cfRule type="expression" dxfId="5173" priority="5274">
      <formula>$B134="FD.FUEL"</formula>
    </cfRule>
    <cfRule type="expression" dxfId="5172" priority="5273">
      <formula>$B134="FD.MP"</formula>
    </cfRule>
    <cfRule type="expression" dxfId="5171" priority="5272">
      <formula>$B134="FD.RS"</formula>
    </cfRule>
    <cfRule type="expression" dxfId="5170" priority="5271">
      <formula>$B134="SED"</formula>
    </cfRule>
    <cfRule type="expression" dxfId="5169" priority="5270">
      <formula>$B134="SUD"</formula>
    </cfRule>
    <cfRule type="expression" dxfId="5168" priority="5269">
      <formula>$B134="SHD"</formula>
    </cfRule>
    <cfRule type="expression" dxfId="5167" priority="5268">
      <formula>$B134="FO.OTH"</formula>
    </cfRule>
    <cfRule type="expression" dxfId="5166" priority="5267">
      <formula>$B134="FO.FM"</formula>
    </cfRule>
    <cfRule type="expression" dxfId="5165" priority="5266">
      <formula>$B134="FO.FUEL"</formula>
    </cfRule>
    <cfRule type="expression" dxfId="5164" priority="5265">
      <formula>$B134="FO.ENV"</formula>
    </cfRule>
    <cfRule type="expression" dxfId="5163" priority="5264">
      <formula>$B134="FO.SYS"</formula>
    </cfRule>
    <cfRule type="expression" dxfId="5162" priority="5263">
      <formula>$B134="FO.OS"</formula>
    </cfRule>
    <cfRule type="expression" dxfId="5161" priority="5262">
      <formula>$B134="FO"</formula>
    </cfRule>
    <cfRule type="expression" dxfId="5160" priority="5261">
      <formula>OR($B134="MO",$B134="ME")</formula>
    </cfRule>
    <cfRule type="expression" dxfId="5159" priority="5260">
      <formula>OR($B134="PO",$B134="PE")</formula>
    </cfRule>
    <cfRule type="expression" dxfId="5158" priority="5241">
      <formula>$B134="FO.FUEL"</formula>
    </cfRule>
    <cfRule type="expression" dxfId="5157" priority="5258">
      <formula>$B134="RS"</formula>
    </cfRule>
    <cfRule type="expression" dxfId="5156" priority="5257">
      <formula>$B134="SF"</formula>
    </cfRule>
    <cfRule type="expression" dxfId="5155" priority="5256">
      <formula>OR($B134="PD",$B134="PDE")</formula>
    </cfRule>
    <cfRule type="expression" dxfId="5154" priority="5255">
      <formula>OR($B134="MD",$B134="MDE")</formula>
    </cfRule>
    <cfRule type="expression" dxfId="5153" priority="5254">
      <formula>$B134="FD"</formula>
    </cfRule>
    <cfRule type="expression" dxfId="5152" priority="5253">
      <formula>$B134="FD.DS"</formula>
    </cfRule>
    <cfRule type="expression" dxfId="5151" priority="5252">
      <formula>$B134="FD.ENV"</formula>
    </cfRule>
    <cfRule type="expression" dxfId="5150" priority="5251">
      <formula>$B134="FD.FUEL"</formula>
    </cfRule>
    <cfRule type="expression" dxfId="5149" priority="5250">
      <formula>$B134="FD.MP"</formula>
    </cfRule>
    <cfRule type="expression" dxfId="5148" priority="5249">
      <formula>$B134="FD.RS"</formula>
    </cfRule>
    <cfRule type="expression" dxfId="5147" priority="5532">
      <formula>$B134="FD.OTH"</formula>
    </cfRule>
  </conditionalFormatting>
  <conditionalFormatting sqref="I137 I133:I134">
    <cfRule type="expression" dxfId="5146" priority="5147">
      <formula>$B133="FD.OTH"</formula>
    </cfRule>
  </conditionalFormatting>
  <conditionalFormatting sqref="I137">
    <cfRule type="expression" dxfId="5145" priority="5146">
      <formula>$B137="SUD"</formula>
    </cfRule>
    <cfRule type="expression" dxfId="5144" priority="5145">
      <formula>$B137="SHD"</formula>
    </cfRule>
    <cfRule type="expression" dxfId="5143" priority="5144">
      <formula>$B137="FD.SYS"</formula>
    </cfRule>
    <cfRule type="expression" dxfId="5142" priority="5143">
      <formula>$B137="FD.OTH"</formula>
    </cfRule>
  </conditionalFormatting>
  <conditionalFormatting sqref="I137:I138">
    <cfRule type="expression" dxfId="5141" priority="5050">
      <formula>$B137="FO.OTH"</formula>
    </cfRule>
    <cfRule type="expression" dxfId="5140" priority="5059">
      <formula>OR($B137="PD",$B137="PDE")</formula>
    </cfRule>
    <cfRule type="expression" dxfId="5139" priority="5053">
      <formula>$B137="FD.MP"</formula>
    </cfRule>
    <cfRule type="expression" dxfId="5138" priority="5052">
      <formula>$B137="FD.RS"</formula>
    </cfRule>
    <cfRule type="expression" dxfId="5137" priority="5046">
      <formula>$B137="FO.SYS"</formula>
    </cfRule>
    <cfRule type="expression" dxfId="5136" priority="5045">
      <formula>$B137="FO.OS"</formula>
    </cfRule>
    <cfRule type="expression" dxfId="5135" priority="5044">
      <formula>$B137="FO"</formula>
    </cfRule>
    <cfRule type="expression" dxfId="5134" priority="5043">
      <formula>OR($B137="MO",$B137="ME")</formula>
    </cfRule>
    <cfRule type="expression" dxfId="5133" priority="5042">
      <formula>OR($B137="PO",$B137="PE")</formula>
    </cfRule>
    <cfRule type="expression" dxfId="5132" priority="5041">
      <formula>$B137="NC"</formula>
    </cfRule>
    <cfRule type="expression" dxfId="5131" priority="5040">
      <formula>$B137="RS"</formula>
    </cfRule>
    <cfRule type="expression" dxfId="5130" priority="5039">
      <formula>$B137="SF"</formula>
    </cfRule>
    <cfRule type="expression" dxfId="5129" priority="5038">
      <formula>OR($B137="PD",$B137="PDE")</formula>
    </cfRule>
    <cfRule type="expression" dxfId="5128" priority="5037">
      <formula>OR($B137="MD",$B137="MDE")</formula>
    </cfRule>
    <cfRule type="expression" dxfId="5127" priority="5036">
      <formula>$B137="FD"</formula>
    </cfRule>
    <cfRule type="expression" dxfId="5126" priority="5035">
      <formula>$B137="FD.DS"</formula>
    </cfRule>
    <cfRule type="expression" dxfId="5125" priority="5034">
      <formula>$B137="FD.ENV"</formula>
    </cfRule>
    <cfRule type="expression" dxfId="5124" priority="5033">
      <formula>$B137="FD.FUEL"</formula>
    </cfRule>
    <cfRule type="expression" dxfId="5123" priority="5032">
      <formula>$B137="FD.MP"</formula>
    </cfRule>
    <cfRule type="expression" dxfId="5122" priority="5031">
      <formula>$B137="FD.RS"</formula>
    </cfRule>
    <cfRule type="expression" dxfId="5121" priority="5030">
      <formula>$B137="SED"</formula>
    </cfRule>
    <cfRule type="expression" dxfId="5120" priority="5029">
      <formula>$B137="SUD"</formula>
    </cfRule>
    <cfRule type="expression" dxfId="5119" priority="5028">
      <formula>$B137="SHD"</formula>
    </cfRule>
    <cfRule type="expression" dxfId="5118" priority="5027">
      <formula>$B137="FO.OTH"</formula>
    </cfRule>
    <cfRule type="expression" dxfId="5117" priority="5026">
      <formula>$B137="FO.FM"</formula>
    </cfRule>
    <cfRule type="expression" dxfId="5116" priority="5025">
      <formula>$B137="FO.FUEL"</formula>
    </cfRule>
    <cfRule type="expression" dxfId="5115" priority="5024">
      <formula>$B137="FO.ENV"</formula>
    </cfRule>
    <cfRule type="expression" dxfId="5114" priority="5023">
      <formula>$B137="FO.SYS"</formula>
    </cfRule>
    <cfRule type="expression" dxfId="5113" priority="5022">
      <formula>$B137="FO.OS"</formula>
    </cfRule>
    <cfRule type="expression" dxfId="5112" priority="5021">
      <formula>$B137="FO"</formula>
    </cfRule>
    <cfRule type="expression" dxfId="5111" priority="5020">
      <formula>OR($B137="MO",$B137="ME")</formula>
    </cfRule>
    <cfRule type="expression" dxfId="5110" priority="5019">
      <formula>OR($B137="PO",$B137="PE")</formula>
    </cfRule>
    <cfRule type="expression" dxfId="5109" priority="5018">
      <formula>$B137="NC"</formula>
    </cfRule>
    <cfRule type="expression" dxfId="5108" priority="5017">
      <formula>$B137="RS"</formula>
    </cfRule>
    <cfRule type="expression" dxfId="5107" priority="5016">
      <formula>$B137="SF"</formula>
    </cfRule>
    <cfRule type="expression" dxfId="5106" priority="5015">
      <formula>OR($B137="PD",$B137="PDE")</formula>
    </cfRule>
    <cfRule type="expression" dxfId="5105" priority="5014">
      <formula>OR($B137="MD",$B137="MDE")</formula>
    </cfRule>
    <cfRule type="expression" dxfId="5104" priority="5013">
      <formula>$B137="FD"</formula>
    </cfRule>
    <cfRule type="expression" dxfId="5103" priority="5012">
      <formula>$B137="FD.DS"</formula>
    </cfRule>
    <cfRule type="expression" dxfId="5102" priority="5011">
      <formula>$B137="FD.ENV"</formula>
    </cfRule>
    <cfRule type="expression" dxfId="5101" priority="5010">
      <formula>$B137="FD.FUEL"</formula>
    </cfRule>
    <cfRule type="expression" dxfId="5100" priority="5009">
      <formula>$B137="FD.MP"</formula>
    </cfRule>
    <cfRule type="expression" dxfId="5099" priority="5008">
      <formula>$B137="FD.RS"</formula>
    </cfRule>
    <cfRule type="expression" dxfId="5098" priority="5007">
      <formula>$B137="SED"</formula>
    </cfRule>
    <cfRule type="expression" dxfId="5097" priority="5006">
      <formula>$B137="SUD"</formula>
    </cfRule>
    <cfRule type="expression" dxfId="5096" priority="5005">
      <formula>$B137="SHD"</formula>
    </cfRule>
    <cfRule type="expression" dxfId="5095" priority="5004">
      <formula>$B137="FD.SYS"</formula>
    </cfRule>
    <cfRule type="expression" dxfId="5094" priority="5003">
      <formula>$B137="FD.OTH"</formula>
    </cfRule>
    <cfRule type="expression" dxfId="5093" priority="5002">
      <formula>$B137="FO.OTH"</formula>
    </cfRule>
    <cfRule type="expression" dxfId="5092" priority="5001">
      <formula>$B137="FO.FM"</formula>
    </cfRule>
    <cfRule type="expression" dxfId="5091" priority="5000">
      <formula>$B137="FO.FUEL"</formula>
    </cfRule>
    <cfRule type="expression" dxfId="5090" priority="4999">
      <formula>$B137="FO.ENV"</formula>
    </cfRule>
    <cfRule type="expression" dxfId="5089" priority="4998">
      <formula>$B137="FO.SYS"</formula>
    </cfRule>
    <cfRule type="expression" dxfId="5088" priority="4997">
      <formula>$B137="FO.OS"</formula>
    </cfRule>
    <cfRule type="expression" dxfId="5087" priority="4996">
      <formula>$B137="FO"</formula>
    </cfRule>
    <cfRule type="expression" dxfId="5086" priority="4995">
      <formula>OR($B137="MO",$B137="ME")</formula>
    </cfRule>
    <cfRule type="expression" dxfId="5085" priority="4994">
      <formula>OR($B137="PO",$B137="PE")</formula>
    </cfRule>
    <cfRule type="expression" dxfId="5084" priority="4993">
      <formula>$B137="NC"</formula>
    </cfRule>
    <cfRule type="expression" dxfId="5083" priority="4992">
      <formula>$B137="RS"</formula>
    </cfRule>
    <cfRule type="expression" dxfId="5082" priority="4991">
      <formula>$B137="SF"</formula>
    </cfRule>
    <cfRule type="expression" dxfId="5081" priority="4990">
      <formula>OR($B137="PD",$B137="PDE")</formula>
    </cfRule>
    <cfRule type="expression" dxfId="5080" priority="4989">
      <formula>OR($B137="MD",$B137="MDE")</formula>
    </cfRule>
    <cfRule type="expression" dxfId="5079" priority="4988">
      <formula>$B137="FD"</formula>
    </cfRule>
    <cfRule type="expression" dxfId="5078" priority="4987">
      <formula>$B137="FD.DS"</formula>
    </cfRule>
    <cfRule type="expression" dxfId="5077" priority="4986">
      <formula>$B137="FD.ENV"</formula>
    </cfRule>
    <cfRule type="expression" dxfId="5076" priority="4985">
      <formula>$B137="FD.FUEL"</formula>
    </cfRule>
    <cfRule type="expression" dxfId="5075" priority="4984">
      <formula>$B137="FD.MP"</formula>
    </cfRule>
    <cfRule type="expression" dxfId="5074" priority="4983">
      <formula>$B137="FD.RS"</formula>
    </cfRule>
    <cfRule type="expression" dxfId="5073" priority="4982">
      <formula>$B137="SED"</formula>
    </cfRule>
    <cfRule type="expression" dxfId="5072" priority="4981">
      <formula>$B137="SUD"</formula>
    </cfRule>
    <cfRule type="expression" dxfId="5071" priority="4980">
      <formula>$B137="SHD"</formula>
    </cfRule>
    <cfRule type="expression" dxfId="5070" priority="4979">
      <formula>$B137="FO.OTH"</formula>
    </cfRule>
    <cfRule type="expression" dxfId="5069" priority="4978">
      <formula>$B137="FO.FM"</formula>
    </cfRule>
    <cfRule type="expression" dxfId="5068" priority="4977">
      <formula>$B137="FO.FUEL"</formula>
    </cfRule>
    <cfRule type="expression" dxfId="5067" priority="4976">
      <formula>$B137="FO.ENV"</formula>
    </cfRule>
    <cfRule type="expression" dxfId="5066" priority="4975">
      <formula>$B137="FO.SYS"</formula>
    </cfRule>
    <cfRule type="expression" dxfId="5065" priority="4974">
      <formula>$B137="FO.OS"</formula>
    </cfRule>
    <cfRule type="expression" dxfId="5064" priority="5048">
      <formula>$B137="FO.FUEL"</formula>
    </cfRule>
    <cfRule type="expression" dxfId="5063" priority="4973">
      <formula>$B137="FO"</formula>
    </cfRule>
    <cfRule type="expression" dxfId="5062" priority="5049">
      <formula>$B137="FO.FM"</formula>
    </cfRule>
    <cfRule type="expression" dxfId="5061" priority="4972">
      <formula>OR($B137="MO",$B137="ME")</formula>
    </cfRule>
    <cfRule type="expression" dxfId="5060" priority="4971">
      <formula>OR($B137="PO",$B137="PE")</formula>
    </cfRule>
    <cfRule type="expression" dxfId="5059" priority="4970">
      <formula>$B137="NC"</formula>
    </cfRule>
    <cfRule type="expression" dxfId="5058" priority="4969">
      <formula>$B137="RS"</formula>
    </cfRule>
    <cfRule type="expression" dxfId="5057" priority="4968">
      <formula>$B137="SF"</formula>
    </cfRule>
    <cfRule type="expression" dxfId="5056" priority="4967">
      <formula>OR($B137="PD",$B137="PDE")</formula>
    </cfRule>
    <cfRule type="expression" dxfId="5055" priority="4966">
      <formula>OR($B137="MD",$B137="MDE")</formula>
    </cfRule>
    <cfRule type="expression" dxfId="5054" priority="4965">
      <formula>$B137="FD"</formula>
    </cfRule>
    <cfRule type="expression" dxfId="5053" priority="4964">
      <formula>$B137="FD.DS"</formula>
    </cfRule>
    <cfRule type="expression" dxfId="5052" priority="4963">
      <formula>$B137="FD.ENV"</formula>
    </cfRule>
    <cfRule type="expression" dxfId="5051" priority="4962">
      <formula>$B137="FD.FUEL"</formula>
    </cfRule>
    <cfRule type="expression" dxfId="5050" priority="4961">
      <formula>$B137="FD.MP"</formula>
    </cfRule>
    <cfRule type="expression" dxfId="5049" priority="5058">
      <formula>OR($B137="MD",$B137="MDE")</formula>
    </cfRule>
    <cfRule type="expression" dxfId="5048" priority="4959">
      <formula>$B137="SED"</formula>
    </cfRule>
    <cfRule type="expression" dxfId="5047" priority="5054">
      <formula>$B137="FD.FUEL"</formula>
    </cfRule>
    <cfRule type="expression" dxfId="5046" priority="5051">
      <formula>$B137="SED"</formula>
    </cfRule>
    <cfRule type="expression" dxfId="5045" priority="5047">
      <formula>$B137="FO.ENV"</formula>
    </cfRule>
    <cfRule type="expression" dxfId="5044" priority="5055">
      <formula>$B137="FD.ENV"</formula>
    </cfRule>
    <cfRule type="expression" dxfId="5043" priority="5056">
      <formula>$B137="FD.DS"</formula>
    </cfRule>
    <cfRule type="expression" dxfId="5042" priority="5057">
      <formula>$B137="FD"</formula>
    </cfRule>
    <cfRule type="expression" dxfId="5041" priority="5142">
      <formula>$B137="FO.OTH"</formula>
    </cfRule>
    <cfRule type="expression" dxfId="5040" priority="5141">
      <formula>$B137="FO.FM"</formula>
    </cfRule>
    <cfRule type="expression" dxfId="5039" priority="5140">
      <formula>$B137="FO.FUEL"</formula>
    </cfRule>
    <cfRule type="expression" dxfId="5038" priority="5139">
      <formula>$B137="FO.ENV"</formula>
    </cfRule>
    <cfRule type="expression" dxfId="5037" priority="5138">
      <formula>$B137="FO.SYS"</formula>
    </cfRule>
    <cfRule type="expression" dxfId="5036" priority="5137">
      <formula>$B137="FO.OS"</formula>
    </cfRule>
    <cfRule type="expression" dxfId="5035" priority="5136">
      <formula>$B137="FO"</formula>
    </cfRule>
    <cfRule type="expression" dxfId="5034" priority="5135">
      <formula>OR($B137="MO",$B137="ME")</formula>
    </cfRule>
    <cfRule type="expression" dxfId="5033" priority="5134">
      <formula>OR($B137="PO",$B137="PE")</formula>
    </cfRule>
    <cfRule type="expression" dxfId="5032" priority="5133">
      <formula>$B137="NC"</formula>
    </cfRule>
    <cfRule type="expression" dxfId="5031" priority="5132">
      <formula>$B137="RS"</formula>
    </cfRule>
    <cfRule type="expression" dxfId="5030" priority="5131">
      <formula>$B137="SF"</formula>
    </cfRule>
    <cfRule type="expression" dxfId="5029" priority="5130">
      <formula>OR($B137="PD",$B137="PDE")</formula>
    </cfRule>
    <cfRule type="expression" dxfId="5028" priority="5129">
      <formula>OR($B137="MD",$B137="MDE")</formula>
    </cfRule>
    <cfRule type="expression" dxfId="5027" priority="5128">
      <formula>$B137="FD"</formula>
    </cfRule>
    <cfRule type="expression" dxfId="5026" priority="5127">
      <formula>$B137="FD.DS"</formula>
    </cfRule>
    <cfRule type="expression" dxfId="5025" priority="5126">
      <formula>$B137="FD.ENV"</formula>
    </cfRule>
    <cfRule type="expression" dxfId="5024" priority="5125">
      <formula>$B137="FD.FUEL"</formula>
    </cfRule>
    <cfRule type="expression" dxfId="5023" priority="5124">
      <formula>$B137="FD.MP"</formula>
    </cfRule>
    <cfRule type="expression" dxfId="5022" priority="5123">
      <formula>$B137="FD.RS"</formula>
    </cfRule>
    <cfRule type="expression" dxfId="5021" priority="5122">
      <formula>$B137="SED"</formula>
    </cfRule>
    <cfRule type="expression" dxfId="5020" priority="5121">
      <formula>$B137="SUD"</formula>
    </cfRule>
    <cfRule type="expression" dxfId="5019" priority="5120">
      <formula>$B137="SHD"</formula>
    </cfRule>
    <cfRule type="expression" dxfId="5018" priority="5119">
      <formula>$B137="FO.OTH"</formula>
    </cfRule>
    <cfRule type="expression" dxfId="5017" priority="5118">
      <formula>$B137="FO.FM"</formula>
    </cfRule>
    <cfRule type="expression" dxfId="5016" priority="5117">
      <formula>$B137="FO.FUEL"</formula>
    </cfRule>
    <cfRule type="expression" dxfId="5015" priority="5116">
      <formula>$B137="FO.ENV"</formula>
    </cfRule>
    <cfRule type="expression" dxfId="5014" priority="5115">
      <formula>$B137="FO.SYS"</formula>
    </cfRule>
    <cfRule type="expression" dxfId="5013" priority="5114">
      <formula>$B137="FO.OS"</formula>
    </cfRule>
    <cfRule type="expression" dxfId="5012" priority="5113">
      <formula>$B137="FO"</formula>
    </cfRule>
    <cfRule type="expression" dxfId="5011" priority="5112">
      <formula>OR($B137="MO",$B137="ME")</formula>
    </cfRule>
    <cfRule type="expression" dxfId="5010" priority="5111">
      <formula>OR($B137="PO",$B137="PE")</formula>
    </cfRule>
    <cfRule type="expression" dxfId="5009" priority="5110">
      <formula>$B137="NC"</formula>
    </cfRule>
    <cfRule type="expression" dxfId="5008" priority="5109">
      <formula>$B137="RS"</formula>
    </cfRule>
    <cfRule type="expression" dxfId="5007" priority="5108">
      <formula>$B137="SF"</formula>
    </cfRule>
    <cfRule type="expression" dxfId="5006" priority="5107">
      <formula>OR($B137="PD",$B137="PDE")</formula>
    </cfRule>
    <cfRule type="expression" dxfId="5005" priority="5106">
      <formula>OR($B137="MD",$B137="MDE")</formula>
    </cfRule>
    <cfRule type="expression" dxfId="5004" priority="5105">
      <formula>$B137="FD"</formula>
    </cfRule>
    <cfRule type="expression" dxfId="5003" priority="5104">
      <formula>$B137="FD.DS"</formula>
    </cfRule>
    <cfRule type="expression" dxfId="5002" priority="5103">
      <formula>$B137="FD.ENV"</formula>
    </cfRule>
    <cfRule type="expression" dxfId="5001" priority="5102">
      <formula>$B137="FD.FUEL"</formula>
    </cfRule>
    <cfRule type="expression" dxfId="5000" priority="5101">
      <formula>$B137="FD.MP"</formula>
    </cfRule>
    <cfRule type="expression" dxfId="4999" priority="5100">
      <formula>$B137="FD.RS"</formula>
    </cfRule>
    <cfRule type="expression" dxfId="4998" priority="5099">
      <formula>$B137="SED"</formula>
    </cfRule>
    <cfRule type="expression" dxfId="4997" priority="5098">
      <formula>$B137="SUD"</formula>
    </cfRule>
    <cfRule type="expression" dxfId="4996" priority="5097">
      <formula>$B137="SHD"</formula>
    </cfRule>
    <cfRule type="expression" dxfId="4995" priority="5096">
      <formula>$B137="FD.SYS"</formula>
    </cfRule>
    <cfRule type="expression" dxfId="4994" priority="5095">
      <formula>$B137="FD.OTH"</formula>
    </cfRule>
    <cfRule type="expression" dxfId="4993" priority="5094">
      <formula>$B137="FO.OTH"</formula>
    </cfRule>
    <cfRule type="expression" dxfId="4992" priority="5093">
      <formula>$B137="FO.FM"</formula>
    </cfRule>
    <cfRule type="expression" dxfId="4991" priority="5092">
      <formula>$B137="FO.FUEL"</formula>
    </cfRule>
    <cfRule type="expression" dxfId="4990" priority="5091">
      <formula>$B137="FO.ENV"</formula>
    </cfRule>
    <cfRule type="expression" dxfId="4989" priority="5090">
      <formula>$B137="FO.SYS"</formula>
    </cfRule>
    <cfRule type="expression" dxfId="4988" priority="5089">
      <formula>$B137="FO.OS"</formula>
    </cfRule>
    <cfRule type="expression" dxfId="4987" priority="5088">
      <formula>$B137="FO"</formula>
    </cfRule>
    <cfRule type="expression" dxfId="4986" priority="5087">
      <formula>OR($B137="MO",$B137="ME")</formula>
    </cfRule>
    <cfRule type="expression" dxfId="4985" priority="5086">
      <formula>OR($B137="PO",$B137="PE")</formula>
    </cfRule>
    <cfRule type="expression" dxfId="4984" priority="5085">
      <formula>$B137="NC"</formula>
    </cfRule>
    <cfRule type="expression" dxfId="4983" priority="5084">
      <formula>$B137="RS"</formula>
    </cfRule>
    <cfRule type="expression" dxfId="4982" priority="5083">
      <formula>$B137="SF"</formula>
    </cfRule>
    <cfRule type="expression" dxfId="4981" priority="5082">
      <formula>OR($B137="PD",$B137="PDE")</formula>
    </cfRule>
    <cfRule type="expression" dxfId="4980" priority="5081">
      <formula>OR($B137="MD",$B137="MDE")</formula>
    </cfRule>
    <cfRule type="expression" dxfId="4979" priority="5080">
      <formula>$B137="FD"</formula>
    </cfRule>
    <cfRule type="expression" dxfId="4978" priority="5079">
      <formula>$B137="FD.DS"</formula>
    </cfRule>
    <cfRule type="expression" dxfId="4977" priority="5078">
      <formula>$B137="FD.ENV"</formula>
    </cfRule>
    <cfRule type="expression" dxfId="4976" priority="5077">
      <formula>$B137="FD.FUEL"</formula>
    </cfRule>
    <cfRule type="expression" dxfId="4975" priority="5076">
      <formula>$B137="FD.MP"</formula>
    </cfRule>
    <cfRule type="expression" dxfId="4974" priority="5075">
      <formula>$B137="FD.RS"</formula>
    </cfRule>
    <cfRule type="expression" dxfId="4973" priority="5074">
      <formula>$B137="SED"</formula>
    </cfRule>
    <cfRule type="expression" dxfId="4972" priority="5073">
      <formula>$B137="SUD"</formula>
    </cfRule>
    <cfRule type="expression" dxfId="4971" priority="5072">
      <formula>$B137="SHD"</formula>
    </cfRule>
    <cfRule type="expression" dxfId="4970" priority="5071">
      <formula>$B137="FO.OTH"</formula>
    </cfRule>
    <cfRule type="expression" dxfId="4969" priority="5070">
      <formula>$B137="FO.FM"</formula>
    </cfRule>
    <cfRule type="expression" dxfId="4968" priority="5069">
      <formula>$B137="FO.FUEL"</formula>
    </cfRule>
    <cfRule type="expression" dxfId="4967" priority="5068">
      <formula>$B137="FO.ENV"</formula>
    </cfRule>
    <cfRule type="expression" dxfId="4966" priority="5067">
      <formula>$B137="FO.SYS"</formula>
    </cfRule>
    <cfRule type="expression" dxfId="4965" priority="5066">
      <formula>$B137="FO.OS"</formula>
    </cfRule>
    <cfRule type="expression" dxfId="4964" priority="5065">
      <formula>$B137="FO"</formula>
    </cfRule>
    <cfRule type="expression" dxfId="4963" priority="5064">
      <formula>OR($B137="MO",$B137="ME")</formula>
    </cfRule>
    <cfRule type="expression" dxfId="4962" priority="5063">
      <formula>OR($B137="PO",$B137="PE")</formula>
    </cfRule>
    <cfRule type="expression" dxfId="4961" priority="5062">
      <formula>$B137="NC"</formula>
    </cfRule>
    <cfRule type="expression" dxfId="4960" priority="5061">
      <formula>$B137="RS"</formula>
    </cfRule>
    <cfRule type="expression" dxfId="4959" priority="5060">
      <formula>$B137="SF"</formula>
    </cfRule>
    <cfRule type="expression" dxfId="4958" priority="4960">
      <formula>$B137="FD.RS"</formula>
    </cfRule>
  </conditionalFormatting>
  <conditionalFormatting sqref="I137:I139">
    <cfRule type="expression" dxfId="4957" priority="4957">
      <formula>$B137="SHD"</formula>
    </cfRule>
    <cfRule type="expression" dxfId="4956" priority="4953">
      <formula>$B137="SHD"</formula>
    </cfRule>
    <cfRule type="expression" dxfId="4955" priority="4954">
      <formula>$B137="SUD"</formula>
    </cfRule>
    <cfRule type="expression" dxfId="4954" priority="4955">
      <formula>$B137="FD.OTH"</formula>
    </cfRule>
    <cfRule type="expression" dxfId="4953" priority="4958">
      <formula>$B137="SUD"</formula>
    </cfRule>
    <cfRule type="expression" dxfId="4952" priority="4952">
      <formula>$B137="FD.SYS"</formula>
    </cfRule>
    <cfRule type="expression" dxfId="4951" priority="4951">
      <formula>$B137="FD.OTH"</formula>
    </cfRule>
    <cfRule type="expression" dxfId="4950" priority="4956">
      <formula>$B137="FD.SYS"</formula>
    </cfRule>
  </conditionalFormatting>
  <conditionalFormatting sqref="I139">
    <cfRule type="expression" dxfId="4949" priority="4879">
      <formula>$B139="FO.SYS"</formula>
    </cfRule>
    <cfRule type="expression" dxfId="4948" priority="4875">
      <formula>OR($B139="PO",$B139="PE")</formula>
    </cfRule>
    <cfRule type="expression" dxfId="4947" priority="4867">
      <formula>$B139="FD.ENV"</formula>
    </cfRule>
    <cfRule type="expression" dxfId="4946" priority="4865">
      <formula>$B139="FD.MP"</formula>
    </cfRule>
    <cfRule type="expression" dxfId="4945" priority="4864">
      <formula>$B139="FD.RS"</formula>
    </cfRule>
    <cfRule type="expression" dxfId="4944" priority="4868">
      <formula>$B139="FD.DS"</formula>
    </cfRule>
    <cfRule type="expression" dxfId="4943" priority="4869">
      <formula>$B139="FD"</formula>
    </cfRule>
    <cfRule type="expression" dxfId="4942" priority="4870">
      <formula>OR($B139="MD",$B139="MDE")</formula>
    </cfRule>
    <cfRule type="expression" dxfId="4941" priority="4871">
      <formula>OR($B139="PD",$B139="PDE")</formula>
    </cfRule>
    <cfRule type="expression" dxfId="4940" priority="4872">
      <formula>$B139="SF"</formula>
    </cfRule>
    <cfRule type="expression" dxfId="4939" priority="4873">
      <formula>$B139="RS"</formula>
    </cfRule>
    <cfRule type="expression" dxfId="4938" priority="4874">
      <formula>$B139="NC"</formula>
    </cfRule>
    <cfRule type="expression" dxfId="4937" priority="4775">
      <formula>$B139="SED"</formula>
    </cfRule>
    <cfRule type="expression" dxfId="4936" priority="4776">
      <formula>$B139="FD.RS"</formula>
    </cfRule>
    <cfRule type="expression" dxfId="4935" priority="4777">
      <formula>$B139="FD.MP"</formula>
    </cfRule>
    <cfRule type="expression" dxfId="4934" priority="4778">
      <formula>$B139="FD.FUEL"</formula>
    </cfRule>
    <cfRule type="expression" dxfId="4933" priority="4779">
      <formula>$B139="FD.ENV"</formula>
    </cfRule>
    <cfRule type="expression" dxfId="4932" priority="4780">
      <formula>$B139="FD.DS"</formula>
    </cfRule>
    <cfRule type="expression" dxfId="4931" priority="4781">
      <formula>$B139="FD"</formula>
    </cfRule>
    <cfRule type="expression" dxfId="4930" priority="4782">
      <formula>OR($B139="MD",$B139="MDE")</formula>
    </cfRule>
    <cfRule type="expression" dxfId="4929" priority="4783">
      <formula>OR($B139="PD",$B139="PDE")</formula>
    </cfRule>
    <cfRule type="expression" dxfId="4928" priority="4785">
      <formula>$B139="RS"</formula>
    </cfRule>
    <cfRule type="expression" dxfId="4927" priority="4787">
      <formula>OR($B139="PO",$B139="PE")</formula>
    </cfRule>
    <cfRule type="expression" dxfId="4926" priority="4788">
      <formula>OR($B139="MO",$B139="ME")</formula>
    </cfRule>
    <cfRule type="expression" dxfId="4925" priority="4789">
      <formula>$B139="FO"</formula>
    </cfRule>
    <cfRule type="expression" dxfId="4924" priority="4790">
      <formula>$B139="FO.OS"</formula>
    </cfRule>
    <cfRule type="expression" dxfId="4923" priority="4791">
      <formula>$B139="FO.SYS"</formula>
    </cfRule>
    <cfRule type="expression" dxfId="4922" priority="4792">
      <formula>$B139="FO.ENV"</formula>
    </cfRule>
    <cfRule type="expression" dxfId="4921" priority="4793">
      <formula>$B139="FO.FUEL"</formula>
    </cfRule>
    <cfRule type="expression" dxfId="4920" priority="4794">
      <formula>$B139="FO.FM"</formula>
    </cfRule>
    <cfRule type="expression" dxfId="4919" priority="4795">
      <formula>$B139="FO.OTH"</formula>
    </cfRule>
    <cfRule type="expression" dxfId="4918" priority="4796">
      <formula>$B139="SHD"</formula>
    </cfRule>
    <cfRule type="expression" dxfId="4917" priority="4797">
      <formula>$B139="SUD"</formula>
    </cfRule>
    <cfRule type="expression" dxfId="4916" priority="4798">
      <formula>$B139="SED"</formula>
    </cfRule>
    <cfRule type="expression" dxfId="4915" priority="4799">
      <formula>$B139="FD.RS"</formula>
    </cfRule>
    <cfRule type="expression" dxfId="4914" priority="4800">
      <formula>$B139="FD.MP"</formula>
    </cfRule>
    <cfRule type="expression" dxfId="4913" priority="4801">
      <formula>$B139="FD.FUEL"</formula>
    </cfRule>
    <cfRule type="expression" dxfId="4912" priority="4802">
      <formula>$B139="FD.ENV"</formula>
    </cfRule>
    <cfRule type="expression" dxfId="4911" priority="4803">
      <formula>$B139="FD.DS"</formula>
    </cfRule>
    <cfRule type="expression" dxfId="4910" priority="4804">
      <formula>$B139="FD"</formula>
    </cfRule>
    <cfRule type="expression" dxfId="4909" priority="4805">
      <formula>OR($B139="MD",$B139="MDE")</formula>
    </cfRule>
    <cfRule type="expression" dxfId="4908" priority="4806">
      <formula>OR($B139="PD",$B139="PDE")</formula>
    </cfRule>
    <cfRule type="expression" dxfId="4907" priority="4807">
      <formula>$B139="SF"</formula>
    </cfRule>
    <cfRule type="expression" dxfId="4906" priority="4808">
      <formula>$B139="RS"</formula>
    </cfRule>
    <cfRule type="expression" dxfId="4905" priority="4809">
      <formula>$B139="NC"</formula>
    </cfRule>
    <cfRule type="expression" dxfId="4904" priority="4810">
      <formula>OR($B139="PO",$B139="PE")</formula>
    </cfRule>
    <cfRule type="expression" dxfId="4903" priority="4811">
      <formula>OR($B139="MO",$B139="ME")</formula>
    </cfRule>
    <cfRule type="expression" dxfId="4902" priority="4812">
      <formula>$B139="FO"</formula>
    </cfRule>
    <cfRule type="expression" dxfId="4901" priority="4813">
      <formula>$B139="FO.OS"</formula>
    </cfRule>
    <cfRule type="expression" dxfId="4900" priority="4814">
      <formula>$B139="FO.SYS"</formula>
    </cfRule>
    <cfRule type="expression" dxfId="4899" priority="4815">
      <formula>$B139="FO.ENV"</formula>
    </cfRule>
    <cfRule type="expression" dxfId="4898" priority="4816">
      <formula>$B139="FO.FUEL"</formula>
    </cfRule>
    <cfRule type="expression" dxfId="4897" priority="4817">
      <formula>$B139="FO.FM"</formula>
    </cfRule>
    <cfRule type="expression" dxfId="4896" priority="4818">
      <formula>$B139="FO.OTH"</formula>
    </cfRule>
    <cfRule type="expression" dxfId="4895" priority="4819">
      <formula>$B139="SHD"</formula>
    </cfRule>
    <cfRule type="expression" dxfId="4894" priority="4820">
      <formula>$B139="SUD"</formula>
    </cfRule>
    <cfRule type="expression" dxfId="4893" priority="4821">
      <formula>$B139="SED"</formula>
    </cfRule>
    <cfRule type="expression" dxfId="4892" priority="4822">
      <formula>$B139="FD.RS"</formula>
    </cfRule>
    <cfRule type="expression" dxfId="4891" priority="4823">
      <formula>$B139="FD.MP"</formula>
    </cfRule>
    <cfRule type="expression" dxfId="4890" priority="4824">
      <formula>$B139="FD.FUEL"</formula>
    </cfRule>
    <cfRule type="expression" dxfId="4889" priority="4825">
      <formula>$B139="FD.ENV"</formula>
    </cfRule>
    <cfRule type="expression" dxfId="4888" priority="4826">
      <formula>$B139="FD.DS"</formula>
    </cfRule>
    <cfRule type="expression" dxfId="4887" priority="4827">
      <formula>$B139="FD"</formula>
    </cfRule>
    <cfRule type="expression" dxfId="4886" priority="4828">
      <formula>OR($B139="MD",$B139="MDE")</formula>
    </cfRule>
    <cfRule type="expression" dxfId="4885" priority="4829">
      <formula>OR($B139="PD",$B139="PDE")</formula>
    </cfRule>
    <cfRule type="expression" dxfId="4884" priority="4830">
      <formula>$B139="SF"</formula>
    </cfRule>
    <cfRule type="expression" dxfId="4883" priority="4831">
      <formula>$B139="RS"</formula>
    </cfRule>
    <cfRule type="expression" dxfId="4882" priority="4832">
      <formula>$B139="NC"</formula>
    </cfRule>
    <cfRule type="expression" dxfId="4881" priority="4833">
      <formula>OR($B139="PO",$B139="PE")</formula>
    </cfRule>
    <cfRule type="expression" dxfId="4880" priority="4834">
      <formula>OR($B139="MO",$B139="ME")</formula>
    </cfRule>
    <cfRule type="expression" dxfId="4879" priority="4835">
      <formula>$B139="FO"</formula>
    </cfRule>
    <cfRule type="expression" dxfId="4878" priority="4836">
      <formula>$B139="FO.OS"</formula>
    </cfRule>
    <cfRule type="expression" dxfId="4877" priority="4837">
      <formula>$B139="FO.SYS"</formula>
    </cfRule>
    <cfRule type="expression" dxfId="4876" priority="4838">
      <formula>$B139="FO.ENV"</formula>
    </cfRule>
    <cfRule type="expression" dxfId="4875" priority="4839">
      <formula>$B139="FO.FUEL"</formula>
    </cfRule>
    <cfRule type="expression" dxfId="4874" priority="4840">
      <formula>$B139="FO.FM"</formula>
    </cfRule>
    <cfRule type="expression" dxfId="4873" priority="4841">
      <formula>$B139="FO.OTH"</formula>
    </cfRule>
    <cfRule type="expression" dxfId="4872" priority="4842">
      <formula>$B139="SED"</formula>
    </cfRule>
    <cfRule type="expression" dxfId="4871" priority="4843">
      <formula>$B139="FD.RS"</formula>
    </cfRule>
    <cfRule type="expression" dxfId="4870" priority="4844">
      <formula>$B139="FD.MP"</formula>
    </cfRule>
    <cfRule type="expression" dxfId="4869" priority="4845">
      <formula>$B139="FD.FUEL"</formula>
    </cfRule>
    <cfRule type="expression" dxfId="4868" priority="4846">
      <formula>$B139="FD.ENV"</formula>
    </cfRule>
    <cfRule type="expression" dxfId="4867" priority="4847">
      <formula>$B139="FD.DS"</formula>
    </cfRule>
    <cfRule type="expression" dxfId="4866" priority="4848">
      <formula>$B139="FD"</formula>
    </cfRule>
    <cfRule type="expression" dxfId="4865" priority="4849">
      <formula>OR($B139="MD",$B139="MDE")</formula>
    </cfRule>
    <cfRule type="expression" dxfId="4864" priority="4850">
      <formula>OR($B139="PD",$B139="PDE")</formula>
    </cfRule>
    <cfRule type="expression" dxfId="4863" priority="4851">
      <formula>$B139="SF"</formula>
    </cfRule>
    <cfRule type="expression" dxfId="4862" priority="4852">
      <formula>$B139="RS"</formula>
    </cfRule>
    <cfRule type="expression" dxfId="4861" priority="4853">
      <formula>$B139="NC"</formula>
    </cfRule>
    <cfRule type="expression" dxfId="4860" priority="4854">
      <formula>OR($B139="PO",$B139="PE")</formula>
    </cfRule>
    <cfRule type="expression" dxfId="4859" priority="4855">
      <formula>OR($B139="MO",$B139="ME")</formula>
    </cfRule>
    <cfRule type="expression" dxfId="4858" priority="4856">
      <formula>$B139="FO"</formula>
    </cfRule>
    <cfRule type="expression" dxfId="4857" priority="4866">
      <formula>$B139="FD.FUEL"</formula>
    </cfRule>
    <cfRule type="expression" dxfId="4856" priority="4858">
      <formula>$B139="FO.SYS"</formula>
    </cfRule>
    <cfRule type="expression" dxfId="4855" priority="4859">
      <formula>$B139="FO.ENV"</formula>
    </cfRule>
    <cfRule type="expression" dxfId="4854" priority="4860">
      <formula>$B139="FO.FUEL"</formula>
    </cfRule>
    <cfRule type="expression" dxfId="4853" priority="4861">
      <formula>$B139="FO.FM"</formula>
    </cfRule>
    <cfRule type="expression" dxfId="4852" priority="4862">
      <formula>$B139="FO.OTH"</formula>
    </cfRule>
    <cfRule type="expression" dxfId="4851" priority="4784">
      <formula>$B139="SF"</formula>
    </cfRule>
    <cfRule type="expression" dxfId="4850" priority="4786">
      <formula>$B139="NC"</formula>
    </cfRule>
    <cfRule type="expression" dxfId="4849" priority="4950">
      <formula>$B139="FO.OTH"</formula>
    </cfRule>
    <cfRule type="expression" dxfId="4848" priority="4949">
      <formula>$B139="FO.FM"</formula>
    </cfRule>
    <cfRule type="expression" dxfId="4847" priority="4948">
      <formula>$B139="FO.FUEL"</formula>
    </cfRule>
    <cfRule type="expression" dxfId="4846" priority="4947">
      <formula>$B139="FO.ENV"</formula>
    </cfRule>
    <cfRule type="expression" dxfId="4845" priority="4946">
      <formula>$B139="FO.SYS"</formula>
    </cfRule>
    <cfRule type="expression" dxfId="4844" priority="4945">
      <formula>$B139="FO.OS"</formula>
    </cfRule>
    <cfRule type="expression" dxfId="4843" priority="4944">
      <formula>$B139="FO"</formula>
    </cfRule>
    <cfRule type="expression" dxfId="4842" priority="4943">
      <formula>OR($B139="MO",$B139="ME")</formula>
    </cfRule>
    <cfRule type="expression" dxfId="4841" priority="4942">
      <formula>OR($B139="PO",$B139="PE")</formula>
    </cfRule>
    <cfRule type="expression" dxfId="4840" priority="4941">
      <formula>$B139="NC"</formula>
    </cfRule>
    <cfRule type="expression" dxfId="4839" priority="4940">
      <formula>$B139="RS"</formula>
    </cfRule>
    <cfRule type="expression" dxfId="4838" priority="4939">
      <formula>$B139="SF"</formula>
    </cfRule>
    <cfRule type="expression" dxfId="4837" priority="4938">
      <formula>OR($B139="PD",$B139="PDE")</formula>
    </cfRule>
    <cfRule type="expression" dxfId="4836" priority="4937">
      <formula>OR($B139="MD",$B139="MDE")</formula>
    </cfRule>
    <cfRule type="expression" dxfId="4835" priority="4936">
      <formula>$B139="FD"</formula>
    </cfRule>
    <cfRule type="expression" dxfId="4834" priority="4935">
      <formula>$B139="FD.DS"</formula>
    </cfRule>
    <cfRule type="expression" dxfId="4833" priority="4934">
      <formula>$B139="FD.ENV"</formula>
    </cfRule>
    <cfRule type="expression" dxfId="4832" priority="4933">
      <formula>$B139="FD.FUEL"</formula>
    </cfRule>
    <cfRule type="expression" dxfId="4831" priority="4932">
      <formula>$B139="FD.MP"</formula>
    </cfRule>
    <cfRule type="expression" dxfId="4830" priority="4931">
      <formula>$B139="FD.RS"</formula>
    </cfRule>
    <cfRule type="expression" dxfId="4829" priority="4930">
      <formula>$B139="SED"</formula>
    </cfRule>
    <cfRule type="expression" dxfId="4828" priority="4929">
      <formula>$B139="FO.OTH"</formula>
    </cfRule>
    <cfRule type="expression" dxfId="4827" priority="4928">
      <formula>$B139="FO.FM"</formula>
    </cfRule>
    <cfRule type="expression" dxfId="4826" priority="4927">
      <formula>$B139="FO.FUEL"</formula>
    </cfRule>
    <cfRule type="expression" dxfId="4825" priority="4926">
      <formula>$B139="FO.ENV"</formula>
    </cfRule>
    <cfRule type="expression" dxfId="4824" priority="4925">
      <formula>$B139="FO.SYS"</formula>
    </cfRule>
    <cfRule type="expression" dxfId="4823" priority="4924">
      <formula>$B139="FO.OS"</formula>
    </cfRule>
    <cfRule type="expression" dxfId="4822" priority="4923">
      <formula>$B139="FO"</formula>
    </cfRule>
    <cfRule type="expression" dxfId="4821" priority="4922">
      <formula>OR($B139="MO",$B139="ME")</formula>
    </cfRule>
    <cfRule type="expression" dxfId="4820" priority="4921">
      <formula>OR($B139="PO",$B139="PE")</formula>
    </cfRule>
    <cfRule type="expression" dxfId="4819" priority="4920">
      <formula>$B139="NC"</formula>
    </cfRule>
    <cfRule type="expression" dxfId="4818" priority="4919">
      <formula>$B139="RS"</formula>
    </cfRule>
    <cfRule type="expression" dxfId="4817" priority="4918">
      <formula>$B139="SF"</formula>
    </cfRule>
    <cfRule type="expression" dxfId="4816" priority="4917">
      <formula>OR($B139="PD",$B139="PDE")</formula>
    </cfRule>
    <cfRule type="expression" dxfId="4815" priority="4916">
      <formula>OR($B139="MD",$B139="MDE")</formula>
    </cfRule>
    <cfRule type="expression" dxfId="4814" priority="4915">
      <formula>$B139="FD"</formula>
    </cfRule>
    <cfRule type="expression" dxfId="4813" priority="4914">
      <formula>$B139="FD.DS"</formula>
    </cfRule>
    <cfRule type="expression" dxfId="4812" priority="4913">
      <formula>$B139="FD.ENV"</formula>
    </cfRule>
    <cfRule type="expression" dxfId="4811" priority="4912">
      <formula>$B139="FD.FUEL"</formula>
    </cfRule>
    <cfRule type="expression" dxfId="4810" priority="4911">
      <formula>$B139="FD.MP"</formula>
    </cfRule>
    <cfRule type="expression" dxfId="4809" priority="4910">
      <formula>$B139="FD.RS"</formula>
    </cfRule>
    <cfRule type="expression" dxfId="4808" priority="4909">
      <formula>$B139="SED"</formula>
    </cfRule>
    <cfRule type="expression" dxfId="4807" priority="4908">
      <formula>$B139="SUD"</formula>
    </cfRule>
    <cfRule type="expression" dxfId="4806" priority="4907">
      <formula>$B139="SHD"</formula>
    </cfRule>
    <cfRule type="expression" dxfId="4805" priority="4906">
      <formula>$B139="FO.OTH"</formula>
    </cfRule>
    <cfRule type="expression" dxfId="4804" priority="4905">
      <formula>$B139="FO.FM"</formula>
    </cfRule>
    <cfRule type="expression" dxfId="4803" priority="4904">
      <formula>$B139="FO.FUEL"</formula>
    </cfRule>
    <cfRule type="expression" dxfId="4802" priority="4903">
      <formula>$B139="FO.ENV"</formula>
    </cfRule>
    <cfRule type="expression" dxfId="4801" priority="4902">
      <formula>$B139="FO.SYS"</formula>
    </cfRule>
    <cfRule type="expression" dxfId="4800" priority="4901">
      <formula>$B139="FO.OS"</formula>
    </cfRule>
    <cfRule type="expression" dxfId="4799" priority="4900">
      <formula>$B139="FO"</formula>
    </cfRule>
    <cfRule type="expression" dxfId="4798" priority="4899">
      <formula>OR($B139="MO",$B139="ME")</formula>
    </cfRule>
    <cfRule type="expression" dxfId="4797" priority="4898">
      <formula>OR($B139="PO",$B139="PE")</formula>
    </cfRule>
    <cfRule type="expression" dxfId="4796" priority="4897">
      <formula>$B139="NC"</formula>
    </cfRule>
    <cfRule type="expression" dxfId="4795" priority="4896">
      <formula>$B139="RS"</formula>
    </cfRule>
    <cfRule type="expression" dxfId="4794" priority="4895">
      <formula>$B139="SF"</formula>
    </cfRule>
    <cfRule type="expression" dxfId="4793" priority="4894">
      <formula>OR($B139="PD",$B139="PDE")</formula>
    </cfRule>
    <cfRule type="expression" dxfId="4792" priority="4893">
      <formula>OR($B139="MD",$B139="MDE")</formula>
    </cfRule>
    <cfRule type="expression" dxfId="4791" priority="4892">
      <formula>$B139="FD"</formula>
    </cfRule>
    <cfRule type="expression" dxfId="4790" priority="4891">
      <formula>$B139="FD.DS"</formula>
    </cfRule>
    <cfRule type="expression" dxfId="4789" priority="4890">
      <formula>$B139="FD.ENV"</formula>
    </cfRule>
    <cfRule type="expression" dxfId="4788" priority="4889">
      <formula>$B139="FD.FUEL"</formula>
    </cfRule>
    <cfRule type="expression" dxfId="4787" priority="4888">
      <formula>$B139="FD.MP"</formula>
    </cfRule>
    <cfRule type="expression" dxfId="4786" priority="4887">
      <formula>$B139="FD.RS"</formula>
    </cfRule>
    <cfRule type="expression" dxfId="4785" priority="4886">
      <formula>$B139="SED"</formula>
    </cfRule>
    <cfRule type="expression" dxfId="4784" priority="4885">
      <formula>$B139="SUD"</formula>
    </cfRule>
    <cfRule type="expression" dxfId="4783" priority="4884">
      <formula>$B139="SHD"</formula>
    </cfRule>
    <cfRule type="expression" dxfId="4782" priority="4883">
      <formula>$B139="FO.OTH"</formula>
    </cfRule>
    <cfRule type="expression" dxfId="4781" priority="4882">
      <formula>$B139="FO.FM"</formula>
    </cfRule>
    <cfRule type="expression" dxfId="4780" priority="4881">
      <formula>$B139="FO.FUEL"</formula>
    </cfRule>
    <cfRule type="expression" dxfId="4779" priority="4880">
      <formula>$B139="FO.ENV"</formula>
    </cfRule>
    <cfRule type="expression" dxfId="4778" priority="4863">
      <formula>$B139="SED"</formula>
    </cfRule>
    <cfRule type="expression" dxfId="4777" priority="4878">
      <formula>$B139="FO.OS"</formula>
    </cfRule>
    <cfRule type="expression" dxfId="4776" priority="4877">
      <formula>$B139="FO"</formula>
    </cfRule>
    <cfRule type="expression" dxfId="4775" priority="4876">
      <formula>OR($B139="MO",$B139="ME")</formula>
    </cfRule>
    <cfRule type="expression" dxfId="4774" priority="4857">
      <formula>$B139="FO.OS"</formula>
    </cfRule>
  </conditionalFormatting>
  <conditionalFormatting sqref="I139:I140">
    <cfRule type="expression" dxfId="4773" priority="4774">
      <formula>$B139="SUD"</formula>
    </cfRule>
    <cfRule type="expression" dxfId="4772" priority="4773">
      <formula>$B139="SHD"</formula>
    </cfRule>
    <cfRule type="expression" dxfId="4771" priority="4772">
      <formula>$B139="FD.SYS"</formula>
    </cfRule>
    <cfRule type="expression" dxfId="4770" priority="4771">
      <formula>$B139="FD.OTH"</formula>
    </cfRule>
  </conditionalFormatting>
  <conditionalFormatting sqref="I139:I141">
    <cfRule type="expression" dxfId="4769" priority="4770">
      <formula>$B139="SUD"</formula>
    </cfRule>
    <cfRule type="expression" dxfId="4768" priority="4769">
      <formula>$B139="SHD"</formula>
    </cfRule>
    <cfRule type="expression" dxfId="4767" priority="4768">
      <formula>$B139="FD.SYS"</formula>
    </cfRule>
    <cfRule type="expression" dxfId="4766" priority="4767">
      <formula>$B139="FD.OTH"</formula>
    </cfRule>
  </conditionalFormatting>
  <conditionalFormatting sqref="I140">
    <cfRule type="expression" dxfId="4765" priority="4682">
      <formula>$B140="FD.FUEL"</formula>
    </cfRule>
    <cfRule type="expression" dxfId="4764" priority="4691">
      <formula>OR($B140="PO",$B140="PE")</formula>
    </cfRule>
    <cfRule type="expression" dxfId="4763" priority="4684">
      <formula>$B140="FD.DS"</formula>
    </cfRule>
    <cfRule type="expression" dxfId="4762" priority="4679">
      <formula>$B140="SED"</formula>
    </cfRule>
    <cfRule type="expression" dxfId="4761" priority="4678">
      <formula>$B140="FO.OTH"</formula>
    </cfRule>
    <cfRule type="expression" dxfId="4760" priority="4677">
      <formula>$B140="FO.FM"</formula>
    </cfRule>
    <cfRule type="expression" dxfId="4759" priority="4676">
      <formula>$B140="FO.FUEL"</formula>
    </cfRule>
    <cfRule type="expression" dxfId="4758" priority="4675">
      <formula>$B140="FO.ENV"</formula>
    </cfRule>
    <cfRule type="expression" dxfId="4757" priority="4674">
      <formula>$B140="FO.SYS"</formula>
    </cfRule>
    <cfRule type="expression" dxfId="4756" priority="4673">
      <formula>$B140="FO.OS"</formula>
    </cfRule>
    <cfRule type="expression" dxfId="4755" priority="4672">
      <formula>$B140="FO"</formula>
    </cfRule>
    <cfRule type="expression" dxfId="4754" priority="4671">
      <formula>OR($B140="MO",$B140="ME")</formula>
    </cfRule>
    <cfRule type="expression" dxfId="4753" priority="4670">
      <formula>OR($B140="PO",$B140="PE")</formula>
    </cfRule>
    <cfRule type="expression" dxfId="4752" priority="4669">
      <formula>$B140="NC"</formula>
    </cfRule>
    <cfRule type="expression" dxfId="4751" priority="4668">
      <formula>$B140="RS"</formula>
    </cfRule>
    <cfRule type="expression" dxfId="4750" priority="4667">
      <formula>$B140="SF"</formula>
    </cfRule>
    <cfRule type="expression" dxfId="4749" priority="4666">
      <formula>OR($B140="PD",$B140="PDE")</formula>
    </cfRule>
    <cfRule type="expression" dxfId="4748" priority="4665">
      <formula>OR($B140="MD",$B140="MDE")</formula>
    </cfRule>
    <cfRule type="expression" dxfId="4747" priority="4664">
      <formula>$B140="FD"</formula>
    </cfRule>
    <cfRule type="expression" dxfId="4746" priority="4663">
      <formula>$B140="FD.DS"</formula>
    </cfRule>
    <cfRule type="expression" dxfId="4745" priority="4662">
      <formula>$B140="FD.ENV"</formula>
    </cfRule>
    <cfRule type="expression" dxfId="4744" priority="4661">
      <formula>$B140="FD.FUEL"</formula>
    </cfRule>
    <cfRule type="expression" dxfId="4743" priority="4660">
      <formula>$B140="FD.MP"</formula>
    </cfRule>
    <cfRule type="expression" dxfId="4742" priority="4659">
      <formula>$B140="FD.RS"</formula>
    </cfRule>
    <cfRule type="expression" dxfId="4741" priority="4658">
      <formula>$B140="SED"</formula>
    </cfRule>
    <cfRule type="expression" dxfId="4740" priority="4657">
      <formula>$B140="FO.OTH"</formula>
    </cfRule>
    <cfRule type="expression" dxfId="4739" priority="4656">
      <formula>$B140="FO.FM"</formula>
    </cfRule>
    <cfRule type="expression" dxfId="4738" priority="4655">
      <formula>$B140="FO.FUEL"</formula>
    </cfRule>
    <cfRule type="expression" dxfId="4737" priority="4654">
      <formula>$B140="FO.ENV"</formula>
    </cfRule>
    <cfRule type="expression" dxfId="4736" priority="4653">
      <formula>$B140="FO.SYS"</formula>
    </cfRule>
    <cfRule type="expression" dxfId="4735" priority="4652">
      <formula>$B140="FO.OS"</formula>
    </cfRule>
    <cfRule type="expression" dxfId="4734" priority="4651">
      <formula>$B140="FO"</formula>
    </cfRule>
    <cfRule type="expression" dxfId="4733" priority="4650">
      <formula>OR($B140="MO",$B140="ME")</formula>
    </cfRule>
    <cfRule type="expression" dxfId="4732" priority="4649">
      <formula>OR($B140="PO",$B140="PE")</formula>
    </cfRule>
    <cfRule type="expression" dxfId="4731" priority="4648">
      <formula>$B140="NC"</formula>
    </cfRule>
    <cfRule type="expression" dxfId="4730" priority="4647">
      <formula>$B140="RS"</formula>
    </cfRule>
    <cfRule type="expression" dxfId="4729" priority="4646">
      <formula>$B140="SF"</formula>
    </cfRule>
    <cfRule type="expression" dxfId="4728" priority="4645">
      <formula>OR($B140="PD",$B140="PDE")</formula>
    </cfRule>
    <cfRule type="expression" dxfId="4727" priority="4644">
      <formula>OR($B140="MD",$B140="MDE")</formula>
    </cfRule>
    <cfRule type="expression" dxfId="4726" priority="4643">
      <formula>$B140="FD"</formula>
    </cfRule>
    <cfRule type="expression" dxfId="4725" priority="4642">
      <formula>$B140="FD.DS"</formula>
    </cfRule>
    <cfRule type="expression" dxfId="4724" priority="4641">
      <formula>$B140="FD.ENV"</formula>
    </cfRule>
    <cfRule type="expression" dxfId="4723" priority="4640">
      <formula>$B140="FD.FUEL"</formula>
    </cfRule>
    <cfRule type="expression" dxfId="4722" priority="4639">
      <formula>$B140="FD.MP"</formula>
    </cfRule>
    <cfRule type="expression" dxfId="4721" priority="4638">
      <formula>$B140="FD.RS"</formula>
    </cfRule>
    <cfRule type="expression" dxfId="4720" priority="4637">
      <formula>$B140="SED"</formula>
    </cfRule>
    <cfRule type="expression" dxfId="4719" priority="4636">
      <formula>$B140="SUD"</formula>
    </cfRule>
    <cfRule type="expression" dxfId="4718" priority="4635">
      <formula>$B140="SHD"</formula>
    </cfRule>
    <cfRule type="expression" dxfId="4717" priority="4634">
      <formula>$B140="FO.OTH"</formula>
    </cfRule>
    <cfRule type="expression" dxfId="4716" priority="4633">
      <formula>$B140="FO.FM"</formula>
    </cfRule>
    <cfRule type="expression" dxfId="4715" priority="4632">
      <formula>$B140="FO.FUEL"</formula>
    </cfRule>
    <cfRule type="expression" dxfId="4714" priority="4631">
      <formula>$B140="FO.ENV"</formula>
    </cfRule>
    <cfRule type="expression" dxfId="4713" priority="4630">
      <formula>$B140="FO.SYS"</formula>
    </cfRule>
    <cfRule type="expression" dxfId="4712" priority="4629">
      <formula>$B140="FO.OS"</formula>
    </cfRule>
    <cfRule type="expression" dxfId="4711" priority="4628">
      <formula>$B140="FO"</formula>
    </cfRule>
    <cfRule type="expression" dxfId="4710" priority="4627">
      <formula>OR($B140="MO",$B140="ME")</formula>
    </cfRule>
    <cfRule type="expression" dxfId="4709" priority="4626">
      <formula>OR($B140="PO",$B140="PE")</formula>
    </cfRule>
    <cfRule type="expression" dxfId="4708" priority="4625">
      <formula>$B140="NC"</formula>
    </cfRule>
    <cfRule type="expression" dxfId="4707" priority="4624">
      <formula>$B140="RS"</formula>
    </cfRule>
    <cfRule type="expression" dxfId="4706" priority="4623">
      <formula>$B140="SF"</formula>
    </cfRule>
    <cfRule type="expression" dxfId="4705" priority="4622">
      <formula>OR($B140="PD",$B140="PDE")</formula>
    </cfRule>
    <cfRule type="expression" dxfId="4704" priority="4621">
      <formula>OR($B140="MD",$B140="MDE")</formula>
    </cfRule>
    <cfRule type="expression" dxfId="4703" priority="4620">
      <formula>$B140="FD"</formula>
    </cfRule>
    <cfRule type="expression" dxfId="4702" priority="4619">
      <formula>$B140="FD.DS"</formula>
    </cfRule>
    <cfRule type="expression" dxfId="4701" priority="4618">
      <formula>$B140="FD.ENV"</formula>
    </cfRule>
    <cfRule type="expression" dxfId="4700" priority="4617">
      <formula>$B140="FD.FUEL"</formula>
    </cfRule>
    <cfRule type="expression" dxfId="4699" priority="4616">
      <formula>$B140="FD.MP"</formula>
    </cfRule>
    <cfRule type="expression" dxfId="4698" priority="4615">
      <formula>$B140="FD.RS"</formula>
    </cfRule>
    <cfRule type="expression" dxfId="4697" priority="4614">
      <formula>$B140="SED"</formula>
    </cfRule>
    <cfRule type="expression" dxfId="4696" priority="4613">
      <formula>$B140="SUD"</formula>
    </cfRule>
    <cfRule type="expression" dxfId="4695" priority="4612">
      <formula>$B140="SHD"</formula>
    </cfRule>
    <cfRule type="expression" dxfId="4694" priority="4611">
      <formula>$B140="FO.OTH"</formula>
    </cfRule>
    <cfRule type="expression" dxfId="4693" priority="4610">
      <formula>$B140="FO.FM"</formula>
    </cfRule>
    <cfRule type="expression" dxfId="4692" priority="4609">
      <formula>$B140="FO.FUEL"</formula>
    </cfRule>
    <cfRule type="expression" dxfId="4691" priority="4608">
      <formula>$B140="FO.ENV"</formula>
    </cfRule>
    <cfRule type="expression" dxfId="4690" priority="4607">
      <formula>$B140="FO.SYS"</formula>
    </cfRule>
    <cfRule type="expression" dxfId="4689" priority="4606">
      <formula>$B140="FO.OS"</formula>
    </cfRule>
    <cfRule type="expression" dxfId="4688" priority="4605">
      <formula>$B140="FO"</formula>
    </cfRule>
    <cfRule type="expression" dxfId="4687" priority="4604">
      <formula>OR($B140="MO",$B140="ME")</formula>
    </cfRule>
    <cfRule type="expression" dxfId="4686" priority="4603">
      <formula>OR($B140="PO",$B140="PE")</formula>
    </cfRule>
    <cfRule type="expression" dxfId="4685" priority="4680">
      <formula>$B140="FD.RS"</formula>
    </cfRule>
    <cfRule type="expression" dxfId="4684" priority="4602">
      <formula>$B140="NC"</formula>
    </cfRule>
    <cfRule type="expression" dxfId="4683" priority="4681">
      <formula>$B140="FD.MP"</formula>
    </cfRule>
    <cfRule type="expression" dxfId="4682" priority="4601">
      <formula>$B140="RS"</formula>
    </cfRule>
    <cfRule type="expression" dxfId="4681" priority="4600">
      <formula>$B140="SF"</formula>
    </cfRule>
    <cfRule type="expression" dxfId="4680" priority="4599">
      <formula>OR($B140="PD",$B140="PDE")</formula>
    </cfRule>
    <cfRule type="expression" dxfId="4679" priority="4598">
      <formula>OR($B140="MD",$B140="MDE")</formula>
    </cfRule>
    <cfRule type="expression" dxfId="4678" priority="4597">
      <formula>$B140="FD"</formula>
    </cfRule>
    <cfRule type="expression" dxfId="4677" priority="4596">
      <formula>$B140="FD.DS"</formula>
    </cfRule>
    <cfRule type="expression" dxfId="4676" priority="4595">
      <formula>$B140="FD.ENV"</formula>
    </cfRule>
    <cfRule type="expression" dxfId="4675" priority="4594">
      <formula>$B140="FD.FUEL"</formula>
    </cfRule>
    <cfRule type="expression" dxfId="4674" priority="4593">
      <formula>$B140="FD.MP"</formula>
    </cfRule>
    <cfRule type="expression" dxfId="4673" priority="4685">
      <formula>$B140="FD"</formula>
    </cfRule>
    <cfRule type="expression" dxfId="4672" priority="4591">
      <formula>$B140="SED"</formula>
    </cfRule>
    <cfRule type="expression" dxfId="4671" priority="4683">
      <formula>$B140="FD.ENV"</formula>
    </cfRule>
    <cfRule type="expression" dxfId="4670" priority="4686">
      <formula>OR($B140="MD",$B140="MDE")</formula>
    </cfRule>
    <cfRule type="expression" dxfId="4669" priority="4687">
      <formula>OR($B140="PD",$B140="PDE")</formula>
    </cfRule>
    <cfRule type="expression" dxfId="4668" priority="4688">
      <formula>$B140="SF"</formula>
    </cfRule>
    <cfRule type="expression" dxfId="4667" priority="4689">
      <formula>$B140="RS"</formula>
    </cfRule>
    <cfRule type="expression" dxfId="4666" priority="4690">
      <formula>$B140="NC"</formula>
    </cfRule>
    <cfRule type="expression" dxfId="4665" priority="4766">
      <formula>$B140="FO.OTH"</formula>
    </cfRule>
    <cfRule type="expression" dxfId="4664" priority="4765">
      <formula>$B140="FO.FM"</formula>
    </cfRule>
    <cfRule type="expression" dxfId="4663" priority="4764">
      <formula>$B140="FO.FUEL"</formula>
    </cfRule>
    <cfRule type="expression" dxfId="4662" priority="4763">
      <formula>$B140="FO.ENV"</formula>
    </cfRule>
    <cfRule type="expression" dxfId="4661" priority="4762">
      <formula>$B140="FO.SYS"</formula>
    </cfRule>
    <cfRule type="expression" dxfId="4660" priority="4761">
      <formula>$B140="FO.OS"</formula>
    </cfRule>
    <cfRule type="expression" dxfId="4659" priority="4760">
      <formula>$B140="FO"</formula>
    </cfRule>
    <cfRule type="expression" dxfId="4658" priority="4759">
      <formula>OR($B140="MO",$B140="ME")</formula>
    </cfRule>
    <cfRule type="expression" dxfId="4657" priority="4758">
      <formula>OR($B140="PO",$B140="PE")</formula>
    </cfRule>
    <cfRule type="expression" dxfId="4656" priority="4757">
      <formula>$B140="NC"</formula>
    </cfRule>
    <cfRule type="expression" dxfId="4655" priority="4756">
      <formula>$B140="RS"</formula>
    </cfRule>
    <cfRule type="expression" dxfId="4654" priority="4755">
      <formula>$B140="SF"</formula>
    </cfRule>
    <cfRule type="expression" dxfId="4653" priority="4754">
      <formula>OR($B140="PD",$B140="PDE")</formula>
    </cfRule>
    <cfRule type="expression" dxfId="4652" priority="4753">
      <formula>OR($B140="MD",$B140="MDE")</formula>
    </cfRule>
    <cfRule type="expression" dxfId="4651" priority="4752">
      <formula>$B140="FD"</formula>
    </cfRule>
    <cfRule type="expression" dxfId="4650" priority="4751">
      <formula>$B140="FD.DS"</formula>
    </cfRule>
    <cfRule type="expression" dxfId="4649" priority="4750">
      <formula>$B140="FD.ENV"</formula>
    </cfRule>
    <cfRule type="expression" dxfId="4648" priority="4749">
      <formula>$B140="FD.FUEL"</formula>
    </cfRule>
    <cfRule type="expression" dxfId="4647" priority="4748">
      <formula>$B140="FD.MP"</formula>
    </cfRule>
    <cfRule type="expression" dxfId="4646" priority="4747">
      <formula>$B140="FD.RS"</formula>
    </cfRule>
    <cfRule type="expression" dxfId="4645" priority="4746">
      <formula>$B140="SED"</formula>
    </cfRule>
    <cfRule type="expression" dxfId="4644" priority="4745">
      <formula>$B140="FO.OTH"</formula>
    </cfRule>
    <cfRule type="expression" dxfId="4643" priority="4744">
      <formula>$B140="FO.FM"</formula>
    </cfRule>
    <cfRule type="expression" dxfId="4642" priority="4743">
      <formula>$B140="FO.FUEL"</formula>
    </cfRule>
    <cfRule type="expression" dxfId="4641" priority="4742">
      <formula>$B140="FO.ENV"</formula>
    </cfRule>
    <cfRule type="expression" dxfId="4640" priority="4741">
      <formula>$B140="FO.SYS"</formula>
    </cfRule>
    <cfRule type="expression" dxfId="4639" priority="4740">
      <formula>$B140="FO.OS"</formula>
    </cfRule>
    <cfRule type="expression" dxfId="4638" priority="4739">
      <formula>$B140="FO"</formula>
    </cfRule>
    <cfRule type="expression" dxfId="4637" priority="4738">
      <formula>OR($B140="MO",$B140="ME")</formula>
    </cfRule>
    <cfRule type="expression" dxfId="4636" priority="4737">
      <formula>OR($B140="PO",$B140="PE")</formula>
    </cfRule>
    <cfRule type="expression" dxfId="4635" priority="4736">
      <formula>$B140="NC"</formula>
    </cfRule>
    <cfRule type="expression" dxfId="4634" priority="4735">
      <formula>$B140="RS"</formula>
    </cfRule>
    <cfRule type="expression" dxfId="4633" priority="4734">
      <formula>$B140="SF"</formula>
    </cfRule>
    <cfRule type="expression" dxfId="4632" priority="4733">
      <formula>OR($B140="PD",$B140="PDE")</formula>
    </cfRule>
    <cfRule type="expression" dxfId="4631" priority="4732">
      <formula>OR($B140="MD",$B140="MDE")</formula>
    </cfRule>
    <cfRule type="expression" dxfId="4630" priority="4731">
      <formula>$B140="FD"</formula>
    </cfRule>
    <cfRule type="expression" dxfId="4629" priority="4730">
      <formula>$B140="FD.DS"</formula>
    </cfRule>
    <cfRule type="expression" dxfId="4628" priority="4729">
      <formula>$B140="FD.ENV"</formula>
    </cfRule>
    <cfRule type="expression" dxfId="4627" priority="4728">
      <formula>$B140="FD.FUEL"</formula>
    </cfRule>
    <cfRule type="expression" dxfId="4626" priority="4727">
      <formula>$B140="FD.MP"</formula>
    </cfRule>
    <cfRule type="expression" dxfId="4625" priority="4726">
      <formula>$B140="FD.RS"</formula>
    </cfRule>
    <cfRule type="expression" dxfId="4624" priority="4725">
      <formula>$B140="SED"</formula>
    </cfRule>
    <cfRule type="expression" dxfId="4623" priority="4724">
      <formula>$B140="SUD"</formula>
    </cfRule>
    <cfRule type="expression" dxfId="4622" priority="4723">
      <formula>$B140="SHD"</formula>
    </cfRule>
    <cfRule type="expression" dxfId="4621" priority="4722">
      <formula>$B140="FO.OTH"</formula>
    </cfRule>
    <cfRule type="expression" dxfId="4620" priority="4721">
      <formula>$B140="FO.FM"</formula>
    </cfRule>
    <cfRule type="expression" dxfId="4619" priority="4720">
      <formula>$B140="FO.FUEL"</formula>
    </cfRule>
    <cfRule type="expression" dxfId="4618" priority="4719">
      <formula>$B140="FO.ENV"</formula>
    </cfRule>
    <cfRule type="expression" dxfId="4617" priority="4718">
      <formula>$B140="FO.SYS"</formula>
    </cfRule>
    <cfRule type="expression" dxfId="4616" priority="4717">
      <formula>$B140="FO.OS"</formula>
    </cfRule>
    <cfRule type="expression" dxfId="4615" priority="4716">
      <formula>$B140="FO"</formula>
    </cfRule>
    <cfRule type="expression" dxfId="4614" priority="4715">
      <formula>OR($B140="MO",$B140="ME")</formula>
    </cfRule>
    <cfRule type="expression" dxfId="4613" priority="4714">
      <formula>OR($B140="PO",$B140="PE")</formula>
    </cfRule>
    <cfRule type="expression" dxfId="4612" priority="4713">
      <formula>$B140="NC"</formula>
    </cfRule>
    <cfRule type="expression" dxfId="4611" priority="4712">
      <formula>$B140="RS"</formula>
    </cfRule>
    <cfRule type="expression" dxfId="4610" priority="4711">
      <formula>$B140="SF"</formula>
    </cfRule>
    <cfRule type="expression" dxfId="4609" priority="4710">
      <formula>OR($B140="PD",$B140="PDE")</formula>
    </cfRule>
    <cfRule type="expression" dxfId="4608" priority="4709">
      <formula>OR($B140="MD",$B140="MDE")</formula>
    </cfRule>
    <cfRule type="expression" dxfId="4607" priority="4708">
      <formula>$B140="FD"</formula>
    </cfRule>
    <cfRule type="expression" dxfId="4606" priority="4707">
      <formula>$B140="FD.DS"</formula>
    </cfRule>
    <cfRule type="expression" dxfId="4605" priority="4706">
      <formula>$B140="FD.ENV"</formula>
    </cfRule>
    <cfRule type="expression" dxfId="4604" priority="4705">
      <formula>$B140="FD.FUEL"</formula>
    </cfRule>
    <cfRule type="expression" dxfId="4603" priority="4704">
      <formula>$B140="FD.MP"</formula>
    </cfRule>
    <cfRule type="expression" dxfId="4602" priority="4703">
      <formula>$B140="FD.RS"</formula>
    </cfRule>
    <cfRule type="expression" dxfId="4601" priority="4702">
      <formula>$B140="SED"</formula>
    </cfRule>
    <cfRule type="expression" dxfId="4600" priority="4701">
      <formula>$B140="SUD"</formula>
    </cfRule>
    <cfRule type="expression" dxfId="4599" priority="4700">
      <formula>$B140="SHD"</formula>
    </cfRule>
    <cfRule type="expression" dxfId="4598" priority="4699">
      <formula>$B140="FO.OTH"</formula>
    </cfRule>
    <cfRule type="expression" dxfId="4597" priority="4698">
      <formula>$B140="FO.FM"</formula>
    </cfRule>
    <cfRule type="expression" dxfId="4596" priority="4697">
      <formula>$B140="FO.FUEL"</formula>
    </cfRule>
    <cfRule type="expression" dxfId="4595" priority="4696">
      <formula>$B140="FO.ENV"</formula>
    </cfRule>
    <cfRule type="expression" dxfId="4594" priority="4695">
      <formula>$B140="FO.SYS"</formula>
    </cfRule>
    <cfRule type="expression" dxfId="4593" priority="4694">
      <formula>$B140="FO.OS"</formula>
    </cfRule>
    <cfRule type="expression" dxfId="4592" priority="4693">
      <formula>$B140="FO"</formula>
    </cfRule>
    <cfRule type="expression" dxfId="4591" priority="4692">
      <formula>OR($B140="MO",$B140="ME")</formula>
    </cfRule>
    <cfRule type="expression" dxfId="4590" priority="4592">
      <formula>$B140="FD.RS"</formula>
    </cfRule>
  </conditionalFormatting>
  <conditionalFormatting sqref="I140:I141">
    <cfRule type="expression" dxfId="4589" priority="4583">
      <formula>$B140="FD.OTH"</formula>
    </cfRule>
    <cfRule type="expression" dxfId="4588" priority="4584">
      <formula>$B140="FD.SYS"</formula>
    </cfRule>
    <cfRule type="expression" dxfId="4587" priority="4585">
      <formula>$B140="SHD"</formula>
    </cfRule>
    <cfRule type="expression" dxfId="4586" priority="4586">
      <formula>$B140="SUD"</formula>
    </cfRule>
    <cfRule type="expression" dxfId="4585" priority="4588">
      <formula>$B140="FD.SYS"</formula>
    </cfRule>
    <cfRule type="expression" dxfId="4584" priority="4587">
      <formula>$B140="FD.OTH"</formula>
    </cfRule>
    <cfRule type="expression" dxfId="4583" priority="4589">
      <formula>$B140="SHD"</formula>
    </cfRule>
    <cfRule type="expression" dxfId="4582" priority="4590">
      <formula>$B140="SUD"</formula>
    </cfRule>
  </conditionalFormatting>
  <conditionalFormatting sqref="I141">
    <cfRule type="expression" dxfId="4581" priority="4493">
      <formula>$B141="FO.FM"</formula>
    </cfRule>
    <cfRule type="expression" dxfId="4580" priority="4507">
      <formula>OR($B141="PO",$B141="PE")</formula>
    </cfRule>
    <cfRule type="expression" dxfId="4579" priority="4500">
      <formula>$B141="FD.DS"</formula>
    </cfRule>
    <cfRule type="expression" dxfId="4578" priority="4498">
      <formula>$B141="FD.FUEL"</formula>
    </cfRule>
    <cfRule type="expression" dxfId="4577" priority="4407">
      <formula>$B141="SED"</formula>
    </cfRule>
    <cfRule type="expression" dxfId="4576" priority="4408">
      <formula>$B141="FD.RS"</formula>
    </cfRule>
    <cfRule type="expression" dxfId="4575" priority="4409">
      <formula>$B141="FD.MP"</formula>
    </cfRule>
    <cfRule type="expression" dxfId="4574" priority="4410">
      <formula>$B141="FD.FUEL"</formula>
    </cfRule>
    <cfRule type="expression" dxfId="4573" priority="4411">
      <formula>$B141="FD.ENV"</formula>
    </cfRule>
    <cfRule type="expression" dxfId="4572" priority="4412">
      <formula>$B141="FD.DS"</formula>
    </cfRule>
    <cfRule type="expression" dxfId="4571" priority="4413">
      <formula>$B141="FD"</formula>
    </cfRule>
    <cfRule type="expression" dxfId="4570" priority="4414">
      <formula>OR($B141="MD",$B141="MDE")</formula>
    </cfRule>
    <cfRule type="expression" dxfId="4569" priority="4415">
      <formula>OR($B141="PD",$B141="PDE")</formula>
    </cfRule>
    <cfRule type="expression" dxfId="4568" priority="4416">
      <formula>$B141="SF"</formula>
    </cfRule>
    <cfRule type="expression" dxfId="4567" priority="4417">
      <formula>$B141="RS"</formula>
    </cfRule>
    <cfRule type="expression" dxfId="4566" priority="4418">
      <formula>$B141="NC"</formula>
    </cfRule>
    <cfRule type="expression" dxfId="4565" priority="4419">
      <formula>OR($B141="PO",$B141="PE")</formula>
    </cfRule>
    <cfRule type="expression" dxfId="4564" priority="4420">
      <formula>OR($B141="MO",$B141="ME")</formula>
    </cfRule>
    <cfRule type="expression" dxfId="4563" priority="4421">
      <formula>$B141="FO"</formula>
    </cfRule>
    <cfRule type="expression" dxfId="4562" priority="4422">
      <formula>$B141="FO.OS"</formula>
    </cfRule>
    <cfRule type="expression" dxfId="4561" priority="4423">
      <formula>$B141="FO.SYS"</formula>
    </cfRule>
    <cfRule type="expression" dxfId="4560" priority="4424">
      <formula>$B141="FO.ENV"</formula>
    </cfRule>
    <cfRule type="expression" dxfId="4559" priority="4425">
      <formula>$B141="FO.FUEL"</formula>
    </cfRule>
    <cfRule type="expression" dxfId="4558" priority="4426">
      <formula>$B141="FO.FM"</formula>
    </cfRule>
    <cfRule type="expression" dxfId="4557" priority="4427">
      <formula>$B141="FO.OTH"</formula>
    </cfRule>
    <cfRule type="expression" dxfId="4556" priority="4428">
      <formula>$B141="SHD"</formula>
    </cfRule>
    <cfRule type="expression" dxfId="4555" priority="4429">
      <formula>$B141="SUD"</formula>
    </cfRule>
    <cfRule type="expression" dxfId="4554" priority="4430">
      <formula>$B141="SED"</formula>
    </cfRule>
    <cfRule type="expression" dxfId="4553" priority="4431">
      <formula>$B141="FD.RS"</formula>
    </cfRule>
    <cfRule type="expression" dxfId="4552" priority="4432">
      <formula>$B141="FD.MP"</formula>
    </cfRule>
    <cfRule type="expression" dxfId="4551" priority="4433">
      <formula>$B141="FD.FUEL"</formula>
    </cfRule>
    <cfRule type="expression" dxfId="4550" priority="4434">
      <formula>$B141="FD.ENV"</formula>
    </cfRule>
    <cfRule type="expression" dxfId="4549" priority="4435">
      <formula>$B141="FD.DS"</formula>
    </cfRule>
    <cfRule type="expression" dxfId="4548" priority="4436">
      <formula>$B141="FD"</formula>
    </cfRule>
    <cfRule type="expression" dxfId="4547" priority="4437">
      <formula>OR($B141="MD",$B141="MDE")</formula>
    </cfRule>
    <cfRule type="expression" dxfId="4546" priority="4438">
      <formula>OR($B141="PD",$B141="PDE")</formula>
    </cfRule>
    <cfRule type="expression" dxfId="4545" priority="4439">
      <formula>$B141="SF"</formula>
    </cfRule>
    <cfRule type="expression" dxfId="4544" priority="4440">
      <formula>$B141="RS"</formula>
    </cfRule>
    <cfRule type="expression" dxfId="4543" priority="4441">
      <formula>$B141="NC"</formula>
    </cfRule>
    <cfRule type="expression" dxfId="4542" priority="4442">
      <formula>OR($B141="PO",$B141="PE")</formula>
    </cfRule>
    <cfRule type="expression" dxfId="4541" priority="4443">
      <formula>OR($B141="MO",$B141="ME")</formula>
    </cfRule>
    <cfRule type="expression" dxfId="4540" priority="4444">
      <formula>$B141="FO"</formula>
    </cfRule>
    <cfRule type="expression" dxfId="4539" priority="4445">
      <formula>$B141="FO.OS"</formula>
    </cfRule>
    <cfRule type="expression" dxfId="4538" priority="4446">
      <formula>$B141="FO.SYS"</formula>
    </cfRule>
    <cfRule type="expression" dxfId="4537" priority="4447">
      <formula>$B141="FO.ENV"</formula>
    </cfRule>
    <cfRule type="expression" dxfId="4536" priority="4448">
      <formula>$B141="FO.FUEL"</formula>
    </cfRule>
    <cfRule type="expression" dxfId="4535" priority="4449">
      <formula>$B141="FO.FM"</formula>
    </cfRule>
    <cfRule type="expression" dxfId="4534" priority="4450">
      <formula>$B141="FO.OTH"</formula>
    </cfRule>
    <cfRule type="expression" dxfId="4533" priority="4451">
      <formula>$B141="SHD"</formula>
    </cfRule>
    <cfRule type="expression" dxfId="4532" priority="4452">
      <formula>$B141="SUD"</formula>
    </cfRule>
    <cfRule type="expression" dxfId="4531" priority="4453">
      <formula>$B141="SED"</formula>
    </cfRule>
    <cfRule type="expression" dxfId="4530" priority="4454">
      <formula>$B141="FD.RS"</formula>
    </cfRule>
    <cfRule type="expression" dxfId="4529" priority="4455">
      <formula>$B141="FD.MP"</formula>
    </cfRule>
    <cfRule type="expression" dxfId="4528" priority="4456">
      <formula>$B141="FD.FUEL"</formula>
    </cfRule>
    <cfRule type="expression" dxfId="4527" priority="4457">
      <formula>$B141="FD.ENV"</formula>
    </cfRule>
    <cfRule type="expression" dxfId="4526" priority="4458">
      <formula>$B141="FD.DS"</formula>
    </cfRule>
    <cfRule type="expression" dxfId="4525" priority="4459">
      <formula>$B141="FD"</formula>
    </cfRule>
    <cfRule type="expression" dxfId="4524" priority="4460">
      <formula>OR($B141="MD",$B141="MDE")</formula>
    </cfRule>
    <cfRule type="expression" dxfId="4523" priority="4461">
      <formula>OR($B141="PD",$B141="PDE")</formula>
    </cfRule>
    <cfRule type="expression" dxfId="4522" priority="4462">
      <formula>$B141="SF"</formula>
    </cfRule>
    <cfRule type="expression" dxfId="4521" priority="4463">
      <formula>$B141="RS"</formula>
    </cfRule>
    <cfRule type="expression" dxfId="4520" priority="4464">
      <formula>$B141="NC"</formula>
    </cfRule>
    <cfRule type="expression" dxfId="4519" priority="4465">
      <formula>OR($B141="PO",$B141="PE")</formula>
    </cfRule>
    <cfRule type="expression" dxfId="4518" priority="4466">
      <formula>OR($B141="MO",$B141="ME")</formula>
    </cfRule>
    <cfRule type="expression" dxfId="4517" priority="4467">
      <formula>$B141="FO"</formula>
    </cfRule>
    <cfRule type="expression" dxfId="4516" priority="4468">
      <formula>$B141="FO.OS"</formula>
    </cfRule>
    <cfRule type="expression" dxfId="4515" priority="4469">
      <formula>$B141="FO.SYS"</formula>
    </cfRule>
    <cfRule type="expression" dxfId="4514" priority="4470">
      <formula>$B141="FO.ENV"</formula>
    </cfRule>
    <cfRule type="expression" dxfId="4513" priority="4471">
      <formula>$B141="FO.FUEL"</formula>
    </cfRule>
    <cfRule type="expression" dxfId="4512" priority="4472">
      <formula>$B141="FO.FM"</formula>
    </cfRule>
    <cfRule type="expression" dxfId="4511" priority="4473">
      <formula>$B141="FO.OTH"</formula>
    </cfRule>
    <cfRule type="expression" dxfId="4510" priority="4474">
      <formula>$B141="SED"</formula>
    </cfRule>
    <cfRule type="expression" dxfId="4509" priority="4475">
      <formula>$B141="FD.RS"</formula>
    </cfRule>
    <cfRule type="expression" dxfId="4508" priority="4476">
      <formula>$B141="FD.MP"</formula>
    </cfRule>
    <cfRule type="expression" dxfId="4507" priority="4477">
      <formula>$B141="FD.FUEL"</formula>
    </cfRule>
    <cfRule type="expression" dxfId="4506" priority="4478">
      <formula>$B141="FD.ENV"</formula>
    </cfRule>
    <cfRule type="expression" dxfId="4505" priority="4479">
      <formula>$B141="FD.DS"</formula>
    </cfRule>
    <cfRule type="expression" dxfId="4504" priority="4480">
      <formula>$B141="FD"</formula>
    </cfRule>
    <cfRule type="expression" dxfId="4503" priority="4481">
      <formula>OR($B141="MD",$B141="MDE")</formula>
    </cfRule>
    <cfRule type="expression" dxfId="4502" priority="4482">
      <formula>OR($B141="PD",$B141="PDE")</formula>
    </cfRule>
    <cfRule type="expression" dxfId="4501" priority="4483">
      <formula>$B141="SF"</formula>
    </cfRule>
    <cfRule type="expression" dxfId="4500" priority="4484">
      <formula>$B141="RS"</formula>
    </cfRule>
    <cfRule type="expression" dxfId="4499" priority="4485">
      <formula>$B141="NC"</formula>
    </cfRule>
    <cfRule type="expression" dxfId="4498" priority="4486">
      <formula>OR($B141="PO",$B141="PE")</formula>
    </cfRule>
    <cfRule type="expression" dxfId="4497" priority="4487">
      <formula>OR($B141="MO",$B141="ME")</formula>
    </cfRule>
    <cfRule type="expression" dxfId="4496" priority="4488">
      <formula>$B141="FO"</formula>
    </cfRule>
    <cfRule type="expression" dxfId="4495" priority="4489">
      <formula>$B141="FO.OS"</formula>
    </cfRule>
    <cfRule type="expression" dxfId="4494" priority="4490">
      <formula>$B141="FO.SYS"</formula>
    </cfRule>
    <cfRule type="expression" dxfId="4493" priority="4506">
      <formula>$B141="NC"</formula>
    </cfRule>
    <cfRule type="expression" dxfId="4492" priority="4492">
      <formula>$B141="FO.FUEL"</formula>
    </cfRule>
    <cfRule type="expression" dxfId="4491" priority="4494">
      <formula>$B141="FO.OTH"</formula>
    </cfRule>
    <cfRule type="expression" dxfId="4490" priority="4496">
      <formula>$B141="FD.RS"</formula>
    </cfRule>
    <cfRule type="expression" dxfId="4489" priority="4497">
      <formula>$B141="FD.MP"</formula>
    </cfRule>
    <cfRule type="expression" dxfId="4488" priority="4495">
      <formula>$B141="SED"</formula>
    </cfRule>
    <cfRule type="expression" dxfId="4487" priority="4499">
      <formula>$B141="FD.ENV"</formula>
    </cfRule>
    <cfRule type="expression" dxfId="4486" priority="4501">
      <formula>$B141="FD"</formula>
    </cfRule>
    <cfRule type="expression" dxfId="4485" priority="4502">
      <formula>OR($B141="MD",$B141="MDE")</formula>
    </cfRule>
    <cfRule type="expression" dxfId="4484" priority="4503">
      <formula>OR($B141="PD",$B141="PDE")</formula>
    </cfRule>
    <cfRule type="expression" dxfId="4483" priority="4504">
      <formula>$B141="SF"</formula>
    </cfRule>
    <cfRule type="expression" dxfId="4482" priority="4505">
      <formula>$B141="RS"</formula>
    </cfRule>
    <cfRule type="expression" dxfId="4481" priority="4582">
      <formula>$B141="FO.OTH"</formula>
    </cfRule>
    <cfRule type="expression" dxfId="4480" priority="4581">
      <formula>$B141="FO.FM"</formula>
    </cfRule>
    <cfRule type="expression" dxfId="4479" priority="4580">
      <formula>$B141="FO.FUEL"</formula>
    </cfRule>
    <cfRule type="expression" dxfId="4478" priority="4579">
      <formula>$B141="FO.ENV"</formula>
    </cfRule>
    <cfRule type="expression" dxfId="4477" priority="4578">
      <formula>$B141="FO.SYS"</formula>
    </cfRule>
    <cfRule type="expression" dxfId="4476" priority="4577">
      <formula>$B141="FO.OS"</formula>
    </cfRule>
    <cfRule type="expression" dxfId="4475" priority="4576">
      <formula>$B141="FO"</formula>
    </cfRule>
    <cfRule type="expression" dxfId="4474" priority="4575">
      <formula>OR($B141="MO",$B141="ME")</formula>
    </cfRule>
    <cfRule type="expression" dxfId="4473" priority="4574">
      <formula>OR($B141="PO",$B141="PE")</formula>
    </cfRule>
    <cfRule type="expression" dxfId="4472" priority="4573">
      <formula>$B141="NC"</formula>
    </cfRule>
    <cfRule type="expression" dxfId="4471" priority="4572">
      <formula>$B141="RS"</formula>
    </cfRule>
    <cfRule type="expression" dxfId="4470" priority="4571">
      <formula>$B141="SF"</formula>
    </cfRule>
    <cfRule type="expression" dxfId="4469" priority="4570">
      <formula>OR($B141="PD",$B141="PDE")</formula>
    </cfRule>
    <cfRule type="expression" dxfId="4468" priority="4569">
      <formula>OR($B141="MD",$B141="MDE")</formula>
    </cfRule>
    <cfRule type="expression" dxfId="4467" priority="4568">
      <formula>$B141="FD"</formula>
    </cfRule>
    <cfRule type="expression" dxfId="4466" priority="4567">
      <formula>$B141="FD.DS"</formula>
    </cfRule>
    <cfRule type="expression" dxfId="4465" priority="4566">
      <formula>$B141="FD.ENV"</formula>
    </cfRule>
    <cfRule type="expression" dxfId="4464" priority="4565">
      <formula>$B141="FD.FUEL"</formula>
    </cfRule>
    <cfRule type="expression" dxfId="4463" priority="4564">
      <formula>$B141="FD.MP"</formula>
    </cfRule>
    <cfRule type="expression" dxfId="4462" priority="4563">
      <formula>$B141="FD.RS"</formula>
    </cfRule>
    <cfRule type="expression" dxfId="4461" priority="4562">
      <formula>$B141="SED"</formula>
    </cfRule>
    <cfRule type="expression" dxfId="4460" priority="4561">
      <formula>$B141="FO.OTH"</formula>
    </cfRule>
    <cfRule type="expression" dxfId="4459" priority="4560">
      <formula>$B141="FO.FM"</formula>
    </cfRule>
    <cfRule type="expression" dxfId="4458" priority="4559">
      <formula>$B141="FO.FUEL"</formula>
    </cfRule>
    <cfRule type="expression" dxfId="4457" priority="4558">
      <formula>$B141="FO.ENV"</formula>
    </cfRule>
    <cfRule type="expression" dxfId="4456" priority="4557">
      <formula>$B141="FO.SYS"</formula>
    </cfRule>
    <cfRule type="expression" dxfId="4455" priority="4556">
      <formula>$B141="FO.OS"</formula>
    </cfRule>
    <cfRule type="expression" dxfId="4454" priority="4555">
      <formula>$B141="FO"</formula>
    </cfRule>
    <cfRule type="expression" dxfId="4453" priority="4554">
      <formula>OR($B141="MO",$B141="ME")</formula>
    </cfRule>
    <cfRule type="expression" dxfId="4452" priority="4553">
      <formula>OR($B141="PO",$B141="PE")</formula>
    </cfRule>
    <cfRule type="expression" dxfId="4451" priority="4552">
      <formula>$B141="NC"</formula>
    </cfRule>
    <cfRule type="expression" dxfId="4450" priority="4551">
      <formula>$B141="RS"</formula>
    </cfRule>
    <cfRule type="expression" dxfId="4449" priority="4550">
      <formula>$B141="SF"</formula>
    </cfRule>
    <cfRule type="expression" dxfId="4448" priority="4549">
      <formula>OR($B141="PD",$B141="PDE")</formula>
    </cfRule>
    <cfRule type="expression" dxfId="4447" priority="4548">
      <formula>OR($B141="MD",$B141="MDE")</formula>
    </cfRule>
    <cfRule type="expression" dxfId="4446" priority="4547">
      <formula>$B141="FD"</formula>
    </cfRule>
    <cfRule type="expression" dxfId="4445" priority="4546">
      <formula>$B141="FD.DS"</formula>
    </cfRule>
    <cfRule type="expression" dxfId="4444" priority="4545">
      <formula>$B141="FD.ENV"</formula>
    </cfRule>
    <cfRule type="expression" dxfId="4443" priority="4544">
      <formula>$B141="FD.FUEL"</formula>
    </cfRule>
    <cfRule type="expression" dxfId="4442" priority="4543">
      <formula>$B141="FD.MP"</formula>
    </cfRule>
    <cfRule type="expression" dxfId="4441" priority="4542">
      <formula>$B141="FD.RS"</formula>
    </cfRule>
    <cfRule type="expression" dxfId="4440" priority="4541">
      <formula>$B141="SED"</formula>
    </cfRule>
    <cfRule type="expression" dxfId="4439" priority="4540">
      <formula>$B141="SUD"</formula>
    </cfRule>
    <cfRule type="expression" dxfId="4438" priority="4539">
      <formula>$B141="SHD"</formula>
    </cfRule>
    <cfRule type="expression" dxfId="4437" priority="4538">
      <formula>$B141="FO.OTH"</formula>
    </cfRule>
    <cfRule type="expression" dxfId="4436" priority="4537">
      <formula>$B141="FO.FM"</formula>
    </cfRule>
    <cfRule type="expression" dxfId="4435" priority="4536">
      <formula>$B141="FO.FUEL"</formula>
    </cfRule>
    <cfRule type="expression" dxfId="4434" priority="4535">
      <formula>$B141="FO.ENV"</formula>
    </cfRule>
    <cfRule type="expression" dxfId="4433" priority="4534">
      <formula>$B141="FO.SYS"</formula>
    </cfRule>
    <cfRule type="expression" dxfId="4432" priority="4533">
      <formula>$B141="FO.OS"</formula>
    </cfRule>
    <cfRule type="expression" dxfId="4431" priority="4532">
      <formula>$B141="FO"</formula>
    </cfRule>
    <cfRule type="expression" dxfId="4430" priority="4531">
      <formula>OR($B141="MO",$B141="ME")</formula>
    </cfRule>
    <cfRule type="expression" dxfId="4429" priority="4530">
      <formula>OR($B141="PO",$B141="PE")</formula>
    </cfRule>
    <cfRule type="expression" dxfId="4428" priority="4529">
      <formula>$B141="NC"</formula>
    </cfRule>
    <cfRule type="expression" dxfId="4427" priority="4528">
      <formula>$B141="RS"</formula>
    </cfRule>
    <cfRule type="expression" dxfId="4426" priority="4527">
      <formula>$B141="SF"</formula>
    </cfRule>
    <cfRule type="expression" dxfId="4425" priority="4526">
      <formula>OR($B141="PD",$B141="PDE")</formula>
    </cfRule>
    <cfRule type="expression" dxfId="4424" priority="4525">
      <formula>OR($B141="MD",$B141="MDE")</formula>
    </cfRule>
    <cfRule type="expression" dxfId="4423" priority="4524">
      <formula>$B141="FD"</formula>
    </cfRule>
    <cfRule type="expression" dxfId="4422" priority="4523">
      <formula>$B141="FD.DS"</formula>
    </cfRule>
    <cfRule type="expression" dxfId="4421" priority="4522">
      <formula>$B141="FD.ENV"</formula>
    </cfRule>
    <cfRule type="expression" dxfId="4420" priority="4521">
      <formula>$B141="FD.FUEL"</formula>
    </cfRule>
    <cfRule type="expression" dxfId="4419" priority="4520">
      <formula>$B141="FD.MP"</formula>
    </cfRule>
    <cfRule type="expression" dxfId="4418" priority="4519">
      <formula>$B141="FD.RS"</formula>
    </cfRule>
    <cfRule type="expression" dxfId="4417" priority="4518">
      <formula>$B141="SED"</formula>
    </cfRule>
    <cfRule type="expression" dxfId="4416" priority="4517">
      <formula>$B141="SUD"</formula>
    </cfRule>
    <cfRule type="expression" dxfId="4415" priority="4516">
      <formula>$B141="SHD"</formula>
    </cfRule>
    <cfRule type="expression" dxfId="4414" priority="4515">
      <formula>$B141="FO.OTH"</formula>
    </cfRule>
    <cfRule type="expression" dxfId="4413" priority="4514">
      <formula>$B141="FO.FM"</formula>
    </cfRule>
    <cfRule type="expression" dxfId="4412" priority="4513">
      <formula>$B141="FO.FUEL"</formula>
    </cfRule>
    <cfRule type="expression" dxfId="4411" priority="4512">
      <formula>$B141="FO.ENV"</formula>
    </cfRule>
    <cfRule type="expression" dxfId="4410" priority="4511">
      <formula>$B141="FO.SYS"</formula>
    </cfRule>
    <cfRule type="expression" dxfId="4409" priority="4510">
      <formula>$B141="FO.OS"</formula>
    </cfRule>
    <cfRule type="expression" dxfId="4408" priority="4509">
      <formula>$B141="FO"</formula>
    </cfRule>
    <cfRule type="expression" dxfId="4407" priority="4508">
      <formula>OR($B141="MO",$B141="ME")</formula>
    </cfRule>
    <cfRule type="expression" dxfId="4406" priority="4491">
      <formula>$B141="FO.ENV"</formula>
    </cfRule>
  </conditionalFormatting>
  <conditionalFormatting sqref="I141:I142">
    <cfRule type="expression" dxfId="4405" priority="4403">
      <formula>$B141="FD.OTH"</formula>
    </cfRule>
    <cfRule type="expression" dxfId="4404" priority="4405">
      <formula>$B141="SHD"</formula>
    </cfRule>
    <cfRule type="expression" dxfId="4403" priority="4404">
      <formula>$B141="FD.SYS"</formula>
    </cfRule>
    <cfRule type="expression" dxfId="4402" priority="4406">
      <formula>$B141="SUD"</formula>
    </cfRule>
  </conditionalFormatting>
  <conditionalFormatting sqref="I142">
    <cfRule type="expression" dxfId="4401" priority="4221">
      <formula>$B142="FD.MP"</formula>
    </cfRule>
    <cfRule type="expression" dxfId="4400" priority="4318">
      <formula>$B142="FD.FUEL"</formula>
    </cfRule>
    <cfRule type="expression" dxfId="4399" priority="4308">
      <formula>$B142="FO.FUEL"</formula>
    </cfRule>
    <cfRule type="expression" dxfId="4398" priority="4306">
      <formula>$B142="FO.SYS"</formula>
    </cfRule>
    <cfRule type="expression" dxfId="4397" priority="4316">
      <formula>$B142="FD.RS"</formula>
    </cfRule>
    <cfRule type="expression" dxfId="4396" priority="4305">
      <formula>$B142="FO.OS"</formula>
    </cfRule>
    <cfRule type="expression" dxfId="4395" priority="4304">
      <formula>$B142="FO"</formula>
    </cfRule>
    <cfRule type="expression" dxfId="4394" priority="4312">
      <formula>$B142="FD.SYS"</formula>
    </cfRule>
    <cfRule type="expression" dxfId="4393" priority="4303">
      <formula>OR($B142="MO",$B142="ME")</formula>
    </cfRule>
    <cfRule type="expression" dxfId="4392" priority="4313">
      <formula>$B142="SHD"</formula>
    </cfRule>
    <cfRule type="expression" dxfId="4391" priority="4302">
      <formula>OR($B142="PO",$B142="PE")</formula>
    </cfRule>
    <cfRule type="expression" dxfId="4390" priority="4301">
      <formula>$B142="NC"</formula>
    </cfRule>
    <cfRule type="expression" dxfId="4389" priority="4300">
      <formula>$B142="RS"</formula>
    </cfRule>
    <cfRule type="expression" dxfId="4388" priority="4299">
      <formula>$B142="SF"</formula>
    </cfRule>
    <cfRule type="expression" dxfId="4387" priority="4298">
      <formula>OR($B142="PD",$B142="PDE")</formula>
    </cfRule>
    <cfRule type="expression" dxfId="4386" priority="4297">
      <formula>OR($B142="MD",$B142="MDE")</formula>
    </cfRule>
    <cfRule type="expression" dxfId="4385" priority="4296">
      <formula>$B142="FD"</formula>
    </cfRule>
    <cfRule type="expression" dxfId="4384" priority="4295">
      <formula>$B142="FD.DS"</formula>
    </cfRule>
    <cfRule type="expression" dxfId="4383" priority="4294">
      <formula>$B142="FD.ENV"</formula>
    </cfRule>
    <cfRule type="expression" dxfId="4382" priority="4293">
      <formula>$B142="FD.FUEL"</formula>
    </cfRule>
    <cfRule type="expression" dxfId="4381" priority="4292">
      <formula>$B142="FD.MP"</formula>
    </cfRule>
    <cfRule type="expression" dxfId="4380" priority="4291">
      <formula>$B142="FD.RS"</formula>
    </cfRule>
    <cfRule type="expression" dxfId="4379" priority="4290">
      <formula>$B142="SED"</formula>
    </cfRule>
    <cfRule type="expression" dxfId="4378" priority="4289">
      <formula>$B142="SUD"</formula>
    </cfRule>
    <cfRule type="expression" dxfId="4377" priority="4288">
      <formula>$B142="SHD"</formula>
    </cfRule>
    <cfRule type="expression" dxfId="4376" priority="4287">
      <formula>$B142="FO.OTH"</formula>
    </cfRule>
    <cfRule type="expression" dxfId="4375" priority="4286">
      <formula>$B142="FO.FM"</formula>
    </cfRule>
    <cfRule type="expression" dxfId="4374" priority="4285">
      <formula>$B142="FO.FUEL"</formula>
    </cfRule>
    <cfRule type="expression" dxfId="4373" priority="4284">
      <formula>$B142="FO.ENV"</formula>
    </cfRule>
    <cfRule type="expression" dxfId="4372" priority="4283">
      <formula>$B142="FO.SYS"</formula>
    </cfRule>
    <cfRule type="expression" dxfId="4371" priority="4282">
      <formula>$B142="FO.OS"</formula>
    </cfRule>
    <cfRule type="expression" dxfId="4370" priority="4281">
      <formula>$B142="FO"</formula>
    </cfRule>
    <cfRule type="expression" dxfId="4369" priority="4280">
      <formula>OR($B142="MO",$B142="ME")</formula>
    </cfRule>
    <cfRule type="expression" dxfId="4368" priority="4279">
      <formula>OR($B142="PO",$B142="PE")</formula>
    </cfRule>
    <cfRule type="expression" dxfId="4367" priority="4278">
      <formula>$B142="NC"</formula>
    </cfRule>
    <cfRule type="expression" dxfId="4366" priority="4277">
      <formula>$B142="RS"</formula>
    </cfRule>
    <cfRule type="expression" dxfId="4365" priority="4276">
      <formula>$B142="SF"</formula>
    </cfRule>
    <cfRule type="expression" dxfId="4364" priority="4275">
      <formula>OR($B142="PD",$B142="PDE")</formula>
    </cfRule>
    <cfRule type="expression" dxfId="4363" priority="4274">
      <formula>OR($B142="MD",$B142="MDE")</formula>
    </cfRule>
    <cfRule type="expression" dxfId="4362" priority="4273">
      <formula>$B142="FD"</formula>
    </cfRule>
    <cfRule type="expression" dxfId="4361" priority="4272">
      <formula>$B142="FD.DS"</formula>
    </cfRule>
    <cfRule type="expression" dxfId="4360" priority="4271">
      <formula>$B142="FD.ENV"</formula>
    </cfRule>
    <cfRule type="expression" dxfId="4359" priority="4270">
      <formula>$B142="FD.FUEL"</formula>
    </cfRule>
    <cfRule type="expression" dxfId="4358" priority="4269">
      <formula>$B142="FD.MP"</formula>
    </cfRule>
    <cfRule type="expression" dxfId="4357" priority="4268">
      <formula>$B142="FD.RS"</formula>
    </cfRule>
    <cfRule type="expression" dxfId="4356" priority="4267">
      <formula>$B142="SED"</formula>
    </cfRule>
    <cfRule type="expression" dxfId="4355" priority="4266">
      <formula>$B142="SUD"</formula>
    </cfRule>
    <cfRule type="expression" dxfId="4354" priority="4265">
      <formula>$B142="SHD"</formula>
    </cfRule>
    <cfRule type="expression" dxfId="4353" priority="4264">
      <formula>$B142="FD.SYS"</formula>
    </cfRule>
    <cfRule type="expression" dxfId="4352" priority="4263">
      <formula>$B142="FD.OTH"</formula>
    </cfRule>
    <cfRule type="expression" dxfId="4351" priority="4262">
      <formula>$B142="FO.OTH"</formula>
    </cfRule>
    <cfRule type="expression" dxfId="4350" priority="4261">
      <formula>$B142="FO.FM"</formula>
    </cfRule>
    <cfRule type="expression" dxfId="4349" priority="4260">
      <formula>$B142="FO.FUEL"</formula>
    </cfRule>
    <cfRule type="expression" dxfId="4348" priority="4259">
      <formula>$B142="FO.ENV"</formula>
    </cfRule>
    <cfRule type="expression" dxfId="4347" priority="4258">
      <formula>$B142="FO.SYS"</formula>
    </cfRule>
    <cfRule type="expression" dxfId="4346" priority="4257">
      <formula>$B142="FO.OS"</formula>
    </cfRule>
    <cfRule type="expression" dxfId="4345" priority="4256">
      <formula>$B142="FO"</formula>
    </cfRule>
    <cfRule type="expression" dxfId="4344" priority="4255">
      <formula>OR($B142="MO",$B142="ME")</formula>
    </cfRule>
    <cfRule type="expression" dxfId="4343" priority="4254">
      <formula>OR($B142="PO",$B142="PE")</formula>
    </cfRule>
    <cfRule type="expression" dxfId="4342" priority="4253">
      <formula>$B142="NC"</formula>
    </cfRule>
    <cfRule type="expression" dxfId="4341" priority="4252">
      <formula>$B142="RS"</formula>
    </cfRule>
    <cfRule type="expression" dxfId="4340" priority="4251">
      <formula>$B142="SF"</formula>
    </cfRule>
    <cfRule type="expression" dxfId="4339" priority="4250">
      <formula>OR($B142="PD",$B142="PDE")</formula>
    </cfRule>
    <cfRule type="expression" dxfId="4338" priority="4249">
      <formula>OR($B142="MD",$B142="MDE")</formula>
    </cfRule>
    <cfRule type="expression" dxfId="4337" priority="4248">
      <formula>$B142="FD"</formula>
    </cfRule>
    <cfRule type="expression" dxfId="4336" priority="4247">
      <formula>$B142="FD.DS"</formula>
    </cfRule>
    <cfRule type="expression" dxfId="4335" priority="4246">
      <formula>$B142="FD.ENV"</formula>
    </cfRule>
    <cfRule type="expression" dxfId="4334" priority="4245">
      <formula>$B142="FD.FUEL"</formula>
    </cfRule>
    <cfRule type="expression" dxfId="4333" priority="4244">
      <formula>$B142="FD.MP"</formula>
    </cfRule>
    <cfRule type="expression" dxfId="4332" priority="4243">
      <formula>$B142="FD.RS"</formula>
    </cfRule>
    <cfRule type="expression" dxfId="4331" priority="4242">
      <formula>$B142="SED"</formula>
    </cfRule>
    <cfRule type="expression" dxfId="4330" priority="4241">
      <formula>$B142="SUD"</formula>
    </cfRule>
    <cfRule type="expression" dxfId="4329" priority="4240">
      <formula>$B142="SHD"</formula>
    </cfRule>
    <cfRule type="expression" dxfId="4328" priority="4239">
      <formula>$B142="FO.OTH"</formula>
    </cfRule>
    <cfRule type="expression" dxfId="4327" priority="4238">
      <formula>$B142="FO.FM"</formula>
    </cfRule>
    <cfRule type="expression" dxfId="4326" priority="4237">
      <formula>$B142="FO.FUEL"</formula>
    </cfRule>
    <cfRule type="expression" dxfId="4325" priority="4236">
      <formula>$B142="FO.ENV"</formula>
    </cfRule>
    <cfRule type="expression" dxfId="4324" priority="4235">
      <formula>$B142="FO.SYS"</formula>
    </cfRule>
    <cfRule type="expression" dxfId="4323" priority="4234">
      <formula>$B142="FO.OS"</formula>
    </cfRule>
    <cfRule type="expression" dxfId="4322" priority="4233">
      <formula>$B142="FO"</formula>
    </cfRule>
    <cfRule type="expression" dxfId="4321" priority="4232">
      <formula>OR($B142="MO",$B142="ME")</formula>
    </cfRule>
    <cfRule type="expression" dxfId="4320" priority="4231">
      <formula>OR($B142="PO",$B142="PE")</formula>
    </cfRule>
    <cfRule type="expression" dxfId="4319" priority="4230">
      <formula>$B142="NC"</formula>
    </cfRule>
    <cfRule type="expression" dxfId="4318" priority="4229">
      <formula>$B142="RS"</formula>
    </cfRule>
    <cfRule type="expression" dxfId="4317" priority="4228">
      <formula>$B142="SF"</formula>
    </cfRule>
    <cfRule type="expression" dxfId="4316" priority="4227">
      <formula>OR($B142="PD",$B142="PDE")</formula>
    </cfRule>
    <cfRule type="expression" dxfId="4315" priority="4226">
      <formula>OR($B142="MD",$B142="MDE")</formula>
    </cfRule>
    <cfRule type="expression" dxfId="4314" priority="4225">
      <formula>$B142="FD"</formula>
    </cfRule>
    <cfRule type="expression" dxfId="4313" priority="4224">
      <formula>$B142="FD.DS"</formula>
    </cfRule>
    <cfRule type="expression" dxfId="4312" priority="4223">
      <formula>$B142="FD.ENV"</formula>
    </cfRule>
    <cfRule type="expression" dxfId="4311" priority="4222">
      <formula>$B142="FD.FUEL"</formula>
    </cfRule>
    <cfRule type="expression" dxfId="4310" priority="4311">
      <formula>$B142="FD.OTH"</formula>
    </cfRule>
    <cfRule type="expression" dxfId="4309" priority="4220">
      <formula>$B142="FD.RS"</formula>
    </cfRule>
    <cfRule type="expression" dxfId="4308" priority="4307">
      <formula>$B142="FO.ENV"</formula>
    </cfRule>
    <cfRule type="expression" dxfId="4307" priority="4319">
      <formula>$B142="FD.ENV"</formula>
    </cfRule>
    <cfRule type="expression" dxfId="4306" priority="4317">
      <formula>$B142="FD.MP"</formula>
    </cfRule>
    <cfRule type="expression" dxfId="4305" priority="4309">
      <formula>$B142="FO.FM"</formula>
    </cfRule>
    <cfRule type="expression" dxfId="4304" priority="4314">
      <formula>$B142="SUD"</formula>
    </cfRule>
    <cfRule type="expression" dxfId="4303" priority="4310">
      <formula>$B142="FO.OTH"</formula>
    </cfRule>
    <cfRule type="expression" dxfId="4302" priority="4315">
      <formula>$B142="SED"</formula>
    </cfRule>
    <cfRule type="expression" dxfId="4301" priority="4402">
      <formula>$B142="FO.OTH"</formula>
    </cfRule>
    <cfRule type="expression" dxfId="4300" priority="4401">
      <formula>$B142="FO.FM"</formula>
    </cfRule>
    <cfRule type="expression" dxfId="4299" priority="4400">
      <formula>$B142="FO.FUEL"</formula>
    </cfRule>
    <cfRule type="expression" dxfId="4298" priority="4399">
      <formula>$B142="FO.ENV"</formula>
    </cfRule>
    <cfRule type="expression" dxfId="4297" priority="4398">
      <formula>$B142="FO.SYS"</formula>
    </cfRule>
    <cfRule type="expression" dxfId="4296" priority="4397">
      <formula>$B142="FO.OS"</formula>
    </cfRule>
    <cfRule type="expression" dxfId="4295" priority="4396">
      <formula>$B142="FO"</formula>
    </cfRule>
    <cfRule type="expression" dxfId="4294" priority="4395">
      <formula>OR($B142="MO",$B142="ME")</formula>
    </cfRule>
    <cfRule type="expression" dxfId="4293" priority="4394">
      <formula>OR($B142="PO",$B142="PE")</formula>
    </cfRule>
    <cfRule type="expression" dxfId="4292" priority="4393">
      <formula>$B142="NC"</formula>
    </cfRule>
    <cfRule type="expression" dxfId="4291" priority="4392">
      <formula>$B142="RS"</formula>
    </cfRule>
    <cfRule type="expression" dxfId="4290" priority="4391">
      <formula>$B142="SF"</formula>
    </cfRule>
    <cfRule type="expression" dxfId="4289" priority="4390">
      <formula>OR($B142="PD",$B142="PDE")</formula>
    </cfRule>
    <cfRule type="expression" dxfId="4288" priority="4389">
      <formula>OR($B142="MD",$B142="MDE")</formula>
    </cfRule>
    <cfRule type="expression" dxfId="4287" priority="4388">
      <formula>$B142="FD"</formula>
    </cfRule>
    <cfRule type="expression" dxfId="4286" priority="4387">
      <formula>$B142="FD.DS"</formula>
    </cfRule>
    <cfRule type="expression" dxfId="4285" priority="4386">
      <formula>$B142="FD.ENV"</formula>
    </cfRule>
    <cfRule type="expression" dxfId="4284" priority="4385">
      <formula>$B142="FD.FUEL"</formula>
    </cfRule>
    <cfRule type="expression" dxfId="4283" priority="4384">
      <formula>$B142="FD.MP"</formula>
    </cfRule>
    <cfRule type="expression" dxfId="4282" priority="4383">
      <formula>$B142="FD.RS"</formula>
    </cfRule>
    <cfRule type="expression" dxfId="4281" priority="4382">
      <formula>$B142="SED"</formula>
    </cfRule>
    <cfRule type="expression" dxfId="4280" priority="4381">
      <formula>$B142="FO.OTH"</formula>
    </cfRule>
    <cfRule type="expression" dxfId="4279" priority="4380">
      <formula>$B142="FO.FM"</formula>
    </cfRule>
    <cfRule type="expression" dxfId="4278" priority="4379">
      <formula>$B142="FO.FUEL"</formula>
    </cfRule>
    <cfRule type="expression" dxfId="4277" priority="4378">
      <formula>$B142="FO.ENV"</formula>
    </cfRule>
    <cfRule type="expression" dxfId="4276" priority="4377">
      <formula>$B142="FO.SYS"</formula>
    </cfRule>
    <cfRule type="expression" dxfId="4275" priority="4376">
      <formula>$B142="FO.OS"</formula>
    </cfRule>
    <cfRule type="expression" dxfId="4274" priority="4375">
      <formula>$B142="FO"</formula>
    </cfRule>
    <cfRule type="expression" dxfId="4273" priority="4374">
      <formula>OR($B142="MO",$B142="ME")</formula>
    </cfRule>
    <cfRule type="expression" dxfId="4272" priority="4373">
      <formula>OR($B142="PO",$B142="PE")</formula>
    </cfRule>
    <cfRule type="expression" dxfId="4271" priority="4372">
      <formula>$B142="NC"</formula>
    </cfRule>
    <cfRule type="expression" dxfId="4270" priority="4371">
      <formula>$B142="RS"</formula>
    </cfRule>
    <cfRule type="expression" dxfId="4269" priority="4370">
      <formula>$B142="SF"</formula>
    </cfRule>
    <cfRule type="expression" dxfId="4268" priority="4369">
      <formula>OR($B142="PD",$B142="PDE")</formula>
    </cfRule>
    <cfRule type="expression" dxfId="4267" priority="4368">
      <formula>OR($B142="MD",$B142="MDE")</formula>
    </cfRule>
    <cfRule type="expression" dxfId="4266" priority="4367">
      <formula>$B142="FD"</formula>
    </cfRule>
    <cfRule type="expression" dxfId="4265" priority="4366">
      <formula>$B142="FD.DS"</formula>
    </cfRule>
    <cfRule type="expression" dxfId="4264" priority="4365">
      <formula>$B142="FD.ENV"</formula>
    </cfRule>
    <cfRule type="expression" dxfId="4263" priority="4364">
      <formula>$B142="FD.FUEL"</formula>
    </cfRule>
    <cfRule type="expression" dxfId="4262" priority="4363">
      <formula>$B142="FD.MP"</formula>
    </cfRule>
    <cfRule type="expression" dxfId="4261" priority="4362">
      <formula>$B142="FD.RS"</formula>
    </cfRule>
    <cfRule type="expression" dxfId="4260" priority="4361">
      <formula>$B142="SED"</formula>
    </cfRule>
    <cfRule type="expression" dxfId="4259" priority="4360">
      <formula>$B142="SUD"</formula>
    </cfRule>
    <cfRule type="expression" dxfId="4258" priority="4359">
      <formula>$B142="SHD"</formula>
    </cfRule>
    <cfRule type="expression" dxfId="4257" priority="4358">
      <formula>$B142="FO.OTH"</formula>
    </cfRule>
    <cfRule type="expression" dxfId="4256" priority="4357">
      <formula>$B142="FO.FM"</formula>
    </cfRule>
    <cfRule type="expression" dxfId="4255" priority="4356">
      <formula>$B142="FO.FUEL"</formula>
    </cfRule>
    <cfRule type="expression" dxfId="4254" priority="4355">
      <formula>$B142="FO.ENV"</formula>
    </cfRule>
    <cfRule type="expression" dxfId="4253" priority="4354">
      <formula>$B142="FO.SYS"</formula>
    </cfRule>
    <cfRule type="expression" dxfId="4252" priority="4353">
      <formula>$B142="FO.OS"</formula>
    </cfRule>
    <cfRule type="expression" dxfId="4251" priority="4352">
      <formula>$B142="FO"</formula>
    </cfRule>
    <cfRule type="expression" dxfId="4250" priority="4351">
      <formula>OR($B142="MO",$B142="ME")</formula>
    </cfRule>
    <cfRule type="expression" dxfId="4249" priority="4350">
      <formula>OR($B142="PO",$B142="PE")</formula>
    </cfRule>
    <cfRule type="expression" dxfId="4248" priority="4349">
      <formula>$B142="NC"</formula>
    </cfRule>
    <cfRule type="expression" dxfId="4247" priority="4348">
      <formula>$B142="RS"</formula>
    </cfRule>
    <cfRule type="expression" dxfId="4246" priority="4347">
      <formula>$B142="SF"</formula>
    </cfRule>
    <cfRule type="expression" dxfId="4245" priority="4346">
      <formula>OR($B142="PD",$B142="PDE")</formula>
    </cfRule>
    <cfRule type="expression" dxfId="4244" priority="4345">
      <formula>OR($B142="MD",$B142="MDE")</formula>
    </cfRule>
    <cfRule type="expression" dxfId="4243" priority="4344">
      <formula>$B142="FD"</formula>
    </cfRule>
    <cfRule type="expression" dxfId="4242" priority="4343">
      <formula>$B142="FD.DS"</formula>
    </cfRule>
    <cfRule type="expression" dxfId="4241" priority="4342">
      <formula>$B142="FD.ENV"</formula>
    </cfRule>
    <cfRule type="expression" dxfId="4240" priority="4341">
      <formula>$B142="FD.FUEL"</formula>
    </cfRule>
    <cfRule type="expression" dxfId="4239" priority="4340">
      <formula>$B142="FD.MP"</formula>
    </cfRule>
    <cfRule type="expression" dxfId="4238" priority="4339">
      <formula>$B142="FD.RS"</formula>
    </cfRule>
    <cfRule type="expression" dxfId="4237" priority="4338">
      <formula>$B142="SED"</formula>
    </cfRule>
    <cfRule type="expression" dxfId="4236" priority="4337">
      <formula>$B142="SUD"</formula>
    </cfRule>
    <cfRule type="expression" dxfId="4235" priority="4336">
      <formula>$B142="SHD"</formula>
    </cfRule>
    <cfRule type="expression" dxfId="4234" priority="4335">
      <formula>$B142="FO.OTH"</formula>
    </cfRule>
    <cfRule type="expression" dxfId="4233" priority="4334">
      <formula>$B142="FO.FM"</formula>
    </cfRule>
    <cfRule type="expression" dxfId="4232" priority="4333">
      <formula>$B142="FO.FUEL"</formula>
    </cfRule>
    <cfRule type="expression" dxfId="4231" priority="4332">
      <formula>$B142="FO.ENV"</formula>
    </cfRule>
    <cfRule type="expression" dxfId="4230" priority="4331">
      <formula>$B142="FO.SYS"</formula>
    </cfRule>
    <cfRule type="expression" dxfId="4229" priority="4330">
      <formula>$B142="FO.OS"</formula>
    </cfRule>
    <cfRule type="expression" dxfId="4228" priority="4329">
      <formula>$B142="FO"</formula>
    </cfRule>
    <cfRule type="expression" dxfId="4227" priority="4328">
      <formula>OR($B142="MO",$B142="ME")</formula>
    </cfRule>
    <cfRule type="expression" dxfId="4226" priority="4327">
      <formula>OR($B142="PO",$B142="PE")</formula>
    </cfRule>
    <cfRule type="expression" dxfId="4225" priority="4326">
      <formula>$B142="NC"</formula>
    </cfRule>
    <cfRule type="expression" dxfId="4224" priority="4325">
      <formula>$B142="RS"</formula>
    </cfRule>
    <cfRule type="expression" dxfId="4223" priority="4324">
      <formula>$B142="SF"</formula>
    </cfRule>
    <cfRule type="expression" dxfId="4222" priority="4323">
      <formula>OR($B142="PD",$B142="PDE")</formula>
    </cfRule>
    <cfRule type="expression" dxfId="4221" priority="4322">
      <formula>OR($B142="MD",$B142="MDE")</formula>
    </cfRule>
    <cfRule type="expression" dxfId="4220" priority="4321">
      <formula>$B142="FD"</formula>
    </cfRule>
    <cfRule type="expression" dxfId="4219" priority="4320">
      <formula>$B142="FD.DS"</formula>
    </cfRule>
    <cfRule type="expression" dxfId="4218" priority="4219">
      <formula>$B142="SED"</formula>
    </cfRule>
  </conditionalFormatting>
  <conditionalFormatting sqref="I142:I143">
    <cfRule type="expression" dxfId="4217" priority="4218">
      <formula>$B142="FD.SYS"</formula>
    </cfRule>
    <cfRule type="expression" dxfId="4216" priority="4217">
      <formula>$B142="FD.OTH"</formula>
    </cfRule>
  </conditionalFormatting>
  <conditionalFormatting sqref="I143">
    <cfRule type="expression" dxfId="4215" priority="4123">
      <formula>$B143="FD.OTH"</formula>
    </cfRule>
    <cfRule type="expression" dxfId="4214" priority="4131">
      <formula>$B143="FD.ENV"</formula>
    </cfRule>
    <cfRule type="expression" dxfId="4213" priority="4122">
      <formula>$B143="FO.OTH"</formula>
    </cfRule>
    <cfRule type="expression" dxfId="4212" priority="4125">
      <formula>$B143="SHD"</formula>
    </cfRule>
    <cfRule type="expression" dxfId="4211" priority="4124">
      <formula>$B143="FD.SYS"</formula>
    </cfRule>
    <cfRule type="expression" dxfId="4210" priority="4127">
      <formula>$B143="SED"</formula>
    </cfRule>
    <cfRule type="expression" dxfId="4209" priority="4128">
      <formula>$B143="FD.RS"</formula>
    </cfRule>
    <cfRule type="expression" dxfId="4208" priority="4129">
      <formula>$B143="FD.MP"</formula>
    </cfRule>
    <cfRule type="expression" dxfId="4207" priority="4130">
      <formula>$B143="FD.FUEL"</formula>
    </cfRule>
    <cfRule type="expression" dxfId="4206" priority="4126">
      <formula>$B143="SUD"</formula>
    </cfRule>
    <cfRule type="expression" dxfId="4205" priority="4031">
      <formula>$B143="SED"</formula>
    </cfRule>
    <cfRule type="expression" dxfId="4204" priority="4032">
      <formula>$B143="FD.RS"</formula>
    </cfRule>
    <cfRule type="expression" dxfId="4203" priority="4033">
      <formula>$B143="FD.MP"</formula>
    </cfRule>
    <cfRule type="expression" dxfId="4202" priority="4034">
      <formula>$B143="FD.FUEL"</formula>
    </cfRule>
    <cfRule type="expression" dxfId="4201" priority="4035">
      <formula>$B143="FD.ENV"</formula>
    </cfRule>
    <cfRule type="expression" dxfId="4200" priority="4036">
      <formula>$B143="FD.DS"</formula>
    </cfRule>
    <cfRule type="expression" dxfId="4199" priority="4037">
      <formula>$B143="FD"</formula>
    </cfRule>
    <cfRule type="expression" dxfId="4198" priority="4038">
      <formula>OR($B143="MD",$B143="MDE")</formula>
    </cfRule>
    <cfRule type="expression" dxfId="4197" priority="4039">
      <formula>OR($B143="PD",$B143="PDE")</formula>
    </cfRule>
    <cfRule type="expression" dxfId="4196" priority="4040">
      <formula>$B143="SF"</formula>
    </cfRule>
    <cfRule type="expression" dxfId="4195" priority="4041">
      <formula>$B143="RS"</formula>
    </cfRule>
    <cfRule type="expression" dxfId="4194" priority="4042">
      <formula>$B143="NC"</formula>
    </cfRule>
    <cfRule type="expression" dxfId="4193" priority="4043">
      <formula>OR($B143="PO",$B143="PE")</formula>
    </cfRule>
    <cfRule type="expression" dxfId="4192" priority="4044">
      <formula>OR($B143="MO",$B143="ME")</formula>
    </cfRule>
    <cfRule type="expression" dxfId="4191" priority="4045">
      <formula>$B143="FO"</formula>
    </cfRule>
    <cfRule type="expression" dxfId="4190" priority="4046">
      <formula>$B143="FO.OS"</formula>
    </cfRule>
    <cfRule type="expression" dxfId="4189" priority="4047">
      <formula>$B143="FO.SYS"</formula>
    </cfRule>
    <cfRule type="expression" dxfId="4188" priority="4048">
      <formula>$B143="FO.ENV"</formula>
    </cfRule>
    <cfRule type="expression" dxfId="4187" priority="4049">
      <formula>$B143="FO.FUEL"</formula>
    </cfRule>
    <cfRule type="expression" dxfId="4186" priority="4050">
      <formula>$B143="FO.FM"</formula>
    </cfRule>
    <cfRule type="expression" dxfId="4185" priority="4051">
      <formula>$B143="FO.OTH"</formula>
    </cfRule>
    <cfRule type="expression" dxfId="4184" priority="4052">
      <formula>$B143="SHD"</formula>
    </cfRule>
    <cfRule type="expression" dxfId="4183" priority="4053">
      <formula>$B143="SUD"</formula>
    </cfRule>
    <cfRule type="expression" dxfId="4182" priority="4054">
      <formula>$B143="SED"</formula>
    </cfRule>
    <cfRule type="expression" dxfId="4181" priority="4055">
      <formula>$B143="FD.RS"</formula>
    </cfRule>
    <cfRule type="expression" dxfId="4180" priority="4056">
      <formula>$B143="FD.MP"</formula>
    </cfRule>
    <cfRule type="expression" dxfId="4179" priority="4057">
      <formula>$B143="FD.FUEL"</formula>
    </cfRule>
    <cfRule type="expression" dxfId="4178" priority="4058">
      <formula>$B143="FD.ENV"</formula>
    </cfRule>
    <cfRule type="expression" dxfId="4177" priority="4059">
      <formula>$B143="FD.DS"</formula>
    </cfRule>
    <cfRule type="expression" dxfId="4176" priority="4060">
      <formula>$B143="FD"</formula>
    </cfRule>
    <cfRule type="expression" dxfId="4175" priority="4061">
      <formula>OR($B143="MD",$B143="MDE")</formula>
    </cfRule>
    <cfRule type="expression" dxfId="4174" priority="4062">
      <formula>OR($B143="PD",$B143="PDE")</formula>
    </cfRule>
    <cfRule type="expression" dxfId="4173" priority="4063">
      <formula>$B143="SF"</formula>
    </cfRule>
    <cfRule type="expression" dxfId="4172" priority="4064">
      <formula>$B143="RS"</formula>
    </cfRule>
    <cfRule type="expression" dxfId="4171" priority="4065">
      <formula>$B143="NC"</formula>
    </cfRule>
    <cfRule type="expression" dxfId="4170" priority="4066">
      <formula>OR($B143="PO",$B143="PE")</formula>
    </cfRule>
    <cfRule type="expression" dxfId="4169" priority="4067">
      <formula>OR($B143="MO",$B143="ME")</formula>
    </cfRule>
    <cfRule type="expression" dxfId="4168" priority="4068">
      <formula>$B143="FO"</formula>
    </cfRule>
    <cfRule type="expression" dxfId="4167" priority="4069">
      <formula>$B143="FO.OS"</formula>
    </cfRule>
    <cfRule type="expression" dxfId="4166" priority="4070">
      <formula>$B143="FO.SYS"</formula>
    </cfRule>
    <cfRule type="expression" dxfId="4165" priority="4071">
      <formula>$B143="FO.ENV"</formula>
    </cfRule>
    <cfRule type="expression" dxfId="4164" priority="4072">
      <formula>$B143="FO.FUEL"</formula>
    </cfRule>
    <cfRule type="expression" dxfId="4163" priority="4073">
      <formula>$B143="FO.FM"</formula>
    </cfRule>
    <cfRule type="expression" dxfId="4162" priority="4074">
      <formula>$B143="FO.OTH"</formula>
    </cfRule>
    <cfRule type="expression" dxfId="4161" priority="4075">
      <formula>$B143="FD.OTH"</formula>
    </cfRule>
    <cfRule type="expression" dxfId="4160" priority="4076">
      <formula>$B143="FD.SYS"</formula>
    </cfRule>
    <cfRule type="expression" dxfId="4159" priority="4077">
      <formula>$B143="SHD"</formula>
    </cfRule>
    <cfRule type="expression" dxfId="4158" priority="4078">
      <formula>$B143="SUD"</formula>
    </cfRule>
    <cfRule type="expression" dxfId="4157" priority="4079">
      <formula>$B143="SED"</formula>
    </cfRule>
    <cfRule type="expression" dxfId="4156" priority="4080">
      <formula>$B143="FD.RS"</formula>
    </cfRule>
    <cfRule type="expression" dxfId="4155" priority="4081">
      <formula>$B143="FD.MP"</formula>
    </cfRule>
    <cfRule type="expression" dxfId="4154" priority="4082">
      <formula>$B143="FD.FUEL"</formula>
    </cfRule>
    <cfRule type="expression" dxfId="4153" priority="4083">
      <formula>$B143="FD.ENV"</formula>
    </cfRule>
    <cfRule type="expression" dxfId="4152" priority="4084">
      <formula>$B143="FD.DS"</formula>
    </cfRule>
    <cfRule type="expression" dxfId="4151" priority="4085">
      <formula>$B143="FD"</formula>
    </cfRule>
    <cfRule type="expression" dxfId="4150" priority="4086">
      <formula>OR($B143="MD",$B143="MDE")</formula>
    </cfRule>
    <cfRule type="expression" dxfId="4149" priority="4087">
      <formula>OR($B143="PD",$B143="PDE")</formula>
    </cfRule>
    <cfRule type="expression" dxfId="4148" priority="4088">
      <formula>$B143="SF"</formula>
    </cfRule>
    <cfRule type="expression" dxfId="4147" priority="4089">
      <formula>$B143="RS"</formula>
    </cfRule>
    <cfRule type="expression" dxfId="4146" priority="4090">
      <formula>$B143="NC"</formula>
    </cfRule>
    <cfRule type="expression" dxfId="4145" priority="4091">
      <formula>OR($B143="PO",$B143="PE")</formula>
    </cfRule>
    <cfRule type="expression" dxfId="4144" priority="4092">
      <formula>OR($B143="MO",$B143="ME")</formula>
    </cfRule>
    <cfRule type="expression" dxfId="4143" priority="4093">
      <formula>$B143="FO"</formula>
    </cfRule>
    <cfRule type="expression" dxfId="4142" priority="4094">
      <formula>$B143="FO.OS"</formula>
    </cfRule>
    <cfRule type="expression" dxfId="4141" priority="4095">
      <formula>$B143="FO.SYS"</formula>
    </cfRule>
    <cfRule type="expression" dxfId="4140" priority="4096">
      <formula>$B143="FO.ENV"</formula>
    </cfRule>
    <cfRule type="expression" dxfId="4139" priority="4097">
      <formula>$B143="FO.FUEL"</formula>
    </cfRule>
    <cfRule type="expression" dxfId="4138" priority="4098">
      <formula>$B143="FO.FM"</formula>
    </cfRule>
    <cfRule type="expression" dxfId="4137" priority="4099">
      <formula>$B143="FO.OTH"</formula>
    </cfRule>
    <cfRule type="expression" dxfId="4136" priority="4100">
      <formula>$B143="SHD"</formula>
    </cfRule>
    <cfRule type="expression" dxfId="4135" priority="4101">
      <formula>$B143="SUD"</formula>
    </cfRule>
    <cfRule type="expression" dxfId="4134" priority="4102">
      <formula>$B143="SED"</formula>
    </cfRule>
    <cfRule type="expression" dxfId="4133" priority="4103">
      <formula>$B143="FD.RS"</formula>
    </cfRule>
    <cfRule type="expression" dxfId="4132" priority="4104">
      <formula>$B143="FD.MP"</formula>
    </cfRule>
    <cfRule type="expression" dxfId="4131" priority="4105">
      <formula>$B143="FD.FUEL"</formula>
    </cfRule>
    <cfRule type="expression" dxfId="4130" priority="4106">
      <formula>$B143="FD.ENV"</formula>
    </cfRule>
    <cfRule type="expression" dxfId="4129" priority="4107">
      <formula>$B143="FD.DS"</formula>
    </cfRule>
    <cfRule type="expression" dxfId="4128" priority="4108">
      <formula>$B143="FD"</formula>
    </cfRule>
    <cfRule type="expression" dxfId="4127" priority="4109">
      <formula>OR($B143="MD",$B143="MDE")</formula>
    </cfRule>
    <cfRule type="expression" dxfId="4126" priority="4110">
      <formula>OR($B143="PD",$B143="PDE")</formula>
    </cfRule>
    <cfRule type="expression" dxfId="4125" priority="4111">
      <formula>$B143="SF"</formula>
    </cfRule>
    <cfRule type="expression" dxfId="4124" priority="4112">
      <formula>$B143="RS"</formula>
    </cfRule>
    <cfRule type="expression" dxfId="4123" priority="4113">
      <formula>$B143="NC"</formula>
    </cfRule>
    <cfRule type="expression" dxfId="4122" priority="4114">
      <formula>OR($B143="PO",$B143="PE")</formula>
    </cfRule>
    <cfRule type="expression" dxfId="4121" priority="4115">
      <formula>OR($B143="MO",$B143="ME")</formula>
    </cfRule>
    <cfRule type="expression" dxfId="4120" priority="4121">
      <formula>$B143="FO.FM"</formula>
    </cfRule>
    <cfRule type="expression" dxfId="4119" priority="4117">
      <formula>$B143="FO.OS"</formula>
    </cfRule>
    <cfRule type="expression" dxfId="4118" priority="4118">
      <formula>$B143="FO.SYS"</formula>
    </cfRule>
    <cfRule type="expression" dxfId="4117" priority="4119">
      <formula>$B143="FO.ENV"</formula>
    </cfRule>
    <cfRule type="expression" dxfId="4116" priority="4120">
      <formula>$B143="FO.FUEL"</formula>
    </cfRule>
    <cfRule type="expression" dxfId="4115" priority="4216">
      <formula>$B143="FO.OTH"</formula>
    </cfRule>
    <cfRule type="expression" dxfId="4114" priority="4215">
      <formula>$B143="FO.FM"</formula>
    </cfRule>
    <cfRule type="expression" dxfId="4113" priority="4214">
      <formula>$B143="FO.FUEL"</formula>
    </cfRule>
    <cfRule type="expression" dxfId="4112" priority="4213">
      <formula>$B143="FO.ENV"</formula>
    </cfRule>
    <cfRule type="expression" dxfId="4111" priority="4212">
      <formula>$B143="FO.SYS"</formula>
    </cfRule>
    <cfRule type="expression" dxfId="4110" priority="4211">
      <formula>$B143="FO.OS"</formula>
    </cfRule>
    <cfRule type="expression" dxfId="4109" priority="4210">
      <formula>$B143="FO"</formula>
    </cfRule>
    <cfRule type="expression" dxfId="4108" priority="4209">
      <formula>OR($B143="MO",$B143="ME")</formula>
    </cfRule>
    <cfRule type="expression" dxfId="4107" priority="4208">
      <formula>OR($B143="PO",$B143="PE")</formula>
    </cfRule>
    <cfRule type="expression" dxfId="4106" priority="4207">
      <formula>$B143="NC"</formula>
    </cfRule>
    <cfRule type="expression" dxfId="4105" priority="4206">
      <formula>$B143="RS"</formula>
    </cfRule>
    <cfRule type="expression" dxfId="4104" priority="4205">
      <formula>$B143="SF"</formula>
    </cfRule>
    <cfRule type="expression" dxfId="4103" priority="4204">
      <formula>OR($B143="PD",$B143="PDE")</formula>
    </cfRule>
    <cfRule type="expression" dxfId="4102" priority="4203">
      <formula>OR($B143="MD",$B143="MDE")</formula>
    </cfRule>
    <cfRule type="expression" dxfId="4101" priority="4202">
      <formula>$B143="FD"</formula>
    </cfRule>
    <cfRule type="expression" dxfId="4100" priority="4201">
      <formula>$B143="FD.DS"</formula>
    </cfRule>
    <cfRule type="expression" dxfId="4099" priority="4200">
      <formula>$B143="FD.ENV"</formula>
    </cfRule>
    <cfRule type="expression" dxfId="4098" priority="4199">
      <formula>$B143="FD.FUEL"</formula>
    </cfRule>
    <cfRule type="expression" dxfId="4097" priority="4198">
      <formula>$B143="FD.MP"</formula>
    </cfRule>
    <cfRule type="expression" dxfId="4096" priority="4197">
      <formula>$B143="FD.RS"</formula>
    </cfRule>
    <cfRule type="expression" dxfId="4095" priority="4196">
      <formula>$B143="SED"</formula>
    </cfRule>
    <cfRule type="expression" dxfId="4094" priority="4195">
      <formula>$B143="SUD"</formula>
    </cfRule>
    <cfRule type="expression" dxfId="4093" priority="4194">
      <formula>$B143="SHD"</formula>
    </cfRule>
    <cfRule type="expression" dxfId="4092" priority="4193">
      <formula>$B143="FO.OTH"</formula>
    </cfRule>
    <cfRule type="expression" dxfId="4091" priority="4192">
      <formula>$B143="FO.FM"</formula>
    </cfRule>
    <cfRule type="expression" dxfId="4090" priority="4191">
      <formula>$B143="FO.FUEL"</formula>
    </cfRule>
    <cfRule type="expression" dxfId="4089" priority="4190">
      <formula>$B143="FO.ENV"</formula>
    </cfRule>
    <cfRule type="expression" dxfId="4088" priority="4189">
      <formula>$B143="FO.SYS"</formula>
    </cfRule>
    <cfRule type="expression" dxfId="4087" priority="4188">
      <formula>$B143="FO.OS"</formula>
    </cfRule>
    <cfRule type="expression" dxfId="4086" priority="4187">
      <formula>$B143="FO"</formula>
    </cfRule>
    <cfRule type="expression" dxfId="4085" priority="4186">
      <formula>OR($B143="MO",$B143="ME")</formula>
    </cfRule>
    <cfRule type="expression" dxfId="4084" priority="4185">
      <formula>OR($B143="PO",$B143="PE")</formula>
    </cfRule>
    <cfRule type="expression" dxfId="4083" priority="4184">
      <formula>$B143="NC"</formula>
    </cfRule>
    <cfRule type="expression" dxfId="4082" priority="4183">
      <formula>$B143="RS"</formula>
    </cfRule>
    <cfRule type="expression" dxfId="4081" priority="4182">
      <formula>$B143="SF"</formula>
    </cfRule>
    <cfRule type="expression" dxfId="4080" priority="4181">
      <formula>OR($B143="PD",$B143="PDE")</formula>
    </cfRule>
    <cfRule type="expression" dxfId="4079" priority="4180">
      <formula>OR($B143="MD",$B143="MDE")</formula>
    </cfRule>
    <cfRule type="expression" dxfId="4078" priority="4179">
      <formula>$B143="FD"</formula>
    </cfRule>
    <cfRule type="expression" dxfId="4077" priority="4178">
      <formula>$B143="FD.DS"</formula>
    </cfRule>
    <cfRule type="expression" dxfId="4076" priority="4177">
      <formula>$B143="FD.ENV"</formula>
    </cfRule>
    <cfRule type="expression" dxfId="4075" priority="4176">
      <formula>$B143="FD.FUEL"</formula>
    </cfRule>
    <cfRule type="expression" dxfId="4074" priority="4175">
      <formula>$B143="FD.MP"</formula>
    </cfRule>
    <cfRule type="expression" dxfId="4073" priority="4174">
      <formula>$B143="FD.RS"</formula>
    </cfRule>
    <cfRule type="expression" dxfId="4072" priority="4173">
      <formula>$B143="SED"</formula>
    </cfRule>
    <cfRule type="expression" dxfId="4071" priority="4172">
      <formula>$B143="SUD"</formula>
    </cfRule>
    <cfRule type="expression" dxfId="4070" priority="4171">
      <formula>$B143="SHD"</formula>
    </cfRule>
    <cfRule type="expression" dxfId="4069" priority="4170">
      <formula>$B143="FO.OTH"</formula>
    </cfRule>
    <cfRule type="expression" dxfId="4068" priority="4169">
      <formula>$B143="FO.FM"</formula>
    </cfRule>
    <cfRule type="expression" dxfId="4067" priority="4168">
      <formula>$B143="FO.FUEL"</formula>
    </cfRule>
    <cfRule type="expression" dxfId="4066" priority="4167">
      <formula>$B143="FO.ENV"</formula>
    </cfRule>
    <cfRule type="expression" dxfId="4065" priority="4166">
      <formula>$B143="FO.SYS"</formula>
    </cfRule>
    <cfRule type="expression" dxfId="4064" priority="4165">
      <formula>$B143="FO.OS"</formula>
    </cfRule>
    <cfRule type="expression" dxfId="4063" priority="4164">
      <formula>$B143="FO"</formula>
    </cfRule>
    <cfRule type="expression" dxfId="4062" priority="4163">
      <formula>OR($B143="MO",$B143="ME")</formula>
    </cfRule>
    <cfRule type="expression" dxfId="4061" priority="4162">
      <formula>OR($B143="PO",$B143="PE")</formula>
    </cfRule>
    <cfRule type="expression" dxfId="4060" priority="4161">
      <formula>$B143="NC"</formula>
    </cfRule>
    <cfRule type="expression" dxfId="4059" priority="4160">
      <formula>$B143="RS"</formula>
    </cfRule>
    <cfRule type="expression" dxfId="4058" priority="4159">
      <formula>$B143="SF"</formula>
    </cfRule>
    <cfRule type="expression" dxfId="4057" priority="4158">
      <formula>OR($B143="PD",$B143="PDE")</formula>
    </cfRule>
    <cfRule type="expression" dxfId="4056" priority="4157">
      <formula>OR($B143="MD",$B143="MDE")</formula>
    </cfRule>
    <cfRule type="expression" dxfId="4055" priority="4156">
      <formula>$B143="FD"</formula>
    </cfRule>
    <cfRule type="expression" dxfId="4054" priority="4155">
      <formula>$B143="FD.DS"</formula>
    </cfRule>
    <cfRule type="expression" dxfId="4053" priority="4154">
      <formula>$B143="FD.ENV"</formula>
    </cfRule>
    <cfRule type="expression" dxfId="4052" priority="4153">
      <formula>$B143="FD.FUEL"</formula>
    </cfRule>
    <cfRule type="expression" dxfId="4051" priority="4152">
      <formula>$B143="FD.MP"</formula>
    </cfRule>
    <cfRule type="expression" dxfId="4050" priority="4151">
      <formula>$B143="FD.RS"</formula>
    </cfRule>
    <cfRule type="expression" dxfId="4049" priority="4150">
      <formula>$B143="SED"</formula>
    </cfRule>
    <cfRule type="expression" dxfId="4048" priority="4149">
      <formula>$B143="SUD"</formula>
    </cfRule>
    <cfRule type="expression" dxfId="4047" priority="4148">
      <formula>$B143="SHD"</formula>
    </cfRule>
    <cfRule type="expression" dxfId="4046" priority="4147">
      <formula>$B143="FO.OTH"</formula>
    </cfRule>
    <cfRule type="expression" dxfId="4045" priority="4146">
      <formula>$B143="FO.FM"</formula>
    </cfRule>
    <cfRule type="expression" dxfId="4044" priority="4145">
      <formula>$B143="FO.FUEL"</formula>
    </cfRule>
    <cfRule type="expression" dxfId="4043" priority="4144">
      <formula>$B143="FO.ENV"</formula>
    </cfRule>
    <cfRule type="expression" dxfId="4042" priority="4143">
      <formula>$B143="FO.SYS"</formula>
    </cfRule>
    <cfRule type="expression" dxfId="4041" priority="4142">
      <formula>$B143="FO.OS"</formula>
    </cfRule>
    <cfRule type="expression" dxfId="4040" priority="4141">
      <formula>$B143="FO"</formula>
    </cfRule>
    <cfRule type="expression" dxfId="4039" priority="4140">
      <formula>OR($B143="MO",$B143="ME")</formula>
    </cfRule>
    <cfRule type="expression" dxfId="4038" priority="4139">
      <formula>OR($B143="PO",$B143="PE")</formula>
    </cfRule>
    <cfRule type="expression" dxfId="4037" priority="4138">
      <formula>$B143="NC"</formula>
    </cfRule>
    <cfRule type="expression" dxfId="4036" priority="4137">
      <formula>$B143="RS"</formula>
    </cfRule>
    <cfRule type="expression" dxfId="4035" priority="4136">
      <formula>$B143="SF"</formula>
    </cfRule>
    <cfRule type="expression" dxfId="4034" priority="4135">
      <formula>OR($B143="PD",$B143="PDE")</formula>
    </cfRule>
    <cfRule type="expression" dxfId="4033" priority="4134">
      <formula>OR($B143="MD",$B143="MDE")</formula>
    </cfRule>
    <cfRule type="expression" dxfId="4032" priority="4133">
      <formula>$B143="FD"</formula>
    </cfRule>
    <cfRule type="expression" dxfId="4031" priority="4132">
      <formula>$B143="FD.DS"</formula>
    </cfRule>
    <cfRule type="expression" dxfId="4030" priority="4116">
      <formula>$B143="FO"</formula>
    </cfRule>
  </conditionalFormatting>
  <conditionalFormatting sqref="I143:I144">
    <cfRule type="expression" dxfId="4029" priority="4030">
      <formula>$B143="SUD"</formula>
    </cfRule>
    <cfRule type="expression" dxfId="4028" priority="4029">
      <formula>$B143="SHD"</formula>
    </cfRule>
    <cfRule type="expression" dxfId="4027" priority="4028">
      <formula>$B143="FD.SYS"</formula>
    </cfRule>
    <cfRule type="expression" dxfId="4026" priority="4027">
      <formula>$B143="FD.OTH"</formula>
    </cfRule>
  </conditionalFormatting>
  <conditionalFormatting sqref="I144">
    <cfRule type="expression" dxfId="4025" priority="3935">
      <formula>$B144="FD.OTH"</formula>
    </cfRule>
    <cfRule type="expression" dxfId="4024" priority="3940">
      <formula>$B144="FD.RS"</formula>
    </cfRule>
    <cfRule type="expression" dxfId="4023" priority="3934">
      <formula>$B144="FO.OTH"</formula>
    </cfRule>
    <cfRule type="expression" dxfId="4022" priority="3937">
      <formula>$B144="SHD"</formula>
    </cfRule>
    <cfRule type="expression" dxfId="4021" priority="3936">
      <formula>$B144="FD.SYS"</formula>
    </cfRule>
    <cfRule type="expression" dxfId="4020" priority="3938">
      <formula>$B144="SUD"</formula>
    </cfRule>
    <cfRule type="expression" dxfId="4019" priority="3939">
      <formula>$B144="SED"</formula>
    </cfRule>
    <cfRule type="expression" dxfId="4018" priority="3840">
      <formula>$B144="FD.SYS"</formula>
    </cfRule>
    <cfRule type="expression" dxfId="4017" priority="3841">
      <formula>$B144="SHD"</formula>
    </cfRule>
    <cfRule type="expression" dxfId="4016" priority="3842">
      <formula>$B144="SUD"</formula>
    </cfRule>
    <cfRule type="expression" dxfId="4015" priority="3843">
      <formula>$B144="SED"</formula>
    </cfRule>
    <cfRule type="expression" dxfId="4014" priority="3844">
      <formula>$B144="FD.RS"</formula>
    </cfRule>
    <cfRule type="expression" dxfId="4013" priority="3845">
      <formula>$B144="FD.MP"</formula>
    </cfRule>
    <cfRule type="expression" dxfId="4012" priority="3846">
      <formula>$B144="FD.FUEL"</formula>
    </cfRule>
    <cfRule type="expression" dxfId="4011" priority="3847">
      <formula>$B144="FD.ENV"</formula>
    </cfRule>
    <cfRule type="expression" dxfId="4010" priority="3848">
      <formula>$B144="FD.DS"</formula>
    </cfRule>
    <cfRule type="expression" dxfId="4009" priority="3849">
      <formula>$B144="FD"</formula>
    </cfRule>
    <cfRule type="expression" dxfId="4008" priority="3850">
      <formula>OR($B144="MD",$B144="MDE")</formula>
    </cfRule>
    <cfRule type="expression" dxfId="4007" priority="3851">
      <formula>OR($B144="PD",$B144="PDE")</formula>
    </cfRule>
    <cfRule type="expression" dxfId="4006" priority="3852">
      <formula>$B144="SF"</formula>
    </cfRule>
    <cfRule type="expression" dxfId="4005" priority="3853">
      <formula>$B144="RS"</formula>
    </cfRule>
    <cfRule type="expression" dxfId="4004" priority="3854">
      <formula>$B144="NC"</formula>
    </cfRule>
    <cfRule type="expression" dxfId="4003" priority="3855">
      <formula>OR($B144="PO",$B144="PE")</formula>
    </cfRule>
    <cfRule type="expression" dxfId="4002" priority="3856">
      <formula>OR($B144="MO",$B144="ME")</formula>
    </cfRule>
    <cfRule type="expression" dxfId="4001" priority="3857">
      <formula>$B144="FO"</formula>
    </cfRule>
    <cfRule type="expression" dxfId="4000" priority="3858">
      <formula>$B144="FO.OS"</formula>
    </cfRule>
    <cfRule type="expression" dxfId="3999" priority="3859">
      <formula>$B144="FO.SYS"</formula>
    </cfRule>
    <cfRule type="expression" dxfId="3998" priority="3860">
      <formula>$B144="FO.ENV"</formula>
    </cfRule>
    <cfRule type="expression" dxfId="3997" priority="3861">
      <formula>$B144="FO.FUEL"</formula>
    </cfRule>
    <cfRule type="expression" dxfId="3996" priority="3862">
      <formula>$B144="FO.FM"</formula>
    </cfRule>
    <cfRule type="expression" dxfId="3995" priority="3863">
      <formula>$B144="FO.OTH"</formula>
    </cfRule>
    <cfRule type="expression" dxfId="3994" priority="3864">
      <formula>$B144="SHD"</formula>
    </cfRule>
    <cfRule type="expression" dxfId="3993" priority="3865">
      <formula>$B144="SUD"</formula>
    </cfRule>
    <cfRule type="expression" dxfId="3992" priority="3866">
      <formula>$B144="SED"</formula>
    </cfRule>
    <cfRule type="expression" dxfId="3991" priority="3867">
      <formula>$B144="FD.RS"</formula>
    </cfRule>
    <cfRule type="expression" dxfId="3990" priority="3868">
      <formula>$B144="FD.MP"</formula>
    </cfRule>
    <cfRule type="expression" dxfId="3989" priority="3869">
      <formula>$B144="FD.FUEL"</formula>
    </cfRule>
    <cfRule type="expression" dxfId="3988" priority="3870">
      <formula>$B144="FD.ENV"</formula>
    </cfRule>
    <cfRule type="expression" dxfId="3987" priority="3871">
      <formula>$B144="FD.DS"</formula>
    </cfRule>
    <cfRule type="expression" dxfId="3986" priority="3872">
      <formula>$B144="FD"</formula>
    </cfRule>
    <cfRule type="expression" dxfId="3985" priority="3873">
      <formula>OR($B144="MD",$B144="MDE")</formula>
    </cfRule>
    <cfRule type="expression" dxfId="3984" priority="3874">
      <formula>OR($B144="PD",$B144="PDE")</formula>
    </cfRule>
    <cfRule type="expression" dxfId="3983" priority="3875">
      <formula>$B144="SF"</formula>
    </cfRule>
    <cfRule type="expression" dxfId="3982" priority="3876">
      <formula>$B144="RS"</formula>
    </cfRule>
    <cfRule type="expression" dxfId="3981" priority="3877">
      <formula>$B144="NC"</formula>
    </cfRule>
    <cfRule type="expression" dxfId="3980" priority="3878">
      <formula>OR($B144="PO",$B144="PE")</formula>
    </cfRule>
    <cfRule type="expression" dxfId="3979" priority="3879">
      <formula>OR($B144="MO",$B144="ME")</formula>
    </cfRule>
    <cfRule type="expression" dxfId="3978" priority="3880">
      <formula>$B144="FO"</formula>
    </cfRule>
    <cfRule type="expression" dxfId="3977" priority="3881">
      <formula>$B144="FO.OS"</formula>
    </cfRule>
    <cfRule type="expression" dxfId="3976" priority="3882">
      <formula>$B144="FO.SYS"</formula>
    </cfRule>
    <cfRule type="expression" dxfId="3975" priority="3883">
      <formula>$B144="FO.ENV"</formula>
    </cfRule>
    <cfRule type="expression" dxfId="3974" priority="3884">
      <formula>$B144="FO.FUEL"</formula>
    </cfRule>
    <cfRule type="expression" dxfId="3973" priority="3885">
      <formula>$B144="FO.FM"</formula>
    </cfRule>
    <cfRule type="expression" dxfId="3972" priority="3886">
      <formula>$B144="FO.OTH"</formula>
    </cfRule>
    <cfRule type="expression" dxfId="3971" priority="3887">
      <formula>$B144="FD.OTH"</formula>
    </cfRule>
    <cfRule type="expression" dxfId="3970" priority="3888">
      <formula>$B144="FD.SYS"</formula>
    </cfRule>
    <cfRule type="expression" dxfId="3969" priority="3889">
      <formula>$B144="SHD"</formula>
    </cfRule>
    <cfRule type="expression" dxfId="3968" priority="3890">
      <formula>$B144="SUD"</formula>
    </cfRule>
    <cfRule type="expression" dxfId="3967" priority="3891">
      <formula>$B144="SED"</formula>
    </cfRule>
    <cfRule type="expression" dxfId="3966" priority="3892">
      <formula>$B144="FD.RS"</formula>
    </cfRule>
    <cfRule type="expression" dxfId="3965" priority="3893">
      <formula>$B144="FD.MP"</formula>
    </cfRule>
    <cfRule type="expression" dxfId="3964" priority="3894">
      <formula>$B144="FD.FUEL"</formula>
    </cfRule>
    <cfRule type="expression" dxfId="3963" priority="3895">
      <formula>$B144="FD.ENV"</formula>
    </cfRule>
    <cfRule type="expression" dxfId="3962" priority="3896">
      <formula>$B144="FD.DS"</formula>
    </cfRule>
    <cfRule type="expression" dxfId="3961" priority="3897">
      <formula>$B144="FD"</formula>
    </cfRule>
    <cfRule type="expression" dxfId="3960" priority="3898">
      <formula>OR($B144="MD",$B144="MDE")</formula>
    </cfRule>
    <cfRule type="expression" dxfId="3959" priority="3899">
      <formula>OR($B144="PD",$B144="PDE")</formula>
    </cfRule>
    <cfRule type="expression" dxfId="3958" priority="3900">
      <formula>$B144="SF"</formula>
    </cfRule>
    <cfRule type="expression" dxfId="3957" priority="3901">
      <formula>$B144="RS"</formula>
    </cfRule>
    <cfRule type="expression" dxfId="3956" priority="3902">
      <formula>$B144="NC"</formula>
    </cfRule>
    <cfRule type="expression" dxfId="3955" priority="3903">
      <formula>OR($B144="PO",$B144="PE")</formula>
    </cfRule>
    <cfRule type="expression" dxfId="3954" priority="3904">
      <formula>OR($B144="MO",$B144="ME")</formula>
    </cfRule>
    <cfRule type="expression" dxfId="3953" priority="3905">
      <formula>$B144="FO"</formula>
    </cfRule>
    <cfRule type="expression" dxfId="3952" priority="3906">
      <formula>$B144="FO.OS"</formula>
    </cfRule>
    <cfRule type="expression" dxfId="3951" priority="3907">
      <formula>$B144="FO.SYS"</formula>
    </cfRule>
    <cfRule type="expression" dxfId="3950" priority="3908">
      <formula>$B144="FO.ENV"</formula>
    </cfRule>
    <cfRule type="expression" dxfId="3949" priority="3909">
      <formula>$B144="FO.FUEL"</formula>
    </cfRule>
    <cfRule type="expression" dxfId="3948" priority="3910">
      <formula>$B144="FO.FM"</formula>
    </cfRule>
    <cfRule type="expression" dxfId="3947" priority="3911">
      <formula>$B144="FO.OTH"</formula>
    </cfRule>
    <cfRule type="expression" dxfId="3946" priority="3912">
      <formula>$B144="SHD"</formula>
    </cfRule>
    <cfRule type="expression" dxfId="3945" priority="3913">
      <formula>$B144="SUD"</formula>
    </cfRule>
    <cfRule type="expression" dxfId="3944" priority="3914">
      <formula>$B144="SED"</formula>
    </cfRule>
    <cfRule type="expression" dxfId="3943" priority="3915">
      <formula>$B144="FD.RS"</formula>
    </cfRule>
    <cfRule type="expression" dxfId="3942" priority="3916">
      <formula>$B144="FD.MP"</formula>
    </cfRule>
    <cfRule type="expression" dxfId="3941" priority="3917">
      <formula>$B144="FD.FUEL"</formula>
    </cfRule>
    <cfRule type="expression" dxfId="3940" priority="3918">
      <formula>$B144="FD.ENV"</formula>
    </cfRule>
    <cfRule type="expression" dxfId="3939" priority="3919">
      <formula>$B144="FD.DS"</formula>
    </cfRule>
    <cfRule type="expression" dxfId="3938" priority="3920">
      <formula>$B144="FD"</formula>
    </cfRule>
    <cfRule type="expression" dxfId="3937" priority="3921">
      <formula>OR($B144="MD",$B144="MDE")</formula>
    </cfRule>
    <cfRule type="expression" dxfId="3936" priority="3922">
      <formula>OR($B144="PD",$B144="PDE")</formula>
    </cfRule>
    <cfRule type="expression" dxfId="3935" priority="3923">
      <formula>$B144="SF"</formula>
    </cfRule>
    <cfRule type="expression" dxfId="3934" priority="3924">
      <formula>$B144="RS"</formula>
    </cfRule>
    <cfRule type="expression" dxfId="3933" priority="3925">
      <formula>$B144="NC"</formula>
    </cfRule>
    <cfRule type="expression" dxfId="3932" priority="3926">
      <formula>OR($B144="PO",$B144="PE")</formula>
    </cfRule>
    <cfRule type="expression" dxfId="3931" priority="3933">
      <formula>$B144="FO.FM"</formula>
    </cfRule>
    <cfRule type="expression" dxfId="3930" priority="3928">
      <formula>$B144="FO"</formula>
    </cfRule>
    <cfRule type="expression" dxfId="3929" priority="3929">
      <formula>$B144="FO.OS"</formula>
    </cfRule>
    <cfRule type="expression" dxfId="3928" priority="3930">
      <formula>$B144="FO.SYS"</formula>
    </cfRule>
    <cfRule type="expression" dxfId="3927" priority="3931">
      <formula>$B144="FO.ENV"</formula>
    </cfRule>
    <cfRule type="expression" dxfId="3926" priority="3932">
      <formula>$B144="FO.FUEL"</formula>
    </cfRule>
    <cfRule type="expression" dxfId="3925" priority="4026">
      <formula>$B144="FO.OTH"</formula>
    </cfRule>
    <cfRule type="expression" dxfId="3924" priority="4025">
      <formula>$B144="FO.FM"</formula>
    </cfRule>
    <cfRule type="expression" dxfId="3923" priority="4024">
      <formula>$B144="FO.FUEL"</formula>
    </cfRule>
    <cfRule type="expression" dxfId="3922" priority="4023">
      <formula>$B144="FO.ENV"</formula>
    </cfRule>
    <cfRule type="expression" dxfId="3921" priority="4022">
      <formula>$B144="FO.SYS"</formula>
    </cfRule>
    <cfRule type="expression" dxfId="3920" priority="4021">
      <formula>$B144="FO.OS"</formula>
    </cfRule>
    <cfRule type="expression" dxfId="3919" priority="4020">
      <formula>$B144="FO"</formula>
    </cfRule>
    <cfRule type="expression" dxfId="3918" priority="4019">
      <formula>OR($B144="MO",$B144="ME")</formula>
    </cfRule>
    <cfRule type="expression" dxfId="3917" priority="4018">
      <formula>OR($B144="PO",$B144="PE")</formula>
    </cfRule>
    <cfRule type="expression" dxfId="3916" priority="4017">
      <formula>$B144="NC"</formula>
    </cfRule>
    <cfRule type="expression" dxfId="3915" priority="4016">
      <formula>$B144="RS"</formula>
    </cfRule>
    <cfRule type="expression" dxfId="3914" priority="4015">
      <formula>$B144="SF"</formula>
    </cfRule>
    <cfRule type="expression" dxfId="3913" priority="4014">
      <formula>OR($B144="PD",$B144="PDE")</formula>
    </cfRule>
    <cfRule type="expression" dxfId="3912" priority="4013">
      <formula>OR($B144="MD",$B144="MDE")</formula>
    </cfRule>
    <cfRule type="expression" dxfId="3911" priority="4012">
      <formula>$B144="FD"</formula>
    </cfRule>
    <cfRule type="expression" dxfId="3910" priority="4011">
      <formula>$B144="FD.DS"</formula>
    </cfRule>
    <cfRule type="expression" dxfId="3909" priority="4010">
      <formula>$B144="FD.ENV"</formula>
    </cfRule>
    <cfRule type="expression" dxfId="3908" priority="4009">
      <formula>$B144="FD.FUEL"</formula>
    </cfRule>
    <cfRule type="expression" dxfId="3907" priority="4008">
      <formula>$B144="FD.MP"</formula>
    </cfRule>
    <cfRule type="expression" dxfId="3906" priority="4007">
      <formula>$B144="FD.RS"</formula>
    </cfRule>
    <cfRule type="expression" dxfId="3905" priority="4006">
      <formula>$B144="SED"</formula>
    </cfRule>
    <cfRule type="expression" dxfId="3904" priority="4005">
      <formula>$B144="FO.OTH"</formula>
    </cfRule>
    <cfRule type="expression" dxfId="3903" priority="4004">
      <formula>$B144="FO.FM"</formula>
    </cfRule>
    <cfRule type="expression" dxfId="3902" priority="4003">
      <formula>$B144="FO.FUEL"</formula>
    </cfRule>
    <cfRule type="expression" dxfId="3901" priority="4002">
      <formula>$B144="FO.ENV"</formula>
    </cfRule>
    <cfRule type="expression" dxfId="3900" priority="4001">
      <formula>$B144="FO.SYS"</formula>
    </cfRule>
    <cfRule type="expression" dxfId="3899" priority="4000">
      <formula>$B144="FO.OS"</formula>
    </cfRule>
    <cfRule type="expression" dxfId="3898" priority="3999">
      <formula>$B144="FO"</formula>
    </cfRule>
    <cfRule type="expression" dxfId="3897" priority="3998">
      <formula>OR($B144="MO",$B144="ME")</formula>
    </cfRule>
    <cfRule type="expression" dxfId="3896" priority="3997">
      <formula>OR($B144="PO",$B144="PE")</formula>
    </cfRule>
    <cfRule type="expression" dxfId="3895" priority="3996">
      <formula>$B144="NC"</formula>
    </cfRule>
    <cfRule type="expression" dxfId="3894" priority="3995">
      <formula>$B144="RS"</formula>
    </cfRule>
    <cfRule type="expression" dxfId="3893" priority="3994">
      <formula>$B144="SF"</formula>
    </cfRule>
    <cfRule type="expression" dxfId="3892" priority="3993">
      <formula>OR($B144="PD",$B144="PDE")</formula>
    </cfRule>
    <cfRule type="expression" dxfId="3891" priority="3992">
      <formula>OR($B144="MD",$B144="MDE")</formula>
    </cfRule>
    <cfRule type="expression" dxfId="3890" priority="3991">
      <formula>$B144="FD"</formula>
    </cfRule>
    <cfRule type="expression" dxfId="3889" priority="3990">
      <formula>$B144="FD.DS"</formula>
    </cfRule>
    <cfRule type="expression" dxfId="3888" priority="3989">
      <formula>$B144="FD.ENV"</formula>
    </cfRule>
    <cfRule type="expression" dxfId="3887" priority="3988">
      <formula>$B144="FD.FUEL"</formula>
    </cfRule>
    <cfRule type="expression" dxfId="3886" priority="3987">
      <formula>$B144="FD.MP"</formula>
    </cfRule>
    <cfRule type="expression" dxfId="3885" priority="3986">
      <formula>$B144="FD.RS"</formula>
    </cfRule>
    <cfRule type="expression" dxfId="3884" priority="3985">
      <formula>$B144="SED"</formula>
    </cfRule>
    <cfRule type="expression" dxfId="3883" priority="3984">
      <formula>$B144="SUD"</formula>
    </cfRule>
    <cfRule type="expression" dxfId="3882" priority="3983">
      <formula>$B144="SHD"</formula>
    </cfRule>
    <cfRule type="expression" dxfId="3881" priority="3982">
      <formula>$B144="FO.OTH"</formula>
    </cfRule>
    <cfRule type="expression" dxfId="3880" priority="3981">
      <formula>$B144="FO.FM"</formula>
    </cfRule>
    <cfRule type="expression" dxfId="3879" priority="3980">
      <formula>$B144="FO.FUEL"</formula>
    </cfRule>
    <cfRule type="expression" dxfId="3878" priority="3979">
      <formula>$B144="FO.ENV"</formula>
    </cfRule>
    <cfRule type="expression" dxfId="3877" priority="3978">
      <formula>$B144="FO.SYS"</formula>
    </cfRule>
    <cfRule type="expression" dxfId="3876" priority="3977">
      <formula>$B144="FO.OS"</formula>
    </cfRule>
    <cfRule type="expression" dxfId="3875" priority="3976">
      <formula>$B144="FO"</formula>
    </cfRule>
    <cfRule type="expression" dxfId="3874" priority="3975">
      <formula>OR($B144="MO",$B144="ME")</formula>
    </cfRule>
    <cfRule type="expression" dxfId="3873" priority="3974">
      <formula>OR($B144="PO",$B144="PE")</formula>
    </cfRule>
    <cfRule type="expression" dxfId="3872" priority="3973">
      <formula>$B144="NC"</formula>
    </cfRule>
    <cfRule type="expression" dxfId="3871" priority="3972">
      <formula>$B144="RS"</formula>
    </cfRule>
    <cfRule type="expression" dxfId="3870" priority="3971">
      <formula>$B144="SF"</formula>
    </cfRule>
    <cfRule type="expression" dxfId="3869" priority="3970">
      <formula>OR($B144="PD",$B144="PDE")</formula>
    </cfRule>
    <cfRule type="expression" dxfId="3868" priority="3969">
      <formula>OR($B144="MD",$B144="MDE")</formula>
    </cfRule>
    <cfRule type="expression" dxfId="3867" priority="3968">
      <formula>$B144="FD"</formula>
    </cfRule>
    <cfRule type="expression" dxfId="3866" priority="3967">
      <formula>$B144="FD.DS"</formula>
    </cfRule>
    <cfRule type="expression" dxfId="3865" priority="3966">
      <formula>$B144="FD.ENV"</formula>
    </cfRule>
    <cfRule type="expression" dxfId="3864" priority="3965">
      <formula>$B144="FD.FUEL"</formula>
    </cfRule>
    <cfRule type="expression" dxfId="3863" priority="3964">
      <formula>$B144="FD.MP"</formula>
    </cfRule>
    <cfRule type="expression" dxfId="3862" priority="3963">
      <formula>$B144="FD.RS"</formula>
    </cfRule>
    <cfRule type="expression" dxfId="3861" priority="3962">
      <formula>$B144="SED"</formula>
    </cfRule>
    <cfRule type="expression" dxfId="3860" priority="3961">
      <formula>$B144="SUD"</formula>
    </cfRule>
    <cfRule type="expression" dxfId="3859" priority="3960">
      <formula>$B144="SHD"</formula>
    </cfRule>
    <cfRule type="expression" dxfId="3858" priority="3959">
      <formula>$B144="FO.OTH"</formula>
    </cfRule>
    <cfRule type="expression" dxfId="3857" priority="3958">
      <formula>$B144="FO.FM"</formula>
    </cfRule>
    <cfRule type="expression" dxfId="3856" priority="3957">
      <formula>$B144="FO.FUEL"</formula>
    </cfRule>
    <cfRule type="expression" dxfId="3855" priority="3956">
      <formula>$B144="FO.ENV"</formula>
    </cfRule>
    <cfRule type="expression" dxfId="3854" priority="3955">
      <formula>$B144="FO.SYS"</formula>
    </cfRule>
    <cfRule type="expression" dxfId="3853" priority="3954">
      <formula>$B144="FO.OS"</formula>
    </cfRule>
    <cfRule type="expression" dxfId="3852" priority="3953">
      <formula>$B144="FO"</formula>
    </cfRule>
    <cfRule type="expression" dxfId="3851" priority="3952">
      <formula>OR($B144="MO",$B144="ME")</formula>
    </cfRule>
    <cfRule type="expression" dxfId="3850" priority="3951">
      <formula>OR($B144="PO",$B144="PE")</formula>
    </cfRule>
    <cfRule type="expression" dxfId="3849" priority="3950">
      <formula>$B144="NC"</formula>
    </cfRule>
    <cfRule type="expression" dxfId="3848" priority="3949">
      <formula>$B144="RS"</formula>
    </cfRule>
    <cfRule type="expression" dxfId="3847" priority="3948">
      <formula>$B144="SF"</formula>
    </cfRule>
    <cfRule type="expression" dxfId="3846" priority="3947">
      <formula>OR($B144="PD",$B144="PDE")</formula>
    </cfRule>
    <cfRule type="expression" dxfId="3845" priority="3946">
      <formula>OR($B144="MD",$B144="MDE")</formula>
    </cfRule>
    <cfRule type="expression" dxfId="3844" priority="3945">
      <formula>$B144="FD"</formula>
    </cfRule>
    <cfRule type="expression" dxfId="3843" priority="3944">
      <formula>$B144="FD.DS"</formula>
    </cfRule>
    <cfRule type="expression" dxfId="3842" priority="3943">
      <formula>$B144="FD.ENV"</formula>
    </cfRule>
    <cfRule type="expression" dxfId="3841" priority="3942">
      <formula>$B144="FD.FUEL"</formula>
    </cfRule>
    <cfRule type="expression" dxfId="3840" priority="3941">
      <formula>$B144="FD.MP"</formula>
    </cfRule>
    <cfRule type="expression" dxfId="3839" priority="3927">
      <formula>OR($B144="MO",$B144="ME")</formula>
    </cfRule>
  </conditionalFormatting>
  <conditionalFormatting sqref="I144:I145">
    <cfRule type="expression" dxfId="3838" priority="3839">
      <formula>$B144="FD.OTH"</formula>
    </cfRule>
  </conditionalFormatting>
  <conditionalFormatting sqref="I145">
    <cfRule type="expression" dxfId="3837" priority="3744">
      <formula>$B145="FD.OTH"</formula>
    </cfRule>
    <cfRule type="expression" dxfId="3836" priority="3748">
      <formula>$B145="SED"</formula>
    </cfRule>
    <cfRule type="expression" dxfId="3835" priority="3743">
      <formula>$B145="FO.OTH"</formula>
    </cfRule>
    <cfRule type="expression" dxfId="3834" priority="3746">
      <formula>$B145="SHD"</formula>
    </cfRule>
    <cfRule type="expression" dxfId="3833" priority="3745">
      <formula>$B145="FD.SYS"</formula>
    </cfRule>
    <cfRule type="expression" dxfId="3832" priority="3747">
      <formula>$B145="SUD"</formula>
    </cfRule>
    <cfRule type="expression" dxfId="3831" priority="3648">
      <formula>$B145="FD.OTH"</formula>
    </cfRule>
    <cfRule type="expression" dxfId="3830" priority="3649">
      <formula>$B145="FD.SYS"</formula>
    </cfRule>
    <cfRule type="expression" dxfId="3829" priority="3650">
      <formula>$B145="SHD"</formula>
    </cfRule>
    <cfRule type="expression" dxfId="3828" priority="3651">
      <formula>$B145="SUD"</formula>
    </cfRule>
    <cfRule type="expression" dxfId="3827" priority="3652">
      <formula>$B145="SED"</formula>
    </cfRule>
    <cfRule type="expression" dxfId="3826" priority="3653">
      <formula>$B145="FD.RS"</formula>
    </cfRule>
    <cfRule type="expression" dxfId="3825" priority="3654">
      <formula>$B145="FD.MP"</formula>
    </cfRule>
    <cfRule type="expression" dxfId="3824" priority="3655">
      <formula>$B145="FD.FUEL"</formula>
    </cfRule>
    <cfRule type="expression" dxfId="3823" priority="3656">
      <formula>$B145="FD.ENV"</formula>
    </cfRule>
    <cfRule type="expression" dxfId="3822" priority="3657">
      <formula>$B145="FD.DS"</formula>
    </cfRule>
    <cfRule type="expression" dxfId="3821" priority="3658">
      <formula>$B145="FD"</formula>
    </cfRule>
    <cfRule type="expression" dxfId="3820" priority="3659">
      <formula>OR($B145="MD",$B145="MDE")</formula>
    </cfRule>
    <cfRule type="expression" dxfId="3819" priority="3660">
      <formula>OR($B145="PD",$B145="PDE")</formula>
    </cfRule>
    <cfRule type="expression" dxfId="3818" priority="3661">
      <formula>$B145="SF"</formula>
    </cfRule>
    <cfRule type="expression" dxfId="3817" priority="3662">
      <formula>$B145="RS"</formula>
    </cfRule>
    <cfRule type="expression" dxfId="3816" priority="3663">
      <formula>$B145="NC"</formula>
    </cfRule>
    <cfRule type="expression" dxfId="3815" priority="3664">
      <formula>OR($B145="PO",$B145="PE")</formula>
    </cfRule>
    <cfRule type="expression" dxfId="3814" priority="3665">
      <formula>OR($B145="MO",$B145="ME")</formula>
    </cfRule>
    <cfRule type="expression" dxfId="3813" priority="3666">
      <formula>$B145="FO"</formula>
    </cfRule>
    <cfRule type="expression" dxfId="3812" priority="3667">
      <formula>$B145="FO.OS"</formula>
    </cfRule>
    <cfRule type="expression" dxfId="3811" priority="3668">
      <formula>$B145="FO.SYS"</formula>
    </cfRule>
    <cfRule type="expression" dxfId="3810" priority="3669">
      <formula>$B145="FO.ENV"</formula>
    </cfRule>
    <cfRule type="expression" dxfId="3809" priority="3670">
      <formula>$B145="FO.FUEL"</formula>
    </cfRule>
    <cfRule type="expression" dxfId="3808" priority="3671">
      <formula>$B145="FO.FM"</formula>
    </cfRule>
    <cfRule type="expression" dxfId="3807" priority="3672">
      <formula>$B145="FO.OTH"</formula>
    </cfRule>
    <cfRule type="expression" dxfId="3806" priority="3673">
      <formula>$B145="SHD"</formula>
    </cfRule>
    <cfRule type="expression" dxfId="3805" priority="3674">
      <formula>$B145="SUD"</formula>
    </cfRule>
    <cfRule type="expression" dxfId="3804" priority="3675">
      <formula>$B145="SED"</formula>
    </cfRule>
    <cfRule type="expression" dxfId="3803" priority="3676">
      <formula>$B145="FD.RS"</formula>
    </cfRule>
    <cfRule type="expression" dxfId="3802" priority="3677">
      <formula>$B145="FD.MP"</formula>
    </cfRule>
    <cfRule type="expression" dxfId="3801" priority="3678">
      <formula>$B145="FD.FUEL"</formula>
    </cfRule>
    <cfRule type="expression" dxfId="3800" priority="3679">
      <formula>$B145="FD.ENV"</formula>
    </cfRule>
    <cfRule type="expression" dxfId="3799" priority="3680">
      <formula>$B145="FD.DS"</formula>
    </cfRule>
    <cfRule type="expression" dxfId="3798" priority="3681">
      <formula>$B145="FD"</formula>
    </cfRule>
    <cfRule type="expression" dxfId="3797" priority="3682">
      <formula>OR($B145="MD",$B145="MDE")</formula>
    </cfRule>
    <cfRule type="expression" dxfId="3796" priority="3683">
      <formula>OR($B145="PD",$B145="PDE")</formula>
    </cfRule>
    <cfRule type="expression" dxfId="3795" priority="3684">
      <formula>$B145="SF"</formula>
    </cfRule>
    <cfRule type="expression" dxfId="3794" priority="3685">
      <formula>$B145="RS"</formula>
    </cfRule>
    <cfRule type="expression" dxfId="3793" priority="3686">
      <formula>$B145="NC"</formula>
    </cfRule>
    <cfRule type="expression" dxfId="3792" priority="3687">
      <formula>OR($B145="PO",$B145="PE")</formula>
    </cfRule>
    <cfRule type="expression" dxfId="3791" priority="3688">
      <formula>OR($B145="MO",$B145="ME")</formula>
    </cfRule>
    <cfRule type="expression" dxfId="3790" priority="3689">
      <formula>$B145="FO"</formula>
    </cfRule>
    <cfRule type="expression" dxfId="3789" priority="3690">
      <formula>$B145="FO.OS"</formula>
    </cfRule>
    <cfRule type="expression" dxfId="3788" priority="3691">
      <formula>$B145="FO.SYS"</formula>
    </cfRule>
    <cfRule type="expression" dxfId="3787" priority="3692">
      <formula>$B145="FO.ENV"</formula>
    </cfRule>
    <cfRule type="expression" dxfId="3786" priority="3693">
      <formula>$B145="FO.FUEL"</formula>
    </cfRule>
    <cfRule type="expression" dxfId="3785" priority="3694">
      <formula>$B145="FO.FM"</formula>
    </cfRule>
    <cfRule type="expression" dxfId="3784" priority="3695">
      <formula>$B145="FO.OTH"</formula>
    </cfRule>
    <cfRule type="expression" dxfId="3783" priority="3696">
      <formula>$B145="FD.OTH"</formula>
    </cfRule>
    <cfRule type="expression" dxfId="3782" priority="3697">
      <formula>$B145="FD.SYS"</formula>
    </cfRule>
    <cfRule type="expression" dxfId="3781" priority="3698">
      <formula>$B145="SHD"</formula>
    </cfRule>
    <cfRule type="expression" dxfId="3780" priority="3699">
      <formula>$B145="SUD"</formula>
    </cfRule>
    <cfRule type="expression" dxfId="3779" priority="3700">
      <formula>$B145="SED"</formula>
    </cfRule>
    <cfRule type="expression" dxfId="3778" priority="3701">
      <formula>$B145="FD.RS"</formula>
    </cfRule>
    <cfRule type="expression" dxfId="3777" priority="3702">
      <formula>$B145="FD.MP"</formula>
    </cfRule>
    <cfRule type="expression" dxfId="3776" priority="3703">
      <formula>$B145="FD.FUEL"</formula>
    </cfRule>
    <cfRule type="expression" dxfId="3775" priority="3704">
      <formula>$B145="FD.ENV"</formula>
    </cfRule>
    <cfRule type="expression" dxfId="3774" priority="3705">
      <formula>$B145="FD.DS"</formula>
    </cfRule>
    <cfRule type="expression" dxfId="3773" priority="3706">
      <formula>$B145="FD"</formula>
    </cfRule>
    <cfRule type="expression" dxfId="3772" priority="3707">
      <formula>OR($B145="MD",$B145="MDE")</formula>
    </cfRule>
    <cfRule type="expression" dxfId="3771" priority="3708">
      <formula>OR($B145="PD",$B145="PDE")</formula>
    </cfRule>
    <cfRule type="expression" dxfId="3770" priority="3709">
      <formula>$B145="SF"</formula>
    </cfRule>
    <cfRule type="expression" dxfId="3769" priority="3710">
      <formula>$B145="RS"</formula>
    </cfRule>
    <cfRule type="expression" dxfId="3768" priority="3711">
      <formula>$B145="NC"</formula>
    </cfRule>
    <cfRule type="expression" dxfId="3767" priority="3712">
      <formula>OR($B145="PO",$B145="PE")</formula>
    </cfRule>
    <cfRule type="expression" dxfId="3766" priority="3713">
      <formula>OR($B145="MO",$B145="ME")</formula>
    </cfRule>
    <cfRule type="expression" dxfId="3765" priority="3714">
      <formula>$B145="FO"</formula>
    </cfRule>
    <cfRule type="expression" dxfId="3764" priority="3715">
      <formula>$B145="FO.OS"</formula>
    </cfRule>
    <cfRule type="expression" dxfId="3763" priority="3716">
      <formula>$B145="FO.SYS"</formula>
    </cfRule>
    <cfRule type="expression" dxfId="3762" priority="3717">
      <formula>$B145="FO.ENV"</formula>
    </cfRule>
    <cfRule type="expression" dxfId="3761" priority="3718">
      <formula>$B145="FO.FUEL"</formula>
    </cfRule>
    <cfRule type="expression" dxfId="3760" priority="3719">
      <formula>$B145="FO.FM"</formula>
    </cfRule>
    <cfRule type="expression" dxfId="3759" priority="3720">
      <formula>$B145="FO.OTH"</formula>
    </cfRule>
    <cfRule type="expression" dxfId="3758" priority="3721">
      <formula>$B145="SHD"</formula>
    </cfRule>
    <cfRule type="expression" dxfId="3757" priority="3722">
      <formula>$B145="SUD"</formula>
    </cfRule>
    <cfRule type="expression" dxfId="3756" priority="3723">
      <formula>$B145="SED"</formula>
    </cfRule>
    <cfRule type="expression" dxfId="3755" priority="3724">
      <formula>$B145="FD.RS"</formula>
    </cfRule>
    <cfRule type="expression" dxfId="3754" priority="3725">
      <formula>$B145="FD.MP"</formula>
    </cfRule>
    <cfRule type="expression" dxfId="3753" priority="3726">
      <formula>$B145="FD.FUEL"</formula>
    </cfRule>
    <cfRule type="expression" dxfId="3752" priority="3727">
      <formula>$B145="FD.ENV"</formula>
    </cfRule>
    <cfRule type="expression" dxfId="3751" priority="3728">
      <formula>$B145="FD.DS"</formula>
    </cfRule>
    <cfRule type="expression" dxfId="3750" priority="3729">
      <formula>$B145="FD"</formula>
    </cfRule>
    <cfRule type="expression" dxfId="3749" priority="3730">
      <formula>OR($B145="MD",$B145="MDE")</formula>
    </cfRule>
    <cfRule type="expression" dxfId="3748" priority="3731">
      <formula>OR($B145="PD",$B145="PDE")</formula>
    </cfRule>
    <cfRule type="expression" dxfId="3747" priority="3732">
      <formula>$B145="SF"</formula>
    </cfRule>
    <cfRule type="expression" dxfId="3746" priority="3733">
      <formula>$B145="RS"</formula>
    </cfRule>
    <cfRule type="expression" dxfId="3745" priority="3734">
      <formula>$B145="NC"</formula>
    </cfRule>
    <cfRule type="expression" dxfId="3744" priority="3735">
      <formula>OR($B145="PO",$B145="PE")</formula>
    </cfRule>
    <cfRule type="expression" dxfId="3743" priority="3736">
      <formula>OR($B145="MO",$B145="ME")</formula>
    </cfRule>
    <cfRule type="expression" dxfId="3742" priority="3737">
      <formula>$B145="FO"</formula>
    </cfRule>
    <cfRule type="expression" dxfId="3741" priority="3742">
      <formula>$B145="FO.FM"</formula>
    </cfRule>
    <cfRule type="expression" dxfId="3740" priority="3739">
      <formula>$B145="FO.SYS"</formula>
    </cfRule>
    <cfRule type="expression" dxfId="3739" priority="3740">
      <formula>$B145="FO.ENV"</formula>
    </cfRule>
    <cfRule type="expression" dxfId="3738" priority="3741">
      <formula>$B145="FO.FUEL"</formula>
    </cfRule>
    <cfRule type="expression" dxfId="3737" priority="3838">
      <formula>$B145="FO.OTH"</formula>
    </cfRule>
    <cfRule type="expression" dxfId="3736" priority="3837">
      <formula>$B145="FO.FM"</formula>
    </cfRule>
    <cfRule type="expression" dxfId="3735" priority="3836">
      <formula>$B145="FO.FUEL"</formula>
    </cfRule>
    <cfRule type="expression" dxfId="3734" priority="3835">
      <formula>$B145="FO.ENV"</formula>
    </cfRule>
    <cfRule type="expression" dxfId="3733" priority="3834">
      <formula>$B145="FO.SYS"</formula>
    </cfRule>
    <cfRule type="expression" dxfId="3732" priority="3833">
      <formula>$B145="FO.OS"</formula>
    </cfRule>
    <cfRule type="expression" dxfId="3731" priority="3832">
      <formula>$B145="FO"</formula>
    </cfRule>
    <cfRule type="expression" dxfId="3730" priority="3831">
      <formula>OR($B145="MO",$B145="ME")</formula>
    </cfRule>
    <cfRule type="expression" dxfId="3729" priority="3830">
      <formula>OR($B145="PO",$B145="PE")</formula>
    </cfRule>
    <cfRule type="expression" dxfId="3728" priority="3829">
      <formula>$B145="NC"</formula>
    </cfRule>
    <cfRule type="expression" dxfId="3727" priority="3828">
      <formula>$B145="RS"</formula>
    </cfRule>
    <cfRule type="expression" dxfId="3726" priority="3827">
      <formula>$B145="SF"</formula>
    </cfRule>
    <cfRule type="expression" dxfId="3725" priority="3826">
      <formula>OR($B145="PD",$B145="PDE")</formula>
    </cfRule>
    <cfRule type="expression" dxfId="3724" priority="3825">
      <formula>OR($B145="MD",$B145="MDE")</formula>
    </cfRule>
    <cfRule type="expression" dxfId="3723" priority="3824">
      <formula>$B145="FD"</formula>
    </cfRule>
    <cfRule type="expression" dxfId="3722" priority="3823">
      <formula>$B145="FD.DS"</formula>
    </cfRule>
    <cfRule type="expression" dxfId="3721" priority="3822">
      <formula>$B145="FD.ENV"</formula>
    </cfRule>
    <cfRule type="expression" dxfId="3720" priority="3821">
      <formula>$B145="FD.FUEL"</formula>
    </cfRule>
    <cfRule type="expression" dxfId="3719" priority="3820">
      <formula>$B145="FD.MP"</formula>
    </cfRule>
    <cfRule type="expression" dxfId="3718" priority="3819">
      <formula>$B145="FD.RS"</formula>
    </cfRule>
    <cfRule type="expression" dxfId="3717" priority="3818">
      <formula>$B145="SED"</formula>
    </cfRule>
    <cfRule type="expression" dxfId="3716" priority="3817">
      <formula>$B145="SUD"</formula>
    </cfRule>
    <cfRule type="expression" dxfId="3715" priority="3816">
      <formula>$B145="SHD"</formula>
    </cfRule>
    <cfRule type="expression" dxfId="3714" priority="3815">
      <formula>$B145="FO.OTH"</formula>
    </cfRule>
    <cfRule type="expression" dxfId="3713" priority="3814">
      <formula>$B145="FO.FM"</formula>
    </cfRule>
    <cfRule type="expression" dxfId="3712" priority="3813">
      <formula>$B145="FO.FUEL"</formula>
    </cfRule>
    <cfRule type="expression" dxfId="3711" priority="3812">
      <formula>$B145="FO.ENV"</formula>
    </cfRule>
    <cfRule type="expression" dxfId="3710" priority="3811">
      <formula>$B145="FO.SYS"</formula>
    </cfRule>
    <cfRule type="expression" dxfId="3709" priority="3810">
      <formula>$B145="FO.OS"</formula>
    </cfRule>
    <cfRule type="expression" dxfId="3708" priority="3809">
      <formula>$B145="FO"</formula>
    </cfRule>
    <cfRule type="expression" dxfId="3707" priority="3808">
      <formula>OR($B145="MO",$B145="ME")</formula>
    </cfRule>
    <cfRule type="expression" dxfId="3706" priority="3807">
      <formula>OR($B145="PO",$B145="PE")</formula>
    </cfRule>
    <cfRule type="expression" dxfId="3705" priority="3806">
      <formula>$B145="NC"</formula>
    </cfRule>
    <cfRule type="expression" dxfId="3704" priority="3805">
      <formula>$B145="RS"</formula>
    </cfRule>
    <cfRule type="expression" dxfId="3703" priority="3804">
      <formula>$B145="SF"</formula>
    </cfRule>
    <cfRule type="expression" dxfId="3702" priority="3803">
      <formula>OR($B145="PD",$B145="PDE")</formula>
    </cfRule>
    <cfRule type="expression" dxfId="3701" priority="3802">
      <formula>OR($B145="MD",$B145="MDE")</formula>
    </cfRule>
    <cfRule type="expression" dxfId="3700" priority="3801">
      <formula>$B145="FD"</formula>
    </cfRule>
    <cfRule type="expression" dxfId="3699" priority="3800">
      <formula>$B145="FD.DS"</formula>
    </cfRule>
    <cfRule type="expression" dxfId="3698" priority="3799">
      <formula>$B145="FD.ENV"</formula>
    </cfRule>
    <cfRule type="expression" dxfId="3697" priority="3798">
      <formula>$B145="FD.FUEL"</formula>
    </cfRule>
    <cfRule type="expression" dxfId="3696" priority="3797">
      <formula>$B145="FD.MP"</formula>
    </cfRule>
    <cfRule type="expression" dxfId="3695" priority="3796">
      <formula>$B145="FD.RS"</formula>
    </cfRule>
    <cfRule type="expression" dxfId="3694" priority="3795">
      <formula>$B145="SED"</formula>
    </cfRule>
    <cfRule type="expression" dxfId="3693" priority="3794">
      <formula>$B145="SUD"</formula>
    </cfRule>
    <cfRule type="expression" dxfId="3692" priority="3793">
      <formula>$B145="SHD"</formula>
    </cfRule>
    <cfRule type="expression" dxfId="3691" priority="3792">
      <formula>$B145="FD.SYS"</formula>
    </cfRule>
    <cfRule type="expression" dxfId="3690" priority="3791">
      <formula>$B145="FO.OTH"</formula>
    </cfRule>
    <cfRule type="expression" dxfId="3689" priority="3790">
      <formula>$B145="FO.FM"</formula>
    </cfRule>
    <cfRule type="expression" dxfId="3688" priority="3789">
      <formula>$B145="FO.FUEL"</formula>
    </cfRule>
    <cfRule type="expression" dxfId="3687" priority="3788">
      <formula>$B145="FO.ENV"</formula>
    </cfRule>
    <cfRule type="expression" dxfId="3686" priority="3787">
      <formula>$B145="FO.SYS"</formula>
    </cfRule>
    <cfRule type="expression" dxfId="3685" priority="3786">
      <formula>$B145="FO.OS"</formula>
    </cfRule>
    <cfRule type="expression" dxfId="3684" priority="3785">
      <formula>$B145="FO"</formula>
    </cfRule>
    <cfRule type="expression" dxfId="3683" priority="3784">
      <formula>OR($B145="MO",$B145="ME")</formula>
    </cfRule>
    <cfRule type="expression" dxfId="3682" priority="3783">
      <formula>OR($B145="PO",$B145="PE")</formula>
    </cfRule>
    <cfRule type="expression" dxfId="3681" priority="3782">
      <formula>$B145="NC"</formula>
    </cfRule>
    <cfRule type="expression" dxfId="3680" priority="3781">
      <formula>$B145="RS"</formula>
    </cfRule>
    <cfRule type="expression" dxfId="3679" priority="3780">
      <formula>$B145="SF"</formula>
    </cfRule>
    <cfRule type="expression" dxfId="3678" priority="3779">
      <formula>OR($B145="PD",$B145="PDE")</formula>
    </cfRule>
    <cfRule type="expression" dxfId="3677" priority="3778">
      <formula>OR($B145="MD",$B145="MDE")</formula>
    </cfRule>
    <cfRule type="expression" dxfId="3676" priority="3777">
      <formula>$B145="FD"</formula>
    </cfRule>
    <cfRule type="expression" dxfId="3675" priority="3776">
      <formula>$B145="FD.DS"</formula>
    </cfRule>
    <cfRule type="expression" dxfId="3674" priority="3775">
      <formula>$B145="FD.ENV"</formula>
    </cfRule>
    <cfRule type="expression" dxfId="3673" priority="3774">
      <formula>$B145="FD.FUEL"</formula>
    </cfRule>
    <cfRule type="expression" dxfId="3672" priority="3773">
      <formula>$B145="FD.MP"</formula>
    </cfRule>
    <cfRule type="expression" dxfId="3671" priority="3772">
      <formula>$B145="FD.RS"</formula>
    </cfRule>
    <cfRule type="expression" dxfId="3670" priority="3771">
      <formula>$B145="SED"</formula>
    </cfRule>
    <cfRule type="expression" dxfId="3669" priority="3770">
      <formula>$B145="SUD"</formula>
    </cfRule>
    <cfRule type="expression" dxfId="3668" priority="3769">
      <formula>$B145="SHD"</formula>
    </cfRule>
    <cfRule type="expression" dxfId="3667" priority="3768">
      <formula>$B145="FO.OTH"</formula>
    </cfRule>
    <cfRule type="expression" dxfId="3666" priority="3767">
      <formula>$B145="FO.FM"</formula>
    </cfRule>
    <cfRule type="expression" dxfId="3665" priority="3766">
      <formula>$B145="FO.FUEL"</formula>
    </cfRule>
    <cfRule type="expression" dxfId="3664" priority="3765">
      <formula>$B145="FO.ENV"</formula>
    </cfRule>
    <cfRule type="expression" dxfId="3663" priority="3764">
      <formula>$B145="FO.SYS"</formula>
    </cfRule>
    <cfRule type="expression" dxfId="3662" priority="3763">
      <formula>$B145="FO.OS"</formula>
    </cfRule>
    <cfRule type="expression" dxfId="3661" priority="3762">
      <formula>$B145="FO"</formula>
    </cfRule>
    <cfRule type="expression" dxfId="3660" priority="3761">
      <formula>OR($B145="MO",$B145="ME")</formula>
    </cfRule>
    <cfRule type="expression" dxfId="3659" priority="3760">
      <formula>OR($B145="PO",$B145="PE")</formula>
    </cfRule>
    <cfRule type="expression" dxfId="3658" priority="3759">
      <formula>$B145="NC"</formula>
    </cfRule>
    <cfRule type="expression" dxfId="3657" priority="3758">
      <formula>$B145="RS"</formula>
    </cfRule>
    <cfRule type="expression" dxfId="3656" priority="3757">
      <formula>$B145="SF"</formula>
    </cfRule>
    <cfRule type="expression" dxfId="3655" priority="3756">
      <formula>OR($B145="PD",$B145="PDE")</formula>
    </cfRule>
    <cfRule type="expression" dxfId="3654" priority="3755">
      <formula>OR($B145="MD",$B145="MDE")</formula>
    </cfRule>
    <cfRule type="expression" dxfId="3653" priority="3754">
      <formula>$B145="FD"</formula>
    </cfRule>
    <cfRule type="expression" dxfId="3652" priority="3753">
      <formula>$B145="FD.DS"</formula>
    </cfRule>
    <cfRule type="expression" dxfId="3651" priority="3752">
      <formula>$B145="FD.ENV"</formula>
    </cfRule>
    <cfRule type="expression" dxfId="3650" priority="3751">
      <formula>$B145="FD.FUEL"</formula>
    </cfRule>
    <cfRule type="expression" dxfId="3649" priority="3750">
      <formula>$B145="FD.MP"</formula>
    </cfRule>
    <cfRule type="expression" dxfId="3648" priority="3749">
      <formula>$B145="FD.RS"</formula>
    </cfRule>
    <cfRule type="expression" dxfId="3647" priority="3738">
      <formula>$B145="FO.OS"</formula>
    </cfRule>
  </conditionalFormatting>
  <conditionalFormatting sqref="I146">
    <cfRule type="expression" dxfId="3646" priority="3556">
      <formula>$B146="SED"</formula>
    </cfRule>
    <cfRule type="expression" dxfId="3645" priority="3557">
      <formula>$B146="FD.RS"</formula>
    </cfRule>
    <cfRule type="expression" dxfId="3644" priority="3524">
      <formula>$B146="FO.SYS"</formula>
    </cfRule>
    <cfRule type="expression" dxfId="3643" priority="3554">
      <formula>$B146="SHD"</formula>
    </cfRule>
    <cfRule type="expression" dxfId="3642" priority="3553">
      <formula>$B146="FD.SYS"</formula>
    </cfRule>
    <cfRule type="expression" dxfId="3641" priority="3552">
      <formula>$B146="FD.OTH"</formula>
    </cfRule>
    <cfRule type="expression" dxfId="3640" priority="3551">
      <formula>$B146="FO.OTH"</formula>
    </cfRule>
    <cfRule type="expression" dxfId="3639" priority="3550">
      <formula>$B146="FO.FM"</formula>
    </cfRule>
    <cfRule type="expression" dxfId="3638" priority="3549">
      <formula>$B146="FO.FUEL"</formula>
    </cfRule>
    <cfRule type="expression" dxfId="3637" priority="3548">
      <formula>$B146="FO.ENV"</formula>
    </cfRule>
    <cfRule type="expression" dxfId="3636" priority="3547">
      <formula>$B146="FO.SYS"</formula>
    </cfRule>
    <cfRule type="expression" dxfId="3635" priority="3546">
      <formula>$B146="FO.OS"</formula>
    </cfRule>
    <cfRule type="expression" dxfId="3634" priority="3545">
      <formula>$B146="FO"</formula>
    </cfRule>
    <cfRule type="expression" dxfId="3633" priority="3544">
      <formula>OR($B146="MO",$B146="ME")</formula>
    </cfRule>
    <cfRule type="expression" dxfId="3632" priority="3543">
      <formula>OR($B146="PO",$B146="PE")</formula>
    </cfRule>
    <cfRule type="expression" dxfId="3631" priority="3542">
      <formula>$B146="NC"</formula>
    </cfRule>
    <cfRule type="expression" dxfId="3630" priority="3541">
      <formula>$B146="RS"</formula>
    </cfRule>
    <cfRule type="expression" dxfId="3629" priority="3540">
      <formula>$B146="SF"</formula>
    </cfRule>
    <cfRule type="expression" dxfId="3628" priority="3539">
      <formula>OR($B146="PD",$B146="PDE")</formula>
    </cfRule>
    <cfRule type="expression" dxfId="3627" priority="3538">
      <formula>OR($B146="MD",$B146="MDE")</formula>
    </cfRule>
    <cfRule type="expression" dxfId="3626" priority="3537">
      <formula>$B146="FD"</formula>
    </cfRule>
    <cfRule type="expression" dxfId="3625" priority="3536">
      <formula>$B146="FD.DS"</formula>
    </cfRule>
    <cfRule type="expression" dxfId="3624" priority="3535">
      <formula>$B146="FD.ENV"</formula>
    </cfRule>
    <cfRule type="expression" dxfId="3623" priority="3534">
      <formula>$B146="FD.FUEL"</formula>
    </cfRule>
    <cfRule type="expression" dxfId="3622" priority="3533">
      <formula>$B146="FD.MP"</formula>
    </cfRule>
    <cfRule type="expression" dxfId="3621" priority="3532">
      <formula>$B146="FD.RS"</formula>
    </cfRule>
    <cfRule type="expression" dxfId="3620" priority="3531">
      <formula>$B146="SED"</formula>
    </cfRule>
    <cfRule type="expression" dxfId="3619" priority="3530">
      <formula>$B146="SUD"</formula>
    </cfRule>
    <cfRule type="expression" dxfId="3618" priority="3529">
      <formula>$B146="SHD"</formula>
    </cfRule>
    <cfRule type="expression" dxfId="3617" priority="3528">
      <formula>$B146="FO.OTH"</formula>
    </cfRule>
    <cfRule type="expression" dxfId="3616" priority="3527">
      <formula>$B146="FO.FM"</formula>
    </cfRule>
    <cfRule type="expression" dxfId="3615" priority="3526">
      <formula>$B146="FO.FUEL"</formula>
    </cfRule>
    <cfRule type="expression" dxfId="3614" priority="3525">
      <formula>$B146="FO.ENV"</formula>
    </cfRule>
    <cfRule type="expression" dxfId="3613" priority="3523">
      <formula>$B146="FO.OS"</formula>
    </cfRule>
    <cfRule type="expression" dxfId="3612" priority="3521">
      <formula>OR($B146="MO",$B146="ME")</formula>
    </cfRule>
    <cfRule type="expression" dxfId="3611" priority="3520">
      <formula>OR($B146="PO",$B146="PE")</formula>
    </cfRule>
    <cfRule type="expression" dxfId="3610" priority="3519">
      <formula>$B146="NC"</formula>
    </cfRule>
    <cfRule type="expression" dxfId="3609" priority="3518">
      <formula>$B146="RS"</formula>
    </cfRule>
    <cfRule type="expression" dxfId="3608" priority="3517">
      <formula>$B146="SF"</formula>
    </cfRule>
    <cfRule type="expression" dxfId="3607" priority="3516">
      <formula>OR($B146="PD",$B146="PDE")</formula>
    </cfRule>
    <cfRule type="expression" dxfId="3606" priority="3515">
      <formula>OR($B146="MD",$B146="MDE")</formula>
    </cfRule>
    <cfRule type="expression" dxfId="3605" priority="3514">
      <formula>$B146="FD"</formula>
    </cfRule>
    <cfRule type="expression" dxfId="3604" priority="3513">
      <formula>$B146="FD.DS"</formula>
    </cfRule>
    <cfRule type="expression" dxfId="3603" priority="3512">
      <formula>$B146="FD.ENV"</formula>
    </cfRule>
    <cfRule type="expression" dxfId="3602" priority="3511">
      <formula>$B146="FD.FUEL"</formula>
    </cfRule>
    <cfRule type="expression" dxfId="3601" priority="3510">
      <formula>$B146="FD.MP"</formula>
    </cfRule>
    <cfRule type="expression" dxfId="3600" priority="3509">
      <formula>$B146="FD.RS"</formula>
    </cfRule>
    <cfRule type="expression" dxfId="3599" priority="3508">
      <formula>$B146="SED"</formula>
    </cfRule>
    <cfRule type="expression" dxfId="3598" priority="3507">
      <formula>$B146="SUD"</formula>
    </cfRule>
    <cfRule type="expression" dxfId="3597" priority="3506">
      <formula>$B146="SHD"</formula>
    </cfRule>
    <cfRule type="expression" dxfId="3596" priority="3505">
      <formula>$B146="FD.SYS"</formula>
    </cfRule>
    <cfRule type="expression" dxfId="3595" priority="3504">
      <formula>$B146="FD.OTH"</formula>
    </cfRule>
    <cfRule type="expression" dxfId="3594" priority="3503">
      <formula>$B146="FO.OTH"</formula>
    </cfRule>
    <cfRule type="expression" dxfId="3593" priority="3502">
      <formula>$B146="FO.FM"</formula>
    </cfRule>
    <cfRule type="expression" dxfId="3592" priority="3501">
      <formula>$B146="FO.FUEL"</formula>
    </cfRule>
    <cfRule type="expression" dxfId="3591" priority="3500">
      <formula>$B146="FO.ENV"</formula>
    </cfRule>
    <cfRule type="expression" dxfId="3590" priority="3499">
      <formula>$B146="FO.SYS"</formula>
    </cfRule>
    <cfRule type="expression" dxfId="3589" priority="3498">
      <formula>$B146="FO.OS"</formula>
    </cfRule>
    <cfRule type="expression" dxfId="3588" priority="3497">
      <formula>$B146="FO"</formula>
    </cfRule>
    <cfRule type="expression" dxfId="3587" priority="3496">
      <formula>OR($B146="MO",$B146="ME")</formula>
    </cfRule>
    <cfRule type="expression" dxfId="3586" priority="3495">
      <formula>OR($B146="PO",$B146="PE")</formula>
    </cfRule>
    <cfRule type="expression" dxfId="3585" priority="3494">
      <formula>$B146="NC"</formula>
    </cfRule>
    <cfRule type="expression" dxfId="3584" priority="3493">
      <formula>$B146="RS"</formula>
    </cfRule>
    <cfRule type="expression" dxfId="3583" priority="3492">
      <formula>$B146="SF"</formula>
    </cfRule>
    <cfRule type="expression" dxfId="3582" priority="3491">
      <formula>OR($B146="PD",$B146="PDE")</formula>
    </cfRule>
    <cfRule type="expression" dxfId="3581" priority="3490">
      <formula>OR($B146="MD",$B146="MDE")</formula>
    </cfRule>
    <cfRule type="expression" dxfId="3580" priority="3489">
      <formula>$B146="FD"</formula>
    </cfRule>
    <cfRule type="expression" dxfId="3579" priority="3488">
      <formula>$B146="FD.DS"</formula>
    </cfRule>
    <cfRule type="expression" dxfId="3578" priority="3487">
      <formula>$B146="FD.ENV"</formula>
    </cfRule>
    <cfRule type="expression" dxfId="3577" priority="3486">
      <formula>$B146="FD.FUEL"</formula>
    </cfRule>
    <cfRule type="expression" dxfId="3576" priority="3485">
      <formula>$B146="FD.MP"</formula>
    </cfRule>
    <cfRule type="expression" dxfId="3575" priority="3484">
      <formula>$B146="FD.RS"</formula>
    </cfRule>
    <cfRule type="expression" dxfId="3574" priority="3483">
      <formula>$B146="SED"</formula>
    </cfRule>
    <cfRule type="expression" dxfId="3573" priority="3482">
      <formula>$B146="SUD"</formula>
    </cfRule>
    <cfRule type="expression" dxfId="3572" priority="3481">
      <formula>$B146="SHD"</formula>
    </cfRule>
    <cfRule type="expression" dxfId="3571" priority="3480">
      <formula>$B146="FO.OTH"</formula>
    </cfRule>
    <cfRule type="expression" dxfId="3570" priority="3479">
      <formula>$B146="FO.FM"</formula>
    </cfRule>
    <cfRule type="expression" dxfId="3569" priority="3478">
      <formula>$B146="FO.FUEL"</formula>
    </cfRule>
    <cfRule type="expression" dxfId="3568" priority="3477">
      <formula>$B146="FO.ENV"</formula>
    </cfRule>
    <cfRule type="expression" dxfId="3567" priority="3476">
      <formula>$B146="FO.SYS"</formula>
    </cfRule>
    <cfRule type="expression" dxfId="3566" priority="3475">
      <formula>$B146="FO.OS"</formula>
    </cfRule>
    <cfRule type="expression" dxfId="3565" priority="3474">
      <formula>$B146="FO"</formula>
    </cfRule>
    <cfRule type="expression" dxfId="3564" priority="3473">
      <formula>OR($B146="MO",$B146="ME")</formula>
    </cfRule>
    <cfRule type="expression" dxfId="3563" priority="3472">
      <formula>OR($B146="PO",$B146="PE")</formula>
    </cfRule>
    <cfRule type="expression" dxfId="3562" priority="3471">
      <formula>$B146="NC"</formula>
    </cfRule>
    <cfRule type="expression" dxfId="3561" priority="3470">
      <formula>$B146="RS"</formula>
    </cfRule>
    <cfRule type="expression" dxfId="3560" priority="3469">
      <formula>$B146="SF"</formula>
    </cfRule>
    <cfRule type="expression" dxfId="3559" priority="3468">
      <formula>OR($B146="PD",$B146="PDE")</formula>
    </cfRule>
    <cfRule type="expression" dxfId="3558" priority="3467">
      <formula>OR($B146="MD",$B146="MDE")</formula>
    </cfRule>
    <cfRule type="expression" dxfId="3557" priority="3466">
      <formula>$B146="FD"</formula>
    </cfRule>
    <cfRule type="expression" dxfId="3556" priority="3465">
      <formula>$B146="FD.DS"</formula>
    </cfRule>
    <cfRule type="expression" dxfId="3555" priority="3464">
      <formula>$B146="FD.ENV"</formula>
    </cfRule>
    <cfRule type="expression" dxfId="3554" priority="3463">
      <formula>$B146="FD.FUEL"</formula>
    </cfRule>
    <cfRule type="expression" dxfId="3553" priority="3462">
      <formula>$B146="FD.MP"</formula>
    </cfRule>
    <cfRule type="expression" dxfId="3552" priority="3461">
      <formula>$B146="FD.RS"</formula>
    </cfRule>
    <cfRule type="expression" dxfId="3551" priority="3460">
      <formula>$B146="SED"</formula>
    </cfRule>
    <cfRule type="expression" dxfId="3550" priority="3522">
      <formula>$B146="FO"</formula>
    </cfRule>
    <cfRule type="expression" dxfId="3549" priority="3458">
      <formula>$B146="SHD"</formula>
    </cfRule>
    <cfRule type="expression" dxfId="3548" priority="3457">
      <formula>$B146="FD.SYS"</formula>
    </cfRule>
    <cfRule type="expression" dxfId="3547" priority="3456">
      <formula>$B146="FD.OTH"</formula>
    </cfRule>
    <cfRule type="expression" dxfId="3546" priority="3647">
      <formula>$B146="FO.OTH"</formula>
    </cfRule>
    <cfRule type="expression" dxfId="3545" priority="3646">
      <formula>$B146="FO.FM"</formula>
    </cfRule>
    <cfRule type="expression" dxfId="3544" priority="3645">
      <formula>$B146="FO.FUEL"</formula>
    </cfRule>
    <cfRule type="expression" dxfId="3543" priority="3644">
      <formula>$B146="FO.ENV"</formula>
    </cfRule>
    <cfRule type="expression" dxfId="3542" priority="3643">
      <formula>$B146="FO.SYS"</formula>
    </cfRule>
    <cfRule type="expression" dxfId="3541" priority="3642">
      <formula>$B146="FO.OS"</formula>
    </cfRule>
    <cfRule type="expression" dxfId="3540" priority="3641">
      <formula>$B146="FO"</formula>
    </cfRule>
    <cfRule type="expression" dxfId="3539" priority="3640">
      <formula>OR($B146="MO",$B146="ME")</formula>
    </cfRule>
    <cfRule type="expression" dxfId="3538" priority="3639">
      <formula>OR($B146="PO",$B146="PE")</formula>
    </cfRule>
    <cfRule type="expression" dxfId="3537" priority="3638">
      <formula>$B146="NC"</formula>
    </cfRule>
    <cfRule type="expression" dxfId="3536" priority="3637">
      <formula>$B146="RS"</formula>
    </cfRule>
    <cfRule type="expression" dxfId="3535" priority="3636">
      <formula>$B146="SF"</formula>
    </cfRule>
    <cfRule type="expression" dxfId="3534" priority="3635">
      <formula>OR($B146="PD",$B146="PDE")</formula>
    </cfRule>
    <cfRule type="expression" dxfId="3533" priority="3634">
      <formula>OR($B146="MD",$B146="MDE")</formula>
    </cfRule>
    <cfRule type="expression" dxfId="3532" priority="3633">
      <formula>$B146="FD"</formula>
    </cfRule>
    <cfRule type="expression" dxfId="3531" priority="3632">
      <formula>$B146="FD.DS"</formula>
    </cfRule>
    <cfRule type="expression" dxfId="3530" priority="3631">
      <formula>$B146="FD.ENV"</formula>
    </cfRule>
    <cfRule type="expression" dxfId="3529" priority="3630">
      <formula>$B146="FD.FUEL"</formula>
    </cfRule>
    <cfRule type="expression" dxfId="3528" priority="3629">
      <formula>$B146="FD.MP"</formula>
    </cfRule>
    <cfRule type="expression" dxfId="3527" priority="3628">
      <formula>$B146="FD.RS"</formula>
    </cfRule>
    <cfRule type="expression" dxfId="3526" priority="3627">
      <formula>$B146="SED"</formula>
    </cfRule>
    <cfRule type="expression" dxfId="3525" priority="3626">
      <formula>$B146="SUD"</formula>
    </cfRule>
    <cfRule type="expression" dxfId="3524" priority="3625">
      <formula>$B146="SHD"</formula>
    </cfRule>
    <cfRule type="expression" dxfId="3523" priority="3624">
      <formula>$B146="FO.OTH"</formula>
    </cfRule>
    <cfRule type="expression" dxfId="3522" priority="3623">
      <formula>$B146="FO.FM"</formula>
    </cfRule>
    <cfRule type="expression" dxfId="3521" priority="3622">
      <formula>$B146="FO.FUEL"</formula>
    </cfRule>
    <cfRule type="expression" dxfId="3520" priority="3621">
      <formula>$B146="FO.ENV"</formula>
    </cfRule>
    <cfRule type="expression" dxfId="3519" priority="3620">
      <formula>$B146="FO.SYS"</formula>
    </cfRule>
    <cfRule type="expression" dxfId="3518" priority="3619">
      <formula>$B146="FO.OS"</formula>
    </cfRule>
    <cfRule type="expression" dxfId="3517" priority="3618">
      <formula>$B146="FO"</formula>
    </cfRule>
    <cfRule type="expression" dxfId="3516" priority="3617">
      <formula>OR($B146="MO",$B146="ME")</formula>
    </cfRule>
    <cfRule type="expression" dxfId="3515" priority="3616">
      <formula>OR($B146="PO",$B146="PE")</formula>
    </cfRule>
    <cfRule type="expression" dxfId="3514" priority="3615">
      <formula>$B146="NC"</formula>
    </cfRule>
    <cfRule type="expression" dxfId="3513" priority="3614">
      <formula>$B146="RS"</formula>
    </cfRule>
    <cfRule type="expression" dxfId="3512" priority="3613">
      <formula>$B146="SF"</formula>
    </cfRule>
    <cfRule type="expression" dxfId="3511" priority="3612">
      <formula>OR($B146="PD",$B146="PDE")</formula>
    </cfRule>
    <cfRule type="expression" dxfId="3510" priority="3611">
      <formula>OR($B146="MD",$B146="MDE")</formula>
    </cfRule>
    <cfRule type="expression" dxfId="3509" priority="3610">
      <formula>$B146="FD"</formula>
    </cfRule>
    <cfRule type="expression" dxfId="3508" priority="3609">
      <formula>$B146="FD.DS"</formula>
    </cfRule>
    <cfRule type="expression" dxfId="3507" priority="3608">
      <formula>$B146="FD.ENV"</formula>
    </cfRule>
    <cfRule type="expression" dxfId="3506" priority="3607">
      <formula>$B146="FD.FUEL"</formula>
    </cfRule>
    <cfRule type="expression" dxfId="3505" priority="3606">
      <formula>$B146="FD.MP"</formula>
    </cfRule>
    <cfRule type="expression" dxfId="3504" priority="3605">
      <formula>$B146="FD.RS"</formula>
    </cfRule>
    <cfRule type="expression" dxfId="3503" priority="3604">
      <formula>$B146="SED"</formula>
    </cfRule>
    <cfRule type="expression" dxfId="3502" priority="3603">
      <formula>$B146="SUD"</formula>
    </cfRule>
    <cfRule type="expression" dxfId="3501" priority="3602">
      <formula>$B146="SHD"</formula>
    </cfRule>
    <cfRule type="expression" dxfId="3500" priority="3601">
      <formula>$B146="FD.SYS"</formula>
    </cfRule>
    <cfRule type="expression" dxfId="3499" priority="3600">
      <formula>$B146="FD.OTH"</formula>
    </cfRule>
    <cfRule type="expression" dxfId="3498" priority="3599">
      <formula>$B146="FO.OTH"</formula>
    </cfRule>
    <cfRule type="expression" dxfId="3497" priority="3598">
      <formula>$B146="FO.FM"</formula>
    </cfRule>
    <cfRule type="expression" dxfId="3496" priority="3597">
      <formula>$B146="FO.FUEL"</formula>
    </cfRule>
    <cfRule type="expression" dxfId="3495" priority="3596">
      <formula>$B146="FO.ENV"</formula>
    </cfRule>
    <cfRule type="expression" dxfId="3494" priority="3595">
      <formula>$B146="FO.SYS"</formula>
    </cfRule>
    <cfRule type="expression" dxfId="3493" priority="3594">
      <formula>$B146="FO.OS"</formula>
    </cfRule>
    <cfRule type="expression" dxfId="3492" priority="3593">
      <formula>$B146="FO"</formula>
    </cfRule>
    <cfRule type="expression" dxfId="3491" priority="3592">
      <formula>OR($B146="MO",$B146="ME")</formula>
    </cfRule>
    <cfRule type="expression" dxfId="3490" priority="3591">
      <formula>OR($B146="PO",$B146="PE")</formula>
    </cfRule>
    <cfRule type="expression" dxfId="3489" priority="3590">
      <formula>$B146="NC"</formula>
    </cfRule>
    <cfRule type="expression" dxfId="3488" priority="3589">
      <formula>$B146="RS"</formula>
    </cfRule>
    <cfRule type="expression" dxfId="3487" priority="3588">
      <formula>$B146="SF"</formula>
    </cfRule>
    <cfRule type="expression" dxfId="3486" priority="3587">
      <formula>OR($B146="PD",$B146="PDE")</formula>
    </cfRule>
    <cfRule type="expression" dxfId="3485" priority="3586">
      <formula>OR($B146="MD",$B146="MDE")</formula>
    </cfRule>
    <cfRule type="expression" dxfId="3484" priority="3585">
      <formula>$B146="FD"</formula>
    </cfRule>
    <cfRule type="expression" dxfId="3483" priority="3584">
      <formula>$B146="FD.DS"</formula>
    </cfRule>
    <cfRule type="expression" dxfId="3482" priority="3583">
      <formula>$B146="FD.ENV"</formula>
    </cfRule>
    <cfRule type="expression" dxfId="3481" priority="3582">
      <formula>$B146="FD.FUEL"</formula>
    </cfRule>
    <cfRule type="expression" dxfId="3480" priority="3581">
      <formula>$B146="FD.MP"</formula>
    </cfRule>
    <cfRule type="expression" dxfId="3479" priority="3580">
      <formula>$B146="FD.RS"</formula>
    </cfRule>
    <cfRule type="expression" dxfId="3478" priority="3579">
      <formula>$B146="SED"</formula>
    </cfRule>
    <cfRule type="expression" dxfId="3477" priority="3578">
      <formula>$B146="SUD"</formula>
    </cfRule>
    <cfRule type="expression" dxfId="3476" priority="3577">
      <formula>$B146="SHD"</formula>
    </cfRule>
    <cfRule type="expression" dxfId="3475" priority="3576">
      <formula>$B146="FO.OTH"</formula>
    </cfRule>
    <cfRule type="expression" dxfId="3474" priority="3575">
      <formula>$B146="FO.FM"</formula>
    </cfRule>
    <cfRule type="expression" dxfId="3473" priority="3574">
      <formula>$B146="FO.FUEL"</formula>
    </cfRule>
    <cfRule type="expression" dxfId="3472" priority="3573">
      <formula>$B146="FO.ENV"</formula>
    </cfRule>
    <cfRule type="expression" dxfId="3471" priority="3572">
      <formula>$B146="FO.SYS"</formula>
    </cfRule>
    <cfRule type="expression" dxfId="3470" priority="3571">
      <formula>$B146="FO.OS"</formula>
    </cfRule>
    <cfRule type="expression" dxfId="3469" priority="3570">
      <formula>$B146="FO"</formula>
    </cfRule>
    <cfRule type="expression" dxfId="3468" priority="3569">
      <formula>OR($B146="MO",$B146="ME")</formula>
    </cfRule>
    <cfRule type="expression" dxfId="3467" priority="3568">
      <formula>OR($B146="PO",$B146="PE")</formula>
    </cfRule>
    <cfRule type="expression" dxfId="3466" priority="3555">
      <formula>$B146="SUD"</formula>
    </cfRule>
    <cfRule type="expression" dxfId="3465" priority="3567">
      <formula>$B146="NC"</formula>
    </cfRule>
    <cfRule type="expression" dxfId="3464" priority="3566">
      <formula>$B146="RS"</formula>
    </cfRule>
    <cfRule type="expression" dxfId="3463" priority="3565">
      <formula>$B146="SF"</formula>
    </cfRule>
    <cfRule type="expression" dxfId="3462" priority="3564">
      <formula>OR($B146="PD",$B146="PDE")</formula>
    </cfRule>
    <cfRule type="expression" dxfId="3461" priority="3563">
      <formula>OR($B146="MD",$B146="MDE")</formula>
    </cfRule>
    <cfRule type="expression" dxfId="3460" priority="3562">
      <formula>$B146="FD"</formula>
    </cfRule>
    <cfRule type="expression" dxfId="3459" priority="3561">
      <formula>$B146="FD.DS"</formula>
    </cfRule>
    <cfRule type="expression" dxfId="3458" priority="3560">
      <formula>$B146="FD.ENV"</formula>
    </cfRule>
    <cfRule type="expression" dxfId="3457" priority="3559">
      <formula>$B146="FD.FUEL"</formula>
    </cfRule>
    <cfRule type="expression" dxfId="3456" priority="3558">
      <formula>$B146="FD.MP"</formula>
    </cfRule>
    <cfRule type="expression" dxfId="3455" priority="3459">
      <formula>$B146="SUD"</formula>
    </cfRule>
  </conditionalFormatting>
  <conditionalFormatting sqref="I147">
    <cfRule type="expression" dxfId="3454" priority="3449">
      <formula>$B147="FO"</formula>
    </cfRule>
    <cfRule type="expression" dxfId="3453" priority="3366">
      <formula>$B147="FD.MP"</formula>
    </cfRule>
    <cfRule type="expression" dxfId="3452" priority="3270">
      <formula>$B147="FD.MP"</formula>
    </cfRule>
    <cfRule type="expression" dxfId="3451" priority="3268">
      <formula>$B147="SED"</formula>
    </cfRule>
    <cfRule type="expression" dxfId="3450" priority="3264">
      <formula>$B147="FD.OTH"</formula>
    </cfRule>
    <cfRule type="expression" dxfId="3449" priority="3265">
      <formula>$B147="FD.SYS"</formula>
    </cfRule>
    <cfRule type="expression" dxfId="3448" priority="3266">
      <formula>$B147="SHD"</formula>
    </cfRule>
    <cfRule type="expression" dxfId="3447" priority="3267">
      <formula>$B147="SUD"</formula>
    </cfRule>
    <cfRule type="expression" dxfId="3446" priority="3269">
      <formula>$B147="FD.RS"</formula>
    </cfRule>
    <cfRule type="expression" dxfId="3445" priority="3271">
      <formula>$B147="FD.FUEL"</formula>
    </cfRule>
    <cfRule type="expression" dxfId="3444" priority="3272">
      <formula>$B147="FD.ENV"</formula>
    </cfRule>
    <cfRule type="expression" dxfId="3443" priority="3273">
      <formula>$B147="FD.DS"</formula>
    </cfRule>
    <cfRule type="expression" dxfId="3442" priority="3274">
      <formula>$B147="FD"</formula>
    </cfRule>
    <cfRule type="expression" dxfId="3441" priority="3275">
      <formula>OR($B147="MD",$B147="MDE")</formula>
    </cfRule>
    <cfRule type="expression" dxfId="3440" priority="3276">
      <formula>OR($B147="PD",$B147="PDE")</formula>
    </cfRule>
    <cfRule type="expression" dxfId="3439" priority="3277">
      <formula>$B147="SF"</formula>
    </cfRule>
    <cfRule type="expression" dxfId="3438" priority="3278">
      <formula>$B147="RS"</formula>
    </cfRule>
    <cfRule type="expression" dxfId="3437" priority="3279">
      <formula>$B147="NC"</formula>
    </cfRule>
    <cfRule type="expression" dxfId="3436" priority="3280">
      <formula>OR($B147="PO",$B147="PE")</formula>
    </cfRule>
    <cfRule type="expression" dxfId="3435" priority="3281">
      <formula>OR($B147="MO",$B147="ME")</formula>
    </cfRule>
    <cfRule type="expression" dxfId="3434" priority="3282">
      <formula>$B147="FO"</formula>
    </cfRule>
    <cfRule type="expression" dxfId="3433" priority="3283">
      <formula>$B147="FO.OS"</formula>
    </cfRule>
    <cfRule type="expression" dxfId="3432" priority="3284">
      <formula>$B147="FO.SYS"</formula>
    </cfRule>
    <cfRule type="expression" dxfId="3431" priority="3285">
      <formula>$B147="FO.ENV"</formula>
    </cfRule>
    <cfRule type="expression" dxfId="3430" priority="3286">
      <formula>$B147="FO.FUEL"</formula>
    </cfRule>
    <cfRule type="expression" dxfId="3429" priority="3287">
      <formula>$B147="FO.FM"</formula>
    </cfRule>
    <cfRule type="expression" dxfId="3428" priority="3288">
      <formula>$B147="FO.OTH"</formula>
    </cfRule>
    <cfRule type="expression" dxfId="3427" priority="3289">
      <formula>$B147="SHD"</formula>
    </cfRule>
    <cfRule type="expression" dxfId="3426" priority="3290">
      <formula>$B147="SUD"</formula>
    </cfRule>
    <cfRule type="expression" dxfId="3425" priority="3291">
      <formula>$B147="SED"</formula>
    </cfRule>
    <cfRule type="expression" dxfId="3424" priority="3292">
      <formula>$B147="FD.RS"</formula>
    </cfRule>
    <cfRule type="expression" dxfId="3423" priority="3293">
      <formula>$B147="FD.MP"</formula>
    </cfRule>
    <cfRule type="expression" dxfId="3422" priority="3451">
      <formula>$B147="FO.SYS"</formula>
    </cfRule>
    <cfRule type="expression" dxfId="3421" priority="3294">
      <formula>$B147="FD.FUEL"</formula>
    </cfRule>
    <cfRule type="expression" dxfId="3420" priority="3295">
      <formula>$B147="FD.ENV"</formula>
    </cfRule>
    <cfRule type="expression" dxfId="3419" priority="3296">
      <formula>$B147="FD.DS"</formula>
    </cfRule>
    <cfRule type="expression" dxfId="3418" priority="3297">
      <formula>$B147="FD"</formula>
    </cfRule>
    <cfRule type="expression" dxfId="3417" priority="3298">
      <formula>OR($B147="MD",$B147="MDE")</formula>
    </cfRule>
    <cfRule type="expression" dxfId="3416" priority="3299">
      <formula>OR($B147="PD",$B147="PDE")</formula>
    </cfRule>
    <cfRule type="expression" dxfId="3415" priority="3300">
      <formula>$B147="SF"</formula>
    </cfRule>
    <cfRule type="expression" dxfId="3414" priority="3301">
      <formula>$B147="RS"</formula>
    </cfRule>
    <cfRule type="expression" dxfId="3413" priority="3302">
      <formula>$B147="NC"</formula>
    </cfRule>
    <cfRule type="expression" dxfId="3412" priority="3303">
      <formula>OR($B147="PO",$B147="PE")</formula>
    </cfRule>
    <cfRule type="expression" dxfId="3411" priority="3304">
      <formula>OR($B147="MO",$B147="ME")</formula>
    </cfRule>
    <cfRule type="expression" dxfId="3410" priority="3305">
      <formula>$B147="FO"</formula>
    </cfRule>
    <cfRule type="expression" dxfId="3409" priority="3306">
      <formula>$B147="FO.OS"</formula>
    </cfRule>
    <cfRule type="expression" dxfId="3408" priority="3307">
      <formula>$B147="FO.SYS"</formula>
    </cfRule>
    <cfRule type="expression" dxfId="3407" priority="3308">
      <formula>$B147="FO.ENV"</formula>
    </cfRule>
    <cfRule type="expression" dxfId="3406" priority="3309">
      <formula>$B147="FO.FUEL"</formula>
    </cfRule>
    <cfRule type="expression" dxfId="3405" priority="3310">
      <formula>$B147="FO.FM"</formula>
    </cfRule>
    <cfRule type="expression" dxfId="3404" priority="3311">
      <formula>$B147="FO.OTH"</formula>
    </cfRule>
    <cfRule type="expression" dxfId="3403" priority="3312">
      <formula>$B147="FD.OTH"</formula>
    </cfRule>
    <cfRule type="expression" dxfId="3402" priority="3313">
      <formula>$B147="FD.SYS"</formula>
    </cfRule>
    <cfRule type="expression" dxfId="3401" priority="3314">
      <formula>$B147="SHD"</formula>
    </cfRule>
    <cfRule type="expression" dxfId="3400" priority="3315">
      <formula>$B147="SUD"</formula>
    </cfRule>
    <cfRule type="expression" dxfId="3399" priority="3316">
      <formula>$B147="SED"</formula>
    </cfRule>
    <cfRule type="expression" dxfId="3398" priority="3317">
      <formula>$B147="FD.RS"</formula>
    </cfRule>
    <cfRule type="expression" dxfId="3397" priority="3318">
      <formula>$B147="FD.MP"</formula>
    </cfRule>
    <cfRule type="expression" dxfId="3396" priority="3319">
      <formula>$B147="FD.FUEL"</formula>
    </cfRule>
    <cfRule type="expression" dxfId="3395" priority="3320">
      <formula>$B147="FD.ENV"</formula>
    </cfRule>
    <cfRule type="expression" dxfId="3394" priority="3321">
      <formula>$B147="FD.DS"</formula>
    </cfRule>
    <cfRule type="expression" dxfId="3393" priority="3322">
      <formula>$B147="FD"</formula>
    </cfRule>
    <cfRule type="expression" dxfId="3392" priority="3323">
      <formula>OR($B147="MD",$B147="MDE")</formula>
    </cfRule>
    <cfRule type="expression" dxfId="3391" priority="3324">
      <formula>OR($B147="PD",$B147="PDE")</formula>
    </cfRule>
    <cfRule type="expression" dxfId="3390" priority="3325">
      <formula>$B147="SF"</formula>
    </cfRule>
    <cfRule type="expression" dxfId="3389" priority="3326">
      <formula>$B147="RS"</formula>
    </cfRule>
    <cfRule type="expression" dxfId="3388" priority="3327">
      <formula>$B147="NC"</formula>
    </cfRule>
    <cfRule type="expression" dxfId="3387" priority="3328">
      <formula>OR($B147="PO",$B147="PE")</formula>
    </cfRule>
    <cfRule type="expression" dxfId="3386" priority="3329">
      <formula>OR($B147="MO",$B147="ME")</formula>
    </cfRule>
    <cfRule type="expression" dxfId="3385" priority="3330">
      <formula>$B147="FO"</formula>
    </cfRule>
    <cfRule type="expression" dxfId="3384" priority="3331">
      <formula>$B147="FO.OS"</formula>
    </cfRule>
    <cfRule type="expression" dxfId="3383" priority="3332">
      <formula>$B147="FO.SYS"</formula>
    </cfRule>
    <cfRule type="expression" dxfId="3382" priority="3333">
      <formula>$B147="FO.ENV"</formula>
    </cfRule>
    <cfRule type="expression" dxfId="3381" priority="3334">
      <formula>$B147="FO.FUEL"</formula>
    </cfRule>
    <cfRule type="expression" dxfId="3380" priority="3335">
      <formula>$B147="FO.FM"</formula>
    </cfRule>
    <cfRule type="expression" dxfId="3379" priority="3336">
      <formula>$B147="FO.OTH"</formula>
    </cfRule>
    <cfRule type="expression" dxfId="3378" priority="3337">
      <formula>$B147="SHD"</formula>
    </cfRule>
    <cfRule type="expression" dxfId="3377" priority="3338">
      <formula>$B147="SUD"</formula>
    </cfRule>
    <cfRule type="expression" dxfId="3376" priority="3339">
      <formula>$B147="SED"</formula>
    </cfRule>
    <cfRule type="expression" dxfId="3375" priority="3340">
      <formula>$B147="FD.RS"</formula>
    </cfRule>
    <cfRule type="expression" dxfId="3374" priority="3341">
      <formula>$B147="FD.MP"</formula>
    </cfRule>
    <cfRule type="expression" dxfId="3373" priority="3342">
      <formula>$B147="FD.FUEL"</formula>
    </cfRule>
    <cfRule type="expression" dxfId="3372" priority="3343">
      <formula>$B147="FD.ENV"</formula>
    </cfRule>
    <cfRule type="expression" dxfId="3371" priority="3344">
      <formula>$B147="FD.DS"</formula>
    </cfRule>
    <cfRule type="expression" dxfId="3370" priority="3345">
      <formula>$B147="FD"</formula>
    </cfRule>
    <cfRule type="expression" dxfId="3369" priority="3346">
      <formula>OR($B147="MD",$B147="MDE")</formula>
    </cfRule>
    <cfRule type="expression" dxfId="3368" priority="3347">
      <formula>OR($B147="PD",$B147="PDE")</formula>
    </cfRule>
    <cfRule type="expression" dxfId="3367" priority="3348">
      <formula>$B147="SF"</formula>
    </cfRule>
    <cfRule type="expression" dxfId="3366" priority="3349">
      <formula>$B147="RS"</formula>
    </cfRule>
    <cfRule type="expression" dxfId="3365" priority="3350">
      <formula>$B147="NC"</formula>
    </cfRule>
    <cfRule type="expression" dxfId="3364" priority="3351">
      <formula>OR($B147="PO",$B147="PE")</formula>
    </cfRule>
    <cfRule type="expression" dxfId="3363" priority="3352">
      <formula>OR($B147="MO",$B147="ME")</formula>
    </cfRule>
    <cfRule type="expression" dxfId="3362" priority="3353">
      <formula>$B147="FO"</formula>
    </cfRule>
    <cfRule type="expression" dxfId="3361" priority="3354">
      <formula>$B147="FO.OS"</formula>
    </cfRule>
    <cfRule type="expression" dxfId="3360" priority="3355">
      <formula>$B147="FO.SYS"</formula>
    </cfRule>
    <cfRule type="expression" dxfId="3359" priority="3356">
      <formula>$B147="FO.ENV"</formula>
    </cfRule>
    <cfRule type="expression" dxfId="3358" priority="3357">
      <formula>$B147="FO.FUEL"</formula>
    </cfRule>
    <cfRule type="expression" dxfId="3357" priority="3358">
      <formula>$B147="FO.FM"</formula>
    </cfRule>
    <cfRule type="expression" dxfId="3356" priority="3359">
      <formula>$B147="FO.OTH"</formula>
    </cfRule>
    <cfRule type="expression" dxfId="3355" priority="3360">
      <formula>$B147="FD.OTH"</formula>
    </cfRule>
    <cfRule type="expression" dxfId="3354" priority="3361">
      <formula>$B147="FD.SYS"</formula>
    </cfRule>
    <cfRule type="expression" dxfId="3353" priority="3455">
      <formula>$B147="FO.OTH"</formula>
    </cfRule>
    <cfRule type="expression" dxfId="3352" priority="3454">
      <formula>$B147="FO.FM"</formula>
    </cfRule>
    <cfRule type="expression" dxfId="3351" priority="3453">
      <formula>$B147="FO.FUEL"</formula>
    </cfRule>
    <cfRule type="expression" dxfId="3350" priority="3452">
      <formula>$B147="FO.ENV"</formula>
    </cfRule>
    <cfRule type="expression" dxfId="3349" priority="3362">
      <formula>$B147="SHD"</formula>
    </cfRule>
    <cfRule type="expression" dxfId="3348" priority="3450">
      <formula>$B147="FO.OS"</formula>
    </cfRule>
    <cfRule type="expression" dxfId="3347" priority="3363">
      <formula>$B147="SUD"</formula>
    </cfRule>
    <cfRule type="expression" dxfId="3346" priority="3448">
      <formula>OR($B147="MO",$B147="ME")</formula>
    </cfRule>
    <cfRule type="expression" dxfId="3345" priority="3447">
      <formula>OR($B147="PO",$B147="PE")</formula>
    </cfRule>
    <cfRule type="expression" dxfId="3344" priority="3446">
      <formula>$B147="NC"</formula>
    </cfRule>
    <cfRule type="expression" dxfId="3343" priority="3445">
      <formula>$B147="RS"</formula>
    </cfRule>
    <cfRule type="expression" dxfId="3342" priority="3444">
      <formula>$B147="SF"</formula>
    </cfRule>
    <cfRule type="expression" dxfId="3341" priority="3443">
      <formula>OR($B147="PD",$B147="PDE")</formula>
    </cfRule>
    <cfRule type="expression" dxfId="3340" priority="3442">
      <formula>OR($B147="MD",$B147="MDE")</formula>
    </cfRule>
    <cfRule type="expression" dxfId="3339" priority="3441">
      <formula>$B147="FD"</formula>
    </cfRule>
    <cfRule type="expression" dxfId="3338" priority="3440">
      <formula>$B147="FD.DS"</formula>
    </cfRule>
    <cfRule type="expression" dxfId="3337" priority="3439">
      <formula>$B147="FD.ENV"</formula>
    </cfRule>
    <cfRule type="expression" dxfId="3336" priority="3438">
      <formula>$B147="FD.FUEL"</formula>
    </cfRule>
    <cfRule type="expression" dxfId="3335" priority="3437">
      <formula>$B147="FD.MP"</formula>
    </cfRule>
    <cfRule type="expression" dxfId="3334" priority="3436">
      <formula>$B147="FD.RS"</formula>
    </cfRule>
    <cfRule type="expression" dxfId="3333" priority="3435">
      <formula>$B147="SED"</formula>
    </cfRule>
    <cfRule type="expression" dxfId="3332" priority="3434">
      <formula>$B147="SUD"</formula>
    </cfRule>
    <cfRule type="expression" dxfId="3331" priority="3433">
      <formula>$B147="SHD"</formula>
    </cfRule>
    <cfRule type="expression" dxfId="3330" priority="3432">
      <formula>$B147="FO.OTH"</formula>
    </cfRule>
    <cfRule type="expression" dxfId="3329" priority="3431">
      <formula>$B147="FO.FM"</formula>
    </cfRule>
    <cfRule type="expression" dxfId="3328" priority="3430">
      <formula>$B147="FO.FUEL"</formula>
    </cfRule>
    <cfRule type="expression" dxfId="3327" priority="3429">
      <formula>$B147="FO.ENV"</formula>
    </cfRule>
    <cfRule type="expression" dxfId="3326" priority="3428">
      <formula>$B147="FO.SYS"</formula>
    </cfRule>
    <cfRule type="expression" dxfId="3325" priority="3427">
      <formula>$B147="FO.OS"</formula>
    </cfRule>
    <cfRule type="expression" dxfId="3324" priority="3426">
      <formula>$B147="FO"</formula>
    </cfRule>
    <cfRule type="expression" dxfId="3323" priority="3425">
      <formula>OR($B147="MO",$B147="ME")</formula>
    </cfRule>
    <cfRule type="expression" dxfId="3322" priority="3424">
      <formula>OR($B147="PO",$B147="PE")</formula>
    </cfRule>
    <cfRule type="expression" dxfId="3321" priority="3423">
      <formula>$B147="NC"</formula>
    </cfRule>
    <cfRule type="expression" dxfId="3320" priority="3422">
      <formula>$B147="RS"</formula>
    </cfRule>
    <cfRule type="expression" dxfId="3319" priority="3421">
      <formula>$B147="SF"</formula>
    </cfRule>
    <cfRule type="expression" dxfId="3318" priority="3420">
      <formula>OR($B147="PD",$B147="PDE")</formula>
    </cfRule>
    <cfRule type="expression" dxfId="3317" priority="3419">
      <formula>OR($B147="MD",$B147="MDE")</formula>
    </cfRule>
    <cfRule type="expression" dxfId="3316" priority="3418">
      <formula>$B147="FD"</formula>
    </cfRule>
    <cfRule type="expression" dxfId="3315" priority="3417">
      <formula>$B147="FD.DS"</formula>
    </cfRule>
    <cfRule type="expression" dxfId="3314" priority="3416">
      <formula>$B147="FD.ENV"</formula>
    </cfRule>
    <cfRule type="expression" dxfId="3313" priority="3415">
      <formula>$B147="FD.FUEL"</formula>
    </cfRule>
    <cfRule type="expression" dxfId="3312" priority="3414">
      <formula>$B147="FD.MP"</formula>
    </cfRule>
    <cfRule type="expression" dxfId="3311" priority="3413">
      <formula>$B147="FD.RS"</formula>
    </cfRule>
    <cfRule type="expression" dxfId="3310" priority="3412">
      <formula>$B147="SED"</formula>
    </cfRule>
    <cfRule type="expression" dxfId="3309" priority="3411">
      <formula>$B147="SUD"</formula>
    </cfRule>
    <cfRule type="expression" dxfId="3308" priority="3410">
      <formula>$B147="SHD"</formula>
    </cfRule>
    <cfRule type="expression" dxfId="3307" priority="3409">
      <formula>$B147="FD.SYS"</formula>
    </cfRule>
    <cfRule type="expression" dxfId="3306" priority="3408">
      <formula>$B147="FD.OTH"</formula>
    </cfRule>
    <cfRule type="expression" dxfId="3305" priority="3407">
      <formula>$B147="FO.OTH"</formula>
    </cfRule>
    <cfRule type="expression" dxfId="3304" priority="3406">
      <formula>$B147="FO.FM"</formula>
    </cfRule>
    <cfRule type="expression" dxfId="3303" priority="3405">
      <formula>$B147="FO.FUEL"</formula>
    </cfRule>
    <cfRule type="expression" dxfId="3302" priority="3404">
      <formula>$B147="FO.ENV"</formula>
    </cfRule>
    <cfRule type="expression" dxfId="3301" priority="3403">
      <formula>$B147="FO.SYS"</formula>
    </cfRule>
    <cfRule type="expression" dxfId="3300" priority="3402">
      <formula>$B147="FO.OS"</formula>
    </cfRule>
    <cfRule type="expression" dxfId="3299" priority="3401">
      <formula>$B147="FO"</formula>
    </cfRule>
    <cfRule type="expression" dxfId="3298" priority="3400">
      <formula>OR($B147="MO",$B147="ME")</formula>
    </cfRule>
    <cfRule type="expression" dxfId="3297" priority="3399">
      <formula>OR($B147="PO",$B147="PE")</formula>
    </cfRule>
    <cfRule type="expression" dxfId="3296" priority="3398">
      <formula>$B147="NC"</formula>
    </cfRule>
    <cfRule type="expression" dxfId="3295" priority="3397">
      <formula>$B147="RS"</formula>
    </cfRule>
    <cfRule type="expression" dxfId="3294" priority="3396">
      <formula>$B147="SF"</formula>
    </cfRule>
    <cfRule type="expression" dxfId="3293" priority="3395">
      <formula>OR($B147="PD",$B147="PDE")</formula>
    </cfRule>
    <cfRule type="expression" dxfId="3292" priority="3394">
      <formula>OR($B147="MD",$B147="MDE")</formula>
    </cfRule>
    <cfRule type="expression" dxfId="3291" priority="3393">
      <formula>$B147="FD"</formula>
    </cfRule>
    <cfRule type="expression" dxfId="3290" priority="3392">
      <formula>$B147="FD.DS"</formula>
    </cfRule>
    <cfRule type="expression" dxfId="3289" priority="3391">
      <formula>$B147="FD.ENV"</formula>
    </cfRule>
    <cfRule type="expression" dxfId="3288" priority="3365">
      <formula>$B147="FD.RS"</formula>
    </cfRule>
    <cfRule type="expression" dxfId="3287" priority="3390">
      <formula>$B147="FD.FUEL"</formula>
    </cfRule>
    <cfRule type="expression" dxfId="3286" priority="3389">
      <formula>$B147="FD.MP"</formula>
    </cfRule>
    <cfRule type="expression" dxfId="3285" priority="3388">
      <formula>$B147="FD.RS"</formula>
    </cfRule>
    <cfRule type="expression" dxfId="3284" priority="3387">
      <formula>$B147="SED"</formula>
    </cfRule>
    <cfRule type="expression" dxfId="3283" priority="3386">
      <formula>$B147="SUD"</formula>
    </cfRule>
    <cfRule type="expression" dxfId="3282" priority="3385">
      <formula>$B147="SHD"</formula>
    </cfRule>
    <cfRule type="expression" dxfId="3281" priority="3384">
      <formula>$B147="FO.OTH"</formula>
    </cfRule>
    <cfRule type="expression" dxfId="3280" priority="3383">
      <formula>$B147="FO.FM"</formula>
    </cfRule>
    <cfRule type="expression" dxfId="3279" priority="3382">
      <formula>$B147="FO.FUEL"</formula>
    </cfRule>
    <cfRule type="expression" dxfId="3278" priority="3381">
      <formula>$B147="FO.ENV"</formula>
    </cfRule>
    <cfRule type="expression" dxfId="3277" priority="3380">
      <formula>$B147="FO.SYS"</formula>
    </cfRule>
    <cfRule type="expression" dxfId="3276" priority="3379">
      <formula>$B147="FO.OS"</formula>
    </cfRule>
    <cfRule type="expression" dxfId="3275" priority="3378">
      <formula>$B147="FO"</formula>
    </cfRule>
    <cfRule type="expression" dxfId="3274" priority="3377">
      <formula>OR($B147="MO",$B147="ME")</formula>
    </cfRule>
    <cfRule type="expression" dxfId="3273" priority="3376">
      <formula>OR($B147="PO",$B147="PE")</formula>
    </cfRule>
    <cfRule type="expression" dxfId="3272" priority="3375">
      <formula>$B147="NC"</formula>
    </cfRule>
    <cfRule type="expression" dxfId="3271" priority="3374">
      <formula>$B147="RS"</formula>
    </cfRule>
    <cfRule type="expression" dxfId="3270" priority="3373">
      <formula>$B147="SF"</formula>
    </cfRule>
    <cfRule type="expression" dxfId="3269" priority="3372">
      <formula>OR($B147="PD",$B147="PDE")</formula>
    </cfRule>
    <cfRule type="expression" dxfId="3268" priority="3371">
      <formula>OR($B147="MD",$B147="MDE")</formula>
    </cfRule>
    <cfRule type="expression" dxfId="3267" priority="3370">
      <formula>$B147="FD"</formula>
    </cfRule>
    <cfRule type="expression" dxfId="3266" priority="3369">
      <formula>$B147="FD.DS"</formula>
    </cfRule>
    <cfRule type="expression" dxfId="3265" priority="3368">
      <formula>$B147="FD.ENV"</formula>
    </cfRule>
    <cfRule type="expression" dxfId="3264" priority="3367">
      <formula>$B147="FD.FUEL"</formula>
    </cfRule>
    <cfRule type="expression" dxfId="3263" priority="3364">
      <formula>$B147="SED"</formula>
    </cfRule>
  </conditionalFormatting>
  <conditionalFormatting sqref="I148">
    <cfRule type="expression" dxfId="3262" priority="3076">
      <formula>$B148="SED"</formula>
    </cfRule>
    <cfRule type="expression" dxfId="3261" priority="3173">
      <formula>$B148="FD.RS"</formula>
    </cfRule>
    <cfRule type="expression" dxfId="3260" priority="3169">
      <formula>$B148="FD.SYS"</formula>
    </cfRule>
    <cfRule type="expression" dxfId="3259" priority="3168">
      <formula>$B148="FD.OTH"</formula>
    </cfRule>
    <cfRule type="expression" dxfId="3258" priority="3167">
      <formula>$B148="FO.OTH"</formula>
    </cfRule>
    <cfRule type="expression" dxfId="3257" priority="3166">
      <formula>$B148="FO.FM"</formula>
    </cfRule>
    <cfRule type="expression" dxfId="3256" priority="3165">
      <formula>$B148="FO.FUEL"</formula>
    </cfRule>
    <cfRule type="expression" dxfId="3255" priority="3164">
      <formula>$B148="FO.ENV"</formula>
    </cfRule>
    <cfRule type="expression" dxfId="3254" priority="3163">
      <formula>$B148="FO.SYS"</formula>
    </cfRule>
    <cfRule type="expression" dxfId="3253" priority="3162">
      <formula>$B148="FO.OS"</formula>
    </cfRule>
    <cfRule type="expression" dxfId="3252" priority="3161">
      <formula>$B148="FO"</formula>
    </cfRule>
    <cfRule type="expression" dxfId="3251" priority="3160">
      <formula>OR($B148="MO",$B148="ME")</formula>
    </cfRule>
    <cfRule type="expression" dxfId="3250" priority="3159">
      <formula>OR($B148="PO",$B148="PE")</formula>
    </cfRule>
    <cfRule type="expression" dxfId="3249" priority="3158">
      <formula>$B148="NC"</formula>
    </cfRule>
    <cfRule type="expression" dxfId="3248" priority="3157">
      <formula>$B148="RS"</formula>
    </cfRule>
    <cfRule type="expression" dxfId="3247" priority="3156">
      <formula>$B148="SF"</formula>
    </cfRule>
    <cfRule type="expression" dxfId="3246" priority="3155">
      <formula>OR($B148="PD",$B148="PDE")</formula>
    </cfRule>
    <cfRule type="expression" dxfId="3245" priority="3154">
      <formula>OR($B148="MD",$B148="MDE")</formula>
    </cfRule>
    <cfRule type="expression" dxfId="3244" priority="3153">
      <formula>$B148="FD"</formula>
    </cfRule>
    <cfRule type="expression" dxfId="3243" priority="3152">
      <formula>$B148="FD.DS"</formula>
    </cfRule>
    <cfRule type="expression" dxfId="3242" priority="3151">
      <formula>$B148="FD.ENV"</formula>
    </cfRule>
    <cfRule type="expression" dxfId="3241" priority="3150">
      <formula>$B148="FD.FUEL"</formula>
    </cfRule>
    <cfRule type="expression" dxfId="3240" priority="3149">
      <formula>$B148="FD.MP"</formula>
    </cfRule>
    <cfRule type="expression" dxfId="3239" priority="3148">
      <formula>$B148="FD.RS"</formula>
    </cfRule>
    <cfRule type="expression" dxfId="3238" priority="3147">
      <formula>$B148="SED"</formula>
    </cfRule>
    <cfRule type="expression" dxfId="3237" priority="3146">
      <formula>$B148="SUD"</formula>
    </cfRule>
    <cfRule type="expression" dxfId="3236" priority="3145">
      <formula>$B148="SHD"</formula>
    </cfRule>
    <cfRule type="expression" dxfId="3235" priority="3144">
      <formula>$B148="FO.OTH"</formula>
    </cfRule>
    <cfRule type="expression" dxfId="3234" priority="3143">
      <formula>$B148="FO.FM"</formula>
    </cfRule>
    <cfRule type="expression" dxfId="3233" priority="3142">
      <formula>$B148="FO.FUEL"</formula>
    </cfRule>
    <cfRule type="expression" dxfId="3232" priority="3141">
      <formula>$B148="FO.ENV"</formula>
    </cfRule>
    <cfRule type="expression" dxfId="3231" priority="3140">
      <formula>$B148="FO.SYS"</formula>
    </cfRule>
    <cfRule type="expression" dxfId="3230" priority="3139">
      <formula>$B148="FO.OS"</formula>
    </cfRule>
    <cfRule type="expression" dxfId="3229" priority="3138">
      <formula>$B148="FO"</formula>
    </cfRule>
    <cfRule type="expression" dxfId="3228" priority="3137">
      <formula>OR($B148="MO",$B148="ME")</formula>
    </cfRule>
    <cfRule type="expression" dxfId="3227" priority="3136">
      <formula>OR($B148="PO",$B148="PE")</formula>
    </cfRule>
    <cfRule type="expression" dxfId="3226" priority="3135">
      <formula>$B148="NC"</formula>
    </cfRule>
    <cfRule type="expression" dxfId="3225" priority="3134">
      <formula>$B148="RS"</formula>
    </cfRule>
    <cfRule type="expression" dxfId="3224" priority="3133">
      <formula>$B148="SF"</formula>
    </cfRule>
    <cfRule type="expression" dxfId="3223" priority="3132">
      <formula>OR($B148="PD",$B148="PDE")</formula>
    </cfRule>
    <cfRule type="expression" dxfId="3222" priority="3131">
      <formula>OR($B148="MD",$B148="MDE")</formula>
    </cfRule>
    <cfRule type="expression" dxfId="3221" priority="3130">
      <formula>$B148="FD"</formula>
    </cfRule>
    <cfRule type="expression" dxfId="3220" priority="3129">
      <formula>$B148="FD.DS"</formula>
    </cfRule>
    <cfRule type="expression" dxfId="3219" priority="3128">
      <formula>$B148="FD.ENV"</formula>
    </cfRule>
    <cfRule type="expression" dxfId="3218" priority="3127">
      <formula>$B148="FD.FUEL"</formula>
    </cfRule>
    <cfRule type="expression" dxfId="3217" priority="3126">
      <formula>$B148="FD.MP"</formula>
    </cfRule>
    <cfRule type="expression" dxfId="3216" priority="3125">
      <formula>$B148="FD.RS"</formula>
    </cfRule>
    <cfRule type="expression" dxfId="3215" priority="3124">
      <formula>$B148="SED"</formula>
    </cfRule>
    <cfRule type="expression" dxfId="3214" priority="3123">
      <formula>$B148="SUD"</formula>
    </cfRule>
    <cfRule type="expression" dxfId="3213" priority="3122">
      <formula>$B148="SHD"</formula>
    </cfRule>
    <cfRule type="expression" dxfId="3212" priority="3121">
      <formula>$B148="FD.SYS"</formula>
    </cfRule>
    <cfRule type="expression" dxfId="3211" priority="3120">
      <formula>$B148="FD.OTH"</formula>
    </cfRule>
    <cfRule type="expression" dxfId="3210" priority="3119">
      <formula>$B148="FO.OTH"</formula>
    </cfRule>
    <cfRule type="expression" dxfId="3209" priority="3118">
      <formula>$B148="FO.FM"</formula>
    </cfRule>
    <cfRule type="expression" dxfId="3208" priority="3117">
      <formula>$B148="FO.FUEL"</formula>
    </cfRule>
    <cfRule type="expression" dxfId="3207" priority="3116">
      <formula>$B148="FO.ENV"</formula>
    </cfRule>
    <cfRule type="expression" dxfId="3206" priority="3115">
      <formula>$B148="FO.SYS"</formula>
    </cfRule>
    <cfRule type="expression" dxfId="3205" priority="3114">
      <formula>$B148="FO.OS"</formula>
    </cfRule>
    <cfRule type="expression" dxfId="3204" priority="3113">
      <formula>$B148="FO"</formula>
    </cfRule>
    <cfRule type="expression" dxfId="3203" priority="3112">
      <formula>OR($B148="MO",$B148="ME")</formula>
    </cfRule>
    <cfRule type="expression" dxfId="3202" priority="3111">
      <formula>OR($B148="PO",$B148="PE")</formula>
    </cfRule>
    <cfRule type="expression" dxfId="3201" priority="3110">
      <formula>$B148="NC"</formula>
    </cfRule>
    <cfRule type="expression" dxfId="3200" priority="3109">
      <formula>$B148="RS"</formula>
    </cfRule>
    <cfRule type="expression" dxfId="3199" priority="3108">
      <formula>$B148="SF"</formula>
    </cfRule>
    <cfRule type="expression" dxfId="3198" priority="3107">
      <formula>OR($B148="PD",$B148="PDE")</formula>
    </cfRule>
    <cfRule type="expression" dxfId="3197" priority="3106">
      <formula>OR($B148="MD",$B148="MDE")</formula>
    </cfRule>
    <cfRule type="expression" dxfId="3196" priority="3105">
      <formula>$B148="FD"</formula>
    </cfRule>
    <cfRule type="expression" dxfId="3195" priority="3104">
      <formula>$B148="FD.DS"</formula>
    </cfRule>
    <cfRule type="expression" dxfId="3194" priority="3103">
      <formula>$B148="FD.ENV"</formula>
    </cfRule>
    <cfRule type="expression" dxfId="3193" priority="3102">
      <formula>$B148="FD.FUEL"</formula>
    </cfRule>
    <cfRule type="expression" dxfId="3192" priority="3101">
      <formula>$B148="FD.MP"</formula>
    </cfRule>
    <cfRule type="expression" dxfId="3191" priority="3100">
      <formula>$B148="FD.RS"</formula>
    </cfRule>
    <cfRule type="expression" dxfId="3190" priority="3099">
      <formula>$B148="SED"</formula>
    </cfRule>
    <cfRule type="expression" dxfId="3189" priority="3098">
      <formula>$B148="SUD"</formula>
    </cfRule>
    <cfRule type="expression" dxfId="3188" priority="3097">
      <formula>$B148="SHD"</formula>
    </cfRule>
    <cfRule type="expression" dxfId="3187" priority="3096">
      <formula>$B148="FO.OTH"</formula>
    </cfRule>
    <cfRule type="expression" dxfId="3186" priority="3095">
      <formula>$B148="FO.FM"</formula>
    </cfRule>
    <cfRule type="expression" dxfId="3185" priority="3094">
      <formula>$B148="FO.FUEL"</formula>
    </cfRule>
    <cfRule type="expression" dxfId="3184" priority="3093">
      <formula>$B148="FO.ENV"</formula>
    </cfRule>
    <cfRule type="expression" dxfId="3183" priority="3092">
      <formula>$B148="FO.SYS"</formula>
    </cfRule>
    <cfRule type="expression" dxfId="3182" priority="3091">
      <formula>$B148="FO.OS"</formula>
    </cfRule>
    <cfRule type="expression" dxfId="3181" priority="3090">
      <formula>$B148="FO"</formula>
    </cfRule>
    <cfRule type="expression" dxfId="3180" priority="3089">
      <formula>OR($B148="MO",$B148="ME")</formula>
    </cfRule>
    <cfRule type="expression" dxfId="3179" priority="3088">
      <formula>OR($B148="PO",$B148="PE")</formula>
    </cfRule>
    <cfRule type="expression" dxfId="3178" priority="3087">
      <formula>$B148="NC"</formula>
    </cfRule>
    <cfRule type="expression" dxfId="3177" priority="3086">
      <formula>$B148="RS"</formula>
    </cfRule>
    <cfRule type="expression" dxfId="3176" priority="3085">
      <formula>$B148="SF"</formula>
    </cfRule>
    <cfRule type="expression" dxfId="3175" priority="3084">
      <formula>OR($B148="PD",$B148="PDE")</formula>
    </cfRule>
    <cfRule type="expression" dxfId="3174" priority="3083">
      <formula>OR($B148="MD",$B148="MDE")</formula>
    </cfRule>
    <cfRule type="expression" dxfId="3173" priority="3082">
      <formula>$B148="FD"</formula>
    </cfRule>
    <cfRule type="expression" dxfId="3172" priority="3081">
      <formula>$B148="FD.DS"</formula>
    </cfRule>
    <cfRule type="expression" dxfId="3171" priority="3080">
      <formula>$B148="FD.ENV"</formula>
    </cfRule>
    <cfRule type="expression" dxfId="3170" priority="3079">
      <formula>$B148="FD.FUEL"</formula>
    </cfRule>
    <cfRule type="expression" dxfId="3169" priority="3078">
      <formula>$B148="FD.MP"</formula>
    </cfRule>
    <cfRule type="expression" dxfId="3168" priority="3077">
      <formula>$B148="FD.RS"</formula>
    </cfRule>
    <cfRule type="expression" dxfId="3167" priority="3171">
      <formula>$B148="SUD"</formula>
    </cfRule>
    <cfRule type="expression" dxfId="3166" priority="3170">
      <formula>$B148="SHD"</formula>
    </cfRule>
    <cfRule type="expression" dxfId="3165" priority="3172">
      <formula>$B148="SED"</formula>
    </cfRule>
    <cfRule type="expression" dxfId="3164" priority="3075">
      <formula>$B148="SUD"</formula>
    </cfRule>
    <cfRule type="expression" dxfId="3163" priority="3074">
      <formula>$B148="SHD"</formula>
    </cfRule>
    <cfRule type="expression" dxfId="3162" priority="3073">
      <formula>$B148="FD.SYS"</formula>
    </cfRule>
    <cfRule type="expression" dxfId="3161" priority="3072">
      <formula>$B148="FD.OTH"</formula>
    </cfRule>
    <cfRule type="expression" dxfId="3160" priority="3263">
      <formula>$B148="FO.OTH"</formula>
    </cfRule>
    <cfRule type="expression" dxfId="3159" priority="3262">
      <formula>$B148="FO.FM"</formula>
    </cfRule>
    <cfRule type="expression" dxfId="3158" priority="3261">
      <formula>$B148="FO.FUEL"</formula>
    </cfRule>
    <cfRule type="expression" dxfId="3157" priority="3260">
      <formula>$B148="FO.ENV"</formula>
    </cfRule>
    <cfRule type="expression" dxfId="3156" priority="3259">
      <formula>$B148="FO.SYS"</formula>
    </cfRule>
    <cfRule type="expression" dxfId="3155" priority="3258">
      <formula>$B148="FO.OS"</formula>
    </cfRule>
    <cfRule type="expression" dxfId="3154" priority="3257">
      <formula>$B148="FO"</formula>
    </cfRule>
    <cfRule type="expression" dxfId="3153" priority="3256">
      <formula>OR($B148="MO",$B148="ME")</formula>
    </cfRule>
    <cfRule type="expression" dxfId="3152" priority="3255">
      <formula>OR($B148="PO",$B148="PE")</formula>
    </cfRule>
    <cfRule type="expression" dxfId="3151" priority="3254">
      <formula>$B148="NC"</formula>
    </cfRule>
    <cfRule type="expression" dxfId="3150" priority="3253">
      <formula>$B148="RS"</formula>
    </cfRule>
    <cfRule type="expression" dxfId="3149" priority="3252">
      <formula>$B148="SF"</formula>
    </cfRule>
    <cfRule type="expression" dxfId="3148" priority="3251">
      <formula>OR($B148="PD",$B148="PDE")</formula>
    </cfRule>
    <cfRule type="expression" dxfId="3147" priority="3250">
      <formula>OR($B148="MD",$B148="MDE")</formula>
    </cfRule>
    <cfRule type="expression" dxfId="3146" priority="3249">
      <formula>$B148="FD"</formula>
    </cfRule>
    <cfRule type="expression" dxfId="3145" priority="3248">
      <formula>$B148="FD.DS"</formula>
    </cfRule>
    <cfRule type="expression" dxfId="3144" priority="3247">
      <formula>$B148="FD.ENV"</formula>
    </cfRule>
    <cfRule type="expression" dxfId="3143" priority="3246">
      <formula>$B148="FD.FUEL"</formula>
    </cfRule>
    <cfRule type="expression" dxfId="3142" priority="3245">
      <formula>$B148="FD.MP"</formula>
    </cfRule>
    <cfRule type="expression" dxfId="3141" priority="3244">
      <formula>$B148="FD.RS"</formula>
    </cfRule>
    <cfRule type="expression" dxfId="3140" priority="3243">
      <formula>$B148="SED"</formula>
    </cfRule>
    <cfRule type="expression" dxfId="3139" priority="3242">
      <formula>$B148="SUD"</formula>
    </cfRule>
    <cfRule type="expression" dxfId="3138" priority="3241">
      <formula>$B148="SHD"</formula>
    </cfRule>
    <cfRule type="expression" dxfId="3137" priority="3240">
      <formula>$B148="FO.OTH"</formula>
    </cfRule>
    <cfRule type="expression" dxfId="3136" priority="3239">
      <formula>$B148="FO.FM"</formula>
    </cfRule>
    <cfRule type="expression" dxfId="3135" priority="3238">
      <formula>$B148="FO.FUEL"</formula>
    </cfRule>
    <cfRule type="expression" dxfId="3134" priority="3237">
      <formula>$B148="FO.ENV"</formula>
    </cfRule>
    <cfRule type="expression" dxfId="3133" priority="3236">
      <formula>$B148="FO.SYS"</formula>
    </cfRule>
    <cfRule type="expression" dxfId="3132" priority="3235">
      <formula>$B148="FO.OS"</formula>
    </cfRule>
    <cfRule type="expression" dxfId="3131" priority="3234">
      <formula>$B148="FO"</formula>
    </cfRule>
    <cfRule type="expression" dxfId="3130" priority="3233">
      <formula>OR($B148="MO",$B148="ME")</formula>
    </cfRule>
    <cfRule type="expression" dxfId="3129" priority="3232">
      <formula>OR($B148="PO",$B148="PE")</formula>
    </cfRule>
    <cfRule type="expression" dxfId="3128" priority="3231">
      <formula>$B148="NC"</formula>
    </cfRule>
    <cfRule type="expression" dxfId="3127" priority="3230">
      <formula>$B148="RS"</formula>
    </cfRule>
    <cfRule type="expression" dxfId="3126" priority="3229">
      <formula>$B148="SF"</formula>
    </cfRule>
    <cfRule type="expression" dxfId="3125" priority="3228">
      <formula>OR($B148="PD",$B148="PDE")</formula>
    </cfRule>
    <cfRule type="expression" dxfId="3124" priority="3227">
      <formula>OR($B148="MD",$B148="MDE")</formula>
    </cfRule>
    <cfRule type="expression" dxfId="3123" priority="3226">
      <formula>$B148="FD"</formula>
    </cfRule>
    <cfRule type="expression" dxfId="3122" priority="3225">
      <formula>$B148="FD.DS"</formula>
    </cfRule>
    <cfRule type="expression" dxfId="3121" priority="3224">
      <formula>$B148="FD.ENV"</formula>
    </cfRule>
    <cfRule type="expression" dxfId="3120" priority="3223">
      <formula>$B148="FD.FUEL"</formula>
    </cfRule>
    <cfRule type="expression" dxfId="3119" priority="3222">
      <formula>$B148="FD.MP"</formula>
    </cfRule>
    <cfRule type="expression" dxfId="3118" priority="3221">
      <formula>$B148="FD.RS"</formula>
    </cfRule>
    <cfRule type="expression" dxfId="3117" priority="3220">
      <formula>$B148="SED"</formula>
    </cfRule>
    <cfRule type="expression" dxfId="3116" priority="3219">
      <formula>$B148="SUD"</formula>
    </cfRule>
    <cfRule type="expression" dxfId="3115" priority="3218">
      <formula>$B148="SHD"</formula>
    </cfRule>
    <cfRule type="expression" dxfId="3114" priority="3217">
      <formula>$B148="FD.SYS"</formula>
    </cfRule>
    <cfRule type="expression" dxfId="3113" priority="3216">
      <formula>$B148="FD.OTH"</formula>
    </cfRule>
    <cfRule type="expression" dxfId="3112" priority="3215">
      <formula>$B148="FO.OTH"</formula>
    </cfRule>
    <cfRule type="expression" dxfId="3111" priority="3214">
      <formula>$B148="FO.FM"</formula>
    </cfRule>
    <cfRule type="expression" dxfId="3110" priority="3213">
      <formula>$B148="FO.FUEL"</formula>
    </cfRule>
    <cfRule type="expression" dxfId="3109" priority="3212">
      <formula>$B148="FO.ENV"</formula>
    </cfRule>
    <cfRule type="expression" dxfId="3108" priority="3211">
      <formula>$B148="FO.SYS"</formula>
    </cfRule>
    <cfRule type="expression" dxfId="3107" priority="3210">
      <formula>$B148="FO.OS"</formula>
    </cfRule>
    <cfRule type="expression" dxfId="3106" priority="3209">
      <formula>$B148="FO"</formula>
    </cfRule>
    <cfRule type="expression" dxfId="3105" priority="3208">
      <formula>OR($B148="MO",$B148="ME")</formula>
    </cfRule>
    <cfRule type="expression" dxfId="3104" priority="3207">
      <formula>OR($B148="PO",$B148="PE")</formula>
    </cfRule>
    <cfRule type="expression" dxfId="3103" priority="3206">
      <formula>$B148="NC"</formula>
    </cfRule>
    <cfRule type="expression" dxfId="3102" priority="3205">
      <formula>$B148="RS"</formula>
    </cfRule>
    <cfRule type="expression" dxfId="3101" priority="3204">
      <formula>$B148="SF"</formula>
    </cfRule>
    <cfRule type="expression" dxfId="3100" priority="3203">
      <formula>OR($B148="PD",$B148="PDE")</formula>
    </cfRule>
    <cfRule type="expression" dxfId="3099" priority="3202">
      <formula>OR($B148="MD",$B148="MDE")</formula>
    </cfRule>
    <cfRule type="expression" dxfId="3098" priority="3201">
      <formula>$B148="FD"</formula>
    </cfRule>
    <cfRule type="expression" dxfId="3097" priority="3200">
      <formula>$B148="FD.DS"</formula>
    </cfRule>
    <cfRule type="expression" dxfId="3096" priority="3199">
      <formula>$B148="FD.ENV"</formula>
    </cfRule>
    <cfRule type="expression" dxfId="3095" priority="3198">
      <formula>$B148="FD.FUEL"</formula>
    </cfRule>
    <cfRule type="expression" dxfId="3094" priority="3197">
      <formula>$B148="FD.MP"</formula>
    </cfRule>
    <cfRule type="expression" dxfId="3093" priority="3196">
      <formula>$B148="FD.RS"</formula>
    </cfRule>
    <cfRule type="expression" dxfId="3092" priority="3195">
      <formula>$B148="SED"</formula>
    </cfRule>
    <cfRule type="expression" dxfId="3091" priority="3194">
      <formula>$B148="SUD"</formula>
    </cfRule>
    <cfRule type="expression" dxfId="3090" priority="3193">
      <formula>$B148="SHD"</formula>
    </cfRule>
    <cfRule type="expression" dxfId="3089" priority="3192">
      <formula>$B148="FO.OTH"</formula>
    </cfRule>
    <cfRule type="expression" dxfId="3088" priority="3191">
      <formula>$B148="FO.FM"</formula>
    </cfRule>
    <cfRule type="expression" dxfId="3087" priority="3190">
      <formula>$B148="FO.FUEL"</formula>
    </cfRule>
    <cfRule type="expression" dxfId="3086" priority="3189">
      <formula>$B148="FO.ENV"</formula>
    </cfRule>
    <cfRule type="expression" dxfId="3085" priority="3188">
      <formula>$B148="FO.SYS"</formula>
    </cfRule>
    <cfRule type="expression" dxfId="3084" priority="3187">
      <formula>$B148="FO.OS"</formula>
    </cfRule>
    <cfRule type="expression" dxfId="3083" priority="3186">
      <formula>$B148="FO"</formula>
    </cfRule>
    <cfRule type="expression" dxfId="3082" priority="3185">
      <formula>OR($B148="MO",$B148="ME")</formula>
    </cfRule>
    <cfRule type="expression" dxfId="3081" priority="3184">
      <formula>OR($B148="PO",$B148="PE")</formula>
    </cfRule>
    <cfRule type="expression" dxfId="3080" priority="3183">
      <formula>$B148="NC"</formula>
    </cfRule>
    <cfRule type="expression" dxfId="3079" priority="3182">
      <formula>$B148="RS"</formula>
    </cfRule>
    <cfRule type="expression" dxfId="3078" priority="3181">
      <formula>$B148="SF"</formula>
    </cfRule>
    <cfRule type="expression" dxfId="3077" priority="3180">
      <formula>OR($B148="PD",$B148="PDE")</formula>
    </cfRule>
    <cfRule type="expression" dxfId="3076" priority="3179">
      <formula>OR($B148="MD",$B148="MDE")</formula>
    </cfRule>
    <cfRule type="expression" dxfId="3075" priority="3178">
      <formula>$B148="FD"</formula>
    </cfRule>
    <cfRule type="expression" dxfId="3074" priority="3177">
      <formula>$B148="FD.DS"</formula>
    </cfRule>
    <cfRule type="expression" dxfId="3073" priority="3176">
      <formula>$B148="FD.ENV"</formula>
    </cfRule>
    <cfRule type="expression" dxfId="3072" priority="3175">
      <formula>$B148="FD.FUEL"</formula>
    </cfRule>
    <cfRule type="expression" dxfId="3071" priority="3174">
      <formula>$B148="FD.MP"</formula>
    </cfRule>
  </conditionalFormatting>
  <conditionalFormatting sqref="I149">
    <cfRule type="expression" dxfId="3070" priority="2982">
      <formula>$B149="FD.MP"</formula>
    </cfRule>
    <cfRule type="expression" dxfId="3069" priority="2983">
      <formula>$B149="FD.FUEL"</formula>
    </cfRule>
    <cfRule type="expression" dxfId="3068" priority="2887">
      <formula>$B149="FD.FUEL"</formula>
    </cfRule>
    <cfRule type="expression" dxfId="3067" priority="2980">
      <formula>$B149="SED"</formula>
    </cfRule>
    <cfRule type="expression" dxfId="3066" priority="2979">
      <formula>$B149="SUD"</formula>
    </cfRule>
    <cfRule type="expression" dxfId="3065" priority="2978">
      <formula>$B149="SHD"</formula>
    </cfRule>
    <cfRule type="expression" dxfId="3064" priority="2977">
      <formula>$B149="FD.SYS"</formula>
    </cfRule>
    <cfRule type="expression" dxfId="3063" priority="2976">
      <formula>$B149="FD.OTH"</formula>
    </cfRule>
    <cfRule type="expression" dxfId="3062" priority="2975">
      <formula>$B149="FO.OTH"</formula>
    </cfRule>
    <cfRule type="expression" dxfId="3061" priority="2974">
      <formula>$B149="FO.FM"</formula>
    </cfRule>
    <cfRule type="expression" dxfId="3060" priority="2973">
      <formula>$B149="FO.FUEL"</formula>
    </cfRule>
    <cfRule type="expression" dxfId="3059" priority="2972">
      <formula>$B149="FO.ENV"</formula>
    </cfRule>
    <cfRule type="expression" dxfId="3058" priority="2971">
      <formula>$B149="FO.SYS"</formula>
    </cfRule>
    <cfRule type="expression" dxfId="3057" priority="2970">
      <formula>$B149="FO.OS"</formula>
    </cfRule>
    <cfRule type="expression" dxfId="3056" priority="2969">
      <formula>$B149="FO"</formula>
    </cfRule>
    <cfRule type="expression" dxfId="3055" priority="2968">
      <formula>OR($B149="MO",$B149="ME")</formula>
    </cfRule>
    <cfRule type="expression" dxfId="3054" priority="2967">
      <formula>OR($B149="PO",$B149="PE")</formula>
    </cfRule>
    <cfRule type="expression" dxfId="3053" priority="2966">
      <formula>$B149="NC"</formula>
    </cfRule>
    <cfRule type="expression" dxfId="3052" priority="2965">
      <formula>$B149="RS"</formula>
    </cfRule>
    <cfRule type="expression" dxfId="3051" priority="2964">
      <formula>$B149="SF"</formula>
    </cfRule>
    <cfRule type="expression" dxfId="3050" priority="2963">
      <formula>OR($B149="PD",$B149="PDE")</formula>
    </cfRule>
    <cfRule type="expression" dxfId="3049" priority="2962">
      <formula>OR($B149="MD",$B149="MDE")</formula>
    </cfRule>
    <cfRule type="expression" dxfId="3048" priority="2961">
      <formula>$B149="FD"</formula>
    </cfRule>
    <cfRule type="expression" dxfId="3047" priority="2960">
      <formula>$B149="FD.DS"</formula>
    </cfRule>
    <cfRule type="expression" dxfId="3046" priority="2959">
      <formula>$B149="FD.ENV"</formula>
    </cfRule>
    <cfRule type="expression" dxfId="3045" priority="2958">
      <formula>$B149="FD.FUEL"</formula>
    </cfRule>
    <cfRule type="expression" dxfId="3044" priority="2957">
      <formula>$B149="FD.MP"</formula>
    </cfRule>
    <cfRule type="expression" dxfId="3043" priority="2956">
      <formula>$B149="FD.RS"</formula>
    </cfRule>
    <cfRule type="expression" dxfId="3042" priority="2955">
      <formula>$B149="SED"</formula>
    </cfRule>
    <cfRule type="expression" dxfId="3041" priority="2954">
      <formula>$B149="SUD"</formula>
    </cfRule>
    <cfRule type="expression" dxfId="3040" priority="2953">
      <formula>$B149="SHD"</formula>
    </cfRule>
    <cfRule type="expression" dxfId="3039" priority="2952">
      <formula>$B149="FO.OTH"</formula>
    </cfRule>
    <cfRule type="expression" dxfId="3038" priority="2951">
      <formula>$B149="FO.FM"</formula>
    </cfRule>
    <cfRule type="expression" dxfId="3037" priority="2950">
      <formula>$B149="FO.FUEL"</formula>
    </cfRule>
    <cfRule type="expression" dxfId="3036" priority="2949">
      <formula>$B149="FO.ENV"</formula>
    </cfRule>
    <cfRule type="expression" dxfId="3035" priority="2948">
      <formula>$B149="FO.SYS"</formula>
    </cfRule>
    <cfRule type="expression" dxfId="3034" priority="2947">
      <formula>$B149="FO.OS"</formula>
    </cfRule>
    <cfRule type="expression" dxfId="3033" priority="2946">
      <formula>$B149="FO"</formula>
    </cfRule>
    <cfRule type="expression" dxfId="3032" priority="2945">
      <formula>OR($B149="MO",$B149="ME")</formula>
    </cfRule>
    <cfRule type="expression" dxfId="3031" priority="2944">
      <formula>OR($B149="PO",$B149="PE")</formula>
    </cfRule>
    <cfRule type="expression" dxfId="3030" priority="2943">
      <formula>$B149="NC"</formula>
    </cfRule>
    <cfRule type="expression" dxfId="3029" priority="2942">
      <formula>$B149="RS"</formula>
    </cfRule>
    <cfRule type="expression" dxfId="3028" priority="2941">
      <formula>$B149="SF"</formula>
    </cfRule>
    <cfRule type="expression" dxfId="3027" priority="2940">
      <formula>OR($B149="PD",$B149="PDE")</formula>
    </cfRule>
    <cfRule type="expression" dxfId="3026" priority="2939">
      <formula>OR($B149="MD",$B149="MDE")</formula>
    </cfRule>
    <cfRule type="expression" dxfId="3025" priority="2938">
      <formula>$B149="FD"</formula>
    </cfRule>
    <cfRule type="expression" dxfId="3024" priority="2937">
      <formula>$B149="FD.DS"</formula>
    </cfRule>
    <cfRule type="expression" dxfId="3023" priority="2936">
      <formula>$B149="FD.ENV"</formula>
    </cfRule>
    <cfRule type="expression" dxfId="3022" priority="2935">
      <formula>$B149="FD.FUEL"</formula>
    </cfRule>
    <cfRule type="expression" dxfId="3021" priority="2934">
      <formula>$B149="FD.MP"</formula>
    </cfRule>
    <cfRule type="expression" dxfId="3020" priority="2933">
      <formula>$B149="FD.RS"</formula>
    </cfRule>
    <cfRule type="expression" dxfId="3019" priority="2932">
      <formula>$B149="SED"</formula>
    </cfRule>
    <cfRule type="expression" dxfId="3018" priority="2931">
      <formula>$B149="SUD"</formula>
    </cfRule>
    <cfRule type="expression" dxfId="3017" priority="2930">
      <formula>$B149="SHD"</formula>
    </cfRule>
    <cfRule type="expression" dxfId="3016" priority="2929">
      <formula>$B149="FD.SYS"</formula>
    </cfRule>
    <cfRule type="expression" dxfId="3015" priority="2928">
      <formula>$B149="FD.OTH"</formula>
    </cfRule>
    <cfRule type="expression" dxfId="3014" priority="2927">
      <formula>$B149="FO.OTH"</formula>
    </cfRule>
    <cfRule type="expression" dxfId="3013" priority="2926">
      <formula>$B149="FO.FM"</formula>
    </cfRule>
    <cfRule type="expression" dxfId="3012" priority="2925">
      <formula>$B149="FO.FUEL"</formula>
    </cfRule>
    <cfRule type="expression" dxfId="3011" priority="2924">
      <formula>$B149="FO.ENV"</formula>
    </cfRule>
    <cfRule type="expression" dxfId="3010" priority="2923">
      <formula>$B149="FO.SYS"</formula>
    </cfRule>
    <cfRule type="expression" dxfId="3009" priority="2922">
      <formula>$B149="FO.OS"</formula>
    </cfRule>
    <cfRule type="expression" dxfId="3008" priority="2921">
      <formula>$B149="FO"</formula>
    </cfRule>
    <cfRule type="expression" dxfId="3007" priority="2920">
      <formula>OR($B149="MO",$B149="ME")</formula>
    </cfRule>
    <cfRule type="expression" dxfId="3006" priority="2919">
      <formula>OR($B149="PO",$B149="PE")</formula>
    </cfRule>
    <cfRule type="expression" dxfId="3005" priority="2918">
      <formula>$B149="NC"</formula>
    </cfRule>
    <cfRule type="expression" dxfId="3004" priority="2917">
      <formula>$B149="RS"</formula>
    </cfRule>
    <cfRule type="expression" dxfId="3003" priority="2916">
      <formula>$B149="SF"</formula>
    </cfRule>
    <cfRule type="expression" dxfId="3002" priority="2915">
      <formula>OR($B149="PD",$B149="PDE")</formula>
    </cfRule>
    <cfRule type="expression" dxfId="3001" priority="2914">
      <formula>OR($B149="MD",$B149="MDE")</formula>
    </cfRule>
    <cfRule type="expression" dxfId="3000" priority="2913">
      <formula>$B149="FD"</formula>
    </cfRule>
    <cfRule type="expression" dxfId="2999" priority="2912">
      <formula>$B149="FD.DS"</formula>
    </cfRule>
    <cfRule type="expression" dxfId="2998" priority="2911">
      <formula>$B149="FD.ENV"</formula>
    </cfRule>
    <cfRule type="expression" dxfId="2997" priority="2910">
      <formula>$B149="FD.FUEL"</formula>
    </cfRule>
    <cfRule type="expression" dxfId="2996" priority="2909">
      <formula>$B149="FD.MP"</formula>
    </cfRule>
    <cfRule type="expression" dxfId="2995" priority="2908">
      <formula>$B149="FD.RS"</formula>
    </cfRule>
    <cfRule type="expression" dxfId="2994" priority="2907">
      <formula>$B149="SED"</formula>
    </cfRule>
    <cfRule type="expression" dxfId="2993" priority="2906">
      <formula>$B149="SUD"</formula>
    </cfRule>
    <cfRule type="expression" dxfId="2992" priority="2905">
      <formula>$B149="SHD"</formula>
    </cfRule>
    <cfRule type="expression" dxfId="2991" priority="2904">
      <formula>$B149="FO.OTH"</formula>
    </cfRule>
    <cfRule type="expression" dxfId="2990" priority="2903">
      <formula>$B149="FO.FM"</formula>
    </cfRule>
    <cfRule type="expression" dxfId="2989" priority="2902">
      <formula>$B149="FO.FUEL"</formula>
    </cfRule>
    <cfRule type="expression" dxfId="2988" priority="2901">
      <formula>$B149="FO.ENV"</formula>
    </cfRule>
    <cfRule type="expression" dxfId="2987" priority="2900">
      <formula>$B149="FO.SYS"</formula>
    </cfRule>
    <cfRule type="expression" dxfId="2986" priority="2899">
      <formula>$B149="FO.OS"</formula>
    </cfRule>
    <cfRule type="expression" dxfId="2985" priority="2898">
      <formula>$B149="FO"</formula>
    </cfRule>
    <cfRule type="expression" dxfId="2984" priority="2897">
      <formula>OR($B149="MO",$B149="ME")</formula>
    </cfRule>
    <cfRule type="expression" dxfId="2983" priority="2896">
      <formula>OR($B149="PO",$B149="PE")</formula>
    </cfRule>
    <cfRule type="expression" dxfId="2982" priority="2895">
      <formula>$B149="NC"</formula>
    </cfRule>
    <cfRule type="expression" dxfId="2981" priority="2894">
      <formula>$B149="RS"</formula>
    </cfRule>
    <cfRule type="expression" dxfId="2980" priority="2893">
      <formula>$B149="SF"</formula>
    </cfRule>
    <cfRule type="expression" dxfId="2979" priority="2892">
      <formula>OR($B149="PD",$B149="PDE")</formula>
    </cfRule>
    <cfRule type="expression" dxfId="2978" priority="2891">
      <formula>OR($B149="MD",$B149="MDE")</formula>
    </cfRule>
    <cfRule type="expression" dxfId="2977" priority="2890">
      <formula>$B149="FD"</formula>
    </cfRule>
    <cfRule type="expression" dxfId="2976" priority="2889">
      <formula>$B149="FD.DS"</formula>
    </cfRule>
    <cfRule type="expression" dxfId="2975" priority="2888">
      <formula>$B149="FD.ENV"</formula>
    </cfRule>
    <cfRule type="expression" dxfId="2974" priority="2885">
      <formula>$B149="FD.RS"</formula>
    </cfRule>
    <cfRule type="expression" dxfId="2973" priority="2884">
      <formula>$B149="SED"</formula>
    </cfRule>
    <cfRule type="expression" dxfId="2972" priority="2883">
      <formula>$B149="SUD"</formula>
    </cfRule>
    <cfRule type="expression" dxfId="2971" priority="2882">
      <formula>$B149="SHD"</formula>
    </cfRule>
    <cfRule type="expression" dxfId="2970" priority="2881">
      <formula>$B149="FD.SYS"</formula>
    </cfRule>
    <cfRule type="expression" dxfId="2969" priority="2880">
      <formula>$B149="FD.OTH"</formula>
    </cfRule>
    <cfRule type="expression" dxfId="2968" priority="3071">
      <formula>$B149="FO.OTH"</formula>
    </cfRule>
    <cfRule type="expression" dxfId="2967" priority="3070">
      <formula>$B149="FO.FM"</formula>
    </cfRule>
    <cfRule type="expression" dxfId="2966" priority="3069">
      <formula>$B149="FO.FUEL"</formula>
    </cfRule>
    <cfRule type="expression" dxfId="2965" priority="3068">
      <formula>$B149="FO.ENV"</formula>
    </cfRule>
    <cfRule type="expression" dxfId="2964" priority="3067">
      <formula>$B149="FO.SYS"</formula>
    </cfRule>
    <cfRule type="expression" dxfId="2963" priority="3066">
      <formula>$B149="FO.OS"</formula>
    </cfRule>
    <cfRule type="expression" dxfId="2962" priority="3065">
      <formula>$B149="FO"</formula>
    </cfRule>
    <cfRule type="expression" dxfId="2961" priority="3064">
      <formula>OR($B149="MO",$B149="ME")</formula>
    </cfRule>
    <cfRule type="expression" dxfId="2960" priority="3063">
      <formula>OR($B149="PO",$B149="PE")</formula>
    </cfRule>
    <cfRule type="expression" dxfId="2959" priority="3062">
      <formula>$B149="NC"</formula>
    </cfRule>
    <cfRule type="expression" dxfId="2958" priority="3061">
      <formula>$B149="RS"</formula>
    </cfRule>
    <cfRule type="expression" dxfId="2957" priority="3060">
      <formula>$B149="SF"</formula>
    </cfRule>
    <cfRule type="expression" dxfId="2956" priority="3059">
      <formula>OR($B149="PD",$B149="PDE")</formula>
    </cfRule>
    <cfRule type="expression" dxfId="2955" priority="3058">
      <formula>OR($B149="MD",$B149="MDE")</formula>
    </cfRule>
    <cfRule type="expression" dxfId="2954" priority="3057">
      <formula>$B149="FD"</formula>
    </cfRule>
    <cfRule type="expression" dxfId="2953" priority="3056">
      <formula>$B149="FD.DS"</formula>
    </cfRule>
    <cfRule type="expression" dxfId="2952" priority="3055">
      <formula>$B149="FD.ENV"</formula>
    </cfRule>
    <cfRule type="expression" dxfId="2951" priority="3054">
      <formula>$B149="FD.FUEL"</formula>
    </cfRule>
    <cfRule type="expression" dxfId="2950" priority="3053">
      <formula>$B149="FD.MP"</formula>
    </cfRule>
    <cfRule type="expression" dxfId="2949" priority="3052">
      <formula>$B149="FD.RS"</formula>
    </cfRule>
    <cfRule type="expression" dxfId="2948" priority="3051">
      <formula>$B149="SED"</formula>
    </cfRule>
    <cfRule type="expression" dxfId="2947" priority="3050">
      <formula>$B149="SUD"</formula>
    </cfRule>
    <cfRule type="expression" dxfId="2946" priority="3049">
      <formula>$B149="SHD"</formula>
    </cfRule>
    <cfRule type="expression" dxfId="2945" priority="3048">
      <formula>$B149="FO.OTH"</formula>
    </cfRule>
    <cfRule type="expression" dxfId="2944" priority="3047">
      <formula>$B149="FO.FM"</formula>
    </cfRule>
    <cfRule type="expression" dxfId="2943" priority="3046">
      <formula>$B149="FO.FUEL"</formula>
    </cfRule>
    <cfRule type="expression" dxfId="2942" priority="3045">
      <formula>$B149="FO.ENV"</formula>
    </cfRule>
    <cfRule type="expression" dxfId="2941" priority="3044">
      <formula>$B149="FO.SYS"</formula>
    </cfRule>
    <cfRule type="expression" dxfId="2940" priority="3043">
      <formula>$B149="FO.OS"</formula>
    </cfRule>
    <cfRule type="expression" dxfId="2939" priority="3042">
      <formula>$B149="FO"</formula>
    </cfRule>
    <cfRule type="expression" dxfId="2938" priority="3041">
      <formula>OR($B149="MO",$B149="ME")</formula>
    </cfRule>
    <cfRule type="expression" dxfId="2937" priority="3040">
      <formula>OR($B149="PO",$B149="PE")</formula>
    </cfRule>
    <cfRule type="expression" dxfId="2936" priority="3039">
      <formula>$B149="NC"</formula>
    </cfRule>
    <cfRule type="expression" dxfId="2935" priority="3038">
      <formula>$B149="RS"</formula>
    </cfRule>
    <cfRule type="expression" dxfId="2934" priority="3037">
      <formula>$B149="SF"</formula>
    </cfRule>
    <cfRule type="expression" dxfId="2933" priority="3036">
      <formula>OR($B149="PD",$B149="PDE")</formula>
    </cfRule>
    <cfRule type="expression" dxfId="2932" priority="2981">
      <formula>$B149="FD.RS"</formula>
    </cfRule>
    <cfRule type="expression" dxfId="2931" priority="3035">
      <formula>OR($B149="MD",$B149="MDE")</formula>
    </cfRule>
    <cfRule type="expression" dxfId="2930" priority="3034">
      <formula>$B149="FD"</formula>
    </cfRule>
    <cfRule type="expression" dxfId="2929" priority="3033">
      <formula>$B149="FD.DS"</formula>
    </cfRule>
    <cfRule type="expression" dxfId="2928" priority="3032">
      <formula>$B149="FD.ENV"</formula>
    </cfRule>
    <cfRule type="expression" dxfId="2927" priority="3031">
      <formula>$B149="FD.FUEL"</formula>
    </cfRule>
    <cfRule type="expression" dxfId="2926" priority="3030">
      <formula>$B149="FD.MP"</formula>
    </cfRule>
    <cfRule type="expression" dxfId="2925" priority="3029">
      <formula>$B149="FD.RS"</formula>
    </cfRule>
    <cfRule type="expression" dxfId="2924" priority="3028">
      <formula>$B149="SED"</formula>
    </cfRule>
    <cfRule type="expression" dxfId="2923" priority="3027">
      <formula>$B149="SUD"</formula>
    </cfRule>
    <cfRule type="expression" dxfId="2922" priority="3026">
      <formula>$B149="SHD"</formula>
    </cfRule>
    <cfRule type="expression" dxfId="2921" priority="3025">
      <formula>$B149="FD.SYS"</formula>
    </cfRule>
    <cfRule type="expression" dxfId="2920" priority="3024">
      <formula>$B149="FD.OTH"</formula>
    </cfRule>
    <cfRule type="expression" dxfId="2919" priority="3023">
      <formula>$B149="FO.OTH"</formula>
    </cfRule>
    <cfRule type="expression" dxfId="2918" priority="3022">
      <formula>$B149="FO.FM"</formula>
    </cfRule>
    <cfRule type="expression" dxfId="2917" priority="3021">
      <formula>$B149="FO.FUEL"</formula>
    </cfRule>
    <cfRule type="expression" dxfId="2916" priority="3020">
      <formula>$B149="FO.ENV"</formula>
    </cfRule>
    <cfRule type="expression" dxfId="2915" priority="3019">
      <formula>$B149="FO.SYS"</formula>
    </cfRule>
    <cfRule type="expression" dxfId="2914" priority="3018">
      <formula>$B149="FO.OS"</formula>
    </cfRule>
    <cfRule type="expression" dxfId="2913" priority="3017">
      <formula>$B149="FO"</formula>
    </cfRule>
    <cfRule type="expression" dxfId="2912" priority="3016">
      <formula>OR($B149="MO",$B149="ME")</formula>
    </cfRule>
    <cfRule type="expression" dxfId="2911" priority="3015">
      <formula>OR($B149="PO",$B149="PE")</formula>
    </cfRule>
    <cfRule type="expression" dxfId="2910" priority="3014">
      <formula>$B149="NC"</formula>
    </cfRule>
    <cfRule type="expression" dxfId="2909" priority="3013">
      <formula>$B149="RS"</formula>
    </cfRule>
    <cfRule type="expression" dxfId="2908" priority="3012">
      <formula>$B149="SF"</formula>
    </cfRule>
    <cfRule type="expression" dxfId="2907" priority="3011">
      <formula>OR($B149="PD",$B149="PDE")</formula>
    </cfRule>
    <cfRule type="expression" dxfId="2906" priority="3010">
      <formula>OR($B149="MD",$B149="MDE")</formula>
    </cfRule>
    <cfRule type="expression" dxfId="2905" priority="3009">
      <formula>$B149="FD"</formula>
    </cfRule>
    <cfRule type="expression" dxfId="2904" priority="3008">
      <formula>$B149="FD.DS"</formula>
    </cfRule>
    <cfRule type="expression" dxfId="2903" priority="3007">
      <formula>$B149="FD.ENV"</formula>
    </cfRule>
    <cfRule type="expression" dxfId="2902" priority="3006">
      <formula>$B149="FD.FUEL"</formula>
    </cfRule>
    <cfRule type="expression" dxfId="2901" priority="3005">
      <formula>$B149="FD.MP"</formula>
    </cfRule>
    <cfRule type="expression" dxfId="2900" priority="3004">
      <formula>$B149="FD.RS"</formula>
    </cfRule>
    <cfRule type="expression" dxfId="2899" priority="3003">
      <formula>$B149="SED"</formula>
    </cfRule>
    <cfRule type="expression" dxfId="2898" priority="3002">
      <formula>$B149="SUD"</formula>
    </cfRule>
    <cfRule type="expression" dxfId="2897" priority="3001">
      <formula>$B149="SHD"</formula>
    </cfRule>
    <cfRule type="expression" dxfId="2896" priority="3000">
      <formula>$B149="FO.OTH"</formula>
    </cfRule>
    <cfRule type="expression" dxfId="2895" priority="2999">
      <formula>$B149="FO.FM"</formula>
    </cfRule>
    <cfRule type="expression" dxfId="2894" priority="2998">
      <formula>$B149="FO.FUEL"</formula>
    </cfRule>
    <cfRule type="expression" dxfId="2893" priority="2997">
      <formula>$B149="FO.ENV"</formula>
    </cfRule>
    <cfRule type="expression" dxfId="2892" priority="2996">
      <formula>$B149="FO.SYS"</formula>
    </cfRule>
    <cfRule type="expression" dxfId="2891" priority="2995">
      <formula>$B149="FO.OS"</formula>
    </cfRule>
    <cfRule type="expression" dxfId="2890" priority="2994">
      <formula>$B149="FO"</formula>
    </cfRule>
    <cfRule type="expression" dxfId="2889" priority="2993">
      <formula>OR($B149="MO",$B149="ME")</formula>
    </cfRule>
    <cfRule type="expression" dxfId="2888" priority="2992">
      <formula>OR($B149="PO",$B149="PE")</formula>
    </cfRule>
    <cfRule type="expression" dxfId="2887" priority="2991">
      <formula>$B149="NC"</formula>
    </cfRule>
    <cfRule type="expression" dxfId="2886" priority="2990">
      <formula>$B149="RS"</formula>
    </cfRule>
    <cfRule type="expression" dxfId="2885" priority="2989">
      <formula>$B149="SF"</formula>
    </cfRule>
    <cfRule type="expression" dxfId="2884" priority="2988">
      <formula>OR($B149="PD",$B149="PDE")</formula>
    </cfRule>
    <cfRule type="expression" dxfId="2883" priority="2987">
      <formula>OR($B149="MD",$B149="MDE")</formula>
    </cfRule>
    <cfRule type="expression" dxfId="2882" priority="2986">
      <formula>$B149="FD"</formula>
    </cfRule>
    <cfRule type="expression" dxfId="2881" priority="2985">
      <formula>$B149="FD.DS"</formula>
    </cfRule>
    <cfRule type="expression" dxfId="2880" priority="2984">
      <formula>$B149="FD.ENV"</formula>
    </cfRule>
    <cfRule type="expression" dxfId="2879" priority="2886">
      <formula>$B149="FD.MP"</formula>
    </cfRule>
  </conditionalFormatting>
  <conditionalFormatting sqref="I150">
    <cfRule type="expression" dxfId="2878" priority="2789">
      <formula>$B150="FD.RS"</formula>
    </cfRule>
    <cfRule type="expression" dxfId="2877" priority="2788">
      <formula>$B150="SED"</formula>
    </cfRule>
    <cfRule type="expression" dxfId="2876" priority="2695">
      <formula>$B150="FD.FUEL"</formula>
    </cfRule>
    <cfRule type="expression" dxfId="2875" priority="2693">
      <formula>$B150="FD.RS"</formula>
    </cfRule>
    <cfRule type="expression" dxfId="2874" priority="2688">
      <formula>$B150="FD.OTH"</formula>
    </cfRule>
    <cfRule type="expression" dxfId="2873" priority="2689">
      <formula>$B150="FD.SYS"</formula>
    </cfRule>
    <cfRule type="expression" dxfId="2872" priority="2690">
      <formula>$B150="SHD"</formula>
    </cfRule>
    <cfRule type="expression" dxfId="2871" priority="2691">
      <formula>$B150="SUD"</formula>
    </cfRule>
    <cfRule type="expression" dxfId="2870" priority="2692">
      <formula>$B150="SED"</formula>
    </cfRule>
    <cfRule type="expression" dxfId="2869" priority="2694">
      <formula>$B150="FD.MP"</formula>
    </cfRule>
    <cfRule type="expression" dxfId="2868" priority="2696">
      <formula>$B150="FD.ENV"</formula>
    </cfRule>
    <cfRule type="expression" dxfId="2867" priority="2697">
      <formula>$B150="FD.DS"</formula>
    </cfRule>
    <cfRule type="expression" dxfId="2866" priority="2698">
      <formula>$B150="FD"</formula>
    </cfRule>
    <cfRule type="expression" dxfId="2865" priority="2699">
      <formula>OR($B150="MD",$B150="MDE")</formula>
    </cfRule>
    <cfRule type="expression" dxfId="2864" priority="2700">
      <formula>OR($B150="PD",$B150="PDE")</formula>
    </cfRule>
    <cfRule type="expression" dxfId="2863" priority="2701">
      <formula>$B150="SF"</formula>
    </cfRule>
    <cfRule type="expression" dxfId="2862" priority="2702">
      <formula>$B150="RS"</formula>
    </cfRule>
    <cfRule type="expression" dxfId="2861" priority="2703">
      <formula>$B150="NC"</formula>
    </cfRule>
    <cfRule type="expression" dxfId="2860" priority="2704">
      <formula>OR($B150="PO",$B150="PE")</formula>
    </cfRule>
    <cfRule type="expression" dxfId="2859" priority="2705">
      <formula>OR($B150="MO",$B150="ME")</formula>
    </cfRule>
    <cfRule type="expression" dxfId="2858" priority="2706">
      <formula>$B150="FO"</formula>
    </cfRule>
    <cfRule type="expression" dxfId="2857" priority="2707">
      <formula>$B150="FO.OS"</formula>
    </cfRule>
    <cfRule type="expression" dxfId="2856" priority="2708">
      <formula>$B150="FO.SYS"</formula>
    </cfRule>
    <cfRule type="expression" dxfId="2855" priority="2709">
      <formula>$B150="FO.ENV"</formula>
    </cfRule>
    <cfRule type="expression" dxfId="2854" priority="2710">
      <formula>$B150="FO.FUEL"</formula>
    </cfRule>
    <cfRule type="expression" dxfId="2853" priority="2711">
      <formula>$B150="FO.FM"</formula>
    </cfRule>
    <cfRule type="expression" dxfId="2852" priority="2712">
      <formula>$B150="FO.OTH"</formula>
    </cfRule>
    <cfRule type="expression" dxfId="2851" priority="2713">
      <formula>$B150="SHD"</formula>
    </cfRule>
    <cfRule type="expression" dxfId="2850" priority="2714">
      <formula>$B150="SUD"</formula>
    </cfRule>
    <cfRule type="expression" dxfId="2849" priority="2715">
      <formula>$B150="SED"</formula>
    </cfRule>
    <cfRule type="expression" dxfId="2848" priority="2716">
      <formula>$B150="FD.RS"</formula>
    </cfRule>
    <cfRule type="expression" dxfId="2847" priority="2717">
      <formula>$B150="FD.MP"</formula>
    </cfRule>
    <cfRule type="expression" dxfId="2846" priority="2718">
      <formula>$B150="FD.FUEL"</formula>
    </cfRule>
    <cfRule type="expression" dxfId="2845" priority="2719">
      <formula>$B150="FD.ENV"</formula>
    </cfRule>
    <cfRule type="expression" dxfId="2844" priority="2720">
      <formula>$B150="FD.DS"</formula>
    </cfRule>
    <cfRule type="expression" dxfId="2843" priority="2721">
      <formula>$B150="FD"</formula>
    </cfRule>
    <cfRule type="expression" dxfId="2842" priority="2722">
      <formula>OR($B150="MD",$B150="MDE")</formula>
    </cfRule>
    <cfRule type="expression" dxfId="2841" priority="2723">
      <formula>OR($B150="PD",$B150="PDE")</formula>
    </cfRule>
    <cfRule type="expression" dxfId="2840" priority="2724">
      <formula>$B150="SF"</formula>
    </cfRule>
    <cfRule type="expression" dxfId="2839" priority="2725">
      <formula>$B150="RS"</formula>
    </cfRule>
    <cfRule type="expression" dxfId="2838" priority="2726">
      <formula>$B150="NC"</formula>
    </cfRule>
    <cfRule type="expression" dxfId="2837" priority="2727">
      <formula>OR($B150="PO",$B150="PE")</formula>
    </cfRule>
    <cfRule type="expression" dxfId="2836" priority="2728">
      <formula>OR($B150="MO",$B150="ME")</formula>
    </cfRule>
    <cfRule type="expression" dxfId="2835" priority="2729">
      <formula>$B150="FO"</formula>
    </cfRule>
    <cfRule type="expression" dxfId="2834" priority="2730">
      <formula>$B150="FO.OS"</formula>
    </cfRule>
    <cfRule type="expression" dxfId="2833" priority="2731">
      <formula>$B150="FO.SYS"</formula>
    </cfRule>
    <cfRule type="expression" dxfId="2832" priority="2732">
      <formula>$B150="FO.ENV"</formula>
    </cfRule>
    <cfRule type="expression" dxfId="2831" priority="2733">
      <formula>$B150="FO.FUEL"</formula>
    </cfRule>
    <cfRule type="expression" dxfId="2830" priority="2734">
      <formula>$B150="FO.FM"</formula>
    </cfRule>
    <cfRule type="expression" dxfId="2829" priority="2735">
      <formula>$B150="FO.OTH"</formula>
    </cfRule>
    <cfRule type="expression" dxfId="2828" priority="2736">
      <formula>$B150="FD.OTH"</formula>
    </cfRule>
    <cfRule type="expression" dxfId="2827" priority="2737">
      <formula>$B150="FD.SYS"</formula>
    </cfRule>
    <cfRule type="expression" dxfId="2826" priority="2738">
      <formula>$B150="SHD"</formula>
    </cfRule>
    <cfRule type="expression" dxfId="2825" priority="2739">
      <formula>$B150="SUD"</formula>
    </cfRule>
    <cfRule type="expression" dxfId="2824" priority="2740">
      <formula>$B150="SED"</formula>
    </cfRule>
    <cfRule type="expression" dxfId="2823" priority="2741">
      <formula>$B150="FD.RS"</formula>
    </cfRule>
    <cfRule type="expression" dxfId="2822" priority="2742">
      <formula>$B150="FD.MP"</formula>
    </cfRule>
    <cfRule type="expression" dxfId="2821" priority="2743">
      <formula>$B150="FD.FUEL"</formula>
    </cfRule>
    <cfRule type="expression" dxfId="2820" priority="2744">
      <formula>$B150="FD.ENV"</formula>
    </cfRule>
    <cfRule type="expression" dxfId="2819" priority="2745">
      <formula>$B150="FD.DS"</formula>
    </cfRule>
    <cfRule type="expression" dxfId="2818" priority="2746">
      <formula>$B150="FD"</formula>
    </cfRule>
    <cfRule type="expression" dxfId="2817" priority="2747">
      <formula>OR($B150="MD",$B150="MDE")</formula>
    </cfRule>
    <cfRule type="expression" dxfId="2816" priority="2748">
      <formula>OR($B150="PD",$B150="PDE")</formula>
    </cfRule>
    <cfRule type="expression" dxfId="2815" priority="2749">
      <formula>$B150="SF"</formula>
    </cfRule>
    <cfRule type="expression" dxfId="2814" priority="2750">
      <formula>$B150="RS"</formula>
    </cfRule>
    <cfRule type="expression" dxfId="2813" priority="2751">
      <formula>$B150="NC"</formula>
    </cfRule>
    <cfRule type="expression" dxfId="2812" priority="2752">
      <formula>OR($B150="PO",$B150="PE")</formula>
    </cfRule>
    <cfRule type="expression" dxfId="2811" priority="2753">
      <formula>OR($B150="MO",$B150="ME")</formula>
    </cfRule>
    <cfRule type="expression" dxfId="2810" priority="2754">
      <formula>$B150="FO"</formula>
    </cfRule>
    <cfRule type="expression" dxfId="2809" priority="2755">
      <formula>$B150="FO.OS"</formula>
    </cfRule>
    <cfRule type="expression" dxfId="2808" priority="2756">
      <formula>$B150="FO.SYS"</formula>
    </cfRule>
    <cfRule type="expression" dxfId="2807" priority="2757">
      <formula>$B150="FO.ENV"</formula>
    </cfRule>
    <cfRule type="expression" dxfId="2806" priority="2758">
      <formula>$B150="FO.FUEL"</formula>
    </cfRule>
    <cfRule type="expression" dxfId="2805" priority="2759">
      <formula>$B150="FO.FM"</formula>
    </cfRule>
    <cfRule type="expression" dxfId="2804" priority="2760">
      <formula>$B150="FO.OTH"</formula>
    </cfRule>
    <cfRule type="expression" dxfId="2803" priority="2761">
      <formula>$B150="SHD"</formula>
    </cfRule>
    <cfRule type="expression" dxfId="2802" priority="2762">
      <formula>$B150="SUD"</formula>
    </cfRule>
    <cfRule type="expression" dxfId="2801" priority="2763">
      <formula>$B150="SED"</formula>
    </cfRule>
    <cfRule type="expression" dxfId="2800" priority="2764">
      <formula>$B150="FD.RS"</formula>
    </cfRule>
    <cfRule type="expression" dxfId="2799" priority="2765">
      <formula>$B150="FD.MP"</formula>
    </cfRule>
    <cfRule type="expression" dxfId="2798" priority="2766">
      <formula>$B150="FD.FUEL"</formula>
    </cfRule>
    <cfRule type="expression" dxfId="2797" priority="2767">
      <formula>$B150="FD.ENV"</formula>
    </cfRule>
    <cfRule type="expression" dxfId="2796" priority="2768">
      <formula>$B150="FD.DS"</formula>
    </cfRule>
    <cfRule type="expression" dxfId="2795" priority="2769">
      <formula>$B150="FD"</formula>
    </cfRule>
    <cfRule type="expression" dxfId="2794" priority="2770">
      <formula>OR($B150="MD",$B150="MDE")</formula>
    </cfRule>
    <cfRule type="expression" dxfId="2793" priority="2771">
      <formula>OR($B150="PD",$B150="PDE")</formula>
    </cfRule>
    <cfRule type="expression" dxfId="2792" priority="2772">
      <formula>$B150="SF"</formula>
    </cfRule>
    <cfRule type="expression" dxfId="2791" priority="2773">
      <formula>$B150="RS"</formula>
    </cfRule>
    <cfRule type="expression" dxfId="2790" priority="2774">
      <formula>$B150="NC"</formula>
    </cfRule>
    <cfRule type="expression" dxfId="2789" priority="2775">
      <formula>OR($B150="PO",$B150="PE")</formula>
    </cfRule>
    <cfRule type="expression" dxfId="2788" priority="2776">
      <formula>OR($B150="MO",$B150="ME")</formula>
    </cfRule>
    <cfRule type="expression" dxfId="2787" priority="2777">
      <formula>$B150="FO"</formula>
    </cfRule>
    <cfRule type="expression" dxfId="2786" priority="2778">
      <formula>$B150="FO.OS"</formula>
    </cfRule>
    <cfRule type="expression" dxfId="2785" priority="2779">
      <formula>$B150="FO.SYS"</formula>
    </cfRule>
    <cfRule type="expression" dxfId="2784" priority="2780">
      <formula>$B150="FO.ENV"</formula>
    </cfRule>
    <cfRule type="expression" dxfId="2783" priority="2791">
      <formula>$B150="FD.FUEL"</formula>
    </cfRule>
    <cfRule type="expression" dxfId="2782" priority="2790">
      <formula>$B150="FD.MP"</formula>
    </cfRule>
    <cfRule type="expression" dxfId="2781" priority="2782">
      <formula>$B150="FO.FM"</formula>
    </cfRule>
    <cfRule type="expression" dxfId="2780" priority="2783">
      <formula>$B150="FO.OTH"</formula>
    </cfRule>
    <cfRule type="expression" dxfId="2779" priority="2784">
      <formula>$B150="FD.OTH"</formula>
    </cfRule>
    <cfRule type="expression" dxfId="2778" priority="2785">
      <formula>$B150="FD.SYS"</formula>
    </cfRule>
    <cfRule type="expression" dxfId="2777" priority="2786">
      <formula>$B150="SHD"</formula>
    </cfRule>
    <cfRule type="expression" dxfId="2776" priority="2787">
      <formula>$B150="SUD"</formula>
    </cfRule>
    <cfRule type="expression" dxfId="2775" priority="2879">
      <formula>$B150="FO.OTH"</formula>
    </cfRule>
    <cfRule type="expression" dxfId="2774" priority="2878">
      <formula>$B150="FO.FM"</formula>
    </cfRule>
    <cfRule type="expression" dxfId="2773" priority="2877">
      <formula>$B150="FO.FUEL"</formula>
    </cfRule>
    <cfRule type="expression" dxfId="2772" priority="2876">
      <formula>$B150="FO.ENV"</formula>
    </cfRule>
    <cfRule type="expression" dxfId="2771" priority="2875">
      <formula>$B150="FO.SYS"</formula>
    </cfRule>
    <cfRule type="expression" dxfId="2770" priority="2874">
      <formula>$B150="FO.OS"</formula>
    </cfRule>
    <cfRule type="expression" dxfId="2769" priority="2873">
      <formula>$B150="FO"</formula>
    </cfRule>
    <cfRule type="expression" dxfId="2768" priority="2872">
      <formula>OR($B150="MO",$B150="ME")</formula>
    </cfRule>
    <cfRule type="expression" dxfId="2767" priority="2871">
      <formula>OR($B150="PO",$B150="PE")</formula>
    </cfRule>
    <cfRule type="expression" dxfId="2766" priority="2870">
      <formula>$B150="NC"</formula>
    </cfRule>
    <cfRule type="expression" dxfId="2765" priority="2869">
      <formula>$B150="RS"</formula>
    </cfRule>
    <cfRule type="expression" dxfId="2764" priority="2868">
      <formula>$B150="SF"</formula>
    </cfRule>
    <cfRule type="expression" dxfId="2763" priority="2867">
      <formula>OR($B150="PD",$B150="PDE")</formula>
    </cfRule>
    <cfRule type="expression" dxfId="2762" priority="2866">
      <formula>OR($B150="MD",$B150="MDE")</formula>
    </cfRule>
    <cfRule type="expression" dxfId="2761" priority="2865">
      <formula>$B150="FD"</formula>
    </cfRule>
    <cfRule type="expression" dxfId="2760" priority="2864">
      <formula>$B150="FD.DS"</formula>
    </cfRule>
    <cfRule type="expression" dxfId="2759" priority="2863">
      <formula>$B150="FD.ENV"</formula>
    </cfRule>
    <cfRule type="expression" dxfId="2758" priority="2862">
      <formula>$B150="FD.FUEL"</formula>
    </cfRule>
    <cfRule type="expression" dxfId="2757" priority="2861">
      <formula>$B150="FD.MP"</formula>
    </cfRule>
    <cfRule type="expression" dxfId="2756" priority="2860">
      <formula>$B150="FD.RS"</formula>
    </cfRule>
    <cfRule type="expression" dxfId="2755" priority="2859">
      <formula>$B150="SED"</formula>
    </cfRule>
    <cfRule type="expression" dxfId="2754" priority="2858">
      <formula>$B150="SUD"</formula>
    </cfRule>
    <cfRule type="expression" dxfId="2753" priority="2857">
      <formula>$B150="SHD"</formula>
    </cfRule>
    <cfRule type="expression" dxfId="2752" priority="2856">
      <formula>$B150="FO.OTH"</formula>
    </cfRule>
    <cfRule type="expression" dxfId="2751" priority="2855">
      <formula>$B150="FO.FM"</formula>
    </cfRule>
    <cfRule type="expression" dxfId="2750" priority="2854">
      <formula>$B150="FO.FUEL"</formula>
    </cfRule>
    <cfRule type="expression" dxfId="2749" priority="2853">
      <formula>$B150="FO.ENV"</formula>
    </cfRule>
    <cfRule type="expression" dxfId="2748" priority="2852">
      <formula>$B150="FO.SYS"</formula>
    </cfRule>
    <cfRule type="expression" dxfId="2747" priority="2851">
      <formula>$B150="FO.OS"</formula>
    </cfRule>
    <cfRule type="expression" dxfId="2746" priority="2850">
      <formula>$B150="FO"</formula>
    </cfRule>
    <cfRule type="expression" dxfId="2745" priority="2849">
      <formula>OR($B150="MO",$B150="ME")</formula>
    </cfRule>
    <cfRule type="expression" dxfId="2744" priority="2848">
      <formula>OR($B150="PO",$B150="PE")</formula>
    </cfRule>
    <cfRule type="expression" dxfId="2743" priority="2847">
      <formula>$B150="NC"</formula>
    </cfRule>
    <cfRule type="expression" dxfId="2742" priority="2846">
      <formula>$B150="RS"</formula>
    </cfRule>
    <cfRule type="expression" dxfId="2741" priority="2845">
      <formula>$B150="SF"</formula>
    </cfRule>
    <cfRule type="expression" dxfId="2740" priority="2844">
      <formula>OR($B150="PD",$B150="PDE")</formula>
    </cfRule>
    <cfRule type="expression" dxfId="2739" priority="2843">
      <formula>OR($B150="MD",$B150="MDE")</formula>
    </cfRule>
    <cfRule type="expression" dxfId="2738" priority="2842">
      <formula>$B150="FD"</formula>
    </cfRule>
    <cfRule type="expression" dxfId="2737" priority="2841">
      <formula>$B150="FD.DS"</formula>
    </cfRule>
    <cfRule type="expression" dxfId="2736" priority="2840">
      <formula>$B150="FD.ENV"</formula>
    </cfRule>
    <cfRule type="expression" dxfId="2735" priority="2839">
      <formula>$B150="FD.FUEL"</formula>
    </cfRule>
    <cfRule type="expression" dxfId="2734" priority="2838">
      <formula>$B150="FD.MP"</formula>
    </cfRule>
    <cfRule type="expression" dxfId="2733" priority="2837">
      <formula>$B150="FD.RS"</formula>
    </cfRule>
    <cfRule type="expression" dxfId="2732" priority="2836">
      <formula>$B150="SED"</formula>
    </cfRule>
    <cfRule type="expression" dxfId="2731" priority="2835">
      <formula>$B150="SUD"</formula>
    </cfRule>
    <cfRule type="expression" dxfId="2730" priority="2834">
      <formula>$B150="SHD"</formula>
    </cfRule>
    <cfRule type="expression" dxfId="2729" priority="2833">
      <formula>$B150="FD.SYS"</formula>
    </cfRule>
    <cfRule type="expression" dxfId="2728" priority="2832">
      <formula>$B150="FD.OTH"</formula>
    </cfRule>
    <cfRule type="expression" dxfId="2727" priority="2831">
      <formula>$B150="FO.OTH"</formula>
    </cfRule>
    <cfRule type="expression" dxfId="2726" priority="2830">
      <formula>$B150="FO.FM"</formula>
    </cfRule>
    <cfRule type="expression" dxfId="2725" priority="2829">
      <formula>$B150="FO.FUEL"</formula>
    </cfRule>
    <cfRule type="expression" dxfId="2724" priority="2828">
      <formula>$B150="FO.ENV"</formula>
    </cfRule>
    <cfRule type="expression" dxfId="2723" priority="2827">
      <formula>$B150="FO.SYS"</formula>
    </cfRule>
    <cfRule type="expression" dxfId="2722" priority="2826">
      <formula>$B150="FO.OS"</formula>
    </cfRule>
    <cfRule type="expression" dxfId="2721" priority="2825">
      <formula>$B150="FO"</formula>
    </cfRule>
    <cfRule type="expression" dxfId="2720" priority="2824">
      <formula>OR($B150="MO",$B150="ME")</formula>
    </cfRule>
    <cfRule type="expression" dxfId="2719" priority="2823">
      <formula>OR($B150="PO",$B150="PE")</formula>
    </cfRule>
    <cfRule type="expression" dxfId="2718" priority="2822">
      <formula>$B150="NC"</formula>
    </cfRule>
    <cfRule type="expression" dxfId="2717" priority="2821">
      <formula>$B150="RS"</formula>
    </cfRule>
    <cfRule type="expression" dxfId="2716" priority="2820">
      <formula>$B150="SF"</formula>
    </cfRule>
    <cfRule type="expression" dxfId="2715" priority="2819">
      <formula>OR($B150="PD",$B150="PDE")</formula>
    </cfRule>
    <cfRule type="expression" dxfId="2714" priority="2818">
      <formula>OR($B150="MD",$B150="MDE")</formula>
    </cfRule>
    <cfRule type="expression" dxfId="2713" priority="2817">
      <formula>$B150="FD"</formula>
    </cfRule>
    <cfRule type="expression" dxfId="2712" priority="2816">
      <formula>$B150="FD.DS"</formula>
    </cfRule>
    <cfRule type="expression" dxfId="2711" priority="2815">
      <formula>$B150="FD.ENV"</formula>
    </cfRule>
    <cfRule type="expression" dxfId="2710" priority="2814">
      <formula>$B150="FD.FUEL"</formula>
    </cfRule>
    <cfRule type="expression" dxfId="2709" priority="2813">
      <formula>$B150="FD.MP"</formula>
    </cfRule>
    <cfRule type="expression" dxfId="2708" priority="2812">
      <formula>$B150="FD.RS"</formula>
    </cfRule>
    <cfRule type="expression" dxfId="2707" priority="2811">
      <formula>$B150="SED"</formula>
    </cfRule>
    <cfRule type="expression" dxfId="2706" priority="2810">
      <formula>$B150="SUD"</formula>
    </cfRule>
    <cfRule type="expression" dxfId="2705" priority="2809">
      <formula>$B150="SHD"</formula>
    </cfRule>
    <cfRule type="expression" dxfId="2704" priority="2808">
      <formula>$B150="FO.OTH"</formula>
    </cfRule>
    <cfRule type="expression" dxfId="2703" priority="2807">
      <formula>$B150="FO.FM"</formula>
    </cfRule>
    <cfRule type="expression" dxfId="2702" priority="2806">
      <formula>$B150="FO.FUEL"</formula>
    </cfRule>
    <cfRule type="expression" dxfId="2701" priority="2805">
      <formula>$B150="FO.ENV"</formula>
    </cfRule>
    <cfRule type="expression" dxfId="2700" priority="2804">
      <formula>$B150="FO.SYS"</formula>
    </cfRule>
    <cfRule type="expression" dxfId="2699" priority="2803">
      <formula>$B150="FO.OS"</formula>
    </cfRule>
    <cfRule type="expression" dxfId="2698" priority="2802">
      <formula>$B150="FO"</formula>
    </cfRule>
    <cfRule type="expression" dxfId="2697" priority="2801">
      <formula>OR($B150="MO",$B150="ME")</formula>
    </cfRule>
    <cfRule type="expression" dxfId="2696" priority="2800">
      <formula>OR($B150="PO",$B150="PE")</formula>
    </cfRule>
    <cfRule type="expression" dxfId="2695" priority="2799">
      <formula>$B150="NC"</formula>
    </cfRule>
    <cfRule type="expression" dxfId="2694" priority="2798">
      <formula>$B150="RS"</formula>
    </cfRule>
    <cfRule type="expression" dxfId="2693" priority="2797">
      <formula>$B150="SF"</formula>
    </cfRule>
    <cfRule type="expression" dxfId="2692" priority="2796">
      <formula>OR($B150="PD",$B150="PDE")</formula>
    </cfRule>
    <cfRule type="expression" dxfId="2691" priority="2795">
      <formula>OR($B150="MD",$B150="MDE")</formula>
    </cfRule>
    <cfRule type="expression" dxfId="2690" priority="2794">
      <formula>$B150="FD"</formula>
    </cfRule>
    <cfRule type="expression" dxfId="2689" priority="2793">
      <formula>$B150="FD.DS"</formula>
    </cfRule>
    <cfRule type="expression" dxfId="2688" priority="2792">
      <formula>$B150="FD.ENV"</formula>
    </cfRule>
    <cfRule type="expression" dxfId="2687" priority="2781">
      <formula>$B150="FO.FUEL"</formula>
    </cfRule>
  </conditionalFormatting>
  <conditionalFormatting sqref="I151">
    <cfRule type="expression" dxfId="2686" priority="2598">
      <formula>$B151="FD.MP"</formula>
    </cfRule>
    <cfRule type="expression" dxfId="2685" priority="2597">
      <formula>$B151="FD.RS"</formula>
    </cfRule>
    <cfRule type="expression" dxfId="2684" priority="2496">
      <formula>$B151="FD.OTH"</formula>
    </cfRule>
    <cfRule type="expression" dxfId="2683" priority="2497">
      <formula>$B151="FD.SYS"</formula>
    </cfRule>
    <cfRule type="expression" dxfId="2682" priority="2498">
      <formula>$B151="SHD"</formula>
    </cfRule>
    <cfRule type="expression" dxfId="2681" priority="2499">
      <formula>$B151="SUD"</formula>
    </cfRule>
    <cfRule type="expression" dxfId="2680" priority="2500">
      <formula>$B151="SED"</formula>
    </cfRule>
    <cfRule type="expression" dxfId="2679" priority="2501">
      <formula>$B151="FD.RS"</formula>
    </cfRule>
    <cfRule type="expression" dxfId="2678" priority="2502">
      <formula>$B151="FD.MP"</formula>
    </cfRule>
    <cfRule type="expression" dxfId="2677" priority="2503">
      <formula>$B151="FD.FUEL"</formula>
    </cfRule>
    <cfRule type="expression" dxfId="2676" priority="2504">
      <formula>$B151="FD.ENV"</formula>
    </cfRule>
    <cfRule type="expression" dxfId="2675" priority="2505">
      <formula>$B151="FD.DS"</formula>
    </cfRule>
    <cfRule type="expression" dxfId="2674" priority="2506">
      <formula>$B151="FD"</formula>
    </cfRule>
    <cfRule type="expression" dxfId="2673" priority="2507">
      <formula>OR($B151="MD",$B151="MDE")</formula>
    </cfRule>
    <cfRule type="expression" dxfId="2672" priority="2508">
      <formula>OR($B151="PD",$B151="PDE")</formula>
    </cfRule>
    <cfRule type="expression" dxfId="2671" priority="2509">
      <formula>$B151="SF"</formula>
    </cfRule>
    <cfRule type="expression" dxfId="2670" priority="2510">
      <formula>$B151="RS"</formula>
    </cfRule>
    <cfRule type="expression" dxfId="2669" priority="2511">
      <formula>$B151="NC"</formula>
    </cfRule>
    <cfRule type="expression" dxfId="2668" priority="2512">
      <formula>OR($B151="PO",$B151="PE")</formula>
    </cfRule>
    <cfRule type="expression" dxfId="2667" priority="2513">
      <formula>OR($B151="MO",$B151="ME")</formula>
    </cfRule>
    <cfRule type="expression" dxfId="2666" priority="2514">
      <formula>$B151="FO"</formula>
    </cfRule>
    <cfRule type="expression" dxfId="2665" priority="2515">
      <formula>$B151="FO.OS"</formula>
    </cfRule>
    <cfRule type="expression" dxfId="2664" priority="2516">
      <formula>$B151="FO.SYS"</formula>
    </cfRule>
    <cfRule type="expression" dxfId="2663" priority="2517">
      <formula>$B151="FO.ENV"</formula>
    </cfRule>
    <cfRule type="expression" dxfId="2662" priority="2518">
      <formula>$B151="FO.FUEL"</formula>
    </cfRule>
    <cfRule type="expression" dxfId="2661" priority="2519">
      <formula>$B151="FO.FM"</formula>
    </cfRule>
    <cfRule type="expression" dxfId="2660" priority="2520">
      <formula>$B151="FO.OTH"</formula>
    </cfRule>
    <cfRule type="expression" dxfId="2659" priority="2521">
      <formula>$B151="SHD"</formula>
    </cfRule>
    <cfRule type="expression" dxfId="2658" priority="2522">
      <formula>$B151="SUD"</formula>
    </cfRule>
    <cfRule type="expression" dxfId="2657" priority="2523">
      <formula>$B151="SED"</formula>
    </cfRule>
    <cfRule type="expression" dxfId="2656" priority="2524">
      <formula>$B151="FD.RS"</formula>
    </cfRule>
    <cfRule type="expression" dxfId="2655" priority="2525">
      <formula>$B151="FD.MP"</formula>
    </cfRule>
    <cfRule type="expression" dxfId="2654" priority="2526">
      <formula>$B151="FD.FUEL"</formula>
    </cfRule>
    <cfRule type="expression" dxfId="2653" priority="2527">
      <formula>$B151="FD.ENV"</formula>
    </cfRule>
    <cfRule type="expression" dxfId="2652" priority="2528">
      <formula>$B151="FD.DS"</formula>
    </cfRule>
    <cfRule type="expression" dxfId="2651" priority="2529">
      <formula>$B151="FD"</formula>
    </cfRule>
    <cfRule type="expression" dxfId="2650" priority="2530">
      <formula>OR($B151="MD",$B151="MDE")</formula>
    </cfRule>
    <cfRule type="expression" dxfId="2649" priority="2531">
      <formula>OR($B151="PD",$B151="PDE")</formula>
    </cfRule>
    <cfRule type="expression" dxfId="2648" priority="2532">
      <formula>$B151="SF"</formula>
    </cfRule>
    <cfRule type="expression" dxfId="2647" priority="2533">
      <formula>$B151="RS"</formula>
    </cfRule>
    <cfRule type="expression" dxfId="2646" priority="2534">
      <formula>$B151="NC"</formula>
    </cfRule>
    <cfRule type="expression" dxfId="2645" priority="2535">
      <formula>OR($B151="PO",$B151="PE")</formula>
    </cfRule>
    <cfRule type="expression" dxfId="2644" priority="2536">
      <formula>OR($B151="MO",$B151="ME")</formula>
    </cfRule>
    <cfRule type="expression" dxfId="2643" priority="2537">
      <formula>$B151="FO"</formula>
    </cfRule>
    <cfRule type="expression" dxfId="2642" priority="2538">
      <formula>$B151="FO.OS"</formula>
    </cfRule>
    <cfRule type="expression" dxfId="2641" priority="2539">
      <formula>$B151="FO.SYS"</formula>
    </cfRule>
    <cfRule type="expression" dxfId="2640" priority="2540">
      <formula>$B151="FO.ENV"</formula>
    </cfRule>
    <cfRule type="expression" dxfId="2639" priority="2541">
      <formula>$B151="FO.FUEL"</formula>
    </cfRule>
    <cfRule type="expression" dxfId="2638" priority="2542">
      <formula>$B151="FO.FM"</formula>
    </cfRule>
    <cfRule type="expression" dxfId="2637" priority="2543">
      <formula>$B151="FO.OTH"</formula>
    </cfRule>
    <cfRule type="expression" dxfId="2636" priority="2544">
      <formula>$B151="FD.OTH"</formula>
    </cfRule>
    <cfRule type="expression" dxfId="2635" priority="2545">
      <formula>$B151="FD.SYS"</formula>
    </cfRule>
    <cfRule type="expression" dxfId="2634" priority="2546">
      <formula>$B151="SHD"</formula>
    </cfRule>
    <cfRule type="expression" dxfId="2633" priority="2547">
      <formula>$B151="SUD"</formula>
    </cfRule>
    <cfRule type="expression" dxfId="2632" priority="2548">
      <formula>$B151="SED"</formula>
    </cfRule>
    <cfRule type="expression" dxfId="2631" priority="2549">
      <formula>$B151="FD.RS"</formula>
    </cfRule>
    <cfRule type="expression" dxfId="2630" priority="2550">
      <formula>$B151="FD.MP"</formula>
    </cfRule>
    <cfRule type="expression" dxfId="2629" priority="2551">
      <formula>$B151="FD.FUEL"</formula>
    </cfRule>
    <cfRule type="expression" dxfId="2628" priority="2552">
      <formula>$B151="FD.ENV"</formula>
    </cfRule>
    <cfRule type="expression" dxfId="2627" priority="2553">
      <formula>$B151="FD.DS"</formula>
    </cfRule>
    <cfRule type="expression" dxfId="2626" priority="2554">
      <formula>$B151="FD"</formula>
    </cfRule>
    <cfRule type="expression" dxfId="2625" priority="2555">
      <formula>OR($B151="MD",$B151="MDE")</formula>
    </cfRule>
    <cfRule type="expression" dxfId="2624" priority="2556">
      <formula>OR($B151="PD",$B151="PDE")</formula>
    </cfRule>
    <cfRule type="expression" dxfId="2623" priority="2557">
      <formula>$B151="SF"</formula>
    </cfRule>
    <cfRule type="expression" dxfId="2622" priority="2558">
      <formula>$B151="RS"</formula>
    </cfRule>
    <cfRule type="expression" dxfId="2621" priority="2559">
      <formula>$B151="NC"</formula>
    </cfRule>
    <cfRule type="expression" dxfId="2620" priority="2560">
      <formula>OR($B151="PO",$B151="PE")</formula>
    </cfRule>
    <cfRule type="expression" dxfId="2619" priority="2561">
      <formula>OR($B151="MO",$B151="ME")</formula>
    </cfRule>
    <cfRule type="expression" dxfId="2618" priority="2562">
      <formula>$B151="FO"</formula>
    </cfRule>
    <cfRule type="expression" dxfId="2617" priority="2563">
      <formula>$B151="FO.OS"</formula>
    </cfRule>
    <cfRule type="expression" dxfId="2616" priority="2564">
      <formula>$B151="FO.SYS"</formula>
    </cfRule>
    <cfRule type="expression" dxfId="2615" priority="2565">
      <formula>$B151="FO.ENV"</formula>
    </cfRule>
    <cfRule type="expression" dxfId="2614" priority="2566">
      <formula>$B151="FO.FUEL"</formula>
    </cfRule>
    <cfRule type="expression" dxfId="2613" priority="2567">
      <formula>$B151="FO.FM"</formula>
    </cfRule>
    <cfRule type="expression" dxfId="2612" priority="2568">
      <formula>$B151="FO.OTH"</formula>
    </cfRule>
    <cfRule type="expression" dxfId="2611" priority="2569">
      <formula>$B151="SHD"</formula>
    </cfRule>
    <cfRule type="expression" dxfId="2610" priority="2570">
      <formula>$B151="SUD"</formula>
    </cfRule>
    <cfRule type="expression" dxfId="2609" priority="2571">
      <formula>$B151="SED"</formula>
    </cfRule>
    <cfRule type="expression" dxfId="2608" priority="2572">
      <formula>$B151="FD.RS"</formula>
    </cfRule>
    <cfRule type="expression" dxfId="2607" priority="2573">
      <formula>$B151="FD.MP"</formula>
    </cfRule>
    <cfRule type="expression" dxfId="2606" priority="2574">
      <formula>$B151="FD.FUEL"</formula>
    </cfRule>
    <cfRule type="expression" dxfId="2605" priority="2575">
      <formula>$B151="FD.ENV"</formula>
    </cfRule>
    <cfRule type="expression" dxfId="2604" priority="2576">
      <formula>$B151="FD.DS"</formula>
    </cfRule>
    <cfRule type="expression" dxfId="2603" priority="2577">
      <formula>$B151="FD"</formula>
    </cfRule>
    <cfRule type="expression" dxfId="2602" priority="2578">
      <formula>OR($B151="MD",$B151="MDE")</formula>
    </cfRule>
    <cfRule type="expression" dxfId="2601" priority="2579">
      <formula>OR($B151="PD",$B151="PDE")</formula>
    </cfRule>
    <cfRule type="expression" dxfId="2600" priority="2580">
      <formula>$B151="SF"</formula>
    </cfRule>
    <cfRule type="expression" dxfId="2599" priority="2581">
      <formula>$B151="RS"</formula>
    </cfRule>
    <cfRule type="expression" dxfId="2598" priority="2582">
      <formula>$B151="NC"</formula>
    </cfRule>
    <cfRule type="expression" dxfId="2597" priority="2583">
      <formula>OR($B151="PO",$B151="PE")</formula>
    </cfRule>
    <cfRule type="expression" dxfId="2596" priority="2584">
      <formula>OR($B151="MO",$B151="ME")</formula>
    </cfRule>
    <cfRule type="expression" dxfId="2595" priority="2585">
      <formula>$B151="FO"</formula>
    </cfRule>
    <cfRule type="expression" dxfId="2594" priority="2586">
      <formula>$B151="FO.OS"</formula>
    </cfRule>
    <cfRule type="expression" dxfId="2593" priority="2587">
      <formula>$B151="FO.SYS"</formula>
    </cfRule>
    <cfRule type="expression" dxfId="2592" priority="2588">
      <formula>$B151="FO.ENV"</formula>
    </cfRule>
    <cfRule type="expression" dxfId="2591" priority="2600">
      <formula>$B151="FD.ENV"</formula>
    </cfRule>
    <cfRule type="expression" dxfId="2590" priority="2599">
      <formula>$B151="FD.FUEL"</formula>
    </cfRule>
    <cfRule type="expression" dxfId="2589" priority="2590">
      <formula>$B151="FO.FM"</formula>
    </cfRule>
    <cfRule type="expression" dxfId="2588" priority="2591">
      <formula>$B151="FO.OTH"</formula>
    </cfRule>
    <cfRule type="expression" dxfId="2587" priority="2592">
      <formula>$B151="FD.OTH"</formula>
    </cfRule>
    <cfRule type="expression" dxfId="2586" priority="2593">
      <formula>$B151="FD.SYS"</formula>
    </cfRule>
    <cfRule type="expression" dxfId="2585" priority="2594">
      <formula>$B151="SHD"</formula>
    </cfRule>
    <cfRule type="expression" dxfId="2584" priority="2595">
      <formula>$B151="SUD"</formula>
    </cfRule>
    <cfRule type="expression" dxfId="2583" priority="2687">
      <formula>$B151="FO.OTH"</formula>
    </cfRule>
    <cfRule type="expression" dxfId="2582" priority="2686">
      <formula>$B151="FO.FM"</formula>
    </cfRule>
    <cfRule type="expression" dxfId="2581" priority="2685">
      <formula>$B151="FO.FUEL"</formula>
    </cfRule>
    <cfRule type="expression" dxfId="2580" priority="2684">
      <formula>$B151="FO.ENV"</formula>
    </cfRule>
    <cfRule type="expression" dxfId="2579" priority="2683">
      <formula>$B151="FO.SYS"</formula>
    </cfRule>
    <cfRule type="expression" dxfId="2578" priority="2682">
      <formula>$B151="FO.OS"</formula>
    </cfRule>
    <cfRule type="expression" dxfId="2577" priority="2681">
      <formula>$B151="FO"</formula>
    </cfRule>
    <cfRule type="expression" dxfId="2576" priority="2596">
      <formula>$B151="SED"</formula>
    </cfRule>
    <cfRule type="expression" dxfId="2575" priority="2680">
      <formula>OR($B151="MO",$B151="ME")</formula>
    </cfRule>
    <cfRule type="expression" dxfId="2574" priority="2679">
      <formula>OR($B151="PO",$B151="PE")</formula>
    </cfRule>
    <cfRule type="expression" dxfId="2573" priority="2678">
      <formula>$B151="NC"</formula>
    </cfRule>
    <cfRule type="expression" dxfId="2572" priority="2677">
      <formula>$B151="RS"</formula>
    </cfRule>
    <cfRule type="expression" dxfId="2571" priority="2676">
      <formula>$B151="SF"</formula>
    </cfRule>
    <cfRule type="expression" dxfId="2570" priority="2675">
      <formula>OR($B151="PD",$B151="PDE")</formula>
    </cfRule>
    <cfRule type="expression" dxfId="2569" priority="2674">
      <formula>OR($B151="MD",$B151="MDE")</formula>
    </cfRule>
    <cfRule type="expression" dxfId="2568" priority="2673">
      <formula>$B151="FD"</formula>
    </cfRule>
    <cfRule type="expression" dxfId="2567" priority="2672">
      <formula>$B151="FD.DS"</formula>
    </cfRule>
    <cfRule type="expression" dxfId="2566" priority="2671">
      <formula>$B151="FD.ENV"</formula>
    </cfRule>
    <cfRule type="expression" dxfId="2565" priority="2670">
      <formula>$B151="FD.FUEL"</formula>
    </cfRule>
    <cfRule type="expression" dxfId="2564" priority="2669">
      <formula>$B151="FD.MP"</formula>
    </cfRule>
    <cfRule type="expression" dxfId="2563" priority="2668">
      <formula>$B151="FD.RS"</formula>
    </cfRule>
    <cfRule type="expression" dxfId="2562" priority="2667">
      <formula>$B151="SED"</formula>
    </cfRule>
    <cfRule type="expression" dxfId="2561" priority="2666">
      <formula>$B151="SUD"</formula>
    </cfRule>
    <cfRule type="expression" dxfId="2560" priority="2665">
      <formula>$B151="SHD"</formula>
    </cfRule>
    <cfRule type="expression" dxfId="2559" priority="2664">
      <formula>$B151="FO.OTH"</formula>
    </cfRule>
    <cfRule type="expression" dxfId="2558" priority="2663">
      <formula>$B151="FO.FM"</formula>
    </cfRule>
    <cfRule type="expression" dxfId="2557" priority="2662">
      <formula>$B151="FO.FUEL"</formula>
    </cfRule>
    <cfRule type="expression" dxfId="2556" priority="2661">
      <formula>$B151="FO.ENV"</formula>
    </cfRule>
    <cfRule type="expression" dxfId="2555" priority="2660">
      <formula>$B151="FO.SYS"</formula>
    </cfRule>
    <cfRule type="expression" dxfId="2554" priority="2659">
      <formula>$B151="FO.OS"</formula>
    </cfRule>
    <cfRule type="expression" dxfId="2553" priority="2658">
      <formula>$B151="FO"</formula>
    </cfRule>
    <cfRule type="expression" dxfId="2552" priority="2657">
      <formula>OR($B151="MO",$B151="ME")</formula>
    </cfRule>
    <cfRule type="expression" dxfId="2551" priority="2656">
      <formula>OR($B151="PO",$B151="PE")</formula>
    </cfRule>
    <cfRule type="expression" dxfId="2550" priority="2655">
      <formula>$B151="NC"</formula>
    </cfRule>
    <cfRule type="expression" dxfId="2549" priority="2654">
      <formula>$B151="RS"</formula>
    </cfRule>
    <cfRule type="expression" dxfId="2548" priority="2653">
      <formula>$B151="SF"</formula>
    </cfRule>
    <cfRule type="expression" dxfId="2547" priority="2652">
      <formula>OR($B151="PD",$B151="PDE")</formula>
    </cfRule>
    <cfRule type="expression" dxfId="2546" priority="2651">
      <formula>OR($B151="MD",$B151="MDE")</formula>
    </cfRule>
    <cfRule type="expression" dxfId="2545" priority="2650">
      <formula>$B151="FD"</formula>
    </cfRule>
    <cfRule type="expression" dxfId="2544" priority="2649">
      <formula>$B151="FD.DS"</formula>
    </cfRule>
    <cfRule type="expression" dxfId="2543" priority="2648">
      <formula>$B151="FD.ENV"</formula>
    </cfRule>
    <cfRule type="expression" dxfId="2542" priority="2647">
      <formula>$B151="FD.FUEL"</formula>
    </cfRule>
    <cfRule type="expression" dxfId="2541" priority="2646">
      <formula>$B151="FD.MP"</formula>
    </cfRule>
    <cfRule type="expression" dxfId="2540" priority="2645">
      <formula>$B151="FD.RS"</formula>
    </cfRule>
    <cfRule type="expression" dxfId="2539" priority="2644">
      <formula>$B151="SED"</formula>
    </cfRule>
    <cfRule type="expression" dxfId="2538" priority="2643">
      <formula>$B151="SUD"</formula>
    </cfRule>
    <cfRule type="expression" dxfId="2537" priority="2642">
      <formula>$B151="SHD"</formula>
    </cfRule>
    <cfRule type="expression" dxfId="2536" priority="2641">
      <formula>$B151="FD.SYS"</formula>
    </cfRule>
    <cfRule type="expression" dxfId="2535" priority="2640">
      <formula>$B151="FD.OTH"</formula>
    </cfRule>
    <cfRule type="expression" dxfId="2534" priority="2639">
      <formula>$B151="FO.OTH"</formula>
    </cfRule>
    <cfRule type="expression" dxfId="2533" priority="2638">
      <formula>$B151="FO.FM"</formula>
    </cfRule>
    <cfRule type="expression" dxfId="2532" priority="2637">
      <formula>$B151="FO.FUEL"</formula>
    </cfRule>
    <cfRule type="expression" dxfId="2531" priority="2636">
      <formula>$B151="FO.ENV"</formula>
    </cfRule>
    <cfRule type="expression" dxfId="2530" priority="2635">
      <formula>$B151="FO.SYS"</formula>
    </cfRule>
    <cfRule type="expression" dxfId="2529" priority="2634">
      <formula>$B151="FO.OS"</formula>
    </cfRule>
    <cfRule type="expression" dxfId="2528" priority="2633">
      <formula>$B151="FO"</formula>
    </cfRule>
    <cfRule type="expression" dxfId="2527" priority="2632">
      <formula>OR($B151="MO",$B151="ME")</formula>
    </cfRule>
    <cfRule type="expression" dxfId="2526" priority="2631">
      <formula>OR($B151="PO",$B151="PE")</formula>
    </cfRule>
    <cfRule type="expression" dxfId="2525" priority="2630">
      <formula>$B151="NC"</formula>
    </cfRule>
    <cfRule type="expression" dxfId="2524" priority="2629">
      <formula>$B151="RS"</formula>
    </cfRule>
    <cfRule type="expression" dxfId="2523" priority="2628">
      <formula>$B151="SF"</formula>
    </cfRule>
    <cfRule type="expression" dxfId="2522" priority="2627">
      <formula>OR($B151="PD",$B151="PDE")</formula>
    </cfRule>
    <cfRule type="expression" dxfId="2521" priority="2626">
      <formula>OR($B151="MD",$B151="MDE")</formula>
    </cfRule>
    <cfRule type="expression" dxfId="2520" priority="2625">
      <formula>$B151="FD"</formula>
    </cfRule>
    <cfRule type="expression" dxfId="2519" priority="2624">
      <formula>$B151="FD.DS"</formula>
    </cfRule>
    <cfRule type="expression" dxfId="2518" priority="2623">
      <formula>$B151="FD.ENV"</formula>
    </cfRule>
    <cfRule type="expression" dxfId="2517" priority="2622">
      <formula>$B151="FD.FUEL"</formula>
    </cfRule>
    <cfRule type="expression" dxfId="2516" priority="2621">
      <formula>$B151="FD.MP"</formula>
    </cfRule>
    <cfRule type="expression" dxfId="2515" priority="2620">
      <formula>$B151="FD.RS"</formula>
    </cfRule>
    <cfRule type="expression" dxfId="2514" priority="2619">
      <formula>$B151="SED"</formula>
    </cfRule>
    <cfRule type="expression" dxfId="2513" priority="2618">
      <formula>$B151="SUD"</formula>
    </cfRule>
    <cfRule type="expression" dxfId="2512" priority="2617">
      <formula>$B151="SHD"</formula>
    </cfRule>
    <cfRule type="expression" dxfId="2511" priority="2616">
      <formula>$B151="FO.OTH"</formula>
    </cfRule>
    <cfRule type="expression" dxfId="2510" priority="2615">
      <formula>$B151="FO.FM"</formula>
    </cfRule>
    <cfRule type="expression" dxfId="2509" priority="2614">
      <formula>$B151="FO.FUEL"</formula>
    </cfRule>
    <cfRule type="expression" dxfId="2508" priority="2613">
      <formula>$B151="FO.ENV"</formula>
    </cfRule>
    <cfRule type="expression" dxfId="2507" priority="2612">
      <formula>$B151="FO.SYS"</formula>
    </cfRule>
    <cfRule type="expression" dxfId="2506" priority="2611">
      <formula>$B151="FO.OS"</formula>
    </cfRule>
    <cfRule type="expression" dxfId="2505" priority="2610">
      <formula>$B151="FO"</formula>
    </cfRule>
    <cfRule type="expression" dxfId="2504" priority="2609">
      <formula>OR($B151="MO",$B151="ME")</formula>
    </cfRule>
    <cfRule type="expression" dxfId="2503" priority="2608">
      <formula>OR($B151="PO",$B151="PE")</formula>
    </cfRule>
    <cfRule type="expression" dxfId="2502" priority="2607">
      <formula>$B151="NC"</formula>
    </cfRule>
    <cfRule type="expression" dxfId="2501" priority="2606">
      <formula>$B151="RS"</formula>
    </cfRule>
    <cfRule type="expression" dxfId="2500" priority="2605">
      <formula>$B151="SF"</formula>
    </cfRule>
    <cfRule type="expression" dxfId="2499" priority="2604">
      <formula>OR($B151="PD",$B151="PDE")</formula>
    </cfRule>
    <cfRule type="expression" dxfId="2498" priority="2603">
      <formula>OR($B151="MD",$B151="MDE")</formula>
    </cfRule>
    <cfRule type="expression" dxfId="2497" priority="2602">
      <formula>$B151="FD"</formula>
    </cfRule>
    <cfRule type="expression" dxfId="2496" priority="2601">
      <formula>$B151="FD.DS"</formula>
    </cfRule>
    <cfRule type="expression" dxfId="2495" priority="2589">
      <formula>$B151="FO.FUEL"</formula>
    </cfRule>
  </conditionalFormatting>
  <conditionalFormatting sqref="I152">
    <cfRule type="expression" dxfId="2494" priority="2403">
      <formula>$B152="SUD"</formula>
    </cfRule>
    <cfRule type="expression" dxfId="2493" priority="2408">
      <formula>$B152="FD.ENV"</formula>
    </cfRule>
    <cfRule type="expression" dxfId="2492" priority="2405">
      <formula>$B152="FD.RS"</formula>
    </cfRule>
    <cfRule type="expression" dxfId="2491" priority="2404">
      <formula>$B152="SED"</formula>
    </cfRule>
    <cfRule type="expression" dxfId="2490" priority="2304">
      <formula>$B152="FD.OTH"</formula>
    </cfRule>
    <cfRule type="expression" dxfId="2489" priority="2305">
      <formula>$B152="FD.SYS"</formula>
    </cfRule>
    <cfRule type="expression" dxfId="2488" priority="2306">
      <formula>$B152="SHD"</formula>
    </cfRule>
    <cfRule type="expression" dxfId="2487" priority="2307">
      <formula>$B152="SUD"</formula>
    </cfRule>
    <cfRule type="expression" dxfId="2486" priority="2308">
      <formula>$B152="SED"</formula>
    </cfRule>
    <cfRule type="expression" dxfId="2485" priority="2407">
      <formula>$B152="FD.FUEL"</formula>
    </cfRule>
    <cfRule type="expression" dxfId="2484" priority="2309">
      <formula>$B152="FD.RS"</formula>
    </cfRule>
    <cfRule type="expression" dxfId="2483" priority="2310">
      <formula>$B152="FD.MP"</formula>
    </cfRule>
    <cfRule type="expression" dxfId="2482" priority="2311">
      <formula>$B152="FD.FUEL"</formula>
    </cfRule>
    <cfRule type="expression" dxfId="2481" priority="2312">
      <formula>$B152="FD.ENV"</formula>
    </cfRule>
    <cfRule type="expression" dxfId="2480" priority="2313">
      <formula>$B152="FD.DS"</formula>
    </cfRule>
    <cfRule type="expression" dxfId="2479" priority="2314">
      <formula>$B152="FD"</formula>
    </cfRule>
    <cfRule type="expression" dxfId="2478" priority="2315">
      <formula>OR($B152="MD",$B152="MDE")</formula>
    </cfRule>
    <cfRule type="expression" dxfId="2477" priority="2316">
      <formula>OR($B152="PD",$B152="PDE")</formula>
    </cfRule>
    <cfRule type="expression" dxfId="2476" priority="2317">
      <formula>$B152="SF"</formula>
    </cfRule>
    <cfRule type="expression" dxfId="2475" priority="2318">
      <formula>$B152="RS"</formula>
    </cfRule>
    <cfRule type="expression" dxfId="2474" priority="2319">
      <formula>$B152="NC"</formula>
    </cfRule>
    <cfRule type="expression" dxfId="2473" priority="2320">
      <formula>OR($B152="PO",$B152="PE")</formula>
    </cfRule>
    <cfRule type="expression" dxfId="2472" priority="2321">
      <formula>OR($B152="MO",$B152="ME")</formula>
    </cfRule>
    <cfRule type="expression" dxfId="2471" priority="2322">
      <formula>$B152="FO"</formula>
    </cfRule>
    <cfRule type="expression" dxfId="2470" priority="2323">
      <formula>$B152="FO.OS"</formula>
    </cfRule>
    <cfRule type="expression" dxfId="2469" priority="2324">
      <formula>$B152="FO.SYS"</formula>
    </cfRule>
    <cfRule type="expression" dxfId="2468" priority="2325">
      <formula>$B152="FO.ENV"</formula>
    </cfRule>
    <cfRule type="expression" dxfId="2467" priority="2326">
      <formula>$B152="FO.FUEL"</formula>
    </cfRule>
    <cfRule type="expression" dxfId="2466" priority="2327">
      <formula>$B152="FO.FM"</formula>
    </cfRule>
    <cfRule type="expression" dxfId="2465" priority="2328">
      <formula>$B152="FO.OTH"</formula>
    </cfRule>
    <cfRule type="expression" dxfId="2464" priority="2329">
      <formula>$B152="SHD"</formula>
    </cfRule>
    <cfRule type="expression" dxfId="2463" priority="2330">
      <formula>$B152="SUD"</formula>
    </cfRule>
    <cfRule type="expression" dxfId="2462" priority="2331">
      <formula>$B152="SED"</formula>
    </cfRule>
    <cfRule type="expression" dxfId="2461" priority="2332">
      <formula>$B152="FD.RS"</formula>
    </cfRule>
    <cfRule type="expression" dxfId="2460" priority="2333">
      <formula>$B152="FD.MP"</formula>
    </cfRule>
    <cfRule type="expression" dxfId="2459" priority="2334">
      <formula>$B152="FD.FUEL"</formula>
    </cfRule>
    <cfRule type="expression" dxfId="2458" priority="2335">
      <formula>$B152="FD.ENV"</formula>
    </cfRule>
    <cfRule type="expression" dxfId="2457" priority="2336">
      <formula>$B152="FD.DS"</formula>
    </cfRule>
    <cfRule type="expression" dxfId="2456" priority="2337">
      <formula>$B152="FD"</formula>
    </cfRule>
    <cfRule type="expression" dxfId="2455" priority="2338">
      <formula>OR($B152="MD",$B152="MDE")</formula>
    </cfRule>
    <cfRule type="expression" dxfId="2454" priority="2339">
      <formula>OR($B152="PD",$B152="PDE")</formula>
    </cfRule>
    <cfRule type="expression" dxfId="2453" priority="2340">
      <formula>$B152="SF"</formula>
    </cfRule>
    <cfRule type="expression" dxfId="2452" priority="2341">
      <formula>$B152="RS"</formula>
    </cfRule>
    <cfRule type="expression" dxfId="2451" priority="2342">
      <formula>$B152="NC"</formula>
    </cfRule>
    <cfRule type="expression" dxfId="2450" priority="2343">
      <formula>OR($B152="PO",$B152="PE")</formula>
    </cfRule>
    <cfRule type="expression" dxfId="2449" priority="2344">
      <formula>OR($B152="MO",$B152="ME")</formula>
    </cfRule>
    <cfRule type="expression" dxfId="2448" priority="2345">
      <formula>$B152="FO"</formula>
    </cfRule>
    <cfRule type="expression" dxfId="2447" priority="2346">
      <formula>$B152="FO.OS"</formula>
    </cfRule>
    <cfRule type="expression" dxfId="2446" priority="2347">
      <formula>$B152="FO.SYS"</formula>
    </cfRule>
    <cfRule type="expression" dxfId="2445" priority="2348">
      <formula>$B152="FO.ENV"</formula>
    </cfRule>
    <cfRule type="expression" dxfId="2444" priority="2349">
      <formula>$B152="FO.FUEL"</formula>
    </cfRule>
    <cfRule type="expression" dxfId="2443" priority="2350">
      <formula>$B152="FO.FM"</formula>
    </cfRule>
    <cfRule type="expression" dxfId="2442" priority="2351">
      <formula>$B152="FO.OTH"</formula>
    </cfRule>
    <cfRule type="expression" dxfId="2441" priority="2352">
      <formula>$B152="FD.OTH"</formula>
    </cfRule>
    <cfRule type="expression" dxfId="2440" priority="2353">
      <formula>$B152="FD.SYS"</formula>
    </cfRule>
    <cfRule type="expression" dxfId="2439" priority="2354">
      <formula>$B152="SHD"</formula>
    </cfRule>
    <cfRule type="expression" dxfId="2438" priority="2355">
      <formula>$B152="SUD"</formula>
    </cfRule>
    <cfRule type="expression" dxfId="2437" priority="2356">
      <formula>$B152="SED"</formula>
    </cfRule>
    <cfRule type="expression" dxfId="2436" priority="2357">
      <formula>$B152="FD.RS"</formula>
    </cfRule>
    <cfRule type="expression" dxfId="2435" priority="2358">
      <formula>$B152="FD.MP"</formula>
    </cfRule>
    <cfRule type="expression" dxfId="2434" priority="2359">
      <formula>$B152="FD.FUEL"</formula>
    </cfRule>
    <cfRule type="expression" dxfId="2433" priority="2360">
      <formula>$B152="FD.ENV"</formula>
    </cfRule>
    <cfRule type="expression" dxfId="2432" priority="2361">
      <formula>$B152="FD.DS"</formula>
    </cfRule>
    <cfRule type="expression" dxfId="2431" priority="2362">
      <formula>$B152="FD"</formula>
    </cfRule>
    <cfRule type="expression" dxfId="2430" priority="2363">
      <formula>OR($B152="MD",$B152="MDE")</formula>
    </cfRule>
    <cfRule type="expression" dxfId="2429" priority="2364">
      <formula>OR($B152="PD",$B152="PDE")</formula>
    </cfRule>
    <cfRule type="expression" dxfId="2428" priority="2365">
      <formula>$B152="SF"</formula>
    </cfRule>
    <cfRule type="expression" dxfId="2427" priority="2366">
      <formula>$B152="RS"</formula>
    </cfRule>
    <cfRule type="expression" dxfId="2426" priority="2367">
      <formula>$B152="NC"</formula>
    </cfRule>
    <cfRule type="expression" dxfId="2425" priority="2368">
      <formula>OR($B152="PO",$B152="PE")</formula>
    </cfRule>
    <cfRule type="expression" dxfId="2424" priority="2369">
      <formula>OR($B152="MO",$B152="ME")</formula>
    </cfRule>
    <cfRule type="expression" dxfId="2423" priority="2370">
      <formula>$B152="FO"</formula>
    </cfRule>
    <cfRule type="expression" dxfId="2422" priority="2371">
      <formula>$B152="FO.OS"</formula>
    </cfRule>
    <cfRule type="expression" dxfId="2421" priority="2372">
      <formula>$B152="FO.SYS"</formula>
    </cfRule>
    <cfRule type="expression" dxfId="2420" priority="2373">
      <formula>$B152="FO.ENV"</formula>
    </cfRule>
    <cfRule type="expression" dxfId="2419" priority="2374">
      <formula>$B152="FO.FUEL"</formula>
    </cfRule>
    <cfRule type="expression" dxfId="2418" priority="2375">
      <formula>$B152="FO.FM"</formula>
    </cfRule>
    <cfRule type="expression" dxfId="2417" priority="2376">
      <formula>$B152="FO.OTH"</formula>
    </cfRule>
    <cfRule type="expression" dxfId="2416" priority="2377">
      <formula>$B152="SHD"</formula>
    </cfRule>
    <cfRule type="expression" dxfId="2415" priority="2378">
      <formula>$B152="SUD"</formula>
    </cfRule>
    <cfRule type="expression" dxfId="2414" priority="2379">
      <formula>$B152="SED"</formula>
    </cfRule>
    <cfRule type="expression" dxfId="2413" priority="2380">
      <formula>$B152="FD.RS"</formula>
    </cfRule>
    <cfRule type="expression" dxfId="2412" priority="2381">
      <formula>$B152="FD.MP"</formula>
    </cfRule>
    <cfRule type="expression" dxfId="2411" priority="2382">
      <formula>$B152="FD.FUEL"</formula>
    </cfRule>
    <cfRule type="expression" dxfId="2410" priority="2383">
      <formula>$B152="FD.ENV"</formula>
    </cfRule>
    <cfRule type="expression" dxfId="2409" priority="2384">
      <formula>$B152="FD.DS"</formula>
    </cfRule>
    <cfRule type="expression" dxfId="2408" priority="2385">
      <formula>$B152="FD"</formula>
    </cfRule>
    <cfRule type="expression" dxfId="2407" priority="2386">
      <formula>OR($B152="MD",$B152="MDE")</formula>
    </cfRule>
    <cfRule type="expression" dxfId="2406" priority="2387">
      <formula>OR($B152="PD",$B152="PDE")</formula>
    </cfRule>
    <cfRule type="expression" dxfId="2405" priority="2388">
      <formula>$B152="SF"</formula>
    </cfRule>
    <cfRule type="expression" dxfId="2404" priority="2389">
      <formula>$B152="RS"</formula>
    </cfRule>
    <cfRule type="expression" dxfId="2403" priority="2390">
      <formula>$B152="NC"</formula>
    </cfRule>
    <cfRule type="expression" dxfId="2402" priority="2391">
      <formula>OR($B152="PO",$B152="PE")</formula>
    </cfRule>
    <cfRule type="expression" dxfId="2401" priority="2392">
      <formula>OR($B152="MO",$B152="ME")</formula>
    </cfRule>
    <cfRule type="expression" dxfId="2400" priority="2393">
      <formula>$B152="FO"</formula>
    </cfRule>
    <cfRule type="expression" dxfId="2399" priority="2394">
      <formula>$B152="FO.OS"</formula>
    </cfRule>
    <cfRule type="expression" dxfId="2398" priority="2406">
      <formula>$B152="FD.MP"</formula>
    </cfRule>
    <cfRule type="expression" dxfId="2397" priority="2396">
      <formula>$B152="FO.ENV"</formula>
    </cfRule>
    <cfRule type="expression" dxfId="2396" priority="2397">
      <formula>$B152="FO.FUEL"</formula>
    </cfRule>
    <cfRule type="expression" dxfId="2395" priority="2398">
      <formula>$B152="FO.FM"</formula>
    </cfRule>
    <cfRule type="expression" dxfId="2394" priority="2399">
      <formula>$B152="FO.OTH"</formula>
    </cfRule>
    <cfRule type="expression" dxfId="2393" priority="2400">
      <formula>$B152="FD.OTH"</formula>
    </cfRule>
    <cfRule type="expression" dxfId="2392" priority="2401">
      <formula>$B152="FD.SYS"</formula>
    </cfRule>
    <cfRule type="expression" dxfId="2391" priority="2402">
      <formula>$B152="SHD"</formula>
    </cfRule>
    <cfRule type="expression" dxfId="2390" priority="2495">
      <formula>$B152="FO.OTH"</formula>
    </cfRule>
    <cfRule type="expression" dxfId="2389" priority="2494">
      <formula>$B152="FO.FM"</formula>
    </cfRule>
    <cfRule type="expression" dxfId="2388" priority="2493">
      <formula>$B152="FO.FUEL"</formula>
    </cfRule>
    <cfRule type="expression" dxfId="2387" priority="2492">
      <formula>$B152="FO.ENV"</formula>
    </cfRule>
    <cfRule type="expression" dxfId="2386" priority="2491">
      <formula>$B152="FO.SYS"</formula>
    </cfRule>
    <cfRule type="expression" dxfId="2385" priority="2490">
      <formula>$B152="FO.OS"</formula>
    </cfRule>
    <cfRule type="expression" dxfId="2384" priority="2489">
      <formula>$B152="FO"</formula>
    </cfRule>
    <cfRule type="expression" dxfId="2383" priority="2488">
      <formula>OR($B152="MO",$B152="ME")</formula>
    </cfRule>
    <cfRule type="expression" dxfId="2382" priority="2487">
      <formula>OR($B152="PO",$B152="PE")</formula>
    </cfRule>
    <cfRule type="expression" dxfId="2381" priority="2486">
      <formula>$B152="NC"</formula>
    </cfRule>
    <cfRule type="expression" dxfId="2380" priority="2485">
      <formula>$B152="RS"</formula>
    </cfRule>
    <cfRule type="expression" dxfId="2379" priority="2484">
      <formula>$B152="SF"</formula>
    </cfRule>
    <cfRule type="expression" dxfId="2378" priority="2483">
      <formula>OR($B152="PD",$B152="PDE")</formula>
    </cfRule>
    <cfRule type="expression" dxfId="2377" priority="2482">
      <formula>OR($B152="MD",$B152="MDE")</formula>
    </cfRule>
    <cfRule type="expression" dxfId="2376" priority="2481">
      <formula>$B152="FD"</formula>
    </cfRule>
    <cfRule type="expression" dxfId="2375" priority="2480">
      <formula>$B152="FD.DS"</formula>
    </cfRule>
    <cfRule type="expression" dxfId="2374" priority="2479">
      <formula>$B152="FD.ENV"</formula>
    </cfRule>
    <cfRule type="expression" dxfId="2373" priority="2478">
      <formula>$B152="FD.FUEL"</formula>
    </cfRule>
    <cfRule type="expression" dxfId="2372" priority="2477">
      <formula>$B152="FD.MP"</formula>
    </cfRule>
    <cfRule type="expression" dxfId="2371" priority="2476">
      <formula>$B152="FD.RS"</formula>
    </cfRule>
    <cfRule type="expression" dxfId="2370" priority="2475">
      <formula>$B152="SED"</formula>
    </cfRule>
    <cfRule type="expression" dxfId="2369" priority="2474">
      <formula>$B152="SUD"</formula>
    </cfRule>
    <cfRule type="expression" dxfId="2368" priority="2473">
      <formula>$B152="SHD"</formula>
    </cfRule>
    <cfRule type="expression" dxfId="2367" priority="2472">
      <formula>$B152="FO.OTH"</formula>
    </cfRule>
    <cfRule type="expression" dxfId="2366" priority="2471">
      <formula>$B152="FO.FM"</formula>
    </cfRule>
    <cfRule type="expression" dxfId="2365" priority="2470">
      <formula>$B152="FO.FUEL"</formula>
    </cfRule>
    <cfRule type="expression" dxfId="2364" priority="2469">
      <formula>$B152="FO.ENV"</formula>
    </cfRule>
    <cfRule type="expression" dxfId="2363" priority="2468">
      <formula>$B152="FO.SYS"</formula>
    </cfRule>
    <cfRule type="expression" dxfId="2362" priority="2467">
      <formula>$B152="FO.OS"</formula>
    </cfRule>
    <cfRule type="expression" dxfId="2361" priority="2466">
      <formula>$B152="FO"</formula>
    </cfRule>
    <cfRule type="expression" dxfId="2360" priority="2465">
      <formula>OR($B152="MO",$B152="ME")</formula>
    </cfRule>
    <cfRule type="expression" dxfId="2359" priority="2464">
      <formula>OR($B152="PO",$B152="PE")</formula>
    </cfRule>
    <cfRule type="expression" dxfId="2358" priority="2463">
      <formula>$B152="NC"</formula>
    </cfRule>
    <cfRule type="expression" dxfId="2357" priority="2462">
      <formula>$B152="RS"</formula>
    </cfRule>
    <cfRule type="expression" dxfId="2356" priority="2461">
      <formula>$B152="SF"</formula>
    </cfRule>
    <cfRule type="expression" dxfId="2355" priority="2460">
      <formula>OR($B152="PD",$B152="PDE")</formula>
    </cfRule>
    <cfRule type="expression" dxfId="2354" priority="2459">
      <formula>OR($B152="MD",$B152="MDE")</formula>
    </cfRule>
    <cfRule type="expression" dxfId="2353" priority="2458">
      <formula>$B152="FD"</formula>
    </cfRule>
    <cfRule type="expression" dxfId="2352" priority="2457">
      <formula>$B152="FD.DS"</formula>
    </cfRule>
    <cfRule type="expression" dxfId="2351" priority="2456">
      <formula>$B152="FD.ENV"</formula>
    </cfRule>
    <cfRule type="expression" dxfId="2350" priority="2455">
      <formula>$B152="FD.FUEL"</formula>
    </cfRule>
    <cfRule type="expression" dxfId="2349" priority="2454">
      <formula>$B152="FD.MP"</formula>
    </cfRule>
    <cfRule type="expression" dxfId="2348" priority="2453">
      <formula>$B152="FD.RS"</formula>
    </cfRule>
    <cfRule type="expression" dxfId="2347" priority="2452">
      <formula>$B152="SED"</formula>
    </cfRule>
    <cfRule type="expression" dxfId="2346" priority="2451">
      <formula>$B152="SUD"</formula>
    </cfRule>
    <cfRule type="expression" dxfId="2345" priority="2450">
      <formula>$B152="SHD"</formula>
    </cfRule>
    <cfRule type="expression" dxfId="2344" priority="2449">
      <formula>$B152="FD.SYS"</formula>
    </cfRule>
    <cfRule type="expression" dxfId="2343" priority="2448">
      <formula>$B152="FD.OTH"</formula>
    </cfRule>
    <cfRule type="expression" dxfId="2342" priority="2447">
      <formula>$B152="FO.OTH"</formula>
    </cfRule>
    <cfRule type="expression" dxfId="2341" priority="2446">
      <formula>$B152="FO.FM"</formula>
    </cfRule>
    <cfRule type="expression" dxfId="2340" priority="2445">
      <formula>$B152="FO.FUEL"</formula>
    </cfRule>
    <cfRule type="expression" dxfId="2339" priority="2444">
      <formula>$B152="FO.ENV"</formula>
    </cfRule>
    <cfRule type="expression" dxfId="2338" priority="2443">
      <formula>$B152="FO.SYS"</formula>
    </cfRule>
    <cfRule type="expression" dxfId="2337" priority="2442">
      <formula>$B152="FO.OS"</formula>
    </cfRule>
    <cfRule type="expression" dxfId="2336" priority="2441">
      <formula>$B152="FO"</formula>
    </cfRule>
    <cfRule type="expression" dxfId="2335" priority="2440">
      <formula>OR($B152="MO",$B152="ME")</formula>
    </cfRule>
    <cfRule type="expression" dxfId="2334" priority="2439">
      <formula>OR($B152="PO",$B152="PE")</formula>
    </cfRule>
    <cfRule type="expression" dxfId="2333" priority="2438">
      <formula>$B152="NC"</formula>
    </cfRule>
    <cfRule type="expression" dxfId="2332" priority="2437">
      <formula>$B152="RS"</formula>
    </cfRule>
    <cfRule type="expression" dxfId="2331" priority="2436">
      <formula>$B152="SF"</formula>
    </cfRule>
    <cfRule type="expression" dxfId="2330" priority="2435">
      <formula>OR($B152="PD",$B152="PDE")</formula>
    </cfRule>
    <cfRule type="expression" dxfId="2329" priority="2434">
      <formula>OR($B152="MD",$B152="MDE")</formula>
    </cfRule>
    <cfRule type="expression" dxfId="2328" priority="2433">
      <formula>$B152="FD"</formula>
    </cfRule>
    <cfRule type="expression" dxfId="2327" priority="2432">
      <formula>$B152="FD.DS"</formula>
    </cfRule>
    <cfRule type="expression" dxfId="2326" priority="2431">
      <formula>$B152="FD.ENV"</formula>
    </cfRule>
    <cfRule type="expression" dxfId="2325" priority="2430">
      <formula>$B152="FD.FUEL"</formula>
    </cfRule>
    <cfRule type="expression" dxfId="2324" priority="2429">
      <formula>$B152="FD.MP"</formula>
    </cfRule>
    <cfRule type="expression" dxfId="2323" priority="2428">
      <formula>$B152="FD.RS"</formula>
    </cfRule>
    <cfRule type="expression" dxfId="2322" priority="2427">
      <formula>$B152="SED"</formula>
    </cfRule>
    <cfRule type="expression" dxfId="2321" priority="2426">
      <formula>$B152="SUD"</formula>
    </cfRule>
    <cfRule type="expression" dxfId="2320" priority="2425">
      <formula>$B152="SHD"</formula>
    </cfRule>
    <cfRule type="expression" dxfId="2319" priority="2424">
      <formula>$B152="FO.OTH"</formula>
    </cfRule>
    <cfRule type="expression" dxfId="2318" priority="2423">
      <formula>$B152="FO.FM"</formula>
    </cfRule>
    <cfRule type="expression" dxfId="2317" priority="2422">
      <formula>$B152="FO.FUEL"</formula>
    </cfRule>
    <cfRule type="expression" dxfId="2316" priority="2421">
      <formula>$B152="FO.ENV"</formula>
    </cfRule>
    <cfRule type="expression" dxfId="2315" priority="2420">
      <formula>$B152="FO.SYS"</formula>
    </cfRule>
    <cfRule type="expression" dxfId="2314" priority="2419">
      <formula>$B152="FO.OS"</formula>
    </cfRule>
    <cfRule type="expression" dxfId="2313" priority="2418">
      <formula>$B152="FO"</formula>
    </cfRule>
    <cfRule type="expression" dxfId="2312" priority="2417">
      <formula>OR($B152="MO",$B152="ME")</formula>
    </cfRule>
    <cfRule type="expression" dxfId="2311" priority="2416">
      <formula>OR($B152="PO",$B152="PE")</formula>
    </cfRule>
    <cfRule type="expression" dxfId="2310" priority="2415">
      <formula>$B152="NC"</formula>
    </cfRule>
    <cfRule type="expression" dxfId="2309" priority="2414">
      <formula>$B152="RS"</formula>
    </cfRule>
    <cfRule type="expression" dxfId="2308" priority="2413">
      <formula>$B152="SF"</formula>
    </cfRule>
    <cfRule type="expression" dxfId="2307" priority="2412">
      <formula>OR($B152="PD",$B152="PDE")</formula>
    </cfRule>
    <cfRule type="expression" dxfId="2306" priority="2411">
      <formula>OR($B152="MD",$B152="MDE")</formula>
    </cfRule>
    <cfRule type="expression" dxfId="2305" priority="2410">
      <formula>$B152="FD"</formula>
    </cfRule>
    <cfRule type="expression" dxfId="2304" priority="2409">
      <formula>$B152="FD.DS"</formula>
    </cfRule>
    <cfRule type="expression" dxfId="2303" priority="2395">
      <formula>$B152="FO.SYS"</formula>
    </cfRule>
  </conditionalFormatting>
  <conditionalFormatting sqref="I153">
    <cfRule type="expression" dxfId="2302" priority="2211">
      <formula>$B153="SUD"</formula>
    </cfRule>
    <cfRule type="expression" dxfId="2301" priority="2217">
      <formula>$B153="FD.DS"</formula>
    </cfRule>
    <cfRule type="expression" dxfId="2300" priority="2210">
      <formula>$B153="SHD"</formula>
    </cfRule>
    <cfRule type="expression" dxfId="2299" priority="2214">
      <formula>$B153="FD.MP"</formula>
    </cfRule>
    <cfRule type="expression" dxfId="2298" priority="2213">
      <formula>$B153="FD.RS"</formula>
    </cfRule>
    <cfRule type="expression" dxfId="2297" priority="2212">
      <formula>$B153="SED"</formula>
    </cfRule>
    <cfRule type="expression" dxfId="2296" priority="2112">
      <formula>$B153="FD.OTH"</formula>
    </cfRule>
    <cfRule type="expression" dxfId="2295" priority="2113">
      <formula>$B153="FD.SYS"</formula>
    </cfRule>
    <cfRule type="expression" dxfId="2294" priority="2114">
      <formula>$B153="SHD"</formula>
    </cfRule>
    <cfRule type="expression" dxfId="2293" priority="2115">
      <formula>$B153="SUD"</formula>
    </cfRule>
    <cfRule type="expression" dxfId="2292" priority="2116">
      <formula>$B153="SED"</formula>
    </cfRule>
    <cfRule type="expression" dxfId="2291" priority="2216">
      <formula>$B153="FD.ENV"</formula>
    </cfRule>
    <cfRule type="expression" dxfId="2290" priority="2117">
      <formula>$B153="FD.RS"</formula>
    </cfRule>
    <cfRule type="expression" dxfId="2289" priority="2118">
      <formula>$B153="FD.MP"</formula>
    </cfRule>
    <cfRule type="expression" dxfId="2288" priority="2119">
      <formula>$B153="FD.FUEL"</formula>
    </cfRule>
    <cfRule type="expression" dxfId="2287" priority="2120">
      <formula>$B153="FD.ENV"</formula>
    </cfRule>
    <cfRule type="expression" dxfId="2286" priority="2121">
      <formula>$B153="FD.DS"</formula>
    </cfRule>
    <cfRule type="expression" dxfId="2285" priority="2122">
      <formula>$B153="FD"</formula>
    </cfRule>
    <cfRule type="expression" dxfId="2284" priority="2123">
      <formula>OR($B153="MD",$B153="MDE")</formula>
    </cfRule>
    <cfRule type="expression" dxfId="2283" priority="2124">
      <formula>OR($B153="PD",$B153="PDE")</formula>
    </cfRule>
    <cfRule type="expression" dxfId="2282" priority="2125">
      <formula>$B153="SF"</formula>
    </cfRule>
    <cfRule type="expression" dxfId="2281" priority="2126">
      <formula>$B153="RS"</formula>
    </cfRule>
    <cfRule type="expression" dxfId="2280" priority="2127">
      <formula>$B153="NC"</formula>
    </cfRule>
    <cfRule type="expression" dxfId="2279" priority="2128">
      <formula>OR($B153="PO",$B153="PE")</formula>
    </cfRule>
    <cfRule type="expression" dxfId="2278" priority="2129">
      <formula>OR($B153="MO",$B153="ME")</formula>
    </cfRule>
    <cfRule type="expression" dxfId="2277" priority="2130">
      <formula>$B153="FO"</formula>
    </cfRule>
    <cfRule type="expression" dxfId="2276" priority="2131">
      <formula>$B153="FO.OS"</formula>
    </cfRule>
    <cfRule type="expression" dxfId="2275" priority="2132">
      <formula>$B153="FO.SYS"</formula>
    </cfRule>
    <cfRule type="expression" dxfId="2274" priority="2133">
      <formula>$B153="FO.ENV"</formula>
    </cfRule>
    <cfRule type="expression" dxfId="2273" priority="2134">
      <formula>$B153="FO.FUEL"</formula>
    </cfRule>
    <cfRule type="expression" dxfId="2272" priority="2135">
      <formula>$B153="FO.FM"</formula>
    </cfRule>
    <cfRule type="expression" dxfId="2271" priority="2136">
      <formula>$B153="FO.OTH"</formula>
    </cfRule>
    <cfRule type="expression" dxfId="2270" priority="2137">
      <formula>$B153="SHD"</formula>
    </cfRule>
    <cfRule type="expression" dxfId="2269" priority="2138">
      <formula>$B153="SUD"</formula>
    </cfRule>
    <cfRule type="expression" dxfId="2268" priority="2139">
      <formula>$B153="SED"</formula>
    </cfRule>
    <cfRule type="expression" dxfId="2267" priority="2140">
      <formula>$B153="FD.RS"</formula>
    </cfRule>
    <cfRule type="expression" dxfId="2266" priority="2141">
      <formula>$B153="FD.MP"</formula>
    </cfRule>
    <cfRule type="expression" dxfId="2265" priority="2142">
      <formula>$B153="FD.FUEL"</formula>
    </cfRule>
    <cfRule type="expression" dxfId="2264" priority="2143">
      <formula>$B153="FD.ENV"</formula>
    </cfRule>
    <cfRule type="expression" dxfId="2263" priority="2144">
      <formula>$B153="FD.DS"</formula>
    </cfRule>
    <cfRule type="expression" dxfId="2262" priority="2145">
      <formula>$B153="FD"</formula>
    </cfRule>
    <cfRule type="expression" dxfId="2261" priority="2146">
      <formula>OR($B153="MD",$B153="MDE")</formula>
    </cfRule>
    <cfRule type="expression" dxfId="2260" priority="2147">
      <formula>OR($B153="PD",$B153="PDE")</formula>
    </cfRule>
    <cfRule type="expression" dxfId="2259" priority="2148">
      <formula>$B153="SF"</formula>
    </cfRule>
    <cfRule type="expression" dxfId="2258" priority="2149">
      <formula>$B153="RS"</formula>
    </cfRule>
    <cfRule type="expression" dxfId="2257" priority="2150">
      <formula>$B153="NC"</formula>
    </cfRule>
    <cfRule type="expression" dxfId="2256" priority="2151">
      <formula>OR($B153="PO",$B153="PE")</formula>
    </cfRule>
    <cfRule type="expression" dxfId="2255" priority="2152">
      <formula>OR($B153="MO",$B153="ME")</formula>
    </cfRule>
    <cfRule type="expression" dxfId="2254" priority="2153">
      <formula>$B153="FO"</formula>
    </cfRule>
    <cfRule type="expression" dxfId="2253" priority="2154">
      <formula>$B153="FO.OS"</formula>
    </cfRule>
    <cfRule type="expression" dxfId="2252" priority="2155">
      <formula>$B153="FO.SYS"</formula>
    </cfRule>
    <cfRule type="expression" dxfId="2251" priority="2156">
      <formula>$B153="FO.ENV"</formula>
    </cfRule>
    <cfRule type="expression" dxfId="2250" priority="2157">
      <formula>$B153="FO.FUEL"</formula>
    </cfRule>
    <cfRule type="expression" dxfId="2249" priority="2158">
      <formula>$B153="FO.FM"</formula>
    </cfRule>
    <cfRule type="expression" dxfId="2248" priority="2159">
      <formula>$B153="FO.OTH"</formula>
    </cfRule>
    <cfRule type="expression" dxfId="2247" priority="2160">
      <formula>$B153="FD.OTH"</formula>
    </cfRule>
    <cfRule type="expression" dxfId="2246" priority="2161">
      <formula>$B153="FD.SYS"</formula>
    </cfRule>
    <cfRule type="expression" dxfId="2245" priority="2162">
      <formula>$B153="SHD"</formula>
    </cfRule>
    <cfRule type="expression" dxfId="2244" priority="2163">
      <formula>$B153="SUD"</formula>
    </cfRule>
    <cfRule type="expression" dxfId="2243" priority="2164">
      <formula>$B153="SED"</formula>
    </cfRule>
    <cfRule type="expression" dxfId="2242" priority="2165">
      <formula>$B153="FD.RS"</formula>
    </cfRule>
    <cfRule type="expression" dxfId="2241" priority="2166">
      <formula>$B153="FD.MP"</formula>
    </cfRule>
    <cfRule type="expression" dxfId="2240" priority="2167">
      <formula>$B153="FD.FUEL"</formula>
    </cfRule>
    <cfRule type="expression" dxfId="2239" priority="2168">
      <formula>$B153="FD.ENV"</formula>
    </cfRule>
    <cfRule type="expression" dxfId="2238" priority="2169">
      <formula>$B153="FD.DS"</formula>
    </cfRule>
    <cfRule type="expression" dxfId="2237" priority="2170">
      <formula>$B153="FD"</formula>
    </cfRule>
    <cfRule type="expression" dxfId="2236" priority="2171">
      <formula>OR($B153="MD",$B153="MDE")</formula>
    </cfRule>
    <cfRule type="expression" dxfId="2235" priority="2172">
      <formula>OR($B153="PD",$B153="PDE")</formula>
    </cfRule>
    <cfRule type="expression" dxfId="2234" priority="2173">
      <formula>$B153="SF"</formula>
    </cfRule>
    <cfRule type="expression" dxfId="2233" priority="2174">
      <formula>$B153="RS"</formula>
    </cfRule>
    <cfRule type="expression" dxfId="2232" priority="2175">
      <formula>$B153="NC"</formula>
    </cfRule>
    <cfRule type="expression" dxfId="2231" priority="2176">
      <formula>OR($B153="PO",$B153="PE")</formula>
    </cfRule>
    <cfRule type="expression" dxfId="2230" priority="2177">
      <formula>OR($B153="MO",$B153="ME")</formula>
    </cfRule>
    <cfRule type="expression" dxfId="2229" priority="2178">
      <formula>$B153="FO"</formula>
    </cfRule>
    <cfRule type="expression" dxfId="2228" priority="2179">
      <formula>$B153="FO.OS"</formula>
    </cfRule>
    <cfRule type="expression" dxfId="2227" priority="2180">
      <formula>$B153="FO.SYS"</formula>
    </cfRule>
    <cfRule type="expression" dxfId="2226" priority="2181">
      <formula>$B153="FO.ENV"</formula>
    </cfRule>
    <cfRule type="expression" dxfId="2225" priority="2182">
      <formula>$B153="FO.FUEL"</formula>
    </cfRule>
    <cfRule type="expression" dxfId="2224" priority="2183">
      <formula>$B153="FO.FM"</formula>
    </cfRule>
    <cfRule type="expression" dxfId="2223" priority="2184">
      <formula>$B153="FO.OTH"</formula>
    </cfRule>
    <cfRule type="expression" dxfId="2222" priority="2185">
      <formula>$B153="SHD"</formula>
    </cfRule>
    <cfRule type="expression" dxfId="2221" priority="2186">
      <formula>$B153="SUD"</formula>
    </cfRule>
    <cfRule type="expression" dxfId="2220" priority="2215">
      <formula>$B153="FD.FUEL"</formula>
    </cfRule>
    <cfRule type="expression" dxfId="2219" priority="2187">
      <formula>$B153="SED"</formula>
    </cfRule>
    <cfRule type="expression" dxfId="2218" priority="2188">
      <formula>$B153="FD.RS"</formula>
    </cfRule>
    <cfRule type="expression" dxfId="2217" priority="2189">
      <formula>$B153="FD.MP"</formula>
    </cfRule>
    <cfRule type="expression" dxfId="2216" priority="2190">
      <formula>$B153="FD.FUEL"</formula>
    </cfRule>
    <cfRule type="expression" dxfId="2215" priority="2191">
      <formula>$B153="FD.ENV"</formula>
    </cfRule>
    <cfRule type="expression" dxfId="2214" priority="2192">
      <formula>$B153="FD.DS"</formula>
    </cfRule>
    <cfRule type="expression" dxfId="2213" priority="2193">
      <formula>$B153="FD"</formula>
    </cfRule>
    <cfRule type="expression" dxfId="2212" priority="2194">
      <formula>OR($B153="MD",$B153="MDE")</formula>
    </cfRule>
    <cfRule type="expression" dxfId="2211" priority="2195">
      <formula>OR($B153="PD",$B153="PDE")</formula>
    </cfRule>
    <cfRule type="expression" dxfId="2210" priority="2196">
      <formula>$B153="SF"</formula>
    </cfRule>
    <cfRule type="expression" dxfId="2209" priority="2197">
      <formula>$B153="RS"</formula>
    </cfRule>
    <cfRule type="expression" dxfId="2208" priority="2198">
      <formula>$B153="NC"</formula>
    </cfRule>
    <cfRule type="expression" dxfId="2207" priority="2199">
      <formula>OR($B153="PO",$B153="PE")</formula>
    </cfRule>
    <cfRule type="expression" dxfId="2206" priority="2209">
      <formula>$B153="FD.SYS"</formula>
    </cfRule>
    <cfRule type="expression" dxfId="2205" priority="2201">
      <formula>$B153="FO"</formula>
    </cfRule>
    <cfRule type="expression" dxfId="2204" priority="2202">
      <formula>$B153="FO.OS"</formula>
    </cfRule>
    <cfRule type="expression" dxfId="2203" priority="2203">
      <formula>$B153="FO.SYS"</formula>
    </cfRule>
    <cfRule type="expression" dxfId="2202" priority="2204">
      <formula>$B153="FO.ENV"</formula>
    </cfRule>
    <cfRule type="expression" dxfId="2201" priority="2205">
      <formula>$B153="FO.FUEL"</formula>
    </cfRule>
    <cfRule type="expression" dxfId="2200" priority="2206">
      <formula>$B153="FO.FM"</formula>
    </cfRule>
    <cfRule type="expression" dxfId="2199" priority="2207">
      <formula>$B153="FO.OTH"</formula>
    </cfRule>
    <cfRule type="expression" dxfId="2198" priority="2208">
      <formula>$B153="FD.OTH"</formula>
    </cfRule>
    <cfRule type="expression" dxfId="2197" priority="2303">
      <formula>$B153="FO.OTH"</formula>
    </cfRule>
    <cfRule type="expression" dxfId="2196" priority="2302">
      <formula>$B153="FO.FM"</formula>
    </cfRule>
    <cfRule type="expression" dxfId="2195" priority="2301">
      <formula>$B153="FO.FUEL"</formula>
    </cfRule>
    <cfRule type="expression" dxfId="2194" priority="2300">
      <formula>$B153="FO.ENV"</formula>
    </cfRule>
    <cfRule type="expression" dxfId="2193" priority="2299">
      <formula>$B153="FO.SYS"</formula>
    </cfRule>
    <cfRule type="expression" dxfId="2192" priority="2298">
      <formula>$B153="FO.OS"</formula>
    </cfRule>
    <cfRule type="expression" dxfId="2191" priority="2297">
      <formula>$B153="FO"</formula>
    </cfRule>
    <cfRule type="expression" dxfId="2190" priority="2296">
      <formula>OR($B153="MO",$B153="ME")</formula>
    </cfRule>
    <cfRule type="expression" dxfId="2189" priority="2295">
      <formula>OR($B153="PO",$B153="PE")</formula>
    </cfRule>
    <cfRule type="expression" dxfId="2188" priority="2294">
      <formula>$B153="NC"</formula>
    </cfRule>
    <cfRule type="expression" dxfId="2187" priority="2293">
      <formula>$B153="RS"</formula>
    </cfRule>
    <cfRule type="expression" dxfId="2186" priority="2292">
      <formula>$B153="SF"</formula>
    </cfRule>
    <cfRule type="expression" dxfId="2185" priority="2291">
      <formula>OR($B153="PD",$B153="PDE")</formula>
    </cfRule>
    <cfRule type="expression" dxfId="2184" priority="2290">
      <formula>OR($B153="MD",$B153="MDE")</formula>
    </cfRule>
    <cfRule type="expression" dxfId="2183" priority="2289">
      <formula>$B153="FD"</formula>
    </cfRule>
    <cfRule type="expression" dxfId="2182" priority="2288">
      <formula>$B153="FD.DS"</formula>
    </cfRule>
    <cfRule type="expression" dxfId="2181" priority="2287">
      <formula>$B153="FD.ENV"</formula>
    </cfRule>
    <cfRule type="expression" dxfId="2180" priority="2286">
      <formula>$B153="FD.FUEL"</formula>
    </cfRule>
    <cfRule type="expression" dxfId="2179" priority="2285">
      <formula>$B153="FD.MP"</formula>
    </cfRule>
    <cfRule type="expression" dxfId="2178" priority="2284">
      <formula>$B153="FD.RS"</formula>
    </cfRule>
    <cfRule type="expression" dxfId="2177" priority="2283">
      <formula>$B153="SED"</formula>
    </cfRule>
    <cfRule type="expression" dxfId="2176" priority="2282">
      <formula>$B153="SUD"</formula>
    </cfRule>
    <cfRule type="expression" dxfId="2175" priority="2281">
      <formula>$B153="SHD"</formula>
    </cfRule>
    <cfRule type="expression" dxfId="2174" priority="2280">
      <formula>$B153="FO.OTH"</formula>
    </cfRule>
    <cfRule type="expression" dxfId="2173" priority="2279">
      <formula>$B153="FO.FM"</formula>
    </cfRule>
    <cfRule type="expression" dxfId="2172" priority="2278">
      <formula>$B153="FO.FUEL"</formula>
    </cfRule>
    <cfRule type="expression" dxfId="2171" priority="2277">
      <formula>$B153="FO.ENV"</formula>
    </cfRule>
    <cfRule type="expression" dxfId="2170" priority="2276">
      <formula>$B153="FO.SYS"</formula>
    </cfRule>
    <cfRule type="expression" dxfId="2169" priority="2275">
      <formula>$B153="FO.OS"</formula>
    </cfRule>
    <cfRule type="expression" dxfId="2168" priority="2274">
      <formula>$B153="FO"</formula>
    </cfRule>
    <cfRule type="expression" dxfId="2167" priority="2273">
      <formula>OR($B153="MO",$B153="ME")</formula>
    </cfRule>
    <cfRule type="expression" dxfId="2166" priority="2272">
      <formula>OR($B153="PO",$B153="PE")</formula>
    </cfRule>
    <cfRule type="expression" dxfId="2165" priority="2271">
      <formula>$B153="NC"</formula>
    </cfRule>
    <cfRule type="expression" dxfId="2164" priority="2270">
      <formula>$B153="RS"</formula>
    </cfRule>
    <cfRule type="expression" dxfId="2163" priority="2269">
      <formula>$B153="SF"</formula>
    </cfRule>
    <cfRule type="expression" dxfId="2162" priority="2268">
      <formula>OR($B153="PD",$B153="PDE")</formula>
    </cfRule>
    <cfRule type="expression" dxfId="2161" priority="2267">
      <formula>OR($B153="MD",$B153="MDE")</formula>
    </cfRule>
    <cfRule type="expression" dxfId="2160" priority="2266">
      <formula>$B153="FD"</formula>
    </cfRule>
    <cfRule type="expression" dxfId="2159" priority="2265">
      <formula>$B153="FD.DS"</formula>
    </cfRule>
    <cfRule type="expression" dxfId="2158" priority="2264">
      <formula>$B153="FD.ENV"</formula>
    </cfRule>
    <cfRule type="expression" dxfId="2157" priority="2263">
      <formula>$B153="FD.FUEL"</formula>
    </cfRule>
    <cfRule type="expression" dxfId="2156" priority="2262">
      <formula>$B153="FD.MP"</formula>
    </cfRule>
    <cfRule type="expression" dxfId="2155" priority="2261">
      <formula>$B153="FD.RS"</formula>
    </cfRule>
    <cfRule type="expression" dxfId="2154" priority="2260">
      <formula>$B153="SED"</formula>
    </cfRule>
    <cfRule type="expression" dxfId="2153" priority="2259">
      <formula>$B153="SUD"</formula>
    </cfRule>
    <cfRule type="expression" dxfId="2152" priority="2258">
      <formula>$B153="SHD"</formula>
    </cfRule>
    <cfRule type="expression" dxfId="2151" priority="2257">
      <formula>$B153="FD.SYS"</formula>
    </cfRule>
    <cfRule type="expression" dxfId="2150" priority="2256">
      <formula>$B153="FD.OTH"</formula>
    </cfRule>
    <cfRule type="expression" dxfId="2149" priority="2255">
      <formula>$B153="FO.OTH"</formula>
    </cfRule>
    <cfRule type="expression" dxfId="2148" priority="2254">
      <formula>$B153="FO.FM"</formula>
    </cfRule>
    <cfRule type="expression" dxfId="2147" priority="2253">
      <formula>$B153="FO.FUEL"</formula>
    </cfRule>
    <cfRule type="expression" dxfId="2146" priority="2252">
      <formula>$B153="FO.ENV"</formula>
    </cfRule>
    <cfRule type="expression" dxfId="2145" priority="2251">
      <formula>$B153="FO.SYS"</formula>
    </cfRule>
    <cfRule type="expression" dxfId="2144" priority="2250">
      <formula>$B153="FO.OS"</formula>
    </cfRule>
    <cfRule type="expression" dxfId="2143" priority="2249">
      <formula>$B153="FO"</formula>
    </cfRule>
    <cfRule type="expression" dxfId="2142" priority="2248">
      <formula>OR($B153="MO",$B153="ME")</formula>
    </cfRule>
    <cfRule type="expression" dxfId="2141" priority="2247">
      <formula>OR($B153="PO",$B153="PE")</formula>
    </cfRule>
    <cfRule type="expression" dxfId="2140" priority="2246">
      <formula>$B153="NC"</formula>
    </cfRule>
    <cfRule type="expression" dxfId="2139" priority="2245">
      <formula>$B153="RS"</formula>
    </cfRule>
    <cfRule type="expression" dxfId="2138" priority="2244">
      <formula>$B153="SF"</formula>
    </cfRule>
    <cfRule type="expression" dxfId="2137" priority="2243">
      <formula>OR($B153="PD",$B153="PDE")</formula>
    </cfRule>
    <cfRule type="expression" dxfId="2136" priority="2242">
      <formula>OR($B153="MD",$B153="MDE")</formula>
    </cfRule>
    <cfRule type="expression" dxfId="2135" priority="2241">
      <formula>$B153="FD"</formula>
    </cfRule>
    <cfRule type="expression" dxfId="2134" priority="2240">
      <formula>$B153="FD.DS"</formula>
    </cfRule>
    <cfRule type="expression" dxfId="2133" priority="2239">
      <formula>$B153="FD.ENV"</formula>
    </cfRule>
    <cfRule type="expression" dxfId="2132" priority="2238">
      <formula>$B153="FD.FUEL"</formula>
    </cfRule>
    <cfRule type="expression" dxfId="2131" priority="2237">
      <formula>$B153="FD.MP"</formula>
    </cfRule>
    <cfRule type="expression" dxfId="2130" priority="2236">
      <formula>$B153="FD.RS"</formula>
    </cfRule>
    <cfRule type="expression" dxfId="2129" priority="2235">
      <formula>$B153="SED"</formula>
    </cfRule>
    <cfRule type="expression" dxfId="2128" priority="2234">
      <formula>$B153="SUD"</formula>
    </cfRule>
    <cfRule type="expression" dxfId="2127" priority="2233">
      <formula>$B153="SHD"</formula>
    </cfRule>
    <cfRule type="expression" dxfId="2126" priority="2232">
      <formula>$B153="FO.OTH"</formula>
    </cfRule>
    <cfRule type="expression" dxfId="2125" priority="2231">
      <formula>$B153="FO.FM"</formula>
    </cfRule>
    <cfRule type="expression" dxfId="2124" priority="2230">
      <formula>$B153="FO.FUEL"</formula>
    </cfRule>
    <cfRule type="expression" dxfId="2123" priority="2229">
      <formula>$B153="FO.ENV"</formula>
    </cfRule>
    <cfRule type="expression" dxfId="2122" priority="2228">
      <formula>$B153="FO.SYS"</formula>
    </cfRule>
    <cfRule type="expression" dxfId="2121" priority="2227">
      <formula>$B153="FO.OS"</formula>
    </cfRule>
    <cfRule type="expression" dxfId="2120" priority="2226">
      <formula>$B153="FO"</formula>
    </cfRule>
    <cfRule type="expression" dxfId="2119" priority="2225">
      <formula>OR($B153="MO",$B153="ME")</formula>
    </cfRule>
    <cfRule type="expression" dxfId="2118" priority="2224">
      <formula>OR($B153="PO",$B153="PE")</formula>
    </cfRule>
    <cfRule type="expression" dxfId="2117" priority="2223">
      <formula>$B153="NC"</formula>
    </cfRule>
    <cfRule type="expression" dxfId="2116" priority="2222">
      <formula>$B153="RS"</formula>
    </cfRule>
    <cfRule type="expression" dxfId="2115" priority="2221">
      <formula>$B153="SF"</formula>
    </cfRule>
    <cfRule type="expression" dxfId="2114" priority="2220">
      <formula>OR($B153="PD",$B153="PDE")</formula>
    </cfRule>
    <cfRule type="expression" dxfId="2113" priority="2219">
      <formula>OR($B153="MD",$B153="MDE")</formula>
    </cfRule>
    <cfRule type="expression" dxfId="2112" priority="2218">
      <formula>$B153="FD"</formula>
    </cfRule>
    <cfRule type="expression" dxfId="2111" priority="2200">
      <formula>OR($B153="MO",$B153="ME")</formula>
    </cfRule>
  </conditionalFormatting>
  <conditionalFormatting sqref="I154">
    <cfRule type="expression" dxfId="2110" priority="2025">
      <formula>$B154="FD.DS"</formula>
    </cfRule>
    <cfRule type="expression" dxfId="2109" priority="2026">
      <formula>$B154="FD"</formula>
    </cfRule>
    <cfRule type="expression" dxfId="2108" priority="2022">
      <formula>$B154="FD.MP"</formula>
    </cfRule>
    <cfRule type="expression" dxfId="2107" priority="1992">
      <formula>$B154="FO.OTH"</formula>
    </cfRule>
    <cfRule type="expression" dxfId="2106" priority="1920">
      <formula>$B154="FD.OTH"</formula>
    </cfRule>
    <cfRule type="expression" dxfId="2105" priority="2021">
      <formula>$B154="FD.RS"</formula>
    </cfRule>
    <cfRule type="expression" dxfId="2104" priority="2020">
      <formula>$B154="SED"</formula>
    </cfRule>
    <cfRule type="expression" dxfId="2103" priority="2019">
      <formula>$B154="SUD"</formula>
    </cfRule>
    <cfRule type="expression" dxfId="2102" priority="2018">
      <formula>$B154="SHD"</formula>
    </cfRule>
    <cfRule type="expression" dxfId="2101" priority="2017">
      <formula>$B154="FD.SYS"</formula>
    </cfRule>
    <cfRule type="expression" dxfId="2100" priority="2016">
      <formula>$B154="FD.OTH"</formula>
    </cfRule>
    <cfRule type="expression" dxfId="2099" priority="2015">
      <formula>$B154="FO.OTH"</formula>
    </cfRule>
    <cfRule type="expression" dxfId="2098" priority="2014">
      <formula>$B154="FO.FM"</formula>
    </cfRule>
    <cfRule type="expression" dxfId="2097" priority="2013">
      <formula>$B154="FO.FUEL"</formula>
    </cfRule>
    <cfRule type="expression" dxfId="2096" priority="2012">
      <formula>$B154="FO.ENV"</formula>
    </cfRule>
    <cfRule type="expression" dxfId="2095" priority="2011">
      <formula>$B154="FO.SYS"</formula>
    </cfRule>
    <cfRule type="expression" dxfId="2094" priority="2010">
      <formula>$B154="FO.OS"</formula>
    </cfRule>
    <cfRule type="expression" dxfId="2093" priority="2009">
      <formula>$B154="FO"</formula>
    </cfRule>
    <cfRule type="expression" dxfId="2092" priority="2008">
      <formula>OR($B154="MO",$B154="ME")</formula>
    </cfRule>
    <cfRule type="expression" dxfId="2091" priority="2007">
      <formula>OR($B154="PO",$B154="PE")</formula>
    </cfRule>
    <cfRule type="expression" dxfId="2090" priority="2006">
      <formula>$B154="NC"</formula>
    </cfRule>
    <cfRule type="expression" dxfId="2089" priority="2005">
      <formula>$B154="RS"</formula>
    </cfRule>
    <cfRule type="expression" dxfId="2088" priority="2004">
      <formula>$B154="SF"</formula>
    </cfRule>
    <cfRule type="expression" dxfId="2087" priority="2003">
      <formula>OR($B154="PD",$B154="PDE")</formula>
    </cfRule>
    <cfRule type="expression" dxfId="2086" priority="2002">
      <formula>OR($B154="MD",$B154="MDE")</formula>
    </cfRule>
    <cfRule type="expression" dxfId="2085" priority="2001">
      <formula>$B154="FD"</formula>
    </cfRule>
    <cfRule type="expression" dxfId="2084" priority="2000">
      <formula>$B154="FD.DS"</formula>
    </cfRule>
    <cfRule type="expression" dxfId="2083" priority="1999">
      <formula>$B154="FD.ENV"</formula>
    </cfRule>
    <cfRule type="expression" dxfId="2082" priority="1998">
      <formula>$B154="FD.FUEL"</formula>
    </cfRule>
    <cfRule type="expression" dxfId="2081" priority="1997">
      <formula>$B154="FD.MP"</formula>
    </cfRule>
    <cfRule type="expression" dxfId="2080" priority="1996">
      <formula>$B154="FD.RS"</formula>
    </cfRule>
    <cfRule type="expression" dxfId="2079" priority="1995">
      <formula>$B154="SED"</formula>
    </cfRule>
    <cfRule type="expression" dxfId="2078" priority="1994">
      <formula>$B154="SUD"</formula>
    </cfRule>
    <cfRule type="expression" dxfId="2077" priority="1993">
      <formula>$B154="SHD"</formula>
    </cfRule>
    <cfRule type="expression" dxfId="2076" priority="1991">
      <formula>$B154="FO.FM"</formula>
    </cfRule>
    <cfRule type="expression" dxfId="2075" priority="1990">
      <formula>$B154="FO.FUEL"</formula>
    </cfRule>
    <cfRule type="expression" dxfId="2074" priority="1989">
      <formula>$B154="FO.ENV"</formula>
    </cfRule>
    <cfRule type="expression" dxfId="2073" priority="1988">
      <formula>$B154="FO.SYS"</formula>
    </cfRule>
    <cfRule type="expression" dxfId="2072" priority="1987">
      <formula>$B154="FO.OS"</formula>
    </cfRule>
    <cfRule type="expression" dxfId="2071" priority="1986">
      <formula>$B154="FO"</formula>
    </cfRule>
    <cfRule type="expression" dxfId="2070" priority="1985">
      <formula>OR($B154="MO",$B154="ME")</formula>
    </cfRule>
    <cfRule type="expression" dxfId="2069" priority="1984">
      <formula>OR($B154="PO",$B154="PE")</formula>
    </cfRule>
    <cfRule type="expression" dxfId="2068" priority="1983">
      <formula>$B154="NC"</formula>
    </cfRule>
    <cfRule type="expression" dxfId="2067" priority="1982">
      <formula>$B154="RS"</formula>
    </cfRule>
    <cfRule type="expression" dxfId="2066" priority="1981">
      <formula>$B154="SF"</formula>
    </cfRule>
    <cfRule type="expression" dxfId="2065" priority="1980">
      <formula>OR($B154="PD",$B154="PDE")</formula>
    </cfRule>
    <cfRule type="expression" dxfId="2064" priority="1979">
      <formula>OR($B154="MD",$B154="MDE")</formula>
    </cfRule>
    <cfRule type="expression" dxfId="2063" priority="1978">
      <formula>$B154="FD"</formula>
    </cfRule>
    <cfRule type="expression" dxfId="2062" priority="1977">
      <formula>$B154="FD.DS"</formula>
    </cfRule>
    <cfRule type="expression" dxfId="2061" priority="1976">
      <formula>$B154="FD.ENV"</formula>
    </cfRule>
    <cfRule type="expression" dxfId="2060" priority="1975">
      <formula>$B154="FD.FUEL"</formula>
    </cfRule>
    <cfRule type="expression" dxfId="2059" priority="1974">
      <formula>$B154="FD.MP"</formula>
    </cfRule>
    <cfRule type="expression" dxfId="2058" priority="1973">
      <formula>$B154="FD.RS"</formula>
    </cfRule>
    <cfRule type="expression" dxfId="2057" priority="1972">
      <formula>$B154="SED"</formula>
    </cfRule>
    <cfRule type="expression" dxfId="2056" priority="1971">
      <formula>$B154="SUD"</formula>
    </cfRule>
    <cfRule type="expression" dxfId="2055" priority="1970">
      <formula>$B154="SHD"</formula>
    </cfRule>
    <cfRule type="expression" dxfId="2054" priority="1969">
      <formula>$B154="FD.SYS"</formula>
    </cfRule>
    <cfRule type="expression" dxfId="2053" priority="1968">
      <formula>$B154="FD.OTH"</formula>
    </cfRule>
    <cfRule type="expression" dxfId="2052" priority="1967">
      <formula>$B154="FO.OTH"</formula>
    </cfRule>
    <cfRule type="expression" dxfId="2051" priority="1966">
      <formula>$B154="FO.FM"</formula>
    </cfRule>
    <cfRule type="expression" dxfId="2050" priority="1965">
      <formula>$B154="FO.FUEL"</formula>
    </cfRule>
    <cfRule type="expression" dxfId="2049" priority="1964">
      <formula>$B154="FO.ENV"</formula>
    </cfRule>
    <cfRule type="expression" dxfId="2048" priority="1963">
      <formula>$B154="FO.SYS"</formula>
    </cfRule>
    <cfRule type="expression" dxfId="2047" priority="1962">
      <formula>$B154="FO.OS"</formula>
    </cfRule>
    <cfRule type="expression" dxfId="2046" priority="1961">
      <formula>$B154="FO"</formula>
    </cfRule>
    <cfRule type="expression" dxfId="2045" priority="1960">
      <formula>OR($B154="MO",$B154="ME")</formula>
    </cfRule>
    <cfRule type="expression" dxfId="2044" priority="1959">
      <formula>OR($B154="PO",$B154="PE")</formula>
    </cfRule>
    <cfRule type="expression" dxfId="2043" priority="1958">
      <formula>$B154="NC"</formula>
    </cfRule>
    <cfRule type="expression" dxfId="2042" priority="2024">
      <formula>$B154="FD.ENV"</formula>
    </cfRule>
    <cfRule type="expression" dxfId="2041" priority="1957">
      <formula>$B154="RS"</formula>
    </cfRule>
    <cfRule type="expression" dxfId="2040" priority="1956">
      <formula>$B154="SF"</formula>
    </cfRule>
    <cfRule type="expression" dxfId="2039" priority="1955">
      <formula>OR($B154="PD",$B154="PDE")</formula>
    </cfRule>
    <cfRule type="expression" dxfId="2038" priority="1954">
      <formula>OR($B154="MD",$B154="MDE")</formula>
    </cfRule>
    <cfRule type="expression" dxfId="2037" priority="1953">
      <formula>$B154="FD"</formula>
    </cfRule>
    <cfRule type="expression" dxfId="2036" priority="1952">
      <formula>$B154="FD.DS"</formula>
    </cfRule>
    <cfRule type="expression" dxfId="2035" priority="1951">
      <formula>$B154="FD.ENV"</formula>
    </cfRule>
    <cfRule type="expression" dxfId="2034" priority="1950">
      <formula>$B154="FD.FUEL"</formula>
    </cfRule>
    <cfRule type="expression" dxfId="2033" priority="1949">
      <formula>$B154="FD.MP"</formula>
    </cfRule>
    <cfRule type="expression" dxfId="2032" priority="1948">
      <formula>$B154="FD.RS"</formula>
    </cfRule>
    <cfRule type="expression" dxfId="2031" priority="1947">
      <formula>$B154="SED"</formula>
    </cfRule>
    <cfRule type="expression" dxfId="2030" priority="1946">
      <formula>$B154="SUD"</formula>
    </cfRule>
    <cfRule type="expression" dxfId="2029" priority="1945">
      <formula>$B154="SHD"</formula>
    </cfRule>
    <cfRule type="expression" dxfId="2028" priority="1944">
      <formula>$B154="FO.OTH"</formula>
    </cfRule>
    <cfRule type="expression" dxfId="2027" priority="1943">
      <formula>$B154="FO.FM"</formula>
    </cfRule>
    <cfRule type="expression" dxfId="2026" priority="1942">
      <formula>$B154="FO.FUEL"</formula>
    </cfRule>
    <cfRule type="expression" dxfId="2025" priority="1941">
      <formula>$B154="FO.ENV"</formula>
    </cfRule>
    <cfRule type="expression" dxfId="2024" priority="1940">
      <formula>$B154="FO.SYS"</formula>
    </cfRule>
    <cfRule type="expression" dxfId="2023" priority="1939">
      <formula>$B154="FO.OS"</formula>
    </cfRule>
    <cfRule type="expression" dxfId="2022" priority="1938">
      <formula>$B154="FO"</formula>
    </cfRule>
    <cfRule type="expression" dxfId="2021" priority="1937">
      <formula>OR($B154="MO",$B154="ME")</formula>
    </cfRule>
    <cfRule type="expression" dxfId="2020" priority="1936">
      <formula>OR($B154="PO",$B154="PE")</formula>
    </cfRule>
    <cfRule type="expression" dxfId="2019" priority="1935">
      <formula>$B154="NC"</formula>
    </cfRule>
    <cfRule type="expression" dxfId="2018" priority="1934">
      <formula>$B154="RS"</formula>
    </cfRule>
    <cfRule type="expression" dxfId="2017" priority="1933">
      <formula>$B154="SF"</formula>
    </cfRule>
    <cfRule type="expression" dxfId="2016" priority="1932">
      <formula>OR($B154="PD",$B154="PDE")</formula>
    </cfRule>
    <cfRule type="expression" dxfId="2015" priority="1931">
      <formula>OR($B154="MD",$B154="MDE")</formula>
    </cfRule>
    <cfRule type="expression" dxfId="2014" priority="2023">
      <formula>$B154="FD.FUEL"</formula>
    </cfRule>
    <cfRule type="expression" dxfId="2013" priority="1929">
      <formula>$B154="FD.DS"</formula>
    </cfRule>
    <cfRule type="expression" dxfId="2012" priority="1928">
      <formula>$B154="FD.ENV"</formula>
    </cfRule>
    <cfRule type="expression" dxfId="2011" priority="1927">
      <formula>$B154="FD.FUEL"</formula>
    </cfRule>
    <cfRule type="expression" dxfId="2010" priority="1926">
      <formula>$B154="FD.MP"</formula>
    </cfRule>
    <cfRule type="expression" dxfId="2009" priority="1925">
      <formula>$B154="FD.RS"</formula>
    </cfRule>
    <cfRule type="expression" dxfId="2008" priority="1924">
      <formula>$B154="SED"</formula>
    </cfRule>
    <cfRule type="expression" dxfId="2007" priority="1923">
      <formula>$B154="SUD"</formula>
    </cfRule>
    <cfRule type="expression" dxfId="2006" priority="1922">
      <formula>$B154="SHD"</formula>
    </cfRule>
    <cfRule type="expression" dxfId="2005" priority="1921">
      <formula>$B154="FD.SYS"</formula>
    </cfRule>
    <cfRule type="expression" dxfId="2004" priority="2111">
      <formula>$B154="FO.OTH"</formula>
    </cfRule>
    <cfRule type="expression" dxfId="2003" priority="2110">
      <formula>$B154="FO.FM"</formula>
    </cfRule>
    <cfRule type="expression" dxfId="2002" priority="2109">
      <formula>$B154="FO.FUEL"</formula>
    </cfRule>
    <cfRule type="expression" dxfId="2001" priority="2108">
      <formula>$B154="FO.ENV"</formula>
    </cfRule>
    <cfRule type="expression" dxfId="2000" priority="2107">
      <formula>$B154="FO.SYS"</formula>
    </cfRule>
    <cfRule type="expression" dxfId="1999" priority="2106">
      <formula>$B154="FO.OS"</formula>
    </cfRule>
    <cfRule type="expression" dxfId="1998" priority="2105">
      <formula>$B154="FO"</formula>
    </cfRule>
    <cfRule type="expression" dxfId="1997" priority="2104">
      <formula>OR($B154="MO",$B154="ME")</formula>
    </cfRule>
    <cfRule type="expression" dxfId="1996" priority="2103">
      <formula>OR($B154="PO",$B154="PE")</formula>
    </cfRule>
    <cfRule type="expression" dxfId="1995" priority="2102">
      <formula>$B154="NC"</formula>
    </cfRule>
    <cfRule type="expression" dxfId="1994" priority="2101">
      <formula>$B154="RS"</formula>
    </cfRule>
    <cfRule type="expression" dxfId="1993" priority="2100">
      <formula>$B154="SF"</formula>
    </cfRule>
    <cfRule type="expression" dxfId="1992" priority="2099">
      <formula>OR($B154="PD",$B154="PDE")</formula>
    </cfRule>
    <cfRule type="expression" dxfId="1991" priority="2098">
      <formula>OR($B154="MD",$B154="MDE")</formula>
    </cfRule>
    <cfRule type="expression" dxfId="1990" priority="2097">
      <formula>$B154="FD"</formula>
    </cfRule>
    <cfRule type="expression" dxfId="1989" priority="2096">
      <formula>$B154="FD.DS"</formula>
    </cfRule>
    <cfRule type="expression" dxfId="1988" priority="2095">
      <formula>$B154="FD.ENV"</formula>
    </cfRule>
    <cfRule type="expression" dxfId="1987" priority="2094">
      <formula>$B154="FD.FUEL"</formula>
    </cfRule>
    <cfRule type="expression" dxfId="1986" priority="2093">
      <formula>$B154="FD.MP"</formula>
    </cfRule>
    <cfRule type="expression" dxfId="1985" priority="2092">
      <formula>$B154="FD.RS"</formula>
    </cfRule>
    <cfRule type="expression" dxfId="1984" priority="2091">
      <formula>$B154="SED"</formula>
    </cfRule>
    <cfRule type="expression" dxfId="1983" priority="2090">
      <formula>$B154="SUD"</formula>
    </cfRule>
    <cfRule type="expression" dxfId="1982" priority="2089">
      <formula>$B154="SHD"</formula>
    </cfRule>
    <cfRule type="expression" dxfId="1981" priority="2088">
      <formula>$B154="FO.OTH"</formula>
    </cfRule>
    <cfRule type="expression" dxfId="1980" priority="2087">
      <formula>$B154="FO.FM"</formula>
    </cfRule>
    <cfRule type="expression" dxfId="1979" priority="2086">
      <formula>$B154="FO.FUEL"</formula>
    </cfRule>
    <cfRule type="expression" dxfId="1978" priority="2085">
      <formula>$B154="FO.ENV"</formula>
    </cfRule>
    <cfRule type="expression" dxfId="1977" priority="2084">
      <formula>$B154="FO.SYS"</formula>
    </cfRule>
    <cfRule type="expression" dxfId="1976" priority="2083">
      <formula>$B154="FO.OS"</formula>
    </cfRule>
    <cfRule type="expression" dxfId="1975" priority="2082">
      <formula>$B154="FO"</formula>
    </cfRule>
    <cfRule type="expression" dxfId="1974" priority="2081">
      <formula>OR($B154="MO",$B154="ME")</formula>
    </cfRule>
    <cfRule type="expression" dxfId="1973" priority="2080">
      <formula>OR($B154="PO",$B154="PE")</formula>
    </cfRule>
    <cfRule type="expression" dxfId="1972" priority="2079">
      <formula>$B154="NC"</formula>
    </cfRule>
    <cfRule type="expression" dxfId="1971" priority="2078">
      <formula>$B154="RS"</formula>
    </cfRule>
    <cfRule type="expression" dxfId="1970" priority="2077">
      <formula>$B154="SF"</formula>
    </cfRule>
    <cfRule type="expression" dxfId="1969" priority="2076">
      <formula>OR($B154="PD",$B154="PDE")</formula>
    </cfRule>
    <cfRule type="expression" dxfId="1968" priority="2075">
      <formula>OR($B154="MD",$B154="MDE")</formula>
    </cfRule>
    <cfRule type="expression" dxfId="1967" priority="2074">
      <formula>$B154="FD"</formula>
    </cfRule>
    <cfRule type="expression" dxfId="1966" priority="2073">
      <formula>$B154="FD.DS"</formula>
    </cfRule>
    <cfRule type="expression" dxfId="1965" priority="2072">
      <formula>$B154="FD.ENV"</formula>
    </cfRule>
    <cfRule type="expression" dxfId="1964" priority="2071">
      <formula>$B154="FD.FUEL"</formula>
    </cfRule>
    <cfRule type="expression" dxfId="1963" priority="2070">
      <formula>$B154="FD.MP"</formula>
    </cfRule>
    <cfRule type="expression" dxfId="1962" priority="2069">
      <formula>$B154="FD.RS"</formula>
    </cfRule>
    <cfRule type="expression" dxfId="1961" priority="2068">
      <formula>$B154="SED"</formula>
    </cfRule>
    <cfRule type="expression" dxfId="1960" priority="2067">
      <formula>$B154="SUD"</formula>
    </cfRule>
    <cfRule type="expression" dxfId="1959" priority="2066">
      <formula>$B154="SHD"</formula>
    </cfRule>
    <cfRule type="expression" dxfId="1958" priority="2065">
      <formula>$B154="FD.SYS"</formula>
    </cfRule>
    <cfRule type="expression" dxfId="1957" priority="2064">
      <formula>$B154="FD.OTH"</formula>
    </cfRule>
    <cfRule type="expression" dxfId="1956" priority="2063">
      <formula>$B154="FO.OTH"</formula>
    </cfRule>
    <cfRule type="expression" dxfId="1955" priority="2062">
      <formula>$B154="FO.FM"</formula>
    </cfRule>
    <cfRule type="expression" dxfId="1954" priority="2061">
      <formula>$B154="FO.FUEL"</formula>
    </cfRule>
    <cfRule type="expression" dxfId="1953" priority="2060">
      <formula>$B154="FO.ENV"</formula>
    </cfRule>
    <cfRule type="expression" dxfId="1952" priority="2059">
      <formula>$B154="FO.SYS"</formula>
    </cfRule>
    <cfRule type="expression" dxfId="1951" priority="2058">
      <formula>$B154="FO.OS"</formula>
    </cfRule>
    <cfRule type="expression" dxfId="1950" priority="2057">
      <formula>$B154="FO"</formula>
    </cfRule>
    <cfRule type="expression" dxfId="1949" priority="2056">
      <formula>OR($B154="MO",$B154="ME")</formula>
    </cfRule>
    <cfRule type="expression" dxfId="1948" priority="2055">
      <formula>OR($B154="PO",$B154="PE")</formula>
    </cfRule>
    <cfRule type="expression" dxfId="1947" priority="2054">
      <formula>$B154="NC"</formula>
    </cfRule>
    <cfRule type="expression" dxfId="1946" priority="2053">
      <formula>$B154="RS"</formula>
    </cfRule>
    <cfRule type="expression" dxfId="1945" priority="2052">
      <formula>$B154="SF"</formula>
    </cfRule>
    <cfRule type="expression" dxfId="1944" priority="2051">
      <formula>OR($B154="PD",$B154="PDE")</formula>
    </cfRule>
    <cfRule type="expression" dxfId="1943" priority="2050">
      <formula>OR($B154="MD",$B154="MDE")</formula>
    </cfRule>
    <cfRule type="expression" dxfId="1942" priority="2049">
      <formula>$B154="FD"</formula>
    </cfRule>
    <cfRule type="expression" dxfId="1941" priority="2048">
      <formula>$B154="FD.DS"</formula>
    </cfRule>
    <cfRule type="expression" dxfId="1940" priority="2047">
      <formula>$B154="FD.ENV"</formula>
    </cfRule>
    <cfRule type="expression" dxfId="1939" priority="2046">
      <formula>$B154="FD.FUEL"</formula>
    </cfRule>
    <cfRule type="expression" dxfId="1938" priority="2045">
      <formula>$B154="FD.MP"</formula>
    </cfRule>
    <cfRule type="expression" dxfId="1937" priority="2044">
      <formula>$B154="FD.RS"</formula>
    </cfRule>
    <cfRule type="expression" dxfId="1936" priority="2043">
      <formula>$B154="SED"</formula>
    </cfRule>
    <cfRule type="expression" dxfId="1935" priority="2042">
      <formula>$B154="SUD"</formula>
    </cfRule>
    <cfRule type="expression" dxfId="1934" priority="2041">
      <formula>$B154="SHD"</formula>
    </cfRule>
    <cfRule type="expression" dxfId="1933" priority="2040">
      <formula>$B154="FO.OTH"</formula>
    </cfRule>
    <cfRule type="expression" dxfId="1932" priority="2039">
      <formula>$B154="FO.FM"</formula>
    </cfRule>
    <cfRule type="expression" dxfId="1931" priority="2038">
      <formula>$B154="FO.FUEL"</formula>
    </cfRule>
    <cfRule type="expression" dxfId="1930" priority="2037">
      <formula>$B154="FO.ENV"</formula>
    </cfRule>
    <cfRule type="expression" dxfId="1929" priority="2036">
      <formula>$B154="FO.SYS"</formula>
    </cfRule>
    <cfRule type="expression" dxfId="1928" priority="2035">
      <formula>$B154="FO.OS"</formula>
    </cfRule>
    <cfRule type="expression" dxfId="1927" priority="2034">
      <formula>$B154="FO"</formula>
    </cfRule>
    <cfRule type="expression" dxfId="1926" priority="2033">
      <formula>OR($B154="MO",$B154="ME")</formula>
    </cfRule>
    <cfRule type="expression" dxfId="1925" priority="2032">
      <formula>OR($B154="PO",$B154="PE")</formula>
    </cfRule>
    <cfRule type="expression" dxfId="1924" priority="2031">
      <formula>$B154="NC"</formula>
    </cfRule>
    <cfRule type="expression" dxfId="1923" priority="2030">
      <formula>$B154="RS"</formula>
    </cfRule>
    <cfRule type="expression" dxfId="1922" priority="2029">
      <formula>$B154="SF"</formula>
    </cfRule>
    <cfRule type="expression" dxfId="1921" priority="2028">
      <formula>OR($B154="PD",$B154="PDE")</formula>
    </cfRule>
    <cfRule type="expression" dxfId="1920" priority="2027">
      <formula>OR($B154="MD",$B154="MDE")</formula>
    </cfRule>
    <cfRule type="expression" dxfId="1919" priority="1930">
      <formula>$B154="FD"</formula>
    </cfRule>
  </conditionalFormatting>
  <conditionalFormatting sqref="I155">
    <cfRule type="expression" dxfId="1918" priority="1918">
      <formula>$B155="FO.FM"</formula>
    </cfRule>
    <cfRule type="expression" dxfId="1917" priority="1835">
      <formula>OR($B155="MD",$B155="MDE")</formula>
    </cfRule>
    <cfRule type="expression" dxfId="1916" priority="1739">
      <formula>OR($B155="MD",$B155="MDE")</formula>
    </cfRule>
    <cfRule type="expression" dxfId="1915" priority="1737">
      <formula>$B155="FD.DS"</formula>
    </cfRule>
    <cfRule type="expression" dxfId="1914" priority="1728">
      <formula>$B155="FD.OTH"</formula>
    </cfRule>
    <cfRule type="expression" dxfId="1913" priority="1729">
      <formula>$B155="FD.SYS"</formula>
    </cfRule>
    <cfRule type="expression" dxfId="1912" priority="1730">
      <formula>$B155="SHD"</formula>
    </cfRule>
    <cfRule type="expression" dxfId="1911" priority="1731">
      <formula>$B155="SUD"</formula>
    </cfRule>
    <cfRule type="expression" dxfId="1910" priority="1732">
      <formula>$B155="SED"</formula>
    </cfRule>
    <cfRule type="expression" dxfId="1909" priority="1733">
      <formula>$B155="FD.RS"</formula>
    </cfRule>
    <cfRule type="expression" dxfId="1908" priority="1734">
      <formula>$B155="FD.MP"</formula>
    </cfRule>
    <cfRule type="expression" dxfId="1907" priority="1735">
      <formula>$B155="FD.FUEL"</formula>
    </cfRule>
    <cfRule type="expression" dxfId="1906" priority="1736">
      <formula>$B155="FD.ENV"</formula>
    </cfRule>
    <cfRule type="expression" dxfId="1905" priority="1738">
      <formula>$B155="FD"</formula>
    </cfRule>
    <cfRule type="expression" dxfId="1904" priority="1740">
      <formula>OR($B155="PD",$B155="PDE")</formula>
    </cfRule>
    <cfRule type="expression" dxfId="1903" priority="1741">
      <formula>$B155="SF"</formula>
    </cfRule>
    <cfRule type="expression" dxfId="1902" priority="1742">
      <formula>$B155="RS"</formula>
    </cfRule>
    <cfRule type="expression" dxfId="1901" priority="1743">
      <formula>$B155="NC"</formula>
    </cfRule>
    <cfRule type="expression" dxfId="1900" priority="1744">
      <formula>OR($B155="PO",$B155="PE")</formula>
    </cfRule>
    <cfRule type="expression" dxfId="1899" priority="1745">
      <formula>OR($B155="MO",$B155="ME")</formula>
    </cfRule>
    <cfRule type="expression" dxfId="1898" priority="1746">
      <formula>$B155="FO"</formula>
    </cfRule>
    <cfRule type="expression" dxfId="1897" priority="1747">
      <formula>$B155="FO.OS"</formula>
    </cfRule>
    <cfRule type="expression" dxfId="1896" priority="1748">
      <formula>$B155="FO.SYS"</formula>
    </cfRule>
    <cfRule type="expression" dxfId="1895" priority="1749">
      <formula>$B155="FO.ENV"</formula>
    </cfRule>
    <cfRule type="expression" dxfId="1894" priority="1750">
      <formula>$B155="FO.FUEL"</formula>
    </cfRule>
    <cfRule type="expression" dxfId="1893" priority="1751">
      <formula>$B155="FO.FM"</formula>
    </cfRule>
    <cfRule type="expression" dxfId="1892" priority="1752">
      <formula>$B155="FO.OTH"</formula>
    </cfRule>
    <cfRule type="expression" dxfId="1891" priority="1753">
      <formula>$B155="SHD"</formula>
    </cfRule>
    <cfRule type="expression" dxfId="1890" priority="1754">
      <formula>$B155="SUD"</formula>
    </cfRule>
    <cfRule type="expression" dxfId="1889" priority="1755">
      <formula>$B155="SED"</formula>
    </cfRule>
    <cfRule type="expression" dxfId="1888" priority="1756">
      <formula>$B155="FD.RS"</formula>
    </cfRule>
    <cfRule type="expression" dxfId="1887" priority="1757">
      <formula>$B155="FD.MP"</formula>
    </cfRule>
    <cfRule type="expression" dxfId="1886" priority="1758">
      <formula>$B155="FD.FUEL"</formula>
    </cfRule>
    <cfRule type="expression" dxfId="1885" priority="1759">
      <formula>$B155="FD.ENV"</formula>
    </cfRule>
    <cfRule type="expression" dxfId="1884" priority="1760">
      <formula>$B155="FD.DS"</formula>
    </cfRule>
    <cfRule type="expression" dxfId="1883" priority="1761">
      <formula>$B155="FD"</formula>
    </cfRule>
    <cfRule type="expression" dxfId="1882" priority="1762">
      <formula>OR($B155="MD",$B155="MDE")</formula>
    </cfRule>
    <cfRule type="expression" dxfId="1881" priority="1763">
      <formula>OR($B155="PD",$B155="PDE")</formula>
    </cfRule>
    <cfRule type="expression" dxfId="1880" priority="1764">
      <formula>$B155="SF"</formula>
    </cfRule>
    <cfRule type="expression" dxfId="1879" priority="1765">
      <formula>$B155="RS"</formula>
    </cfRule>
    <cfRule type="expression" dxfId="1878" priority="1766">
      <formula>$B155="NC"</formula>
    </cfRule>
    <cfRule type="expression" dxfId="1877" priority="1767">
      <formula>OR($B155="PO",$B155="PE")</formula>
    </cfRule>
    <cfRule type="expression" dxfId="1876" priority="1768">
      <formula>OR($B155="MO",$B155="ME")</formula>
    </cfRule>
    <cfRule type="expression" dxfId="1875" priority="1769">
      <formula>$B155="FO"</formula>
    </cfRule>
    <cfRule type="expression" dxfId="1874" priority="1770">
      <formula>$B155="FO.OS"</formula>
    </cfRule>
    <cfRule type="expression" dxfId="1873" priority="1771">
      <formula>$B155="FO.SYS"</formula>
    </cfRule>
    <cfRule type="expression" dxfId="1872" priority="1772">
      <formula>$B155="FO.ENV"</formula>
    </cfRule>
    <cfRule type="expression" dxfId="1871" priority="1773">
      <formula>$B155="FO.FUEL"</formula>
    </cfRule>
    <cfRule type="expression" dxfId="1870" priority="1774">
      <formula>$B155="FO.FM"</formula>
    </cfRule>
    <cfRule type="expression" dxfId="1869" priority="1775">
      <formula>$B155="FO.OTH"</formula>
    </cfRule>
    <cfRule type="expression" dxfId="1868" priority="1776">
      <formula>$B155="FD.OTH"</formula>
    </cfRule>
    <cfRule type="expression" dxfId="1867" priority="1777">
      <formula>$B155="FD.SYS"</formula>
    </cfRule>
    <cfRule type="expression" dxfId="1866" priority="1778">
      <formula>$B155="SHD"</formula>
    </cfRule>
    <cfRule type="expression" dxfId="1865" priority="1779">
      <formula>$B155="SUD"</formula>
    </cfRule>
    <cfRule type="expression" dxfId="1864" priority="1780">
      <formula>$B155="SED"</formula>
    </cfRule>
    <cfRule type="expression" dxfId="1863" priority="1781">
      <formula>$B155="FD.RS"</formula>
    </cfRule>
    <cfRule type="expression" dxfId="1862" priority="1782">
      <formula>$B155="FD.MP"</formula>
    </cfRule>
    <cfRule type="expression" dxfId="1861" priority="1783">
      <formula>$B155="FD.FUEL"</formula>
    </cfRule>
    <cfRule type="expression" dxfId="1860" priority="1784">
      <formula>$B155="FD.ENV"</formula>
    </cfRule>
    <cfRule type="expression" dxfId="1859" priority="1785">
      <formula>$B155="FD.DS"</formula>
    </cfRule>
    <cfRule type="expression" dxfId="1858" priority="1786">
      <formula>$B155="FD"</formula>
    </cfRule>
    <cfRule type="expression" dxfId="1857" priority="1787">
      <formula>OR($B155="MD",$B155="MDE")</formula>
    </cfRule>
    <cfRule type="expression" dxfId="1856" priority="1788">
      <formula>OR($B155="PD",$B155="PDE")</formula>
    </cfRule>
    <cfRule type="expression" dxfId="1855" priority="1789">
      <formula>$B155="SF"</formula>
    </cfRule>
    <cfRule type="expression" dxfId="1854" priority="1790">
      <formula>$B155="RS"</formula>
    </cfRule>
    <cfRule type="expression" dxfId="1853" priority="1791">
      <formula>$B155="NC"</formula>
    </cfRule>
    <cfRule type="expression" dxfId="1852" priority="1792">
      <formula>OR($B155="PO",$B155="PE")</formula>
    </cfRule>
    <cfRule type="expression" dxfId="1851" priority="1793">
      <formula>OR($B155="MO",$B155="ME")</formula>
    </cfRule>
    <cfRule type="expression" dxfId="1850" priority="1794">
      <formula>$B155="FO"</formula>
    </cfRule>
    <cfRule type="expression" dxfId="1849" priority="1795">
      <formula>$B155="FO.OS"</formula>
    </cfRule>
    <cfRule type="expression" dxfId="1848" priority="1796">
      <formula>$B155="FO.SYS"</formula>
    </cfRule>
    <cfRule type="expression" dxfId="1847" priority="1797">
      <formula>$B155="FO.ENV"</formula>
    </cfRule>
    <cfRule type="expression" dxfId="1846" priority="1798">
      <formula>$B155="FO.FUEL"</formula>
    </cfRule>
    <cfRule type="expression" dxfId="1845" priority="1799">
      <formula>$B155="FO.FM"</formula>
    </cfRule>
    <cfRule type="expression" dxfId="1844" priority="1800">
      <formula>$B155="FO.OTH"</formula>
    </cfRule>
    <cfRule type="expression" dxfId="1843" priority="1801">
      <formula>$B155="SHD"</formula>
    </cfRule>
    <cfRule type="expression" dxfId="1842" priority="1802">
      <formula>$B155="SUD"</formula>
    </cfRule>
    <cfRule type="expression" dxfId="1841" priority="1803">
      <formula>$B155="SED"</formula>
    </cfRule>
    <cfRule type="expression" dxfId="1840" priority="1804">
      <formula>$B155="FD.RS"</formula>
    </cfRule>
    <cfRule type="expression" dxfId="1839" priority="1805">
      <formula>$B155="FD.MP"</formula>
    </cfRule>
    <cfRule type="expression" dxfId="1838" priority="1806">
      <formula>$B155="FD.FUEL"</formula>
    </cfRule>
    <cfRule type="expression" dxfId="1837" priority="1807">
      <formula>$B155="FD.ENV"</formula>
    </cfRule>
    <cfRule type="expression" dxfId="1836" priority="1808">
      <formula>$B155="FD.DS"</formula>
    </cfRule>
    <cfRule type="expression" dxfId="1835" priority="1809">
      <formula>$B155="FD"</formula>
    </cfRule>
    <cfRule type="expression" dxfId="1834" priority="1810">
      <formula>OR($B155="MD",$B155="MDE")</formula>
    </cfRule>
    <cfRule type="expression" dxfId="1833" priority="1811">
      <formula>OR($B155="PD",$B155="PDE")</formula>
    </cfRule>
    <cfRule type="expression" dxfId="1832" priority="1812">
      <formula>$B155="SF"</formula>
    </cfRule>
    <cfRule type="expression" dxfId="1831" priority="1813">
      <formula>$B155="RS"</formula>
    </cfRule>
    <cfRule type="expression" dxfId="1830" priority="1814">
      <formula>$B155="NC"</formula>
    </cfRule>
    <cfRule type="expression" dxfId="1829" priority="1815">
      <formula>OR($B155="PO",$B155="PE")</formula>
    </cfRule>
    <cfRule type="expression" dxfId="1828" priority="1816">
      <formula>OR($B155="MO",$B155="ME")</formula>
    </cfRule>
    <cfRule type="expression" dxfId="1827" priority="1817">
      <formula>$B155="FO"</formula>
    </cfRule>
    <cfRule type="expression" dxfId="1826" priority="1818">
      <formula>$B155="FO.OS"</formula>
    </cfRule>
    <cfRule type="expression" dxfId="1825" priority="1819">
      <formula>$B155="FO.SYS"</formula>
    </cfRule>
    <cfRule type="expression" dxfId="1824" priority="1820">
      <formula>$B155="FO.ENV"</formula>
    </cfRule>
    <cfRule type="expression" dxfId="1823" priority="1821">
      <formula>$B155="FO.FUEL"</formula>
    </cfRule>
    <cfRule type="expression" dxfId="1822" priority="1822">
      <formula>$B155="FO.FM"</formula>
    </cfRule>
    <cfRule type="expression" dxfId="1821" priority="1823">
      <formula>$B155="FO.OTH"</formula>
    </cfRule>
    <cfRule type="expression" dxfId="1820" priority="1824">
      <formula>$B155="FD.OTH"</formula>
    </cfRule>
    <cfRule type="expression" dxfId="1819" priority="1825">
      <formula>$B155="FD.SYS"</formula>
    </cfRule>
    <cfRule type="expression" dxfId="1818" priority="1826">
      <formula>$B155="SHD"</formula>
    </cfRule>
    <cfRule type="expression" dxfId="1817" priority="1827">
      <formula>$B155="SUD"</formula>
    </cfRule>
    <cfRule type="expression" dxfId="1816" priority="1828">
      <formula>$B155="SED"</formula>
    </cfRule>
    <cfRule type="expression" dxfId="1815" priority="1829">
      <formula>$B155="FD.RS"</formula>
    </cfRule>
    <cfRule type="expression" dxfId="1814" priority="1830">
      <formula>$B155="FD.MP"</formula>
    </cfRule>
    <cfRule type="expression" dxfId="1813" priority="1831">
      <formula>$B155="FD.FUEL"</formula>
    </cfRule>
    <cfRule type="expression" dxfId="1812" priority="1832">
      <formula>$B155="FD.ENV"</formula>
    </cfRule>
    <cfRule type="expression" dxfId="1811" priority="1919">
      <formula>$B155="FO.OTH"</formula>
    </cfRule>
    <cfRule type="expression" dxfId="1810" priority="1834">
      <formula>$B155="FD"</formula>
    </cfRule>
    <cfRule type="expression" dxfId="1809" priority="1917">
      <formula>$B155="FO.FUEL"</formula>
    </cfRule>
    <cfRule type="expression" dxfId="1808" priority="1916">
      <formula>$B155="FO.ENV"</formula>
    </cfRule>
    <cfRule type="expression" dxfId="1807" priority="1915">
      <formula>$B155="FO.SYS"</formula>
    </cfRule>
    <cfRule type="expression" dxfId="1806" priority="1914">
      <formula>$B155="FO.OS"</formula>
    </cfRule>
    <cfRule type="expression" dxfId="1805" priority="1913">
      <formula>$B155="FO"</formula>
    </cfRule>
    <cfRule type="expression" dxfId="1804" priority="1912">
      <formula>OR($B155="MO",$B155="ME")</formula>
    </cfRule>
    <cfRule type="expression" dxfId="1803" priority="1911">
      <formula>OR($B155="PO",$B155="PE")</formula>
    </cfRule>
    <cfRule type="expression" dxfId="1802" priority="1910">
      <formula>$B155="NC"</formula>
    </cfRule>
    <cfRule type="expression" dxfId="1801" priority="1909">
      <formula>$B155="RS"</formula>
    </cfRule>
    <cfRule type="expression" dxfId="1800" priority="1908">
      <formula>$B155="SF"</formula>
    </cfRule>
    <cfRule type="expression" dxfId="1799" priority="1907">
      <formula>OR($B155="PD",$B155="PDE")</formula>
    </cfRule>
    <cfRule type="expression" dxfId="1798" priority="1906">
      <formula>OR($B155="MD",$B155="MDE")</formula>
    </cfRule>
    <cfRule type="expression" dxfId="1797" priority="1905">
      <formula>$B155="FD"</formula>
    </cfRule>
    <cfRule type="expression" dxfId="1796" priority="1904">
      <formula>$B155="FD.DS"</formula>
    </cfRule>
    <cfRule type="expression" dxfId="1795" priority="1903">
      <formula>$B155="FD.ENV"</formula>
    </cfRule>
    <cfRule type="expression" dxfId="1794" priority="1902">
      <formula>$B155="FD.FUEL"</formula>
    </cfRule>
    <cfRule type="expression" dxfId="1793" priority="1901">
      <formula>$B155="FD.MP"</formula>
    </cfRule>
    <cfRule type="expression" dxfId="1792" priority="1900">
      <formula>$B155="FD.RS"</formula>
    </cfRule>
    <cfRule type="expression" dxfId="1791" priority="1899">
      <formula>$B155="SED"</formula>
    </cfRule>
    <cfRule type="expression" dxfId="1790" priority="1898">
      <formula>$B155="SUD"</formula>
    </cfRule>
    <cfRule type="expression" dxfId="1789" priority="1897">
      <formula>$B155="SHD"</formula>
    </cfRule>
    <cfRule type="expression" dxfId="1788" priority="1896">
      <formula>$B155="FO.OTH"</formula>
    </cfRule>
    <cfRule type="expression" dxfId="1787" priority="1895">
      <formula>$B155="FO.FM"</formula>
    </cfRule>
    <cfRule type="expression" dxfId="1786" priority="1894">
      <formula>$B155="FO.FUEL"</formula>
    </cfRule>
    <cfRule type="expression" dxfId="1785" priority="1893">
      <formula>$B155="FO.ENV"</formula>
    </cfRule>
    <cfRule type="expression" dxfId="1784" priority="1892">
      <formula>$B155="FO.SYS"</formula>
    </cfRule>
    <cfRule type="expression" dxfId="1783" priority="1891">
      <formula>$B155="FO.OS"</formula>
    </cfRule>
    <cfRule type="expression" dxfId="1782" priority="1890">
      <formula>$B155="FO"</formula>
    </cfRule>
    <cfRule type="expression" dxfId="1781" priority="1889">
      <formula>OR($B155="MO",$B155="ME")</formula>
    </cfRule>
    <cfRule type="expression" dxfId="1780" priority="1888">
      <formula>OR($B155="PO",$B155="PE")</formula>
    </cfRule>
    <cfRule type="expression" dxfId="1779" priority="1887">
      <formula>$B155="NC"</formula>
    </cfRule>
    <cfRule type="expression" dxfId="1778" priority="1886">
      <formula>$B155="RS"</formula>
    </cfRule>
    <cfRule type="expression" dxfId="1777" priority="1885">
      <formula>$B155="SF"</formula>
    </cfRule>
    <cfRule type="expression" dxfId="1776" priority="1884">
      <formula>OR($B155="PD",$B155="PDE")</formula>
    </cfRule>
    <cfRule type="expression" dxfId="1775" priority="1883">
      <formula>OR($B155="MD",$B155="MDE")</formula>
    </cfRule>
    <cfRule type="expression" dxfId="1774" priority="1882">
      <formula>$B155="FD"</formula>
    </cfRule>
    <cfRule type="expression" dxfId="1773" priority="1881">
      <formula>$B155="FD.DS"</formula>
    </cfRule>
    <cfRule type="expression" dxfId="1772" priority="1880">
      <formula>$B155="FD.ENV"</formula>
    </cfRule>
    <cfRule type="expression" dxfId="1771" priority="1879">
      <formula>$B155="FD.FUEL"</formula>
    </cfRule>
    <cfRule type="expression" dxfId="1770" priority="1878">
      <formula>$B155="FD.MP"</formula>
    </cfRule>
    <cfRule type="expression" dxfId="1769" priority="1877">
      <formula>$B155="FD.RS"</formula>
    </cfRule>
    <cfRule type="expression" dxfId="1768" priority="1876">
      <formula>$B155="SED"</formula>
    </cfRule>
    <cfRule type="expression" dxfId="1767" priority="1875">
      <formula>$B155="SUD"</formula>
    </cfRule>
    <cfRule type="expression" dxfId="1766" priority="1874">
      <formula>$B155="SHD"</formula>
    </cfRule>
    <cfRule type="expression" dxfId="1765" priority="1873">
      <formula>$B155="FD.SYS"</formula>
    </cfRule>
    <cfRule type="expression" dxfId="1764" priority="1872">
      <formula>$B155="FD.OTH"</formula>
    </cfRule>
    <cfRule type="expression" dxfId="1763" priority="1871">
      <formula>$B155="FO.OTH"</formula>
    </cfRule>
    <cfRule type="expression" dxfId="1762" priority="1870">
      <formula>$B155="FO.FM"</formula>
    </cfRule>
    <cfRule type="expression" dxfId="1761" priority="1869">
      <formula>$B155="FO.FUEL"</formula>
    </cfRule>
    <cfRule type="expression" dxfId="1760" priority="1868">
      <formula>$B155="FO.ENV"</formula>
    </cfRule>
    <cfRule type="expression" dxfId="1759" priority="1867">
      <formula>$B155="FO.SYS"</formula>
    </cfRule>
    <cfRule type="expression" dxfId="1758" priority="1866">
      <formula>$B155="FO.OS"</formula>
    </cfRule>
    <cfRule type="expression" dxfId="1757" priority="1865">
      <formula>$B155="FO"</formula>
    </cfRule>
    <cfRule type="expression" dxfId="1756" priority="1864">
      <formula>OR($B155="MO",$B155="ME")</formula>
    </cfRule>
    <cfRule type="expression" dxfId="1755" priority="1863">
      <formula>OR($B155="PO",$B155="PE")</formula>
    </cfRule>
    <cfRule type="expression" dxfId="1754" priority="1862">
      <formula>$B155="NC"</formula>
    </cfRule>
    <cfRule type="expression" dxfId="1753" priority="1861">
      <formula>$B155="RS"</formula>
    </cfRule>
    <cfRule type="expression" dxfId="1752" priority="1860">
      <formula>$B155="SF"</formula>
    </cfRule>
    <cfRule type="expression" dxfId="1751" priority="1859">
      <formula>OR($B155="PD",$B155="PDE")</formula>
    </cfRule>
    <cfRule type="expression" dxfId="1750" priority="1858">
      <formula>OR($B155="MD",$B155="MDE")</formula>
    </cfRule>
    <cfRule type="expression" dxfId="1749" priority="1857">
      <formula>$B155="FD"</formula>
    </cfRule>
    <cfRule type="expression" dxfId="1748" priority="1856">
      <formula>$B155="FD.DS"</formula>
    </cfRule>
    <cfRule type="expression" dxfId="1747" priority="1855">
      <formula>$B155="FD.ENV"</formula>
    </cfRule>
    <cfRule type="expression" dxfId="1746" priority="1854">
      <formula>$B155="FD.FUEL"</formula>
    </cfRule>
    <cfRule type="expression" dxfId="1745" priority="1853">
      <formula>$B155="FD.MP"</formula>
    </cfRule>
    <cfRule type="expression" dxfId="1744" priority="1852">
      <formula>$B155="FD.RS"</formula>
    </cfRule>
    <cfRule type="expression" dxfId="1743" priority="1851">
      <formula>$B155="SED"</formula>
    </cfRule>
    <cfRule type="expression" dxfId="1742" priority="1850">
      <formula>$B155="SUD"</formula>
    </cfRule>
    <cfRule type="expression" dxfId="1741" priority="1849">
      <formula>$B155="SHD"</formula>
    </cfRule>
    <cfRule type="expression" dxfId="1740" priority="1848">
      <formula>$B155="FO.OTH"</formula>
    </cfRule>
    <cfRule type="expression" dxfId="1739" priority="1847">
      <formula>$B155="FO.FM"</formula>
    </cfRule>
    <cfRule type="expression" dxfId="1738" priority="1846">
      <formula>$B155="FO.FUEL"</formula>
    </cfRule>
    <cfRule type="expression" dxfId="1737" priority="1845">
      <formula>$B155="FO.ENV"</formula>
    </cfRule>
    <cfRule type="expression" dxfId="1736" priority="1844">
      <formula>$B155="FO.SYS"</formula>
    </cfRule>
    <cfRule type="expression" dxfId="1735" priority="1843">
      <formula>$B155="FO.OS"</formula>
    </cfRule>
    <cfRule type="expression" dxfId="1734" priority="1842">
      <formula>$B155="FO"</formula>
    </cfRule>
    <cfRule type="expression" dxfId="1733" priority="1841">
      <formula>OR($B155="MO",$B155="ME")</formula>
    </cfRule>
    <cfRule type="expression" dxfId="1732" priority="1840">
      <formula>OR($B155="PO",$B155="PE")</formula>
    </cfRule>
    <cfRule type="expression" dxfId="1731" priority="1839">
      <formula>$B155="NC"</formula>
    </cfRule>
    <cfRule type="expression" dxfId="1730" priority="1838">
      <formula>$B155="RS"</formula>
    </cfRule>
    <cfRule type="expression" dxfId="1729" priority="1837">
      <formula>$B155="SF"</formula>
    </cfRule>
    <cfRule type="expression" dxfId="1728" priority="1836">
      <formula>OR($B155="PD",$B155="PDE")</formula>
    </cfRule>
    <cfRule type="expression" dxfId="1727" priority="1833">
      <formula>$B155="FD.DS"</formula>
    </cfRule>
  </conditionalFormatting>
  <conditionalFormatting sqref="I156">
    <cfRule type="expression" dxfId="1726" priority="1545">
      <formula>$B156="FD.DS"</formula>
    </cfRule>
    <cfRule type="expression" dxfId="1725" priority="1642">
      <formula>$B156="FD"</formula>
    </cfRule>
    <cfRule type="expression" dxfId="1724" priority="1638">
      <formula>$B156="FD.MP"</formula>
    </cfRule>
    <cfRule type="expression" dxfId="1723" priority="1637">
      <formula>$B156="FD.RS"</formula>
    </cfRule>
    <cfRule type="expression" dxfId="1722" priority="1636">
      <formula>$B156="SED"</formula>
    </cfRule>
    <cfRule type="expression" dxfId="1721" priority="1635">
      <formula>$B156="SUD"</formula>
    </cfRule>
    <cfRule type="expression" dxfId="1720" priority="1634">
      <formula>$B156="SHD"</formula>
    </cfRule>
    <cfRule type="expression" dxfId="1719" priority="1633">
      <formula>$B156="FD.SYS"</formula>
    </cfRule>
    <cfRule type="expression" dxfId="1718" priority="1632">
      <formula>$B156="FD.OTH"</formula>
    </cfRule>
    <cfRule type="expression" dxfId="1717" priority="1631">
      <formula>$B156="FO.OTH"</formula>
    </cfRule>
    <cfRule type="expression" dxfId="1716" priority="1630">
      <formula>$B156="FO.FM"</formula>
    </cfRule>
    <cfRule type="expression" dxfId="1715" priority="1629">
      <formula>$B156="FO.FUEL"</formula>
    </cfRule>
    <cfRule type="expression" dxfId="1714" priority="1628">
      <formula>$B156="FO.ENV"</formula>
    </cfRule>
    <cfRule type="expression" dxfId="1713" priority="1627">
      <formula>$B156="FO.SYS"</formula>
    </cfRule>
    <cfRule type="expression" dxfId="1712" priority="1626">
      <formula>$B156="FO.OS"</formula>
    </cfRule>
    <cfRule type="expression" dxfId="1711" priority="1625">
      <formula>$B156="FO"</formula>
    </cfRule>
    <cfRule type="expression" dxfId="1710" priority="1624">
      <formula>OR($B156="MO",$B156="ME")</formula>
    </cfRule>
    <cfRule type="expression" dxfId="1709" priority="1623">
      <formula>OR($B156="PO",$B156="PE")</formula>
    </cfRule>
    <cfRule type="expression" dxfId="1708" priority="1622">
      <formula>$B156="NC"</formula>
    </cfRule>
    <cfRule type="expression" dxfId="1707" priority="1621">
      <formula>$B156="RS"</formula>
    </cfRule>
    <cfRule type="expression" dxfId="1706" priority="1620">
      <formula>$B156="SF"</formula>
    </cfRule>
    <cfRule type="expression" dxfId="1705" priority="1619">
      <formula>OR($B156="PD",$B156="PDE")</formula>
    </cfRule>
    <cfRule type="expression" dxfId="1704" priority="1618">
      <formula>OR($B156="MD",$B156="MDE")</formula>
    </cfRule>
    <cfRule type="expression" dxfId="1703" priority="1617">
      <formula>$B156="FD"</formula>
    </cfRule>
    <cfRule type="expression" dxfId="1702" priority="1616">
      <formula>$B156="FD.DS"</formula>
    </cfRule>
    <cfRule type="expression" dxfId="1701" priority="1615">
      <formula>$B156="FD.ENV"</formula>
    </cfRule>
    <cfRule type="expression" dxfId="1700" priority="1614">
      <formula>$B156="FD.FUEL"</formula>
    </cfRule>
    <cfRule type="expression" dxfId="1699" priority="1613">
      <formula>$B156="FD.MP"</formula>
    </cfRule>
    <cfRule type="expression" dxfId="1698" priority="1612">
      <formula>$B156="FD.RS"</formula>
    </cfRule>
    <cfRule type="expression" dxfId="1697" priority="1611">
      <formula>$B156="SED"</formula>
    </cfRule>
    <cfRule type="expression" dxfId="1696" priority="1610">
      <formula>$B156="SUD"</formula>
    </cfRule>
    <cfRule type="expression" dxfId="1695" priority="1609">
      <formula>$B156="SHD"</formula>
    </cfRule>
    <cfRule type="expression" dxfId="1694" priority="1608">
      <formula>$B156="FO.OTH"</formula>
    </cfRule>
    <cfRule type="expression" dxfId="1693" priority="1607">
      <formula>$B156="FO.FM"</formula>
    </cfRule>
    <cfRule type="expression" dxfId="1692" priority="1606">
      <formula>$B156="FO.FUEL"</formula>
    </cfRule>
    <cfRule type="expression" dxfId="1691" priority="1605">
      <formula>$B156="FO.ENV"</formula>
    </cfRule>
    <cfRule type="expression" dxfId="1690" priority="1604">
      <formula>$B156="FO.SYS"</formula>
    </cfRule>
    <cfRule type="expression" dxfId="1689" priority="1603">
      <formula>$B156="FO.OS"</formula>
    </cfRule>
    <cfRule type="expression" dxfId="1688" priority="1602">
      <formula>$B156="FO"</formula>
    </cfRule>
    <cfRule type="expression" dxfId="1687" priority="1601">
      <formula>OR($B156="MO",$B156="ME")</formula>
    </cfRule>
    <cfRule type="expression" dxfId="1686" priority="1600">
      <formula>OR($B156="PO",$B156="PE")</formula>
    </cfRule>
    <cfRule type="expression" dxfId="1685" priority="1599">
      <formula>$B156="NC"</formula>
    </cfRule>
    <cfRule type="expression" dxfId="1684" priority="1598">
      <formula>$B156="RS"</formula>
    </cfRule>
    <cfRule type="expression" dxfId="1683" priority="1597">
      <formula>$B156="SF"</formula>
    </cfRule>
    <cfRule type="expression" dxfId="1682" priority="1596">
      <formula>OR($B156="PD",$B156="PDE")</formula>
    </cfRule>
    <cfRule type="expression" dxfId="1681" priority="1595">
      <formula>OR($B156="MD",$B156="MDE")</formula>
    </cfRule>
    <cfRule type="expression" dxfId="1680" priority="1594">
      <formula>$B156="FD"</formula>
    </cfRule>
    <cfRule type="expression" dxfId="1679" priority="1593">
      <formula>$B156="FD.DS"</formula>
    </cfRule>
    <cfRule type="expression" dxfId="1678" priority="1592">
      <formula>$B156="FD.ENV"</formula>
    </cfRule>
    <cfRule type="expression" dxfId="1677" priority="1591">
      <formula>$B156="FD.FUEL"</formula>
    </cfRule>
    <cfRule type="expression" dxfId="1676" priority="1590">
      <formula>$B156="FD.MP"</formula>
    </cfRule>
    <cfRule type="expression" dxfId="1675" priority="1589">
      <formula>$B156="FD.RS"</formula>
    </cfRule>
    <cfRule type="expression" dxfId="1674" priority="1588">
      <formula>$B156="SED"</formula>
    </cfRule>
    <cfRule type="expression" dxfId="1673" priority="1587">
      <formula>$B156="SUD"</formula>
    </cfRule>
    <cfRule type="expression" dxfId="1672" priority="1586">
      <formula>$B156="SHD"</formula>
    </cfRule>
    <cfRule type="expression" dxfId="1671" priority="1585">
      <formula>$B156="FD.SYS"</formula>
    </cfRule>
    <cfRule type="expression" dxfId="1670" priority="1584">
      <formula>$B156="FD.OTH"</formula>
    </cfRule>
    <cfRule type="expression" dxfId="1669" priority="1583">
      <formula>$B156="FO.OTH"</formula>
    </cfRule>
    <cfRule type="expression" dxfId="1668" priority="1582">
      <formula>$B156="FO.FM"</formula>
    </cfRule>
    <cfRule type="expression" dxfId="1667" priority="1581">
      <formula>$B156="FO.FUEL"</formula>
    </cfRule>
    <cfRule type="expression" dxfId="1666" priority="1580">
      <formula>$B156="FO.ENV"</formula>
    </cfRule>
    <cfRule type="expression" dxfId="1665" priority="1579">
      <formula>$B156="FO.SYS"</formula>
    </cfRule>
    <cfRule type="expression" dxfId="1664" priority="1578">
      <formula>$B156="FO.OS"</formula>
    </cfRule>
    <cfRule type="expression" dxfId="1663" priority="1577">
      <formula>$B156="FO"</formula>
    </cfRule>
    <cfRule type="expression" dxfId="1662" priority="1576">
      <formula>OR($B156="MO",$B156="ME")</formula>
    </cfRule>
    <cfRule type="expression" dxfId="1661" priority="1575">
      <formula>OR($B156="PO",$B156="PE")</formula>
    </cfRule>
    <cfRule type="expression" dxfId="1660" priority="1574">
      <formula>$B156="NC"</formula>
    </cfRule>
    <cfRule type="expression" dxfId="1659" priority="1573">
      <formula>$B156="RS"</formula>
    </cfRule>
    <cfRule type="expression" dxfId="1658" priority="1572">
      <formula>$B156="SF"</formula>
    </cfRule>
    <cfRule type="expression" dxfId="1657" priority="1571">
      <formula>OR($B156="PD",$B156="PDE")</formula>
    </cfRule>
    <cfRule type="expression" dxfId="1656" priority="1570">
      <formula>OR($B156="MD",$B156="MDE")</formula>
    </cfRule>
    <cfRule type="expression" dxfId="1655" priority="1569">
      <formula>$B156="FD"</formula>
    </cfRule>
    <cfRule type="expression" dxfId="1654" priority="1568">
      <formula>$B156="FD.DS"</formula>
    </cfRule>
    <cfRule type="expression" dxfId="1653" priority="1567">
      <formula>$B156="FD.ENV"</formula>
    </cfRule>
    <cfRule type="expression" dxfId="1652" priority="1566">
      <formula>$B156="FD.FUEL"</formula>
    </cfRule>
    <cfRule type="expression" dxfId="1651" priority="1565">
      <formula>$B156="FD.MP"</formula>
    </cfRule>
    <cfRule type="expression" dxfId="1650" priority="1564">
      <formula>$B156="FD.RS"</formula>
    </cfRule>
    <cfRule type="expression" dxfId="1649" priority="1563">
      <formula>$B156="SED"</formula>
    </cfRule>
    <cfRule type="expression" dxfId="1648" priority="1562">
      <formula>$B156="SUD"</formula>
    </cfRule>
    <cfRule type="expression" dxfId="1647" priority="1561">
      <formula>$B156="SHD"</formula>
    </cfRule>
    <cfRule type="expression" dxfId="1646" priority="1560">
      <formula>$B156="FO.OTH"</formula>
    </cfRule>
    <cfRule type="expression" dxfId="1645" priority="1559">
      <formula>$B156="FO.FM"</formula>
    </cfRule>
    <cfRule type="expression" dxfId="1644" priority="1558">
      <formula>$B156="FO.FUEL"</formula>
    </cfRule>
    <cfRule type="expression" dxfId="1643" priority="1557">
      <formula>$B156="FO.ENV"</formula>
    </cfRule>
    <cfRule type="expression" dxfId="1642" priority="1556">
      <formula>$B156="FO.SYS"</formula>
    </cfRule>
    <cfRule type="expression" dxfId="1641" priority="1555">
      <formula>$B156="FO.OS"</formula>
    </cfRule>
    <cfRule type="expression" dxfId="1640" priority="1554">
      <formula>$B156="FO"</formula>
    </cfRule>
    <cfRule type="expression" dxfId="1639" priority="1553">
      <formula>OR($B156="MO",$B156="ME")</formula>
    </cfRule>
    <cfRule type="expression" dxfId="1638" priority="1552">
      <formula>OR($B156="PO",$B156="PE")</formula>
    </cfRule>
    <cfRule type="expression" dxfId="1637" priority="1551">
      <formula>$B156="NC"</formula>
    </cfRule>
    <cfRule type="expression" dxfId="1636" priority="1550">
      <formula>$B156="RS"</formula>
    </cfRule>
    <cfRule type="expression" dxfId="1635" priority="1549">
      <formula>$B156="SF"</formula>
    </cfRule>
    <cfRule type="expression" dxfId="1634" priority="1548">
      <formula>OR($B156="PD",$B156="PDE")</formula>
    </cfRule>
    <cfRule type="expression" dxfId="1633" priority="1547">
      <formula>OR($B156="MD",$B156="MDE")</formula>
    </cfRule>
    <cfRule type="expression" dxfId="1632" priority="1546">
      <formula>$B156="FD"</formula>
    </cfRule>
    <cfRule type="expression" dxfId="1631" priority="1640">
      <formula>$B156="FD.ENV"</formula>
    </cfRule>
    <cfRule type="expression" dxfId="1630" priority="1639">
      <formula>$B156="FD.FUEL"</formula>
    </cfRule>
    <cfRule type="expression" dxfId="1629" priority="1641">
      <formula>$B156="FD.DS"</formula>
    </cfRule>
    <cfRule type="expression" dxfId="1628" priority="1544">
      <formula>$B156="FD.ENV"</formula>
    </cfRule>
    <cfRule type="expression" dxfId="1627" priority="1543">
      <formula>$B156="FD.FUEL"</formula>
    </cfRule>
    <cfRule type="expression" dxfId="1626" priority="1542">
      <formula>$B156="FD.MP"</formula>
    </cfRule>
    <cfRule type="expression" dxfId="1625" priority="1541">
      <formula>$B156="FD.RS"</formula>
    </cfRule>
    <cfRule type="expression" dxfId="1624" priority="1540">
      <formula>$B156="SED"</formula>
    </cfRule>
    <cfRule type="expression" dxfId="1623" priority="1539">
      <formula>$B156="SUD"</formula>
    </cfRule>
    <cfRule type="expression" dxfId="1622" priority="1538">
      <formula>$B156="SHD"</formula>
    </cfRule>
    <cfRule type="expression" dxfId="1621" priority="1537">
      <formula>$B156="FD.SYS"</formula>
    </cfRule>
    <cfRule type="expression" dxfId="1620" priority="1536">
      <formula>$B156="FD.OTH"</formula>
    </cfRule>
    <cfRule type="expression" dxfId="1619" priority="1727">
      <formula>$B156="FO.OTH"</formula>
    </cfRule>
    <cfRule type="expression" dxfId="1618" priority="1726">
      <formula>$B156="FO.FM"</formula>
    </cfRule>
    <cfRule type="expression" dxfId="1617" priority="1725">
      <formula>$B156="FO.FUEL"</formula>
    </cfRule>
    <cfRule type="expression" dxfId="1616" priority="1724">
      <formula>$B156="FO.ENV"</formula>
    </cfRule>
    <cfRule type="expression" dxfId="1615" priority="1723">
      <formula>$B156="FO.SYS"</formula>
    </cfRule>
    <cfRule type="expression" dxfId="1614" priority="1722">
      <formula>$B156="FO.OS"</formula>
    </cfRule>
    <cfRule type="expression" dxfId="1613" priority="1721">
      <formula>$B156="FO"</formula>
    </cfRule>
    <cfRule type="expression" dxfId="1612" priority="1720">
      <formula>OR($B156="MO",$B156="ME")</formula>
    </cfRule>
    <cfRule type="expression" dxfId="1611" priority="1719">
      <formula>OR($B156="PO",$B156="PE")</formula>
    </cfRule>
    <cfRule type="expression" dxfId="1610" priority="1718">
      <formula>$B156="NC"</formula>
    </cfRule>
    <cfRule type="expression" dxfId="1609" priority="1717">
      <formula>$B156="RS"</formula>
    </cfRule>
    <cfRule type="expression" dxfId="1608" priority="1716">
      <formula>$B156="SF"</formula>
    </cfRule>
    <cfRule type="expression" dxfId="1607" priority="1715">
      <formula>OR($B156="PD",$B156="PDE")</formula>
    </cfRule>
    <cfRule type="expression" dxfId="1606" priority="1714">
      <formula>OR($B156="MD",$B156="MDE")</formula>
    </cfRule>
    <cfRule type="expression" dxfId="1605" priority="1713">
      <formula>$B156="FD"</formula>
    </cfRule>
    <cfRule type="expression" dxfId="1604" priority="1712">
      <formula>$B156="FD.DS"</formula>
    </cfRule>
    <cfRule type="expression" dxfId="1603" priority="1711">
      <formula>$B156="FD.ENV"</formula>
    </cfRule>
    <cfRule type="expression" dxfId="1602" priority="1710">
      <formula>$B156="FD.FUEL"</formula>
    </cfRule>
    <cfRule type="expression" dxfId="1601" priority="1709">
      <formula>$B156="FD.MP"</formula>
    </cfRule>
    <cfRule type="expression" dxfId="1600" priority="1708">
      <formula>$B156="FD.RS"</formula>
    </cfRule>
    <cfRule type="expression" dxfId="1599" priority="1707">
      <formula>$B156="SED"</formula>
    </cfRule>
    <cfRule type="expression" dxfId="1598" priority="1706">
      <formula>$B156="SUD"</formula>
    </cfRule>
    <cfRule type="expression" dxfId="1597" priority="1705">
      <formula>$B156="SHD"</formula>
    </cfRule>
    <cfRule type="expression" dxfId="1596" priority="1704">
      <formula>$B156="FO.OTH"</formula>
    </cfRule>
    <cfRule type="expression" dxfId="1595" priority="1703">
      <formula>$B156="FO.FM"</formula>
    </cfRule>
    <cfRule type="expression" dxfId="1594" priority="1702">
      <formula>$B156="FO.FUEL"</formula>
    </cfRule>
    <cfRule type="expression" dxfId="1593" priority="1701">
      <formula>$B156="FO.ENV"</formula>
    </cfRule>
    <cfRule type="expression" dxfId="1592" priority="1700">
      <formula>$B156="FO.SYS"</formula>
    </cfRule>
    <cfRule type="expression" dxfId="1591" priority="1699">
      <formula>$B156="FO.OS"</formula>
    </cfRule>
    <cfRule type="expression" dxfId="1590" priority="1698">
      <formula>$B156="FO"</formula>
    </cfRule>
    <cfRule type="expression" dxfId="1589" priority="1697">
      <formula>OR($B156="MO",$B156="ME")</formula>
    </cfRule>
    <cfRule type="expression" dxfId="1588" priority="1696">
      <formula>OR($B156="PO",$B156="PE")</formula>
    </cfRule>
    <cfRule type="expression" dxfId="1587" priority="1695">
      <formula>$B156="NC"</formula>
    </cfRule>
    <cfRule type="expression" dxfId="1586" priority="1694">
      <formula>$B156="RS"</formula>
    </cfRule>
    <cfRule type="expression" dxfId="1585" priority="1693">
      <formula>$B156="SF"</formula>
    </cfRule>
    <cfRule type="expression" dxfId="1584" priority="1692">
      <formula>OR($B156="PD",$B156="PDE")</formula>
    </cfRule>
    <cfRule type="expression" dxfId="1583" priority="1691">
      <formula>OR($B156="MD",$B156="MDE")</formula>
    </cfRule>
    <cfRule type="expression" dxfId="1582" priority="1690">
      <formula>$B156="FD"</formula>
    </cfRule>
    <cfRule type="expression" dxfId="1581" priority="1689">
      <formula>$B156="FD.DS"</formula>
    </cfRule>
    <cfRule type="expression" dxfId="1580" priority="1688">
      <formula>$B156="FD.ENV"</formula>
    </cfRule>
    <cfRule type="expression" dxfId="1579" priority="1687">
      <formula>$B156="FD.FUEL"</formula>
    </cfRule>
    <cfRule type="expression" dxfId="1578" priority="1686">
      <formula>$B156="FD.MP"</formula>
    </cfRule>
    <cfRule type="expression" dxfId="1577" priority="1685">
      <formula>$B156="FD.RS"</formula>
    </cfRule>
    <cfRule type="expression" dxfId="1576" priority="1684">
      <formula>$B156="SED"</formula>
    </cfRule>
    <cfRule type="expression" dxfId="1575" priority="1683">
      <formula>$B156="SUD"</formula>
    </cfRule>
    <cfRule type="expression" dxfId="1574" priority="1682">
      <formula>$B156="SHD"</formula>
    </cfRule>
    <cfRule type="expression" dxfId="1573" priority="1681">
      <formula>$B156="FD.SYS"</formula>
    </cfRule>
    <cfRule type="expression" dxfId="1572" priority="1680">
      <formula>$B156="FD.OTH"</formula>
    </cfRule>
    <cfRule type="expression" dxfId="1571" priority="1679">
      <formula>$B156="FO.OTH"</formula>
    </cfRule>
    <cfRule type="expression" dxfId="1570" priority="1678">
      <formula>$B156="FO.FM"</formula>
    </cfRule>
    <cfRule type="expression" dxfId="1569" priority="1677">
      <formula>$B156="FO.FUEL"</formula>
    </cfRule>
    <cfRule type="expression" dxfId="1568" priority="1676">
      <formula>$B156="FO.ENV"</formula>
    </cfRule>
    <cfRule type="expression" dxfId="1567" priority="1675">
      <formula>$B156="FO.SYS"</formula>
    </cfRule>
    <cfRule type="expression" dxfId="1566" priority="1674">
      <formula>$B156="FO.OS"</formula>
    </cfRule>
    <cfRule type="expression" dxfId="1565" priority="1673">
      <formula>$B156="FO"</formula>
    </cfRule>
    <cfRule type="expression" dxfId="1564" priority="1672">
      <formula>OR($B156="MO",$B156="ME")</formula>
    </cfRule>
    <cfRule type="expression" dxfId="1563" priority="1671">
      <formula>OR($B156="PO",$B156="PE")</formula>
    </cfRule>
    <cfRule type="expression" dxfId="1562" priority="1670">
      <formula>$B156="NC"</formula>
    </cfRule>
    <cfRule type="expression" dxfId="1561" priority="1669">
      <formula>$B156="RS"</formula>
    </cfRule>
    <cfRule type="expression" dxfId="1560" priority="1668">
      <formula>$B156="SF"</formula>
    </cfRule>
    <cfRule type="expression" dxfId="1559" priority="1667">
      <formula>OR($B156="PD",$B156="PDE")</formula>
    </cfRule>
    <cfRule type="expression" dxfId="1558" priority="1666">
      <formula>OR($B156="MD",$B156="MDE")</formula>
    </cfRule>
    <cfRule type="expression" dxfId="1557" priority="1665">
      <formula>$B156="FD"</formula>
    </cfRule>
    <cfRule type="expression" dxfId="1556" priority="1664">
      <formula>$B156="FD.DS"</formula>
    </cfRule>
    <cfRule type="expression" dxfId="1555" priority="1663">
      <formula>$B156="FD.ENV"</formula>
    </cfRule>
    <cfRule type="expression" dxfId="1554" priority="1662">
      <formula>$B156="FD.FUEL"</formula>
    </cfRule>
    <cfRule type="expression" dxfId="1553" priority="1661">
      <formula>$B156="FD.MP"</formula>
    </cfRule>
    <cfRule type="expression" dxfId="1552" priority="1660">
      <formula>$B156="FD.RS"</formula>
    </cfRule>
    <cfRule type="expression" dxfId="1551" priority="1659">
      <formula>$B156="SED"</formula>
    </cfRule>
    <cfRule type="expression" dxfId="1550" priority="1658">
      <formula>$B156="SUD"</formula>
    </cfRule>
    <cfRule type="expression" dxfId="1549" priority="1657">
      <formula>$B156="SHD"</formula>
    </cfRule>
    <cfRule type="expression" dxfId="1548" priority="1656">
      <formula>$B156="FO.OTH"</formula>
    </cfRule>
    <cfRule type="expression" dxfId="1547" priority="1655">
      <formula>$B156="FO.FM"</formula>
    </cfRule>
    <cfRule type="expression" dxfId="1546" priority="1654">
      <formula>$B156="FO.FUEL"</formula>
    </cfRule>
    <cfRule type="expression" dxfId="1545" priority="1653">
      <formula>$B156="FO.ENV"</formula>
    </cfRule>
    <cfRule type="expression" dxfId="1544" priority="1652">
      <formula>$B156="FO.SYS"</formula>
    </cfRule>
    <cfRule type="expression" dxfId="1543" priority="1651">
      <formula>$B156="FO.OS"</formula>
    </cfRule>
    <cfRule type="expression" dxfId="1542" priority="1650">
      <formula>$B156="FO"</formula>
    </cfRule>
    <cfRule type="expression" dxfId="1541" priority="1649">
      <formula>OR($B156="MO",$B156="ME")</formula>
    </cfRule>
    <cfRule type="expression" dxfId="1540" priority="1648">
      <formula>OR($B156="PO",$B156="PE")</formula>
    </cfRule>
    <cfRule type="expression" dxfId="1539" priority="1647">
      <formula>$B156="NC"</formula>
    </cfRule>
    <cfRule type="expression" dxfId="1538" priority="1646">
      <formula>$B156="RS"</formula>
    </cfRule>
    <cfRule type="expression" dxfId="1537" priority="1645">
      <formula>$B156="SF"</formula>
    </cfRule>
    <cfRule type="expression" dxfId="1536" priority="1644">
      <formula>OR($B156="PD",$B156="PDE")</formula>
    </cfRule>
    <cfRule type="expression" dxfId="1535" priority="1643">
      <formula>OR($B156="MD",$B156="MDE")</formula>
    </cfRule>
  </conditionalFormatting>
  <conditionalFormatting sqref="I157">
    <cfRule type="expression" dxfId="1534" priority="1450">
      <formula>$B157="FD"</formula>
    </cfRule>
    <cfRule type="expression" dxfId="1533" priority="1451">
      <formula>OR($B157="MD",$B157="MDE")</formula>
    </cfRule>
    <cfRule type="expression" dxfId="1532" priority="1344">
      <formula>$B157="FD.OTH"</formula>
    </cfRule>
    <cfRule type="expression" dxfId="1531" priority="1449">
      <formula>$B157="FD.DS"</formula>
    </cfRule>
    <cfRule type="expression" dxfId="1530" priority="1448">
      <formula>$B157="FD.ENV"</formula>
    </cfRule>
    <cfRule type="expression" dxfId="1529" priority="1447">
      <formula>$B157="FD.FUEL"</formula>
    </cfRule>
    <cfRule type="expression" dxfId="1528" priority="1446">
      <formula>$B157="FD.MP"</formula>
    </cfRule>
    <cfRule type="expression" dxfId="1527" priority="1445">
      <formula>$B157="FD.RS"</formula>
    </cfRule>
    <cfRule type="expression" dxfId="1526" priority="1444">
      <formula>$B157="SED"</formula>
    </cfRule>
    <cfRule type="expression" dxfId="1525" priority="1443">
      <formula>$B157="SUD"</formula>
    </cfRule>
    <cfRule type="expression" dxfId="1524" priority="1442">
      <formula>$B157="SHD"</formula>
    </cfRule>
    <cfRule type="expression" dxfId="1523" priority="1441">
      <formula>$B157="FD.SYS"</formula>
    </cfRule>
    <cfRule type="expression" dxfId="1522" priority="1440">
      <formula>$B157="FD.OTH"</formula>
    </cfRule>
    <cfRule type="expression" dxfId="1521" priority="1439">
      <formula>$B157="FO.OTH"</formula>
    </cfRule>
    <cfRule type="expression" dxfId="1520" priority="1438">
      <formula>$B157="FO.FM"</formula>
    </cfRule>
    <cfRule type="expression" dxfId="1519" priority="1437">
      <formula>$B157="FO.FUEL"</formula>
    </cfRule>
    <cfRule type="expression" dxfId="1518" priority="1436">
      <formula>$B157="FO.ENV"</formula>
    </cfRule>
    <cfRule type="expression" dxfId="1517" priority="1435">
      <formula>$B157="FO.SYS"</formula>
    </cfRule>
    <cfRule type="expression" dxfId="1516" priority="1434">
      <formula>$B157="FO.OS"</formula>
    </cfRule>
    <cfRule type="expression" dxfId="1515" priority="1433">
      <formula>$B157="FO"</formula>
    </cfRule>
    <cfRule type="expression" dxfId="1514" priority="1432">
      <formula>OR($B157="MO",$B157="ME")</formula>
    </cfRule>
    <cfRule type="expression" dxfId="1513" priority="1431">
      <formula>OR($B157="PO",$B157="PE")</formula>
    </cfRule>
    <cfRule type="expression" dxfId="1512" priority="1430">
      <formula>$B157="NC"</formula>
    </cfRule>
    <cfRule type="expression" dxfId="1511" priority="1429">
      <formula>$B157="RS"</formula>
    </cfRule>
    <cfRule type="expression" dxfId="1510" priority="1428">
      <formula>$B157="SF"</formula>
    </cfRule>
    <cfRule type="expression" dxfId="1509" priority="1427">
      <formula>OR($B157="PD",$B157="PDE")</formula>
    </cfRule>
    <cfRule type="expression" dxfId="1508" priority="1426">
      <formula>OR($B157="MD",$B157="MDE")</formula>
    </cfRule>
    <cfRule type="expression" dxfId="1507" priority="1425">
      <formula>$B157="FD"</formula>
    </cfRule>
    <cfRule type="expression" dxfId="1506" priority="1424">
      <formula>$B157="FD.DS"</formula>
    </cfRule>
    <cfRule type="expression" dxfId="1505" priority="1423">
      <formula>$B157="FD.ENV"</formula>
    </cfRule>
    <cfRule type="expression" dxfId="1504" priority="1422">
      <formula>$B157="FD.FUEL"</formula>
    </cfRule>
    <cfRule type="expression" dxfId="1503" priority="1421">
      <formula>$B157="FD.MP"</formula>
    </cfRule>
    <cfRule type="expression" dxfId="1502" priority="1420">
      <formula>$B157="FD.RS"</formula>
    </cfRule>
    <cfRule type="expression" dxfId="1501" priority="1419">
      <formula>$B157="SED"</formula>
    </cfRule>
    <cfRule type="expression" dxfId="1500" priority="1418">
      <formula>$B157="SUD"</formula>
    </cfRule>
    <cfRule type="expression" dxfId="1499" priority="1417">
      <formula>$B157="SHD"</formula>
    </cfRule>
    <cfRule type="expression" dxfId="1498" priority="1416">
      <formula>$B157="FO.OTH"</formula>
    </cfRule>
    <cfRule type="expression" dxfId="1497" priority="1415">
      <formula>$B157="FO.FM"</formula>
    </cfRule>
    <cfRule type="expression" dxfId="1496" priority="1414">
      <formula>$B157="FO.FUEL"</formula>
    </cfRule>
    <cfRule type="expression" dxfId="1495" priority="1413">
      <formula>$B157="FO.ENV"</formula>
    </cfRule>
    <cfRule type="expression" dxfId="1494" priority="1412">
      <formula>$B157="FO.SYS"</formula>
    </cfRule>
    <cfRule type="expression" dxfId="1493" priority="1411">
      <formula>$B157="FO.OS"</formula>
    </cfRule>
    <cfRule type="expression" dxfId="1492" priority="1410">
      <formula>$B157="FO"</formula>
    </cfRule>
    <cfRule type="expression" dxfId="1491" priority="1409">
      <formula>OR($B157="MO",$B157="ME")</formula>
    </cfRule>
    <cfRule type="expression" dxfId="1490" priority="1408">
      <formula>OR($B157="PO",$B157="PE")</formula>
    </cfRule>
    <cfRule type="expression" dxfId="1489" priority="1407">
      <formula>$B157="NC"</formula>
    </cfRule>
    <cfRule type="expression" dxfId="1488" priority="1406">
      <formula>$B157="RS"</formula>
    </cfRule>
    <cfRule type="expression" dxfId="1487" priority="1405">
      <formula>$B157="SF"</formula>
    </cfRule>
    <cfRule type="expression" dxfId="1486" priority="1404">
      <formula>OR($B157="PD",$B157="PDE")</formula>
    </cfRule>
    <cfRule type="expression" dxfId="1485" priority="1403">
      <formula>OR($B157="MD",$B157="MDE")</formula>
    </cfRule>
    <cfRule type="expression" dxfId="1484" priority="1402">
      <formula>$B157="FD"</formula>
    </cfRule>
    <cfRule type="expression" dxfId="1483" priority="1401">
      <formula>$B157="FD.DS"</formula>
    </cfRule>
    <cfRule type="expression" dxfId="1482" priority="1400">
      <formula>$B157="FD.ENV"</formula>
    </cfRule>
    <cfRule type="expression" dxfId="1481" priority="1399">
      <formula>$B157="FD.FUEL"</formula>
    </cfRule>
    <cfRule type="expression" dxfId="1480" priority="1398">
      <formula>$B157="FD.MP"</formula>
    </cfRule>
    <cfRule type="expression" dxfId="1479" priority="1397">
      <formula>$B157="FD.RS"</formula>
    </cfRule>
    <cfRule type="expression" dxfId="1478" priority="1396">
      <formula>$B157="SED"</formula>
    </cfRule>
    <cfRule type="expression" dxfId="1477" priority="1395">
      <formula>$B157="SUD"</formula>
    </cfRule>
    <cfRule type="expression" dxfId="1476" priority="1394">
      <formula>$B157="SHD"</formula>
    </cfRule>
    <cfRule type="expression" dxfId="1475" priority="1393">
      <formula>$B157="FD.SYS"</formula>
    </cfRule>
    <cfRule type="expression" dxfId="1474" priority="1392">
      <formula>$B157="FD.OTH"</formula>
    </cfRule>
    <cfRule type="expression" dxfId="1473" priority="1391">
      <formula>$B157="FO.OTH"</formula>
    </cfRule>
    <cfRule type="expression" dxfId="1472" priority="1390">
      <formula>$B157="FO.FM"</formula>
    </cfRule>
    <cfRule type="expression" dxfId="1471" priority="1389">
      <formula>$B157="FO.FUEL"</formula>
    </cfRule>
    <cfRule type="expression" dxfId="1470" priority="1388">
      <formula>$B157="FO.ENV"</formula>
    </cfRule>
    <cfRule type="expression" dxfId="1469" priority="1387">
      <formula>$B157="FO.SYS"</formula>
    </cfRule>
    <cfRule type="expression" dxfId="1468" priority="1386">
      <formula>$B157="FO.OS"</formula>
    </cfRule>
    <cfRule type="expression" dxfId="1467" priority="1385">
      <formula>$B157="FO"</formula>
    </cfRule>
    <cfRule type="expression" dxfId="1466" priority="1384">
      <formula>OR($B157="MO",$B157="ME")</formula>
    </cfRule>
    <cfRule type="expression" dxfId="1465" priority="1383">
      <formula>OR($B157="PO",$B157="PE")</formula>
    </cfRule>
    <cfRule type="expression" dxfId="1464" priority="1382">
      <formula>$B157="NC"</formula>
    </cfRule>
    <cfRule type="expression" dxfId="1463" priority="1381">
      <formula>$B157="RS"</formula>
    </cfRule>
    <cfRule type="expression" dxfId="1462" priority="1380">
      <formula>$B157="SF"</formula>
    </cfRule>
    <cfRule type="expression" dxfId="1461" priority="1379">
      <formula>OR($B157="PD",$B157="PDE")</formula>
    </cfRule>
    <cfRule type="expression" dxfId="1460" priority="1378">
      <formula>OR($B157="MD",$B157="MDE")</formula>
    </cfRule>
    <cfRule type="expression" dxfId="1459" priority="1377">
      <formula>$B157="FD"</formula>
    </cfRule>
    <cfRule type="expression" dxfId="1458" priority="1376">
      <formula>$B157="FD.DS"</formula>
    </cfRule>
    <cfRule type="expression" dxfId="1457" priority="1375">
      <formula>$B157="FD.ENV"</formula>
    </cfRule>
    <cfRule type="expression" dxfId="1456" priority="1374">
      <formula>$B157="FD.FUEL"</formula>
    </cfRule>
    <cfRule type="expression" dxfId="1455" priority="1373">
      <formula>$B157="FD.MP"</formula>
    </cfRule>
    <cfRule type="expression" dxfId="1454" priority="1372">
      <formula>$B157="FD.RS"</formula>
    </cfRule>
    <cfRule type="expression" dxfId="1453" priority="1371">
      <formula>$B157="SED"</formula>
    </cfRule>
    <cfRule type="expression" dxfId="1452" priority="1370">
      <formula>$B157="SUD"</formula>
    </cfRule>
    <cfRule type="expression" dxfId="1451" priority="1369">
      <formula>$B157="SHD"</formula>
    </cfRule>
    <cfRule type="expression" dxfId="1450" priority="1368">
      <formula>$B157="FO.OTH"</formula>
    </cfRule>
    <cfRule type="expression" dxfId="1449" priority="1367">
      <formula>$B157="FO.FM"</formula>
    </cfRule>
    <cfRule type="expression" dxfId="1448" priority="1366">
      <formula>$B157="FO.FUEL"</formula>
    </cfRule>
    <cfRule type="expression" dxfId="1447" priority="1365">
      <formula>$B157="FO.ENV"</formula>
    </cfRule>
    <cfRule type="expression" dxfId="1446" priority="1364">
      <formula>$B157="FO.SYS"</formula>
    </cfRule>
    <cfRule type="expression" dxfId="1445" priority="1363">
      <formula>$B157="FO.OS"</formula>
    </cfRule>
    <cfRule type="expression" dxfId="1444" priority="1362">
      <formula>$B157="FO"</formula>
    </cfRule>
    <cfRule type="expression" dxfId="1443" priority="1361">
      <formula>OR($B157="MO",$B157="ME")</formula>
    </cfRule>
    <cfRule type="expression" dxfId="1442" priority="1360">
      <formula>OR($B157="PO",$B157="PE")</formula>
    </cfRule>
    <cfRule type="expression" dxfId="1441" priority="1359">
      <formula>$B157="NC"</formula>
    </cfRule>
    <cfRule type="expression" dxfId="1440" priority="1358">
      <formula>$B157="RS"</formula>
    </cfRule>
    <cfRule type="expression" dxfId="1439" priority="1357">
      <formula>$B157="SF"</formula>
    </cfRule>
    <cfRule type="expression" dxfId="1438" priority="1345">
      <formula>$B157="FD.SYS"</formula>
    </cfRule>
    <cfRule type="expression" dxfId="1437" priority="1355">
      <formula>OR($B157="MD",$B157="MDE")</formula>
    </cfRule>
    <cfRule type="expression" dxfId="1436" priority="1354">
      <formula>$B157="FD"</formula>
    </cfRule>
    <cfRule type="expression" dxfId="1435" priority="1353">
      <formula>$B157="FD.DS"</formula>
    </cfRule>
    <cfRule type="expression" dxfId="1434" priority="1352">
      <formula>$B157="FD.ENV"</formula>
    </cfRule>
    <cfRule type="expression" dxfId="1433" priority="1351">
      <formula>$B157="FD.FUEL"</formula>
    </cfRule>
    <cfRule type="expression" dxfId="1432" priority="1350">
      <formula>$B157="FD.MP"</formula>
    </cfRule>
    <cfRule type="expression" dxfId="1431" priority="1349">
      <formula>$B157="FD.RS"</formula>
    </cfRule>
    <cfRule type="expression" dxfId="1430" priority="1348">
      <formula>$B157="SED"</formula>
    </cfRule>
    <cfRule type="expression" dxfId="1429" priority="1347">
      <formula>$B157="SUD"</formula>
    </cfRule>
    <cfRule type="expression" dxfId="1428" priority="1346">
      <formula>$B157="SHD"</formula>
    </cfRule>
    <cfRule type="expression" dxfId="1427" priority="1535">
      <formula>$B157="FO.OTH"</formula>
    </cfRule>
    <cfRule type="expression" dxfId="1426" priority="1534">
      <formula>$B157="FO.FM"</formula>
    </cfRule>
    <cfRule type="expression" dxfId="1425" priority="1533">
      <formula>$B157="FO.FUEL"</formula>
    </cfRule>
    <cfRule type="expression" dxfId="1424" priority="1532">
      <formula>$B157="FO.ENV"</formula>
    </cfRule>
    <cfRule type="expression" dxfId="1423" priority="1531">
      <formula>$B157="FO.SYS"</formula>
    </cfRule>
    <cfRule type="expression" dxfId="1422" priority="1530">
      <formula>$B157="FO.OS"</formula>
    </cfRule>
    <cfRule type="expression" dxfId="1421" priority="1529">
      <formula>$B157="FO"</formula>
    </cfRule>
    <cfRule type="expression" dxfId="1420" priority="1528">
      <formula>OR($B157="MO",$B157="ME")</formula>
    </cfRule>
    <cfRule type="expression" dxfId="1419" priority="1527">
      <formula>OR($B157="PO",$B157="PE")</formula>
    </cfRule>
    <cfRule type="expression" dxfId="1418" priority="1526">
      <formula>$B157="NC"</formula>
    </cfRule>
    <cfRule type="expression" dxfId="1417" priority="1525">
      <formula>$B157="RS"</formula>
    </cfRule>
    <cfRule type="expression" dxfId="1416" priority="1524">
      <formula>$B157="SF"</formula>
    </cfRule>
    <cfRule type="expression" dxfId="1415" priority="1523">
      <formula>OR($B157="PD",$B157="PDE")</formula>
    </cfRule>
    <cfRule type="expression" dxfId="1414" priority="1522">
      <formula>OR($B157="MD",$B157="MDE")</formula>
    </cfRule>
    <cfRule type="expression" dxfId="1413" priority="1521">
      <formula>$B157="FD"</formula>
    </cfRule>
    <cfRule type="expression" dxfId="1412" priority="1520">
      <formula>$B157="FD.DS"</formula>
    </cfRule>
    <cfRule type="expression" dxfId="1411" priority="1519">
      <formula>$B157="FD.ENV"</formula>
    </cfRule>
    <cfRule type="expression" dxfId="1410" priority="1518">
      <formula>$B157="FD.FUEL"</formula>
    </cfRule>
    <cfRule type="expression" dxfId="1409" priority="1517">
      <formula>$B157="FD.MP"</formula>
    </cfRule>
    <cfRule type="expression" dxfId="1408" priority="1516">
      <formula>$B157="FD.RS"</formula>
    </cfRule>
    <cfRule type="expression" dxfId="1407" priority="1515">
      <formula>$B157="SED"</formula>
    </cfRule>
    <cfRule type="expression" dxfId="1406" priority="1514">
      <formula>$B157="SUD"</formula>
    </cfRule>
    <cfRule type="expression" dxfId="1405" priority="1513">
      <formula>$B157="SHD"</formula>
    </cfRule>
    <cfRule type="expression" dxfId="1404" priority="1512">
      <formula>$B157="FO.OTH"</formula>
    </cfRule>
    <cfRule type="expression" dxfId="1403" priority="1511">
      <formula>$B157="FO.FM"</formula>
    </cfRule>
    <cfRule type="expression" dxfId="1402" priority="1510">
      <formula>$B157="FO.FUEL"</formula>
    </cfRule>
    <cfRule type="expression" dxfId="1401" priority="1509">
      <formula>$B157="FO.ENV"</formula>
    </cfRule>
    <cfRule type="expression" dxfId="1400" priority="1508">
      <formula>$B157="FO.SYS"</formula>
    </cfRule>
    <cfRule type="expression" dxfId="1399" priority="1507">
      <formula>$B157="FO.OS"</formula>
    </cfRule>
    <cfRule type="expression" dxfId="1398" priority="1506">
      <formula>$B157="FO"</formula>
    </cfRule>
    <cfRule type="expression" dxfId="1397" priority="1505">
      <formula>OR($B157="MO",$B157="ME")</formula>
    </cfRule>
    <cfRule type="expression" dxfId="1396" priority="1504">
      <formula>OR($B157="PO",$B157="PE")</formula>
    </cfRule>
    <cfRule type="expression" dxfId="1395" priority="1503">
      <formula>$B157="NC"</formula>
    </cfRule>
    <cfRule type="expression" dxfId="1394" priority="1502">
      <formula>$B157="RS"</formula>
    </cfRule>
    <cfRule type="expression" dxfId="1393" priority="1501">
      <formula>$B157="SF"</formula>
    </cfRule>
    <cfRule type="expression" dxfId="1392" priority="1500">
      <formula>OR($B157="PD",$B157="PDE")</formula>
    </cfRule>
    <cfRule type="expression" dxfId="1391" priority="1499">
      <formula>OR($B157="MD",$B157="MDE")</formula>
    </cfRule>
    <cfRule type="expression" dxfId="1390" priority="1498">
      <formula>$B157="FD"</formula>
    </cfRule>
    <cfRule type="expression" dxfId="1389" priority="1497">
      <formula>$B157="FD.DS"</formula>
    </cfRule>
    <cfRule type="expression" dxfId="1388" priority="1496">
      <formula>$B157="FD.ENV"</formula>
    </cfRule>
    <cfRule type="expression" dxfId="1387" priority="1495">
      <formula>$B157="FD.FUEL"</formula>
    </cfRule>
    <cfRule type="expression" dxfId="1386" priority="1494">
      <formula>$B157="FD.MP"</formula>
    </cfRule>
    <cfRule type="expression" dxfId="1385" priority="1493">
      <formula>$B157="FD.RS"</formula>
    </cfRule>
    <cfRule type="expression" dxfId="1384" priority="1492">
      <formula>$B157="SED"</formula>
    </cfRule>
    <cfRule type="expression" dxfId="1383" priority="1491">
      <formula>$B157="SUD"</formula>
    </cfRule>
    <cfRule type="expression" dxfId="1382" priority="1490">
      <formula>$B157="SHD"</formula>
    </cfRule>
    <cfRule type="expression" dxfId="1381" priority="1489">
      <formula>$B157="FD.SYS"</formula>
    </cfRule>
    <cfRule type="expression" dxfId="1380" priority="1488">
      <formula>$B157="FD.OTH"</formula>
    </cfRule>
    <cfRule type="expression" dxfId="1379" priority="1487">
      <formula>$B157="FO.OTH"</formula>
    </cfRule>
    <cfRule type="expression" dxfId="1378" priority="1486">
      <formula>$B157="FO.FM"</formula>
    </cfRule>
    <cfRule type="expression" dxfId="1377" priority="1485">
      <formula>$B157="FO.FUEL"</formula>
    </cfRule>
    <cfRule type="expression" dxfId="1376" priority="1484">
      <formula>$B157="FO.ENV"</formula>
    </cfRule>
    <cfRule type="expression" dxfId="1375" priority="1483">
      <formula>$B157="FO.SYS"</formula>
    </cfRule>
    <cfRule type="expression" dxfId="1374" priority="1482">
      <formula>$B157="FO.OS"</formula>
    </cfRule>
    <cfRule type="expression" dxfId="1373" priority="1481">
      <formula>$B157="FO"</formula>
    </cfRule>
    <cfRule type="expression" dxfId="1372" priority="1480">
      <formula>OR($B157="MO",$B157="ME")</formula>
    </cfRule>
    <cfRule type="expression" dxfId="1371" priority="1479">
      <formula>OR($B157="PO",$B157="PE")</formula>
    </cfRule>
    <cfRule type="expression" dxfId="1370" priority="1478">
      <formula>$B157="NC"</formula>
    </cfRule>
    <cfRule type="expression" dxfId="1369" priority="1477">
      <formula>$B157="RS"</formula>
    </cfRule>
    <cfRule type="expression" dxfId="1368" priority="1476">
      <formula>$B157="SF"</formula>
    </cfRule>
    <cfRule type="expression" dxfId="1367" priority="1475">
      <formula>OR($B157="PD",$B157="PDE")</formula>
    </cfRule>
    <cfRule type="expression" dxfId="1366" priority="1474">
      <formula>OR($B157="MD",$B157="MDE")</formula>
    </cfRule>
    <cfRule type="expression" dxfId="1365" priority="1473">
      <formula>$B157="FD"</formula>
    </cfRule>
    <cfRule type="expression" dxfId="1364" priority="1472">
      <formula>$B157="FD.DS"</formula>
    </cfRule>
    <cfRule type="expression" dxfId="1363" priority="1471">
      <formula>$B157="FD.ENV"</formula>
    </cfRule>
    <cfRule type="expression" dxfId="1362" priority="1470">
      <formula>$B157="FD.FUEL"</formula>
    </cfRule>
    <cfRule type="expression" dxfId="1361" priority="1469">
      <formula>$B157="FD.MP"</formula>
    </cfRule>
    <cfRule type="expression" dxfId="1360" priority="1468">
      <formula>$B157="FD.RS"</formula>
    </cfRule>
    <cfRule type="expression" dxfId="1359" priority="1467">
      <formula>$B157="SED"</formula>
    </cfRule>
    <cfRule type="expression" dxfId="1358" priority="1466">
      <formula>$B157="SUD"</formula>
    </cfRule>
    <cfRule type="expression" dxfId="1357" priority="1465">
      <formula>$B157="SHD"</formula>
    </cfRule>
    <cfRule type="expression" dxfId="1356" priority="1464">
      <formula>$B157="FO.OTH"</formula>
    </cfRule>
    <cfRule type="expression" dxfId="1355" priority="1463">
      <formula>$B157="FO.FM"</formula>
    </cfRule>
    <cfRule type="expression" dxfId="1354" priority="1462">
      <formula>$B157="FO.FUEL"</formula>
    </cfRule>
    <cfRule type="expression" dxfId="1353" priority="1461">
      <formula>$B157="FO.ENV"</formula>
    </cfRule>
    <cfRule type="expression" dxfId="1352" priority="1460">
      <formula>$B157="FO.SYS"</formula>
    </cfRule>
    <cfRule type="expression" dxfId="1351" priority="1459">
      <formula>$B157="FO.OS"</formula>
    </cfRule>
    <cfRule type="expression" dxfId="1350" priority="1458">
      <formula>$B157="FO"</formula>
    </cfRule>
    <cfRule type="expression" dxfId="1349" priority="1457">
      <formula>OR($B157="MO",$B157="ME")</formula>
    </cfRule>
    <cfRule type="expression" dxfId="1348" priority="1456">
      <formula>OR($B157="PO",$B157="PE")</formula>
    </cfRule>
    <cfRule type="expression" dxfId="1347" priority="1455">
      <formula>$B157="NC"</formula>
    </cfRule>
    <cfRule type="expression" dxfId="1346" priority="1454">
      <formula>$B157="RS"</formula>
    </cfRule>
    <cfRule type="expression" dxfId="1345" priority="1453">
      <formula>$B157="SF"</formula>
    </cfRule>
    <cfRule type="expression" dxfId="1344" priority="1452">
      <formula>OR($B157="PD",$B157="PDE")</formula>
    </cfRule>
    <cfRule type="expression" dxfId="1343" priority="1356">
      <formula>OR($B157="PD",$B157="PDE")</formula>
    </cfRule>
  </conditionalFormatting>
  <conditionalFormatting sqref="I158:I159">
    <cfRule type="expression" dxfId="1342" priority="1287">
      <formula>OR($B158="PO",$B158="PE")</formula>
    </cfRule>
    <cfRule type="expression" dxfId="1341" priority="1259">
      <formula>OR($B158="MD",$B158="MDE")</formula>
    </cfRule>
    <cfRule type="expression" dxfId="1340" priority="1152">
      <formula>$B158="FD.OTH"</formula>
    </cfRule>
    <cfRule type="expression" dxfId="1339" priority="1153">
      <formula>$B158="FD.SYS"</formula>
    </cfRule>
    <cfRule type="expression" dxfId="1338" priority="1154">
      <formula>$B158="SHD"</formula>
    </cfRule>
    <cfRule type="expression" dxfId="1337" priority="1155">
      <formula>$B158="SUD"</formula>
    </cfRule>
    <cfRule type="expression" dxfId="1336" priority="1156">
      <formula>$B158="SED"</formula>
    </cfRule>
    <cfRule type="expression" dxfId="1335" priority="1157">
      <formula>$B158="FD.RS"</formula>
    </cfRule>
    <cfRule type="expression" dxfId="1334" priority="1158">
      <formula>$B158="FD.MP"</formula>
    </cfRule>
    <cfRule type="expression" dxfId="1333" priority="1159">
      <formula>$B158="FD.FUEL"</formula>
    </cfRule>
    <cfRule type="expression" dxfId="1332" priority="1160">
      <formula>$B158="FD.ENV"</formula>
    </cfRule>
    <cfRule type="expression" dxfId="1331" priority="1161">
      <formula>$B158="FD.DS"</formula>
    </cfRule>
    <cfRule type="expression" dxfId="1330" priority="1162">
      <formula>$B158="FD"</formula>
    </cfRule>
    <cfRule type="expression" dxfId="1329" priority="1163">
      <formula>OR($B158="MD",$B158="MDE")</formula>
    </cfRule>
    <cfRule type="expression" dxfId="1328" priority="1164">
      <formula>OR($B158="PD",$B158="PDE")</formula>
    </cfRule>
    <cfRule type="expression" dxfId="1327" priority="1165">
      <formula>$B158="SF"</formula>
    </cfRule>
    <cfRule type="expression" dxfId="1326" priority="1166">
      <formula>$B158="RS"</formula>
    </cfRule>
    <cfRule type="expression" dxfId="1325" priority="1167">
      <formula>$B158="NC"</formula>
    </cfRule>
    <cfRule type="expression" dxfId="1324" priority="1168">
      <formula>OR($B158="PO",$B158="PE")</formula>
    </cfRule>
    <cfRule type="expression" dxfId="1323" priority="1169">
      <formula>OR($B158="MO",$B158="ME")</formula>
    </cfRule>
    <cfRule type="expression" dxfId="1322" priority="1170">
      <formula>$B158="FO"</formula>
    </cfRule>
    <cfRule type="expression" dxfId="1321" priority="1171">
      <formula>$B158="FO.OS"</formula>
    </cfRule>
    <cfRule type="expression" dxfId="1320" priority="1172">
      <formula>$B158="FO.SYS"</formula>
    </cfRule>
    <cfRule type="expression" dxfId="1319" priority="1173">
      <formula>$B158="FO.ENV"</formula>
    </cfRule>
    <cfRule type="expression" dxfId="1318" priority="1174">
      <formula>$B158="FO.FUEL"</formula>
    </cfRule>
    <cfRule type="expression" dxfId="1317" priority="1175">
      <formula>$B158="FO.FM"</formula>
    </cfRule>
    <cfRule type="expression" dxfId="1316" priority="1176">
      <formula>$B158="FO.OTH"</formula>
    </cfRule>
    <cfRule type="expression" dxfId="1315" priority="1177">
      <formula>$B158="SHD"</formula>
    </cfRule>
    <cfRule type="expression" dxfId="1314" priority="1178">
      <formula>$B158="SUD"</formula>
    </cfRule>
    <cfRule type="expression" dxfId="1313" priority="1179">
      <formula>$B158="SED"</formula>
    </cfRule>
    <cfRule type="expression" dxfId="1312" priority="1180">
      <formula>$B158="FD.RS"</formula>
    </cfRule>
    <cfRule type="expression" dxfId="1311" priority="1181">
      <formula>$B158="FD.MP"</formula>
    </cfRule>
    <cfRule type="expression" dxfId="1310" priority="1182">
      <formula>$B158="FD.FUEL"</formula>
    </cfRule>
    <cfRule type="expression" dxfId="1309" priority="1183">
      <formula>$B158="FD.ENV"</formula>
    </cfRule>
    <cfRule type="expression" dxfId="1308" priority="1184">
      <formula>$B158="FD.DS"</formula>
    </cfRule>
    <cfRule type="expression" dxfId="1307" priority="1185">
      <formula>$B158="FD"</formula>
    </cfRule>
    <cfRule type="expression" dxfId="1306" priority="1186">
      <formula>OR($B158="MD",$B158="MDE")</formula>
    </cfRule>
    <cfRule type="expression" dxfId="1305" priority="1187">
      <formula>OR($B158="PD",$B158="PDE")</formula>
    </cfRule>
    <cfRule type="expression" dxfId="1304" priority="1188">
      <formula>$B158="SF"</formula>
    </cfRule>
    <cfRule type="expression" dxfId="1303" priority="1189">
      <formula>$B158="RS"</formula>
    </cfRule>
    <cfRule type="expression" dxfId="1302" priority="1190">
      <formula>$B158="NC"</formula>
    </cfRule>
    <cfRule type="expression" dxfId="1301" priority="1191">
      <formula>OR($B158="PO",$B158="PE")</formula>
    </cfRule>
    <cfRule type="expression" dxfId="1300" priority="1192">
      <formula>OR($B158="MO",$B158="ME")</formula>
    </cfRule>
    <cfRule type="expression" dxfId="1299" priority="1193">
      <formula>$B158="FO"</formula>
    </cfRule>
    <cfRule type="expression" dxfId="1298" priority="1194">
      <formula>$B158="FO.OS"</formula>
    </cfRule>
    <cfRule type="expression" dxfId="1297" priority="1195">
      <formula>$B158="FO.SYS"</formula>
    </cfRule>
    <cfRule type="expression" dxfId="1296" priority="1196">
      <formula>$B158="FO.ENV"</formula>
    </cfRule>
    <cfRule type="expression" dxfId="1295" priority="1197">
      <formula>$B158="FO.FUEL"</formula>
    </cfRule>
    <cfRule type="expression" dxfId="1294" priority="1198">
      <formula>$B158="FO.FM"</formula>
    </cfRule>
    <cfRule type="expression" dxfId="1293" priority="1199">
      <formula>$B158="FO.OTH"</formula>
    </cfRule>
    <cfRule type="expression" dxfId="1292" priority="1200">
      <formula>$B158="FD.OTH"</formula>
    </cfRule>
    <cfRule type="expression" dxfId="1291" priority="1201">
      <formula>$B158="FD.SYS"</formula>
    </cfRule>
    <cfRule type="expression" dxfId="1290" priority="1202">
      <formula>$B158="SHD"</formula>
    </cfRule>
    <cfRule type="expression" dxfId="1289" priority="1203">
      <formula>$B158="SUD"</formula>
    </cfRule>
    <cfRule type="expression" dxfId="1288" priority="1204">
      <formula>$B158="SED"</formula>
    </cfRule>
    <cfRule type="expression" dxfId="1287" priority="1205">
      <formula>$B158="FD.RS"</formula>
    </cfRule>
    <cfRule type="expression" dxfId="1286" priority="1206">
      <formula>$B158="FD.MP"</formula>
    </cfRule>
    <cfRule type="expression" dxfId="1285" priority="1207">
      <formula>$B158="FD.FUEL"</formula>
    </cfRule>
    <cfRule type="expression" dxfId="1284" priority="1208">
      <formula>$B158="FD.ENV"</formula>
    </cfRule>
    <cfRule type="expression" dxfId="1283" priority="1209">
      <formula>$B158="FD.DS"</formula>
    </cfRule>
    <cfRule type="expression" dxfId="1282" priority="1210">
      <formula>$B158="FD"</formula>
    </cfRule>
    <cfRule type="expression" dxfId="1281" priority="1211">
      <formula>OR($B158="MD",$B158="MDE")</formula>
    </cfRule>
    <cfRule type="expression" dxfId="1280" priority="1212">
      <formula>OR($B158="PD",$B158="PDE")</formula>
    </cfRule>
    <cfRule type="expression" dxfId="1279" priority="1213">
      <formula>$B158="SF"</formula>
    </cfRule>
    <cfRule type="expression" dxfId="1278" priority="1214">
      <formula>$B158="RS"</formula>
    </cfRule>
    <cfRule type="expression" dxfId="1277" priority="1215">
      <formula>$B158="NC"</formula>
    </cfRule>
    <cfRule type="expression" dxfId="1276" priority="1216">
      <formula>OR($B158="PO",$B158="PE")</formula>
    </cfRule>
    <cfRule type="expression" dxfId="1275" priority="1217">
      <formula>OR($B158="MO",$B158="ME")</formula>
    </cfRule>
    <cfRule type="expression" dxfId="1274" priority="1218">
      <formula>$B158="FO"</formula>
    </cfRule>
    <cfRule type="expression" dxfId="1273" priority="1219">
      <formula>$B158="FO.OS"</formula>
    </cfRule>
    <cfRule type="expression" dxfId="1272" priority="1220">
      <formula>$B158="FO.SYS"</formula>
    </cfRule>
    <cfRule type="expression" dxfId="1271" priority="1221">
      <formula>$B158="FO.ENV"</formula>
    </cfRule>
    <cfRule type="expression" dxfId="1270" priority="1222">
      <formula>$B158="FO.FUEL"</formula>
    </cfRule>
    <cfRule type="expression" dxfId="1269" priority="1223">
      <formula>$B158="FO.FM"</formula>
    </cfRule>
    <cfRule type="expression" dxfId="1268" priority="1224">
      <formula>$B158="FO.OTH"</formula>
    </cfRule>
    <cfRule type="expression" dxfId="1267" priority="1226">
      <formula>$B158="SUD"</formula>
    </cfRule>
    <cfRule type="expression" dxfId="1266" priority="1228">
      <formula>$B158="FD.RS"</formula>
    </cfRule>
    <cfRule type="expression" dxfId="1265" priority="1229">
      <formula>$B158="FD.MP"</formula>
    </cfRule>
    <cfRule type="expression" dxfId="1264" priority="1230">
      <formula>$B158="FD.FUEL"</formula>
    </cfRule>
    <cfRule type="expression" dxfId="1263" priority="1231">
      <formula>$B158="FD.ENV"</formula>
    </cfRule>
    <cfRule type="expression" dxfId="1262" priority="1232">
      <formula>$B158="FD.DS"</formula>
    </cfRule>
    <cfRule type="expression" dxfId="1261" priority="1233">
      <formula>$B158="FD"</formula>
    </cfRule>
    <cfRule type="expression" dxfId="1260" priority="1234">
      <formula>OR($B158="MD",$B158="MDE")</formula>
    </cfRule>
    <cfRule type="expression" dxfId="1259" priority="1235">
      <formula>OR($B158="PD",$B158="PDE")</formula>
    </cfRule>
    <cfRule type="expression" dxfId="1258" priority="1236">
      <formula>$B158="SF"</formula>
    </cfRule>
    <cfRule type="expression" dxfId="1257" priority="1237">
      <formula>$B158="RS"</formula>
    </cfRule>
    <cfRule type="expression" dxfId="1256" priority="1238">
      <formula>$B158="NC"</formula>
    </cfRule>
    <cfRule type="expression" dxfId="1255" priority="1239">
      <formula>OR($B158="PO",$B158="PE")</formula>
    </cfRule>
    <cfRule type="expression" dxfId="1254" priority="1240">
      <formula>OR($B158="MO",$B158="ME")</formula>
    </cfRule>
    <cfRule type="expression" dxfId="1253" priority="1241">
      <formula>$B158="FO"</formula>
    </cfRule>
    <cfRule type="expression" dxfId="1252" priority="1242">
      <formula>$B158="FO.OS"</formula>
    </cfRule>
    <cfRule type="expression" dxfId="1251" priority="1243">
      <formula>$B158="FO.SYS"</formula>
    </cfRule>
    <cfRule type="expression" dxfId="1250" priority="1244">
      <formula>$B158="FO.ENV"</formula>
    </cfRule>
    <cfRule type="expression" dxfId="1249" priority="1245">
      <formula>$B158="FO.FUEL"</formula>
    </cfRule>
    <cfRule type="expression" dxfId="1248" priority="1246">
      <formula>$B158="FO.FM"</formula>
    </cfRule>
    <cfRule type="expression" dxfId="1247" priority="1247">
      <formula>$B158="FO.OTH"</formula>
    </cfRule>
    <cfRule type="expression" dxfId="1246" priority="1258">
      <formula>$B158="FD"</formula>
    </cfRule>
    <cfRule type="expression" dxfId="1245" priority="1249">
      <formula>$B158="FD.SYS"</formula>
    </cfRule>
    <cfRule type="expression" dxfId="1244" priority="1250">
      <formula>$B158="SHD"</formula>
    </cfRule>
    <cfRule type="expression" dxfId="1243" priority="1251">
      <formula>$B158="SUD"</formula>
    </cfRule>
    <cfRule type="expression" dxfId="1242" priority="1252">
      <formula>$B158="SED"</formula>
    </cfRule>
    <cfRule type="expression" dxfId="1241" priority="1253">
      <formula>$B158="FD.RS"</formula>
    </cfRule>
    <cfRule type="expression" dxfId="1240" priority="1254">
      <formula>$B158="FD.MP"</formula>
    </cfRule>
    <cfRule type="expression" dxfId="1239" priority="1255">
      <formula>$B158="FD.FUEL"</formula>
    </cfRule>
    <cfRule type="expression" dxfId="1238" priority="1256">
      <formula>$B158="FD.ENV"</formula>
    </cfRule>
    <cfRule type="expression" dxfId="1237" priority="1225">
      <formula>$B158="SHD"</formula>
    </cfRule>
    <cfRule type="expression" dxfId="1236" priority="1227">
      <formula>$B158="SED"</formula>
    </cfRule>
    <cfRule type="expression" dxfId="1235" priority="1343">
      <formula>$B158="FO.OTH"</formula>
    </cfRule>
    <cfRule type="expression" dxfId="1234" priority="1342">
      <formula>$B158="FO.FM"</formula>
    </cfRule>
    <cfRule type="expression" dxfId="1233" priority="1341">
      <formula>$B158="FO.FUEL"</formula>
    </cfRule>
    <cfRule type="expression" dxfId="1232" priority="1340">
      <formula>$B158="FO.ENV"</formula>
    </cfRule>
    <cfRule type="expression" dxfId="1231" priority="1339">
      <formula>$B158="FO.SYS"</formula>
    </cfRule>
    <cfRule type="expression" dxfId="1230" priority="1338">
      <formula>$B158="FO.OS"</formula>
    </cfRule>
    <cfRule type="expression" dxfId="1229" priority="1337">
      <formula>$B158="FO"</formula>
    </cfRule>
    <cfRule type="expression" dxfId="1228" priority="1336">
      <formula>OR($B158="MO",$B158="ME")</formula>
    </cfRule>
    <cfRule type="expression" dxfId="1227" priority="1335">
      <formula>OR($B158="PO",$B158="PE")</formula>
    </cfRule>
    <cfRule type="expression" dxfId="1226" priority="1334">
      <formula>$B158="NC"</formula>
    </cfRule>
    <cfRule type="expression" dxfId="1225" priority="1333">
      <formula>$B158="RS"</formula>
    </cfRule>
    <cfRule type="expression" dxfId="1224" priority="1332">
      <formula>$B158="SF"</formula>
    </cfRule>
    <cfRule type="expression" dxfId="1223" priority="1331">
      <formula>OR($B158="PD",$B158="PDE")</formula>
    </cfRule>
    <cfRule type="expression" dxfId="1222" priority="1330">
      <formula>OR($B158="MD",$B158="MDE")</formula>
    </cfRule>
    <cfRule type="expression" dxfId="1221" priority="1329">
      <formula>$B158="FD"</formula>
    </cfRule>
    <cfRule type="expression" dxfId="1220" priority="1328">
      <formula>$B158="FD.DS"</formula>
    </cfRule>
    <cfRule type="expression" dxfId="1219" priority="1327">
      <formula>$B158="FD.ENV"</formula>
    </cfRule>
    <cfRule type="expression" dxfId="1218" priority="1326">
      <formula>$B158="FD.FUEL"</formula>
    </cfRule>
    <cfRule type="expression" dxfId="1217" priority="1325">
      <formula>$B158="FD.MP"</formula>
    </cfRule>
    <cfRule type="expression" dxfId="1216" priority="1324">
      <formula>$B158="FD.RS"</formula>
    </cfRule>
    <cfRule type="expression" dxfId="1215" priority="1323">
      <formula>$B158="SED"</formula>
    </cfRule>
    <cfRule type="expression" dxfId="1214" priority="1322">
      <formula>$B158="SUD"</formula>
    </cfRule>
    <cfRule type="expression" dxfId="1213" priority="1321">
      <formula>$B158="SHD"</formula>
    </cfRule>
    <cfRule type="expression" dxfId="1212" priority="1320">
      <formula>$B158="FO.OTH"</formula>
    </cfRule>
    <cfRule type="expression" dxfId="1211" priority="1319">
      <formula>$B158="FO.FM"</formula>
    </cfRule>
    <cfRule type="expression" dxfId="1210" priority="1318">
      <formula>$B158="FO.FUEL"</formula>
    </cfRule>
    <cfRule type="expression" dxfId="1209" priority="1317">
      <formula>$B158="FO.ENV"</formula>
    </cfRule>
    <cfRule type="expression" dxfId="1208" priority="1316">
      <formula>$B158="FO.SYS"</formula>
    </cfRule>
    <cfRule type="expression" dxfId="1207" priority="1315">
      <formula>$B158="FO.OS"</formula>
    </cfRule>
    <cfRule type="expression" dxfId="1206" priority="1314">
      <formula>$B158="FO"</formula>
    </cfRule>
    <cfRule type="expression" dxfId="1205" priority="1313">
      <formula>OR($B158="MO",$B158="ME")</formula>
    </cfRule>
    <cfRule type="expression" dxfId="1204" priority="1312">
      <formula>OR($B158="PO",$B158="PE")</formula>
    </cfRule>
    <cfRule type="expression" dxfId="1203" priority="1311">
      <formula>$B158="NC"</formula>
    </cfRule>
    <cfRule type="expression" dxfId="1202" priority="1310">
      <formula>$B158="RS"</formula>
    </cfRule>
    <cfRule type="expression" dxfId="1201" priority="1309">
      <formula>$B158="SF"</formula>
    </cfRule>
    <cfRule type="expression" dxfId="1200" priority="1308">
      <formula>OR($B158="PD",$B158="PDE")</formula>
    </cfRule>
    <cfRule type="expression" dxfId="1199" priority="1307">
      <formula>OR($B158="MD",$B158="MDE")</formula>
    </cfRule>
    <cfRule type="expression" dxfId="1198" priority="1306">
      <formula>$B158="FD"</formula>
    </cfRule>
    <cfRule type="expression" dxfId="1197" priority="1305">
      <formula>$B158="FD.DS"</formula>
    </cfRule>
    <cfRule type="expression" dxfId="1196" priority="1304">
      <formula>$B158="FD.ENV"</formula>
    </cfRule>
    <cfRule type="expression" dxfId="1195" priority="1303">
      <formula>$B158="FD.FUEL"</formula>
    </cfRule>
    <cfRule type="expression" dxfId="1194" priority="1302">
      <formula>$B158="FD.MP"</formula>
    </cfRule>
    <cfRule type="expression" dxfId="1193" priority="1301">
      <formula>$B158="FD.RS"</formula>
    </cfRule>
    <cfRule type="expression" dxfId="1192" priority="1300">
      <formula>$B158="SED"</formula>
    </cfRule>
    <cfRule type="expression" dxfId="1191" priority="1299">
      <formula>$B158="SUD"</formula>
    </cfRule>
    <cfRule type="expression" dxfId="1190" priority="1298">
      <formula>$B158="SHD"</formula>
    </cfRule>
    <cfRule type="expression" dxfId="1189" priority="1297">
      <formula>$B158="FD.SYS"</formula>
    </cfRule>
    <cfRule type="expression" dxfId="1188" priority="1296">
      <formula>$B158="FD.OTH"</formula>
    </cfRule>
    <cfRule type="expression" dxfId="1187" priority="1295">
      <formula>$B158="FO.OTH"</formula>
    </cfRule>
    <cfRule type="expression" dxfId="1186" priority="1294">
      <formula>$B158="FO.FM"</formula>
    </cfRule>
    <cfRule type="expression" dxfId="1185" priority="1293">
      <formula>$B158="FO.FUEL"</formula>
    </cfRule>
    <cfRule type="expression" dxfId="1184" priority="1292">
      <formula>$B158="FO.ENV"</formula>
    </cfRule>
    <cfRule type="expression" dxfId="1183" priority="1291">
      <formula>$B158="FO.SYS"</formula>
    </cfRule>
    <cfRule type="expression" dxfId="1182" priority="1290">
      <formula>$B158="FO.OS"</formula>
    </cfRule>
    <cfRule type="expression" dxfId="1181" priority="1289">
      <formula>$B158="FO"</formula>
    </cfRule>
    <cfRule type="expression" dxfId="1180" priority="1288">
      <formula>OR($B158="MO",$B158="ME")</formula>
    </cfRule>
    <cfRule type="expression" dxfId="1179" priority="1257">
      <formula>$B158="FD.DS"</formula>
    </cfRule>
    <cfRule type="expression" dxfId="1178" priority="1286">
      <formula>$B158="NC"</formula>
    </cfRule>
    <cfRule type="expression" dxfId="1177" priority="1285">
      <formula>$B158="RS"</formula>
    </cfRule>
    <cfRule type="expression" dxfId="1176" priority="1284">
      <formula>$B158="SF"</formula>
    </cfRule>
    <cfRule type="expression" dxfId="1175" priority="1283">
      <formula>OR($B158="PD",$B158="PDE")</formula>
    </cfRule>
    <cfRule type="expression" dxfId="1174" priority="1282">
      <formula>OR($B158="MD",$B158="MDE")</formula>
    </cfRule>
    <cfRule type="expression" dxfId="1173" priority="1281">
      <formula>$B158="FD"</formula>
    </cfRule>
    <cfRule type="expression" dxfId="1172" priority="1280">
      <formula>$B158="FD.DS"</formula>
    </cfRule>
    <cfRule type="expression" dxfId="1171" priority="1279">
      <formula>$B158="FD.ENV"</formula>
    </cfRule>
    <cfRule type="expression" dxfId="1170" priority="1278">
      <formula>$B158="FD.FUEL"</formula>
    </cfRule>
    <cfRule type="expression" dxfId="1169" priority="1277">
      <formula>$B158="FD.MP"</formula>
    </cfRule>
    <cfRule type="expression" dxfId="1168" priority="1276">
      <formula>$B158="FD.RS"</formula>
    </cfRule>
    <cfRule type="expression" dxfId="1167" priority="1275">
      <formula>$B158="SED"</formula>
    </cfRule>
    <cfRule type="expression" dxfId="1166" priority="1274">
      <formula>$B158="SUD"</formula>
    </cfRule>
    <cfRule type="expression" dxfId="1165" priority="1273">
      <formula>$B158="SHD"</formula>
    </cfRule>
    <cfRule type="expression" dxfId="1164" priority="1272">
      <formula>$B158="FO.OTH"</formula>
    </cfRule>
    <cfRule type="expression" dxfId="1163" priority="1271">
      <formula>$B158="FO.FM"</formula>
    </cfRule>
    <cfRule type="expression" dxfId="1162" priority="1270">
      <formula>$B158="FO.FUEL"</formula>
    </cfRule>
    <cfRule type="expression" dxfId="1161" priority="1269">
      <formula>$B158="FO.ENV"</formula>
    </cfRule>
    <cfRule type="expression" dxfId="1160" priority="1268">
      <formula>$B158="FO.SYS"</formula>
    </cfRule>
    <cfRule type="expression" dxfId="1159" priority="1267">
      <formula>$B158="FO.OS"</formula>
    </cfRule>
    <cfRule type="expression" dxfId="1158" priority="1266">
      <formula>$B158="FO"</formula>
    </cfRule>
    <cfRule type="expression" dxfId="1157" priority="1265">
      <formula>OR($B158="MO",$B158="ME")</formula>
    </cfRule>
    <cfRule type="expression" dxfId="1156" priority="1264">
      <formula>OR($B158="PO",$B158="PE")</formula>
    </cfRule>
    <cfRule type="expression" dxfId="1155" priority="1263">
      <formula>$B158="NC"</formula>
    </cfRule>
    <cfRule type="expression" dxfId="1154" priority="1262">
      <formula>$B158="RS"</formula>
    </cfRule>
    <cfRule type="expression" dxfId="1153" priority="1261">
      <formula>$B158="SF"</formula>
    </cfRule>
    <cfRule type="expression" dxfId="1152" priority="1260">
      <formula>OR($B158="PD",$B158="PDE")</formula>
    </cfRule>
    <cfRule type="expression" dxfId="1151" priority="1248">
      <formula>$B158="FD.OTH"</formula>
    </cfRule>
  </conditionalFormatting>
  <conditionalFormatting sqref="I160:I164">
    <cfRule type="expression" dxfId="1150" priority="1062">
      <formula>$B160="FD.MP"</formula>
    </cfRule>
    <cfRule type="expression" dxfId="1149" priority="1067">
      <formula>OR($B160="MD",$B160="MDE")</formula>
    </cfRule>
    <cfRule type="expression" dxfId="1148" priority="969">
      <formula>$B160="FD.DS"</formula>
    </cfRule>
    <cfRule type="expression" dxfId="1147" priority="967">
      <formula>$B160="FD.FUEL"</formula>
    </cfRule>
    <cfRule type="expression" dxfId="1146" priority="960">
      <formula>$B160="FD.OTH"</formula>
    </cfRule>
    <cfRule type="expression" dxfId="1145" priority="961">
      <formula>$B160="FD.SYS"</formula>
    </cfRule>
    <cfRule type="expression" dxfId="1144" priority="962">
      <formula>$B160="SHD"</formula>
    </cfRule>
    <cfRule type="expression" dxfId="1143" priority="963">
      <formula>$B160="SUD"</formula>
    </cfRule>
    <cfRule type="expression" dxfId="1142" priority="964">
      <formula>$B160="SED"</formula>
    </cfRule>
    <cfRule type="expression" dxfId="1141" priority="965">
      <formula>$B160="FD.RS"</formula>
    </cfRule>
    <cfRule type="expression" dxfId="1140" priority="966">
      <formula>$B160="FD.MP"</formula>
    </cfRule>
    <cfRule type="expression" dxfId="1139" priority="968">
      <formula>$B160="FD.ENV"</formula>
    </cfRule>
    <cfRule type="expression" dxfId="1138" priority="970">
      <formula>$B160="FD"</formula>
    </cfRule>
    <cfRule type="expression" dxfId="1137" priority="971">
      <formula>OR($B160="MD",$B160="MDE")</formula>
    </cfRule>
    <cfRule type="expression" dxfId="1136" priority="972">
      <formula>OR($B160="PD",$B160="PDE")</formula>
    </cfRule>
    <cfRule type="expression" dxfId="1135" priority="973">
      <formula>$B160="SF"</formula>
    </cfRule>
    <cfRule type="expression" dxfId="1134" priority="974">
      <formula>$B160="RS"</formula>
    </cfRule>
    <cfRule type="expression" dxfId="1133" priority="975">
      <formula>$B160="NC"</formula>
    </cfRule>
    <cfRule type="expression" dxfId="1132" priority="976">
      <formula>OR($B160="PO",$B160="PE")</formula>
    </cfRule>
    <cfRule type="expression" dxfId="1131" priority="977">
      <formula>OR($B160="MO",$B160="ME")</formula>
    </cfRule>
    <cfRule type="expression" dxfId="1130" priority="978">
      <formula>$B160="FO"</formula>
    </cfRule>
    <cfRule type="expression" dxfId="1129" priority="979">
      <formula>$B160="FO.OS"</formula>
    </cfRule>
    <cfRule type="expression" dxfId="1128" priority="980">
      <formula>$B160="FO.SYS"</formula>
    </cfRule>
    <cfRule type="expression" dxfId="1127" priority="981">
      <formula>$B160="FO.ENV"</formula>
    </cfRule>
    <cfRule type="expression" dxfId="1126" priority="982">
      <formula>$B160="FO.FUEL"</formula>
    </cfRule>
    <cfRule type="expression" dxfId="1125" priority="983">
      <formula>$B160="FO.FM"</formula>
    </cfRule>
    <cfRule type="expression" dxfId="1124" priority="984">
      <formula>$B160="FO.OTH"</formula>
    </cfRule>
    <cfRule type="expression" dxfId="1123" priority="985">
      <formula>$B160="SHD"</formula>
    </cfRule>
    <cfRule type="expression" dxfId="1122" priority="986">
      <formula>$B160="SUD"</formula>
    </cfRule>
    <cfRule type="expression" dxfId="1121" priority="987">
      <formula>$B160="SED"</formula>
    </cfRule>
    <cfRule type="expression" dxfId="1120" priority="988">
      <formula>$B160="FD.RS"</formula>
    </cfRule>
    <cfRule type="expression" dxfId="1119" priority="989">
      <formula>$B160="FD.MP"</formula>
    </cfRule>
    <cfRule type="expression" dxfId="1118" priority="990">
      <formula>$B160="FD.FUEL"</formula>
    </cfRule>
    <cfRule type="expression" dxfId="1117" priority="991">
      <formula>$B160="FD.ENV"</formula>
    </cfRule>
    <cfRule type="expression" dxfId="1116" priority="992">
      <formula>$B160="FD.DS"</formula>
    </cfRule>
    <cfRule type="expression" dxfId="1115" priority="993">
      <formula>$B160="FD"</formula>
    </cfRule>
    <cfRule type="expression" dxfId="1114" priority="994">
      <formula>OR($B160="MD",$B160="MDE")</formula>
    </cfRule>
    <cfRule type="expression" dxfId="1113" priority="995">
      <formula>OR($B160="PD",$B160="PDE")</formula>
    </cfRule>
    <cfRule type="expression" dxfId="1112" priority="996">
      <formula>$B160="SF"</formula>
    </cfRule>
    <cfRule type="expression" dxfId="1111" priority="997">
      <formula>$B160="RS"</formula>
    </cfRule>
    <cfRule type="expression" dxfId="1110" priority="998">
      <formula>$B160="NC"</formula>
    </cfRule>
    <cfRule type="expression" dxfId="1109" priority="1000">
      <formula>OR($B160="MO",$B160="ME")</formula>
    </cfRule>
    <cfRule type="expression" dxfId="1108" priority="1002">
      <formula>$B160="FO.OS"</formula>
    </cfRule>
    <cfRule type="expression" dxfId="1107" priority="1003">
      <formula>$B160="FO.SYS"</formula>
    </cfRule>
    <cfRule type="expression" dxfId="1106" priority="1004">
      <formula>$B160="FO.ENV"</formula>
    </cfRule>
    <cfRule type="expression" dxfId="1105" priority="1005">
      <formula>$B160="FO.FUEL"</formula>
    </cfRule>
    <cfRule type="expression" dxfId="1104" priority="1006">
      <formula>$B160="FO.FM"</formula>
    </cfRule>
    <cfRule type="expression" dxfId="1103" priority="1007">
      <formula>$B160="FO.OTH"</formula>
    </cfRule>
    <cfRule type="expression" dxfId="1102" priority="1008">
      <formula>$B160="FD.OTH"</formula>
    </cfRule>
    <cfRule type="expression" dxfId="1101" priority="1009">
      <formula>$B160="FD.SYS"</formula>
    </cfRule>
    <cfRule type="expression" dxfId="1100" priority="1010">
      <formula>$B160="SHD"</formula>
    </cfRule>
    <cfRule type="expression" dxfId="1099" priority="1011">
      <formula>$B160="SUD"</formula>
    </cfRule>
    <cfRule type="expression" dxfId="1098" priority="1012">
      <formula>$B160="SED"</formula>
    </cfRule>
    <cfRule type="expression" dxfId="1097" priority="1013">
      <formula>$B160="FD.RS"</formula>
    </cfRule>
    <cfRule type="expression" dxfId="1096" priority="1014">
      <formula>$B160="FD.MP"</formula>
    </cfRule>
    <cfRule type="expression" dxfId="1095" priority="1015">
      <formula>$B160="FD.FUEL"</formula>
    </cfRule>
    <cfRule type="expression" dxfId="1094" priority="1016">
      <formula>$B160="FD.ENV"</formula>
    </cfRule>
    <cfRule type="expression" dxfId="1093" priority="1017">
      <formula>$B160="FD.DS"</formula>
    </cfRule>
    <cfRule type="expression" dxfId="1092" priority="1018">
      <formula>$B160="FD"</formula>
    </cfRule>
    <cfRule type="expression" dxfId="1091" priority="1019">
      <formula>OR($B160="MD",$B160="MDE")</formula>
    </cfRule>
    <cfRule type="expression" dxfId="1090" priority="1020">
      <formula>OR($B160="PD",$B160="PDE")</formula>
    </cfRule>
    <cfRule type="expression" dxfId="1089" priority="1021">
      <formula>$B160="SF"</formula>
    </cfRule>
    <cfRule type="expression" dxfId="1088" priority="1022">
      <formula>$B160="RS"</formula>
    </cfRule>
    <cfRule type="expression" dxfId="1087" priority="1023">
      <formula>$B160="NC"</formula>
    </cfRule>
    <cfRule type="expression" dxfId="1086" priority="1024">
      <formula>OR($B160="PO",$B160="PE")</formula>
    </cfRule>
    <cfRule type="expression" dxfId="1085" priority="1025">
      <formula>OR($B160="MO",$B160="ME")</formula>
    </cfRule>
    <cfRule type="expression" dxfId="1084" priority="1026">
      <formula>$B160="FO"</formula>
    </cfRule>
    <cfRule type="expression" dxfId="1083" priority="1027">
      <formula>$B160="FO.OS"</formula>
    </cfRule>
    <cfRule type="expression" dxfId="1082" priority="1029">
      <formula>$B160="FO.ENV"</formula>
    </cfRule>
    <cfRule type="expression" dxfId="1081" priority="1030">
      <formula>$B160="FO.FUEL"</formula>
    </cfRule>
    <cfRule type="expression" dxfId="1080" priority="1031">
      <formula>$B160="FO.FM"</formula>
    </cfRule>
    <cfRule type="expression" dxfId="1079" priority="1032">
      <formula>$B160="FO.OTH"</formula>
    </cfRule>
    <cfRule type="expression" dxfId="1078" priority="1033">
      <formula>$B160="SHD"</formula>
    </cfRule>
    <cfRule type="expression" dxfId="1077" priority="1034">
      <formula>$B160="SUD"</formula>
    </cfRule>
    <cfRule type="expression" dxfId="1076" priority="1035">
      <formula>$B160="SED"</formula>
    </cfRule>
    <cfRule type="expression" dxfId="1075" priority="1036">
      <formula>$B160="FD.RS"</formula>
    </cfRule>
    <cfRule type="expression" dxfId="1074" priority="1037">
      <formula>$B160="FD.MP"</formula>
    </cfRule>
    <cfRule type="expression" dxfId="1073" priority="1038">
      <formula>$B160="FD.FUEL"</formula>
    </cfRule>
    <cfRule type="expression" dxfId="1072" priority="1039">
      <formula>$B160="FD.ENV"</formula>
    </cfRule>
    <cfRule type="expression" dxfId="1071" priority="1040">
      <formula>$B160="FD.DS"</formula>
    </cfRule>
    <cfRule type="expression" dxfId="1070" priority="1041">
      <formula>$B160="FD"</formula>
    </cfRule>
    <cfRule type="expression" dxfId="1069" priority="1042">
      <formula>OR($B160="MD",$B160="MDE")</formula>
    </cfRule>
    <cfRule type="expression" dxfId="1068" priority="1043">
      <formula>OR($B160="PD",$B160="PDE")</formula>
    </cfRule>
    <cfRule type="expression" dxfId="1067" priority="1044">
      <formula>$B160="SF"</formula>
    </cfRule>
    <cfRule type="expression" dxfId="1066" priority="1045">
      <formula>$B160="RS"</formula>
    </cfRule>
    <cfRule type="expression" dxfId="1065" priority="1046">
      <formula>$B160="NC"</formula>
    </cfRule>
    <cfRule type="expression" dxfId="1064" priority="1047">
      <formula>OR($B160="PO",$B160="PE")</formula>
    </cfRule>
    <cfRule type="expression" dxfId="1063" priority="1048">
      <formula>OR($B160="MO",$B160="ME")</formula>
    </cfRule>
    <cfRule type="expression" dxfId="1062" priority="1049">
      <formula>$B160="FO"</formula>
    </cfRule>
    <cfRule type="expression" dxfId="1061" priority="1050">
      <formula>$B160="FO.OS"</formula>
    </cfRule>
    <cfRule type="expression" dxfId="1060" priority="1051">
      <formula>$B160="FO.SYS"</formula>
    </cfRule>
    <cfRule type="expression" dxfId="1059" priority="1052">
      <formula>$B160="FO.ENV"</formula>
    </cfRule>
    <cfRule type="expression" dxfId="1058" priority="1053">
      <formula>$B160="FO.FUEL"</formula>
    </cfRule>
    <cfRule type="expression" dxfId="1057" priority="1054">
      <formula>$B160="FO.FM"</formula>
    </cfRule>
    <cfRule type="expression" dxfId="1056" priority="1055">
      <formula>$B160="FO.OTH"</formula>
    </cfRule>
    <cfRule type="expression" dxfId="1055" priority="1056">
      <formula>$B160="FD.OTH"</formula>
    </cfRule>
    <cfRule type="expression" dxfId="1054" priority="1057">
      <formula>$B160="FD.SYS"</formula>
    </cfRule>
    <cfRule type="expression" dxfId="1053" priority="1058">
      <formula>$B160="SHD"</formula>
    </cfRule>
    <cfRule type="expression" dxfId="1052" priority="1059">
      <formula>$B160="SUD"</formula>
    </cfRule>
    <cfRule type="expression" dxfId="1051" priority="1060">
      <formula>$B160="SED"</formula>
    </cfRule>
    <cfRule type="expression" dxfId="1050" priority="1061">
      <formula>$B160="FD.RS"</formula>
    </cfRule>
    <cfRule type="expression" dxfId="1049" priority="1063">
      <formula>$B160="FD.FUEL"</formula>
    </cfRule>
    <cfRule type="expression" dxfId="1048" priority="1064">
      <formula>$B160="FD.ENV"</formula>
    </cfRule>
    <cfRule type="expression" dxfId="1047" priority="1065">
      <formula>$B160="FD.DS"</formula>
    </cfRule>
    <cfRule type="expression" dxfId="1046" priority="1066">
      <formula>$B160="FD"</formula>
    </cfRule>
    <cfRule type="expression" dxfId="1045" priority="999">
      <formula>OR($B160="PO",$B160="PE")</formula>
    </cfRule>
    <cfRule type="expression" dxfId="1044" priority="1001">
      <formula>$B160="FO"</formula>
    </cfRule>
    <cfRule type="expression" dxfId="1043" priority="1151">
      <formula>$B160="FO.OTH"</formula>
    </cfRule>
    <cfRule type="expression" dxfId="1042" priority="1150">
      <formula>$B160="FO.FM"</formula>
    </cfRule>
    <cfRule type="expression" dxfId="1041" priority="1149">
      <formula>$B160="FO.FUEL"</formula>
    </cfRule>
    <cfRule type="expression" dxfId="1040" priority="1148">
      <formula>$B160="FO.ENV"</formula>
    </cfRule>
    <cfRule type="expression" dxfId="1039" priority="1147">
      <formula>$B160="FO.SYS"</formula>
    </cfRule>
    <cfRule type="expression" dxfId="1038" priority="1146">
      <formula>$B160="FO.OS"</formula>
    </cfRule>
    <cfRule type="expression" dxfId="1037" priority="1145">
      <formula>$B160="FO"</formula>
    </cfRule>
    <cfRule type="expression" dxfId="1036" priority="1144">
      <formula>OR($B160="MO",$B160="ME")</formula>
    </cfRule>
    <cfRule type="expression" dxfId="1035" priority="1143">
      <formula>OR($B160="PO",$B160="PE")</formula>
    </cfRule>
    <cfRule type="expression" dxfId="1034" priority="1142">
      <formula>$B160="NC"</formula>
    </cfRule>
    <cfRule type="expression" dxfId="1033" priority="1141">
      <formula>$B160="RS"</formula>
    </cfRule>
    <cfRule type="expression" dxfId="1032" priority="1140">
      <formula>$B160="SF"</formula>
    </cfRule>
    <cfRule type="expression" dxfId="1031" priority="1139">
      <formula>OR($B160="PD",$B160="PDE")</formula>
    </cfRule>
    <cfRule type="expression" dxfId="1030" priority="1138">
      <formula>OR($B160="MD",$B160="MDE")</formula>
    </cfRule>
    <cfRule type="expression" dxfId="1029" priority="1137">
      <formula>$B160="FD"</formula>
    </cfRule>
    <cfRule type="expression" dxfId="1028" priority="1136">
      <formula>$B160="FD.DS"</formula>
    </cfRule>
    <cfRule type="expression" dxfId="1027" priority="1135">
      <formula>$B160="FD.ENV"</formula>
    </cfRule>
    <cfRule type="expression" dxfId="1026" priority="1134">
      <formula>$B160="FD.FUEL"</formula>
    </cfRule>
    <cfRule type="expression" dxfId="1025" priority="1133">
      <formula>$B160="FD.MP"</formula>
    </cfRule>
    <cfRule type="expression" dxfId="1024" priority="1132">
      <formula>$B160="FD.RS"</formula>
    </cfRule>
    <cfRule type="expression" dxfId="1023" priority="1131">
      <formula>$B160="SED"</formula>
    </cfRule>
    <cfRule type="expression" dxfId="1022" priority="1130">
      <formula>$B160="SUD"</formula>
    </cfRule>
    <cfRule type="expression" dxfId="1021" priority="1129">
      <formula>$B160="SHD"</formula>
    </cfRule>
    <cfRule type="expression" dxfId="1020" priority="1128">
      <formula>$B160="FO.OTH"</formula>
    </cfRule>
    <cfRule type="expression" dxfId="1019" priority="1127">
      <formula>$B160="FO.FM"</formula>
    </cfRule>
    <cfRule type="expression" dxfId="1018" priority="1126">
      <formula>$B160="FO.FUEL"</formula>
    </cfRule>
    <cfRule type="expression" dxfId="1017" priority="1125">
      <formula>$B160="FO.ENV"</formula>
    </cfRule>
    <cfRule type="expression" dxfId="1016" priority="1124">
      <formula>$B160="FO.SYS"</formula>
    </cfRule>
    <cfRule type="expression" dxfId="1015" priority="1123">
      <formula>$B160="FO.OS"</formula>
    </cfRule>
    <cfRule type="expression" dxfId="1014" priority="1122">
      <formula>$B160="FO"</formula>
    </cfRule>
    <cfRule type="expression" dxfId="1013" priority="1121">
      <formula>OR($B160="MO",$B160="ME")</formula>
    </cfRule>
    <cfRule type="expression" dxfId="1012" priority="1120">
      <formula>OR($B160="PO",$B160="PE")</formula>
    </cfRule>
    <cfRule type="expression" dxfId="1011" priority="1119">
      <formula>$B160="NC"</formula>
    </cfRule>
    <cfRule type="expression" dxfId="1010" priority="1118">
      <formula>$B160="RS"</formula>
    </cfRule>
    <cfRule type="expression" dxfId="1009" priority="1117">
      <formula>$B160="SF"</formula>
    </cfRule>
    <cfRule type="expression" dxfId="1008" priority="1116">
      <formula>OR($B160="PD",$B160="PDE")</formula>
    </cfRule>
    <cfRule type="expression" dxfId="1007" priority="1115">
      <formula>OR($B160="MD",$B160="MDE")</formula>
    </cfRule>
    <cfRule type="expression" dxfId="1006" priority="1114">
      <formula>$B160="FD"</formula>
    </cfRule>
    <cfRule type="expression" dxfId="1005" priority="1113">
      <formula>$B160="FD.DS"</formula>
    </cfRule>
    <cfRule type="expression" dxfId="1004" priority="1112">
      <formula>$B160="FD.ENV"</formula>
    </cfRule>
    <cfRule type="expression" dxfId="1003" priority="1111">
      <formula>$B160="FD.FUEL"</formula>
    </cfRule>
    <cfRule type="expression" dxfId="1002" priority="1110">
      <formula>$B160="FD.MP"</formula>
    </cfRule>
    <cfRule type="expression" dxfId="1001" priority="1109">
      <formula>$B160="FD.RS"</formula>
    </cfRule>
    <cfRule type="expression" dxfId="1000" priority="1108">
      <formula>$B160="SED"</formula>
    </cfRule>
    <cfRule type="expression" dxfId="999" priority="1107">
      <formula>$B160="SUD"</formula>
    </cfRule>
    <cfRule type="expression" dxfId="998" priority="1106">
      <formula>$B160="SHD"</formula>
    </cfRule>
    <cfRule type="expression" dxfId="997" priority="1105">
      <formula>$B160="FD.SYS"</formula>
    </cfRule>
    <cfRule type="expression" dxfId="996" priority="1104">
      <formula>$B160="FD.OTH"</formula>
    </cfRule>
    <cfRule type="expression" dxfId="995" priority="1103">
      <formula>$B160="FO.OTH"</formula>
    </cfRule>
    <cfRule type="expression" dxfId="994" priority="1102">
      <formula>$B160="FO.FM"</formula>
    </cfRule>
    <cfRule type="expression" dxfId="993" priority="1101">
      <formula>$B160="FO.FUEL"</formula>
    </cfRule>
    <cfRule type="expression" dxfId="992" priority="1100">
      <formula>$B160="FO.ENV"</formula>
    </cfRule>
    <cfRule type="expression" dxfId="991" priority="1099">
      <formula>$B160="FO.SYS"</formula>
    </cfRule>
    <cfRule type="expression" dxfId="990" priority="1098">
      <formula>$B160="FO.OS"</formula>
    </cfRule>
    <cfRule type="expression" dxfId="989" priority="1097">
      <formula>$B160="FO"</formula>
    </cfRule>
    <cfRule type="expression" dxfId="988" priority="1096">
      <formula>OR($B160="MO",$B160="ME")</formula>
    </cfRule>
    <cfRule type="expression" dxfId="987" priority="1095">
      <formula>OR($B160="PO",$B160="PE")</formula>
    </cfRule>
    <cfRule type="expression" dxfId="986" priority="1094">
      <formula>$B160="NC"</formula>
    </cfRule>
    <cfRule type="expression" dxfId="985" priority="1093">
      <formula>$B160="RS"</formula>
    </cfRule>
    <cfRule type="expression" dxfId="984" priority="1092">
      <formula>$B160="SF"</formula>
    </cfRule>
    <cfRule type="expression" dxfId="983" priority="1091">
      <formula>OR($B160="PD",$B160="PDE")</formula>
    </cfRule>
    <cfRule type="expression" dxfId="982" priority="1090">
      <formula>OR($B160="MD",$B160="MDE")</formula>
    </cfRule>
    <cfRule type="expression" dxfId="981" priority="1089">
      <formula>$B160="FD"</formula>
    </cfRule>
    <cfRule type="expression" dxfId="980" priority="1088">
      <formula>$B160="FD.DS"</formula>
    </cfRule>
    <cfRule type="expression" dxfId="979" priority="1087">
      <formula>$B160="FD.ENV"</formula>
    </cfRule>
    <cfRule type="expression" dxfId="978" priority="1086">
      <formula>$B160="FD.FUEL"</formula>
    </cfRule>
    <cfRule type="expression" dxfId="977" priority="1085">
      <formula>$B160="FD.MP"</formula>
    </cfRule>
    <cfRule type="expression" dxfId="976" priority="1084">
      <formula>$B160="FD.RS"</formula>
    </cfRule>
    <cfRule type="expression" dxfId="975" priority="1083">
      <formula>$B160="SED"</formula>
    </cfRule>
    <cfRule type="expression" dxfId="974" priority="1082">
      <formula>$B160="SUD"</formula>
    </cfRule>
    <cfRule type="expression" dxfId="973" priority="1081">
      <formula>$B160="SHD"</formula>
    </cfRule>
    <cfRule type="expression" dxfId="972" priority="1080">
      <formula>$B160="FO.OTH"</formula>
    </cfRule>
    <cfRule type="expression" dxfId="971" priority="1079">
      <formula>$B160="FO.FM"</formula>
    </cfRule>
    <cfRule type="expression" dxfId="970" priority="1078">
      <formula>$B160="FO.FUEL"</formula>
    </cfRule>
    <cfRule type="expression" dxfId="969" priority="1077">
      <formula>$B160="FO.ENV"</formula>
    </cfRule>
    <cfRule type="expression" dxfId="968" priority="1076">
      <formula>$B160="FO.SYS"</formula>
    </cfRule>
    <cfRule type="expression" dxfId="967" priority="1075">
      <formula>$B160="FO.OS"</formula>
    </cfRule>
    <cfRule type="expression" dxfId="966" priority="1074">
      <formula>$B160="FO"</formula>
    </cfRule>
    <cfRule type="expression" dxfId="965" priority="1073">
      <formula>OR($B160="MO",$B160="ME")</formula>
    </cfRule>
    <cfRule type="expression" dxfId="964" priority="1072">
      <formula>OR($B160="PO",$B160="PE")</formula>
    </cfRule>
    <cfRule type="expression" dxfId="963" priority="1071">
      <formula>$B160="NC"</formula>
    </cfRule>
    <cfRule type="expression" dxfId="962" priority="1070">
      <formula>$B160="RS"</formula>
    </cfRule>
    <cfRule type="expression" dxfId="961" priority="1069">
      <formula>$B160="SF"</formula>
    </cfRule>
    <cfRule type="expression" dxfId="960" priority="1068">
      <formula>OR($B160="PD",$B160="PDE")</formula>
    </cfRule>
    <cfRule type="expression" dxfId="959" priority="1028">
      <formula>$B160="FO.SYS"</formula>
    </cfRule>
  </conditionalFormatting>
  <conditionalFormatting sqref="I165:I170">
    <cfRule type="expression" dxfId="958" priority="925">
      <formula>$B165="SF"</formula>
    </cfRule>
    <cfRule type="expression" dxfId="957" priority="926">
      <formula>$B165="RS"</formula>
    </cfRule>
    <cfRule type="expression" dxfId="956" priority="935">
      <formula>$B165="FO.FM"</formula>
    </cfRule>
    <cfRule type="expression" dxfId="955" priority="927">
      <formula>$B165="NC"</formula>
    </cfRule>
    <cfRule type="expression" dxfId="954" priority="928">
      <formula>OR($B165="PO",$B165="PE")</formula>
    </cfRule>
    <cfRule type="expression" dxfId="953" priority="929">
      <formula>OR($B165="MO",$B165="ME")</formula>
    </cfRule>
    <cfRule type="expression" dxfId="952" priority="930">
      <formula>$B165="FO"</formula>
    </cfRule>
    <cfRule type="expression" dxfId="951" priority="931">
      <formula>$B165="FO.OS"</formula>
    </cfRule>
    <cfRule type="expression" dxfId="950" priority="932">
      <formula>$B165="FO.SYS"</formula>
    </cfRule>
    <cfRule type="expression" dxfId="949" priority="933">
      <formula>$B165="FO.ENV"</formula>
    </cfRule>
    <cfRule type="expression" dxfId="948" priority="934">
      <formula>$B165="FO.FUEL"</formula>
    </cfRule>
    <cfRule type="expression" dxfId="947" priority="923">
      <formula>OR($B165="MD",$B165="MDE")</formula>
    </cfRule>
    <cfRule type="expression" dxfId="946" priority="936">
      <formula>$B165="FO.OTH"</formula>
    </cfRule>
    <cfRule type="expression" dxfId="945" priority="922">
      <formula>$B165="FD"</formula>
    </cfRule>
    <cfRule type="expression" dxfId="944" priority="938">
      <formula>$B165="SUD"</formula>
    </cfRule>
    <cfRule type="expression" dxfId="943" priority="939">
      <formula>$B165="SED"</formula>
    </cfRule>
    <cfRule type="expression" dxfId="942" priority="940">
      <formula>$B165="FD.RS"</formula>
    </cfRule>
    <cfRule type="expression" dxfId="941" priority="941">
      <formula>$B165="FD.MP"</formula>
    </cfRule>
    <cfRule type="expression" dxfId="940" priority="942">
      <formula>$B165="FD.FUEL"</formula>
    </cfRule>
    <cfRule type="expression" dxfId="939" priority="943">
      <formula>$B165="FD.ENV"</formula>
    </cfRule>
    <cfRule type="expression" dxfId="938" priority="944">
      <formula>$B165="FD.DS"</formula>
    </cfRule>
    <cfRule type="expression" dxfId="937" priority="945">
      <formula>$B165="FD"</formula>
    </cfRule>
    <cfRule type="expression" dxfId="936" priority="921">
      <formula>$B165="FD.DS"</formula>
    </cfRule>
    <cfRule type="expression" dxfId="935" priority="946">
      <formula>OR($B165="MD",$B165="MDE")</formula>
    </cfRule>
    <cfRule type="expression" dxfId="934" priority="947">
      <formula>OR($B165="PD",$B165="PDE")</formula>
    </cfRule>
    <cfRule type="expression" dxfId="933" priority="948">
      <formula>$B165="SF"</formula>
    </cfRule>
    <cfRule type="expression" dxfId="932" priority="949">
      <formula>$B165="RS"</formula>
    </cfRule>
    <cfRule type="expression" dxfId="931" priority="950">
      <formula>$B165="NC"</formula>
    </cfRule>
    <cfRule type="expression" dxfId="930" priority="951">
      <formula>OR($B165="PO",$B165="PE")</formula>
    </cfRule>
    <cfRule type="expression" dxfId="929" priority="952">
      <formula>OR($B165="MO",$B165="ME")</formula>
    </cfRule>
    <cfRule type="expression" dxfId="928" priority="953">
      <formula>$B165="FO"</formula>
    </cfRule>
    <cfRule type="expression" dxfId="927" priority="954">
      <formula>$B165="FO.OS"</formula>
    </cfRule>
    <cfRule type="expression" dxfId="926" priority="955">
      <formula>$B165="FO.SYS"</formula>
    </cfRule>
    <cfRule type="expression" dxfId="925" priority="956">
      <formula>$B165="FO.ENV"</formula>
    </cfRule>
    <cfRule type="expression" dxfId="924" priority="957">
      <formula>$B165="FO.FUEL"</formula>
    </cfRule>
    <cfRule type="expression" dxfId="923" priority="958">
      <formula>$B165="FO.FM"</formula>
    </cfRule>
    <cfRule type="expression" dxfId="922" priority="959">
      <formula>$B165="FO.OTH"</formula>
    </cfRule>
    <cfRule type="expression" dxfId="921" priority="920">
      <formula>$B165="FD.ENV"</formula>
    </cfRule>
    <cfRule type="expression" dxfId="920" priority="919">
      <formula>$B165="FD.FUEL"</formula>
    </cfRule>
    <cfRule type="expression" dxfId="919" priority="918">
      <formula>$B165="FD.MP"</formula>
    </cfRule>
    <cfRule type="expression" dxfId="918" priority="917">
      <formula>$B165="FD.RS"</formula>
    </cfRule>
    <cfRule type="expression" dxfId="917" priority="916">
      <formula>$B165="SED"</formula>
    </cfRule>
    <cfRule type="expression" dxfId="916" priority="915">
      <formula>$B165="SUD"</formula>
    </cfRule>
    <cfRule type="expression" dxfId="915" priority="914">
      <formula>$B165="SHD"</formula>
    </cfRule>
    <cfRule type="expression" dxfId="914" priority="913">
      <formula>$B165="FD.SYS"</formula>
    </cfRule>
    <cfRule type="expression" dxfId="913" priority="912">
      <formula>$B165="FD.OTH"</formula>
    </cfRule>
    <cfRule type="expression" dxfId="912" priority="937">
      <formula>$B165="SHD"</formula>
    </cfRule>
    <cfRule type="expression" dxfId="911" priority="924">
      <formula>OR($B165="PD",$B165="PDE")</formula>
    </cfRule>
  </conditionalFormatting>
  <conditionalFormatting sqref="I171:I178">
    <cfRule type="expression" dxfId="910" priority="885">
      <formula>$B171="FO.ENV"</formula>
    </cfRule>
    <cfRule type="expression" dxfId="909" priority="908">
      <formula>$B171="FO.ENV"</formula>
    </cfRule>
    <cfRule type="expression" dxfId="908" priority="873">
      <formula>$B171="FD.DS"</formula>
    </cfRule>
    <cfRule type="expression" dxfId="907" priority="874">
      <formula>$B171="FD"</formula>
    </cfRule>
    <cfRule type="expression" dxfId="906" priority="875">
      <formula>OR($B171="MD",$B171="MDE")</formula>
    </cfRule>
    <cfRule type="expression" dxfId="905" priority="876">
      <formula>OR($B171="PD",$B171="PDE")</formula>
    </cfRule>
    <cfRule type="expression" dxfId="904" priority="877">
      <formula>$B171="SF"</formula>
    </cfRule>
    <cfRule type="expression" dxfId="903" priority="878">
      <formula>$B171="RS"</formula>
    </cfRule>
    <cfRule type="expression" dxfId="902" priority="879">
      <formula>$B171="NC"</formula>
    </cfRule>
    <cfRule type="expression" dxfId="901" priority="884">
      <formula>$B171="FO.SYS"</formula>
    </cfRule>
    <cfRule type="expression" dxfId="900" priority="886">
      <formula>$B171="FO.FUEL"</formula>
    </cfRule>
    <cfRule type="expression" dxfId="899" priority="865">
      <formula>$B171="FD.SYS"</formula>
    </cfRule>
    <cfRule type="expression" dxfId="898" priority="866">
      <formula>$B171="SHD"</formula>
    </cfRule>
    <cfRule type="expression" dxfId="897" priority="867">
      <formula>$B171="SUD"</formula>
    </cfRule>
    <cfRule type="expression" dxfId="896" priority="868">
      <formula>$B171="SED"</formula>
    </cfRule>
    <cfRule type="expression" dxfId="895" priority="869">
      <formula>$B171="FD.RS"</formula>
    </cfRule>
    <cfRule type="expression" dxfId="894" priority="870">
      <formula>$B171="FD.MP"</formula>
    </cfRule>
    <cfRule type="expression" dxfId="893" priority="871">
      <formula>$B171="FD.FUEL"</formula>
    </cfRule>
    <cfRule type="expression" dxfId="892" priority="911">
      <formula>$B171="FO.OTH"</formula>
    </cfRule>
    <cfRule type="expression" dxfId="891" priority="880">
      <formula>OR($B171="PO",$B171="PE")</formula>
    </cfRule>
    <cfRule type="expression" dxfId="890" priority="881">
      <formula>OR($B171="MO",$B171="ME")</formula>
    </cfRule>
    <cfRule type="expression" dxfId="889" priority="882">
      <formula>$B171="FO"</formula>
    </cfRule>
    <cfRule type="expression" dxfId="888" priority="883">
      <formula>$B171="FO.OS"</formula>
    </cfRule>
    <cfRule type="expression" dxfId="887" priority="910">
      <formula>$B171="FO.FM"</formula>
    </cfRule>
    <cfRule type="expression" dxfId="886" priority="909">
      <formula>$B171="FO.FUEL"</formula>
    </cfRule>
    <cfRule type="expression" dxfId="885" priority="864">
      <formula>$B171="FD.OTH"</formula>
    </cfRule>
    <cfRule type="expression" dxfId="884" priority="887">
      <formula>$B171="FO.FM"</formula>
    </cfRule>
    <cfRule type="expression" dxfId="883" priority="888">
      <formula>$B171="FO.OTH"</formula>
    </cfRule>
    <cfRule type="expression" dxfId="882" priority="889">
      <formula>$B171="SHD"</formula>
    </cfRule>
    <cfRule type="expression" dxfId="881" priority="890">
      <formula>$B171="SUD"</formula>
    </cfRule>
    <cfRule type="expression" dxfId="880" priority="891">
      <formula>$B171="SED"</formula>
    </cfRule>
    <cfRule type="expression" dxfId="879" priority="892">
      <formula>$B171="FD.RS"</formula>
    </cfRule>
    <cfRule type="expression" dxfId="878" priority="893">
      <formula>$B171="FD.MP"</formula>
    </cfRule>
    <cfRule type="expression" dxfId="877" priority="894">
      <formula>$B171="FD.FUEL"</formula>
    </cfRule>
    <cfRule type="expression" dxfId="876" priority="895">
      <formula>$B171="FD.ENV"</formula>
    </cfRule>
    <cfRule type="expression" dxfId="875" priority="896">
      <formula>$B171="FD.DS"</formula>
    </cfRule>
    <cfRule type="expression" dxfId="874" priority="897">
      <formula>$B171="FD"</formula>
    </cfRule>
    <cfRule type="expression" dxfId="873" priority="898">
      <formula>OR($B171="MD",$B171="MDE")</formula>
    </cfRule>
    <cfRule type="expression" dxfId="872" priority="899">
      <formula>OR($B171="PD",$B171="PDE")</formula>
    </cfRule>
    <cfRule type="expression" dxfId="871" priority="900">
      <formula>$B171="SF"</formula>
    </cfRule>
    <cfRule type="expression" dxfId="870" priority="901">
      <formula>$B171="RS"</formula>
    </cfRule>
    <cfRule type="expression" dxfId="869" priority="902">
      <formula>$B171="NC"</formula>
    </cfRule>
    <cfRule type="expression" dxfId="868" priority="903">
      <formula>OR($B171="PO",$B171="PE")</formula>
    </cfRule>
    <cfRule type="expression" dxfId="867" priority="904">
      <formula>OR($B171="MO",$B171="ME")</formula>
    </cfRule>
    <cfRule type="expression" dxfId="866" priority="905">
      <formula>$B171="FO"</formula>
    </cfRule>
    <cfRule type="expression" dxfId="865" priority="906">
      <formula>$B171="FO.OS"</formula>
    </cfRule>
    <cfRule type="expression" dxfId="864" priority="907">
      <formula>$B171="FO.SYS"</formula>
    </cfRule>
    <cfRule type="expression" dxfId="863" priority="872">
      <formula>$B171="FD.ENV"</formula>
    </cfRule>
  </conditionalFormatting>
  <conditionalFormatting sqref="I179">
    <cfRule type="expression" dxfId="862" priority="851">
      <formula>OR($B179="PD",$B179="PDE")</formula>
    </cfRule>
    <cfRule type="expression" dxfId="861" priority="852">
      <formula>$B179="SF"</formula>
    </cfRule>
    <cfRule type="expression" dxfId="860" priority="863">
      <formula>$B179="FO.OTH"</formula>
    </cfRule>
    <cfRule type="expression" dxfId="859" priority="850">
      <formula>OR($B179="MD",$B179="MDE")</formula>
    </cfRule>
    <cfRule type="expression" dxfId="858" priority="849">
      <formula>$B179="FD"</formula>
    </cfRule>
    <cfRule type="expression" dxfId="857" priority="848">
      <formula>$B179="FD.DS"</formula>
    </cfRule>
    <cfRule type="expression" dxfId="856" priority="847">
      <formula>$B179="FD.ENV"</formula>
    </cfRule>
    <cfRule type="expression" dxfId="855" priority="846">
      <formula>$B179="FD.FUEL"</formula>
    </cfRule>
    <cfRule type="expression" dxfId="854" priority="845">
      <formula>$B179="FD.MP"</formula>
    </cfRule>
    <cfRule type="expression" dxfId="853" priority="844">
      <formula>$B179="FD.RS"</formula>
    </cfRule>
    <cfRule type="expression" dxfId="852" priority="843">
      <formula>$B179="SED"</formula>
    </cfRule>
    <cfRule type="expression" dxfId="851" priority="842">
      <formula>$B179="SUD"</formula>
    </cfRule>
    <cfRule type="expression" dxfId="850" priority="841">
      <formula>$B179="SHD"</formula>
    </cfRule>
    <cfRule type="expression" dxfId="849" priority="840">
      <formula>$B179="FO.OTH"</formula>
    </cfRule>
    <cfRule type="expression" dxfId="848" priority="839">
      <formula>$B179="FO.FM"</formula>
    </cfRule>
    <cfRule type="expression" dxfId="847" priority="838">
      <formula>$B179="FO.FUEL"</formula>
    </cfRule>
    <cfRule type="expression" dxfId="846" priority="837">
      <formula>$B179="FO.ENV"</formula>
    </cfRule>
    <cfRule type="expression" dxfId="845" priority="836">
      <formula>$B179="FO.SYS"</formula>
    </cfRule>
    <cfRule type="expression" dxfId="844" priority="835">
      <formula>$B179="FO.OS"</formula>
    </cfRule>
    <cfRule type="expression" dxfId="843" priority="834">
      <formula>$B179="FO"</formula>
    </cfRule>
    <cfRule type="expression" dxfId="842" priority="833">
      <formula>OR($B179="MO",$B179="ME")</formula>
    </cfRule>
    <cfRule type="expression" dxfId="841" priority="832">
      <formula>OR($B179="PO",$B179="PE")</formula>
    </cfRule>
    <cfRule type="expression" dxfId="840" priority="831">
      <formula>$B179="NC"</formula>
    </cfRule>
    <cfRule type="expression" dxfId="839" priority="830">
      <formula>$B179="RS"</formula>
    </cfRule>
    <cfRule type="expression" dxfId="838" priority="829">
      <formula>$B179="SF"</formula>
    </cfRule>
    <cfRule type="expression" dxfId="837" priority="828">
      <formula>OR($B179="PD",$B179="PDE")</formula>
    </cfRule>
    <cfRule type="expression" dxfId="836" priority="827">
      <formula>OR($B179="MD",$B179="MDE")</formula>
    </cfRule>
    <cfRule type="expression" dxfId="835" priority="826">
      <formula>$B179="FD"</formula>
    </cfRule>
    <cfRule type="expression" dxfId="834" priority="825">
      <formula>$B179="FD.DS"</formula>
    </cfRule>
    <cfRule type="expression" dxfId="833" priority="824">
      <formula>$B179="FD.ENV"</formula>
    </cfRule>
    <cfRule type="expression" dxfId="832" priority="823">
      <formula>$B179="FD.FUEL"</formula>
    </cfRule>
    <cfRule type="expression" dxfId="831" priority="822">
      <formula>$B179="FD.MP"</formula>
    </cfRule>
    <cfRule type="expression" dxfId="830" priority="821">
      <formula>$B179="FD.RS"</formula>
    </cfRule>
    <cfRule type="expression" dxfId="829" priority="820">
      <formula>$B179="SED"</formula>
    </cfRule>
    <cfRule type="expression" dxfId="828" priority="819">
      <formula>$B179="SUD"</formula>
    </cfRule>
    <cfRule type="expression" dxfId="827" priority="818">
      <formula>$B179="SHD"</formula>
    </cfRule>
    <cfRule type="expression" dxfId="826" priority="817">
      <formula>$B179="FD.SYS"</formula>
    </cfRule>
    <cfRule type="expression" dxfId="825" priority="816">
      <formula>$B179="FD.OTH"</formula>
    </cfRule>
    <cfRule type="expression" dxfId="824" priority="862">
      <formula>$B179="FO.FM"</formula>
    </cfRule>
    <cfRule type="expression" dxfId="823" priority="861">
      <formula>$B179="FO.FUEL"</formula>
    </cfRule>
    <cfRule type="expression" dxfId="822" priority="860">
      <formula>$B179="FO.ENV"</formula>
    </cfRule>
    <cfRule type="expression" dxfId="821" priority="859">
      <formula>$B179="FO.SYS"</formula>
    </cfRule>
    <cfRule type="expression" dxfId="820" priority="858">
      <formula>$B179="FO.OS"</formula>
    </cfRule>
    <cfRule type="expression" dxfId="819" priority="857">
      <formula>$B179="FO"</formula>
    </cfRule>
    <cfRule type="expression" dxfId="818" priority="856">
      <formula>OR($B179="MO",$B179="ME")</formula>
    </cfRule>
    <cfRule type="expression" dxfId="817" priority="855">
      <formula>OR($B179="PO",$B179="PE")</formula>
    </cfRule>
    <cfRule type="expression" dxfId="816" priority="854">
      <formula>$B179="NC"</formula>
    </cfRule>
    <cfRule type="expression" dxfId="815" priority="853">
      <formula>$B179="RS"</formula>
    </cfRule>
  </conditionalFormatting>
  <conditionalFormatting sqref="I183">
    <cfRule type="expression" dxfId="814" priority="795">
      <formula>$B183="SED"</formula>
    </cfRule>
    <cfRule type="expression" dxfId="813" priority="797">
      <formula>$B183="FD.MP"</formula>
    </cfRule>
    <cfRule type="expression" dxfId="812" priority="794">
      <formula>$B183="SUD"</formula>
    </cfRule>
    <cfRule type="expression" dxfId="811" priority="803">
      <formula>OR($B183="PD",$B183="PDE")</formula>
    </cfRule>
    <cfRule type="expression" dxfId="810" priority="802">
      <formula>OR($B183="MD",$B183="MDE")</formula>
    </cfRule>
    <cfRule type="expression" dxfId="809" priority="810">
      <formula>$B183="FO.OS"</formula>
    </cfRule>
    <cfRule type="expression" dxfId="808" priority="811">
      <formula>$B183="FO.SYS"</formula>
    </cfRule>
    <cfRule type="expression" dxfId="807" priority="812">
      <formula>$B183="FO.ENV"</formula>
    </cfRule>
    <cfRule type="expression" dxfId="806" priority="813">
      <formula>$B183="FO.FUEL"</formula>
    </cfRule>
    <cfRule type="expression" dxfId="805" priority="814">
      <formula>$B183="FO.FM"</formula>
    </cfRule>
    <cfRule type="expression" dxfId="804" priority="815">
      <formula>$B183="FO.OTH"</formula>
    </cfRule>
    <cfRule type="expression" dxfId="803" priority="792">
      <formula>$B183="FO.OTH"</formula>
    </cfRule>
    <cfRule type="expression" dxfId="802" priority="801">
      <formula>$B183="FD"</formula>
    </cfRule>
    <cfRule type="expression" dxfId="801" priority="796">
      <formula>$B183="FD.RS"</formula>
    </cfRule>
    <cfRule type="expression" dxfId="800" priority="800">
      <formula>$B183="FD.DS"</formula>
    </cfRule>
    <cfRule type="expression" dxfId="799" priority="799">
      <formula>$B183="FD.ENV"</formula>
    </cfRule>
    <cfRule type="expression" dxfId="798" priority="791">
      <formula>$B183="FO.FM"</formula>
    </cfRule>
    <cfRule type="expression" dxfId="797" priority="790">
      <formula>$B183="FO.FUEL"</formula>
    </cfRule>
    <cfRule type="expression" dxfId="796" priority="789">
      <formula>$B183="FO.ENV"</formula>
    </cfRule>
    <cfRule type="expression" dxfId="795" priority="788">
      <formula>$B183="FO.SYS"</formula>
    </cfRule>
    <cfRule type="expression" dxfId="794" priority="787">
      <formula>$B183="FO.OS"</formula>
    </cfRule>
    <cfRule type="expression" dxfId="793" priority="786">
      <formula>$B183="FO"</formula>
    </cfRule>
    <cfRule type="expression" dxfId="792" priority="785">
      <formula>OR($B183="MO",$B183="ME")</formula>
    </cfRule>
    <cfRule type="expression" dxfId="791" priority="784">
      <formula>OR($B183="PO",$B183="PE")</formula>
    </cfRule>
    <cfRule type="expression" dxfId="790" priority="807">
      <formula>OR($B183="PO",$B183="PE")</formula>
    </cfRule>
    <cfRule type="expression" dxfId="789" priority="783">
      <formula>$B183="NC"</formula>
    </cfRule>
    <cfRule type="expression" dxfId="788" priority="782">
      <formula>$B183="RS"</formula>
    </cfRule>
    <cfRule type="expression" dxfId="787" priority="781">
      <formula>$B183="SF"</formula>
    </cfRule>
    <cfRule type="expression" dxfId="786" priority="804">
      <formula>$B183="SF"</formula>
    </cfRule>
    <cfRule type="expression" dxfId="785" priority="780">
      <formula>OR($B183="PD",$B183="PDE")</formula>
    </cfRule>
    <cfRule type="expression" dxfId="784" priority="779">
      <formula>OR($B183="MD",$B183="MDE")</formula>
    </cfRule>
    <cfRule type="expression" dxfId="783" priority="778">
      <formula>$B183="FD"</formula>
    </cfRule>
    <cfRule type="expression" dxfId="782" priority="777">
      <formula>$B183="FD.DS"</formula>
    </cfRule>
    <cfRule type="expression" dxfId="781" priority="776">
      <formula>$B183="FD.ENV"</formula>
    </cfRule>
    <cfRule type="expression" dxfId="780" priority="775">
      <formula>$B183="FD.FUEL"</formula>
    </cfRule>
    <cfRule type="expression" dxfId="779" priority="774">
      <formula>$B183="FD.MP"</formula>
    </cfRule>
    <cfRule type="expression" dxfId="778" priority="773">
      <formula>$B183="FD.RS"</formula>
    </cfRule>
    <cfRule type="expression" dxfId="777" priority="772">
      <formula>$B183="SED"</formula>
    </cfRule>
    <cfRule type="expression" dxfId="776" priority="771">
      <formula>$B183="SUD"</formula>
    </cfRule>
    <cfRule type="expression" dxfId="775" priority="770">
      <formula>$B183="SHD"</formula>
    </cfRule>
    <cfRule type="expression" dxfId="774" priority="769">
      <formula>$B183="FD.SYS"</formula>
    </cfRule>
    <cfRule type="expression" dxfId="773" priority="768">
      <formula>$B183="FD.OTH"</formula>
    </cfRule>
    <cfRule type="expression" dxfId="772" priority="806">
      <formula>$B183="NC"</formula>
    </cfRule>
    <cfRule type="expression" dxfId="771" priority="808">
      <formula>OR($B183="MO",$B183="ME")</formula>
    </cfRule>
    <cfRule type="expression" dxfId="770" priority="793">
      <formula>$B183="SHD"</formula>
    </cfRule>
    <cfRule type="expression" dxfId="769" priority="805">
      <formula>$B183="RS"</formula>
    </cfRule>
    <cfRule type="expression" dxfId="768" priority="798">
      <formula>$B183="FD.FUEL"</formula>
    </cfRule>
    <cfRule type="expression" dxfId="767" priority="809">
      <formula>$B183="FO"</formula>
    </cfRule>
  </conditionalFormatting>
  <conditionalFormatting sqref="I190">
    <cfRule type="expression" dxfId="766" priority="732">
      <formula>OR($B190="PD",$B190="PDE")</formula>
    </cfRule>
    <cfRule type="expression" dxfId="765" priority="733">
      <formula>$B190="SF"</formula>
    </cfRule>
    <cfRule type="expression" dxfId="764" priority="734">
      <formula>$B190="RS"</formula>
    </cfRule>
    <cfRule type="expression" dxfId="763" priority="735">
      <formula>$B190="NC"</formula>
    </cfRule>
    <cfRule type="expression" dxfId="762" priority="736">
      <formula>OR($B190="PO",$B190="PE")</formula>
    </cfRule>
    <cfRule type="expression" dxfId="761" priority="731">
      <formula>OR($B190="MD",$B190="MDE")</formula>
    </cfRule>
    <cfRule type="expression" dxfId="760" priority="737">
      <formula>OR($B190="MO",$B190="ME")</formula>
    </cfRule>
    <cfRule type="expression" dxfId="759" priority="738">
      <formula>$B190="FO"</formula>
    </cfRule>
    <cfRule type="expression" dxfId="758" priority="739">
      <formula>$B190="FO.OS"</formula>
    </cfRule>
    <cfRule type="expression" dxfId="757" priority="740">
      <formula>$B190="FO.SYS"</formula>
    </cfRule>
    <cfRule type="expression" dxfId="756" priority="741">
      <formula>$B190="FO.ENV"</formula>
    </cfRule>
    <cfRule type="expression" dxfId="755" priority="742">
      <formula>$B190="FO.FUEL"</formula>
    </cfRule>
    <cfRule type="expression" dxfId="754" priority="743">
      <formula>$B190="FO.FM"</formula>
    </cfRule>
    <cfRule type="expression" dxfId="753" priority="730">
      <formula>$B190="FD"</formula>
    </cfRule>
    <cfRule type="expression" dxfId="752" priority="745">
      <formula>$B190="SHD"</formula>
    </cfRule>
    <cfRule type="expression" dxfId="751" priority="746">
      <formula>$B190="SUD"</formula>
    </cfRule>
    <cfRule type="expression" dxfId="750" priority="747">
      <formula>$B190="SED"</formula>
    </cfRule>
    <cfRule type="expression" dxfId="749" priority="748">
      <formula>$B190="FD.RS"</formula>
    </cfRule>
    <cfRule type="expression" dxfId="748" priority="749">
      <formula>$B190="FD.MP"</formula>
    </cfRule>
    <cfRule type="expression" dxfId="747" priority="750">
      <formula>$B190="FD.FUEL"</formula>
    </cfRule>
    <cfRule type="expression" dxfId="746" priority="751">
      <formula>$B190="FD.ENV"</formula>
    </cfRule>
    <cfRule type="expression" dxfId="745" priority="752">
      <formula>$B190="FD.DS"</formula>
    </cfRule>
    <cfRule type="expression" dxfId="744" priority="753">
      <formula>$B190="FD"</formula>
    </cfRule>
    <cfRule type="expression" dxfId="743" priority="754">
      <formula>OR($B190="MD",$B190="MDE")</formula>
    </cfRule>
    <cfRule type="expression" dxfId="742" priority="755">
      <formula>OR($B190="PD",$B190="PDE")</formula>
    </cfRule>
    <cfRule type="expression" dxfId="741" priority="756">
      <formula>$B190="SF"</formula>
    </cfRule>
    <cfRule type="expression" dxfId="740" priority="757">
      <formula>$B190="RS"</formula>
    </cfRule>
    <cfRule type="expression" dxfId="739" priority="758">
      <formula>$B190="NC"</formula>
    </cfRule>
    <cfRule type="expression" dxfId="738" priority="729">
      <formula>$B190="FD.DS"</formula>
    </cfRule>
    <cfRule type="expression" dxfId="737" priority="759">
      <formula>OR($B190="PO",$B190="PE")</formula>
    </cfRule>
    <cfRule type="expression" dxfId="736" priority="728">
      <formula>$B190="FD.ENV"</formula>
    </cfRule>
    <cfRule type="expression" dxfId="735" priority="760">
      <formula>OR($B190="MO",$B190="ME")</formula>
    </cfRule>
    <cfRule type="expression" dxfId="734" priority="761">
      <formula>$B190="FO"</formula>
    </cfRule>
    <cfRule type="expression" dxfId="733" priority="762">
      <formula>$B190="FO.OS"</formula>
    </cfRule>
    <cfRule type="expression" dxfId="732" priority="763">
      <formula>$B190="FO.SYS"</formula>
    </cfRule>
    <cfRule type="expression" dxfId="731" priority="764">
      <formula>$B190="FO.ENV"</formula>
    </cfRule>
    <cfRule type="expression" dxfId="730" priority="765">
      <formula>$B190="FO.FUEL"</formula>
    </cfRule>
    <cfRule type="expression" dxfId="729" priority="766">
      <formula>$B190="FO.FM"</formula>
    </cfRule>
    <cfRule type="expression" dxfId="728" priority="767">
      <formula>$B190="FO.OTH"</formula>
    </cfRule>
    <cfRule type="expression" dxfId="727" priority="727">
      <formula>$B190="FD.FUEL"</formula>
    </cfRule>
    <cfRule type="expression" dxfId="726" priority="726">
      <formula>$B190="FD.MP"</formula>
    </cfRule>
    <cfRule type="expression" dxfId="725" priority="725">
      <formula>$B190="FD.RS"</formula>
    </cfRule>
    <cfRule type="expression" dxfId="724" priority="724">
      <formula>$B190="SED"</formula>
    </cfRule>
    <cfRule type="expression" dxfId="723" priority="723">
      <formula>$B190="SUD"</formula>
    </cfRule>
    <cfRule type="expression" dxfId="722" priority="722">
      <formula>$B190="SHD"</formula>
    </cfRule>
    <cfRule type="expression" dxfId="721" priority="721">
      <formula>$B190="FD.SYS"</formula>
    </cfRule>
    <cfRule type="expression" dxfId="720" priority="720">
      <formula>$B190="FD.OTH"</formula>
    </cfRule>
    <cfRule type="expression" dxfId="719" priority="744">
      <formula>$B190="FO.OTH"</formula>
    </cfRule>
  </conditionalFormatting>
  <conditionalFormatting sqref="J5:J6">
    <cfRule type="expression" dxfId="718" priority="719">
      <formula>$B5="FO.OTH"</formula>
    </cfRule>
    <cfRule type="expression" dxfId="717" priority="718">
      <formula>$B5="FO.FM"</formula>
    </cfRule>
    <cfRule type="expression" dxfId="716" priority="717">
      <formula>$B5="FO.FUEL"</formula>
    </cfRule>
    <cfRule type="expression" dxfId="715" priority="716">
      <formula>$B5="FO.ENV"</formula>
    </cfRule>
    <cfRule type="expression" dxfId="714" priority="715">
      <formula>$B5="FO.SYS"</formula>
    </cfRule>
    <cfRule type="expression" dxfId="713" priority="714">
      <formula>$B5="FO.OS"</formula>
    </cfRule>
    <cfRule type="expression" dxfId="712" priority="713">
      <formula>$B5="FO"</formula>
    </cfRule>
    <cfRule type="expression" dxfId="711" priority="712">
      <formula>OR($B5="MO",$B5="ME")</formula>
    </cfRule>
    <cfRule type="expression" dxfId="710" priority="711">
      <formula>OR($B5="PO",$B5="PE")</formula>
    </cfRule>
    <cfRule type="expression" dxfId="709" priority="710">
      <formula>$B5="NC"</formula>
    </cfRule>
    <cfRule type="expression" dxfId="708" priority="709">
      <formula>$B5="RS"</formula>
    </cfRule>
    <cfRule type="expression" dxfId="707" priority="708">
      <formula>$B5="SF"</formula>
    </cfRule>
    <cfRule type="expression" dxfId="706" priority="707">
      <formula>OR($B5="PD",$B5="PDE")</formula>
    </cfRule>
    <cfRule type="expression" dxfId="705" priority="706">
      <formula>OR($B5="MD",$B5="MDE")</formula>
    </cfRule>
    <cfRule type="expression" dxfId="704" priority="705">
      <formula>$B5="FD"</formula>
    </cfRule>
    <cfRule type="expression" dxfId="703" priority="704">
      <formula>$B5="FD.DS"</formula>
    </cfRule>
    <cfRule type="expression" dxfId="702" priority="703">
      <formula>$B5="FD.ENV"</formula>
    </cfRule>
    <cfRule type="expression" dxfId="701" priority="702">
      <formula>$B5="FD.FUEL"</formula>
    </cfRule>
    <cfRule type="expression" dxfId="700" priority="701">
      <formula>$B5="FD.MP"</formula>
    </cfRule>
    <cfRule type="expression" dxfId="699" priority="700">
      <formula>$B5="FD.RS"</formula>
    </cfRule>
    <cfRule type="expression" dxfId="698" priority="699">
      <formula>$B5="SED"</formula>
    </cfRule>
    <cfRule type="expression" dxfId="697" priority="698">
      <formula>$B5="SUD"</formula>
    </cfRule>
    <cfRule type="expression" dxfId="696" priority="697">
      <formula>$B5="SHD"</formula>
    </cfRule>
    <cfRule type="expression" dxfId="695" priority="696">
      <formula>$B5="FD.SYS"</formula>
    </cfRule>
    <cfRule type="expression" dxfId="694" priority="695">
      <formula>$B5="FD.OTH"</formula>
    </cfRule>
  </conditionalFormatting>
  <conditionalFormatting sqref="J7 J9:J31">
    <cfRule type="expression" dxfId="693" priority="671">
      <formula>$B7="FD.SYS"</formula>
    </cfRule>
    <cfRule type="expression" dxfId="692" priority="684">
      <formula>$B7="RS"</formula>
    </cfRule>
    <cfRule type="expression" dxfId="691" priority="681">
      <formula>OR($B7="MD",$B7="MDE")</formula>
    </cfRule>
    <cfRule type="expression" dxfId="690" priority="680">
      <formula>$B7="FD"</formula>
    </cfRule>
    <cfRule type="expression" dxfId="689" priority="679">
      <formula>$B7="FD.DS"</formula>
    </cfRule>
    <cfRule type="expression" dxfId="688" priority="678">
      <formula>$B7="FD.ENV"</formula>
    </cfRule>
    <cfRule type="expression" dxfId="687" priority="677">
      <formula>$B7="FD.FUEL"</formula>
    </cfRule>
    <cfRule type="expression" dxfId="686" priority="683">
      <formula>$B7="SF"</formula>
    </cfRule>
    <cfRule type="expression" dxfId="685" priority="691">
      <formula>$B7="FO.ENV"</formula>
    </cfRule>
    <cfRule type="expression" dxfId="684" priority="670">
      <formula>$B7="FD.OTH"</formula>
    </cfRule>
    <cfRule type="expression" dxfId="683" priority="676">
      <formula>$B7="FD.MP"</formula>
    </cfRule>
    <cfRule type="expression" dxfId="682" priority="675">
      <formula>$B7="FD.RS"</formula>
    </cfRule>
    <cfRule type="expression" dxfId="681" priority="674">
      <formula>$B7="SED"</formula>
    </cfRule>
    <cfRule type="expression" dxfId="680" priority="688">
      <formula>$B7="FO"</formula>
    </cfRule>
    <cfRule type="expression" dxfId="679" priority="690">
      <formula>$B7="FO.SYS"</formula>
    </cfRule>
    <cfRule type="expression" dxfId="678" priority="692">
      <formula>$B7="FO.FUEL"</formula>
    </cfRule>
    <cfRule type="expression" dxfId="677" priority="693">
      <formula>$B7="FO.FM"</formula>
    </cfRule>
    <cfRule type="expression" dxfId="676" priority="694">
      <formula>$B7="FO.OTH"</formula>
    </cfRule>
    <cfRule type="expression" dxfId="675" priority="687">
      <formula>OR($B7="MO",$B7="ME")</formula>
    </cfRule>
    <cfRule type="expression" dxfId="674" priority="672">
      <formula>$B7="SHD"</formula>
    </cfRule>
    <cfRule type="expression" dxfId="673" priority="673">
      <formula>$B7="SUD"</formula>
    </cfRule>
    <cfRule type="expression" dxfId="672" priority="682">
      <formula>OR($B7="PD",$B7="PDE")</formula>
    </cfRule>
    <cfRule type="expression" dxfId="671" priority="686">
      <formula>OR($B7="PO",$B7="PE")</formula>
    </cfRule>
    <cfRule type="expression" dxfId="670" priority="685">
      <formula>$B7="NC"</formula>
    </cfRule>
    <cfRule type="expression" dxfId="669" priority="689">
      <formula>$B7="FO.OS"</formula>
    </cfRule>
  </conditionalFormatting>
  <conditionalFormatting sqref="J8">
    <cfRule type="expression" dxfId="668" priority="645">
      <formula>$B8="FD.OTH"</formula>
    </cfRule>
    <cfRule type="expression" dxfId="667" priority="669">
      <formula>$B8="FO.OTH"</formula>
    </cfRule>
    <cfRule type="expression" dxfId="666" priority="668">
      <formula>$B8="FO.FM"</formula>
    </cfRule>
    <cfRule type="expression" dxfId="665" priority="667">
      <formula>$B8="FO.FUEL"</formula>
    </cfRule>
    <cfRule type="expression" dxfId="664" priority="666">
      <formula>$B8="FO.ENV"</formula>
    </cfRule>
    <cfRule type="expression" dxfId="663" priority="665">
      <formula>$B8="FO.SYS"</formula>
    </cfRule>
    <cfRule type="expression" dxfId="662" priority="664">
      <formula>$B8="FO.OS"</formula>
    </cfRule>
    <cfRule type="expression" dxfId="661" priority="663">
      <formula>$B8="FO"</formula>
    </cfRule>
    <cfRule type="expression" dxfId="660" priority="662">
      <formula>OR($B8="MO",$B8="ME")</formula>
    </cfRule>
    <cfRule type="expression" dxfId="659" priority="661">
      <formula>OR($B8="PO",$B8="PE")</formula>
    </cfRule>
    <cfRule type="expression" dxfId="658" priority="660">
      <formula>$B8="NC"</formula>
    </cfRule>
    <cfRule type="expression" dxfId="657" priority="659">
      <formula>$B8="RS"</formula>
    </cfRule>
    <cfRule type="expression" dxfId="656" priority="658">
      <formula>$B8="SF"</formula>
    </cfRule>
    <cfRule type="expression" dxfId="655" priority="657">
      <formula>OR($B8="PD",$B8="PDE")</formula>
    </cfRule>
    <cfRule type="expression" dxfId="654" priority="656">
      <formula>OR($B8="MD",$B8="MDE")</formula>
    </cfRule>
    <cfRule type="expression" dxfId="653" priority="655">
      <formula>$B8="FD"</formula>
    </cfRule>
    <cfRule type="expression" dxfId="652" priority="654">
      <formula>$B8="FD.DS"</formula>
    </cfRule>
    <cfRule type="expression" dxfId="651" priority="653">
      <formula>$B8="FD.ENV"</formula>
    </cfRule>
    <cfRule type="expression" dxfId="650" priority="652">
      <formula>$B8="FD.FUEL"</formula>
    </cfRule>
    <cfRule type="expression" dxfId="649" priority="651">
      <formula>$B8="FD.MP"</formula>
    </cfRule>
    <cfRule type="expression" dxfId="648" priority="650">
      <formula>$B8="FD.RS"</formula>
    </cfRule>
    <cfRule type="expression" dxfId="647" priority="649">
      <formula>$B8="SED"</formula>
    </cfRule>
    <cfRule type="expression" dxfId="646" priority="648">
      <formula>$B8="SUD"</formula>
    </cfRule>
    <cfRule type="expression" dxfId="645" priority="647">
      <formula>$B8="SHD"</formula>
    </cfRule>
    <cfRule type="expression" dxfId="644" priority="646">
      <formula>$B8="FD.SYS"</formula>
    </cfRule>
  </conditionalFormatting>
  <conditionalFormatting sqref="J32:J33 J35:J56">
    <cfRule type="expression" dxfId="643" priority="628">
      <formula>$B32="FD.ENV"</formula>
    </cfRule>
    <cfRule type="expression" dxfId="642" priority="644">
      <formula>$B32="FO.OTH"</formula>
    </cfRule>
    <cfRule type="expression" dxfId="641" priority="643">
      <formula>$B32="FO.FM"</formula>
    </cfRule>
    <cfRule type="expression" dxfId="640" priority="642">
      <formula>$B32="FO.FUEL"</formula>
    </cfRule>
    <cfRule type="expression" dxfId="639" priority="641">
      <formula>$B32="FO.ENV"</formula>
    </cfRule>
    <cfRule type="expression" dxfId="638" priority="640">
      <formula>$B32="FO.SYS"</formula>
    </cfRule>
    <cfRule type="expression" dxfId="637" priority="639">
      <formula>$B32="FO.OS"</formula>
    </cfRule>
    <cfRule type="expression" dxfId="636" priority="638">
      <formula>$B32="FO"</formula>
    </cfRule>
    <cfRule type="expression" dxfId="635" priority="637">
      <formula>OR($B32="MO",$B32="ME")</formula>
    </cfRule>
    <cfRule type="expression" dxfId="634" priority="636">
      <formula>OR($B32="PO",$B32="PE")</formula>
    </cfRule>
    <cfRule type="expression" dxfId="633" priority="635">
      <formula>$B32="NC"</formula>
    </cfRule>
    <cfRule type="expression" dxfId="632" priority="634">
      <formula>$B32="RS"</formula>
    </cfRule>
    <cfRule type="expression" dxfId="631" priority="633">
      <formula>$B32="SF"</formula>
    </cfRule>
    <cfRule type="expression" dxfId="630" priority="632">
      <formula>OR($B32="PD",$B32="PDE")</formula>
    </cfRule>
    <cfRule type="expression" dxfId="629" priority="631">
      <formula>OR($B32="MD",$B32="MDE")</formula>
    </cfRule>
    <cfRule type="expression" dxfId="628" priority="630">
      <formula>$B32="FD"</formula>
    </cfRule>
    <cfRule type="expression" dxfId="627" priority="629">
      <formula>$B32="FD.DS"</formula>
    </cfRule>
    <cfRule type="expression" dxfId="626" priority="620">
      <formula>$B32="FD.OTH"</formula>
    </cfRule>
    <cfRule type="expression" dxfId="625" priority="621">
      <formula>$B32="FD.SYS"</formula>
    </cfRule>
    <cfRule type="expression" dxfId="624" priority="622">
      <formula>$B32="SHD"</formula>
    </cfRule>
    <cfRule type="expression" dxfId="623" priority="623">
      <formula>$B32="SUD"</formula>
    </cfRule>
    <cfRule type="expression" dxfId="622" priority="624">
      <formula>$B32="SED"</formula>
    </cfRule>
    <cfRule type="expression" dxfId="621" priority="625">
      <formula>$B32="FD.RS"</formula>
    </cfRule>
    <cfRule type="expression" dxfId="620" priority="626">
      <formula>$B32="FD.MP"</formula>
    </cfRule>
    <cfRule type="expression" dxfId="619" priority="627">
      <formula>$B32="FD.FUEL"</formula>
    </cfRule>
  </conditionalFormatting>
  <conditionalFormatting sqref="J34">
    <cfRule type="expression" dxfId="618" priority="616">
      <formula>$B34="FO.ENV"</formula>
    </cfRule>
    <cfRule type="expression" dxfId="617" priority="600">
      <formula>$B34="FD.RS"</formula>
    </cfRule>
    <cfRule type="expression" dxfId="616" priority="618">
      <formula>$B34="FO.FM"</formula>
    </cfRule>
    <cfRule type="expression" dxfId="615" priority="617">
      <formula>$B34="FO.FUEL"</formula>
    </cfRule>
    <cfRule type="expression" dxfId="614" priority="595">
      <formula>$B34="FD.OTH"</formula>
    </cfRule>
    <cfRule type="expression" dxfId="613" priority="615">
      <formula>$B34="FO.SYS"</formula>
    </cfRule>
    <cfRule type="expression" dxfId="612" priority="614">
      <formula>$B34="FO.OS"</formula>
    </cfRule>
    <cfRule type="expression" dxfId="611" priority="613">
      <formula>$B34="FO"</formula>
    </cfRule>
    <cfRule type="expression" dxfId="610" priority="612">
      <formula>OR($B34="MO",$B34="ME")</formula>
    </cfRule>
    <cfRule type="expression" dxfId="609" priority="596">
      <formula>$B34="FD.SYS"</formula>
    </cfRule>
    <cfRule type="expression" dxfId="608" priority="597">
      <formula>$B34="SHD"</formula>
    </cfRule>
    <cfRule type="expression" dxfId="607" priority="611">
      <formula>OR($B34="PO",$B34="PE")</formula>
    </cfRule>
    <cfRule type="expression" dxfId="606" priority="610">
      <formula>$B34="NC"</formula>
    </cfRule>
    <cfRule type="expression" dxfId="605" priority="598">
      <formula>$B34="SUD"</formula>
    </cfRule>
    <cfRule type="expression" dxfId="604" priority="609">
      <formula>$B34="RS"</formula>
    </cfRule>
    <cfRule type="expression" dxfId="603" priority="599">
      <formula>$B34="SED"</formula>
    </cfRule>
    <cfRule type="expression" dxfId="602" priority="608">
      <formula>$B34="SF"</formula>
    </cfRule>
    <cfRule type="expression" dxfId="601" priority="607">
      <formula>OR($B34="PD",$B34="PDE")</formula>
    </cfRule>
    <cfRule type="expression" dxfId="600" priority="606">
      <formula>OR($B34="MD",$B34="MDE")</formula>
    </cfRule>
    <cfRule type="expression" dxfId="599" priority="605">
      <formula>$B34="FD"</formula>
    </cfRule>
    <cfRule type="expression" dxfId="598" priority="604">
      <formula>$B34="FD.DS"</formula>
    </cfRule>
    <cfRule type="expression" dxfId="597" priority="603">
      <formula>$B34="FD.ENV"</formula>
    </cfRule>
    <cfRule type="expression" dxfId="596" priority="602">
      <formula>$B34="FD.FUEL"</formula>
    </cfRule>
    <cfRule type="expression" dxfId="595" priority="601">
      <formula>$B34="FD.MP"</formula>
    </cfRule>
    <cfRule type="expression" dxfId="594" priority="619">
      <formula>$B34="FO.OTH"</formula>
    </cfRule>
  </conditionalFormatting>
  <conditionalFormatting sqref="J57">
    <cfRule type="expression" dxfId="593" priority="575">
      <formula>$B57="FD.RS"</formula>
    </cfRule>
    <cfRule type="expression" dxfId="592" priority="576">
      <formula>$B57="FD.MP"</formula>
    </cfRule>
    <cfRule type="expression" dxfId="591" priority="579">
      <formula>$B57="FD.DS"</formula>
    </cfRule>
    <cfRule type="expression" dxfId="590" priority="578">
      <formula>$B57="FD.ENV"</formula>
    </cfRule>
    <cfRule type="expression" dxfId="589" priority="574">
      <formula>$B57="SED"</formula>
    </cfRule>
    <cfRule type="expression" dxfId="588" priority="577">
      <formula>$B57="FD.FUEL"</formula>
    </cfRule>
    <cfRule type="expression" dxfId="587" priority="594">
      <formula>$B57="FO.OTH"</formula>
    </cfRule>
    <cfRule type="expression" dxfId="586" priority="593">
      <formula>$B57="FO.FM"</formula>
    </cfRule>
    <cfRule type="expression" dxfId="585" priority="592">
      <formula>$B57="FO.FUEL"</formula>
    </cfRule>
    <cfRule type="expression" dxfId="584" priority="591">
      <formula>$B57="FO.ENV"</formula>
    </cfRule>
    <cfRule type="expression" dxfId="583" priority="590">
      <formula>$B57="FO.SYS"</formula>
    </cfRule>
    <cfRule type="expression" dxfId="582" priority="589">
      <formula>$B57="FO.OS"</formula>
    </cfRule>
    <cfRule type="expression" dxfId="581" priority="588">
      <formula>$B57="FO"</formula>
    </cfRule>
    <cfRule type="expression" dxfId="580" priority="580">
      <formula>$B57="FD"</formula>
    </cfRule>
    <cfRule type="expression" dxfId="579" priority="587">
      <formula>OR($B57="MO",$B57="ME")</formula>
    </cfRule>
    <cfRule type="expression" dxfId="578" priority="586">
      <formula>OR($B57="PO",$B57="PE")</formula>
    </cfRule>
    <cfRule type="expression" dxfId="577" priority="585">
      <formula>$B57="NC"</formula>
    </cfRule>
    <cfRule type="expression" dxfId="576" priority="584">
      <formula>$B57="RS"</formula>
    </cfRule>
    <cfRule type="expression" dxfId="575" priority="583">
      <formula>$B57="SF"</formula>
    </cfRule>
    <cfRule type="expression" dxfId="574" priority="573">
      <formula>$B57="SUD"</formula>
    </cfRule>
    <cfRule type="expression" dxfId="573" priority="572">
      <formula>$B57="SHD"</formula>
    </cfRule>
    <cfRule type="expression" dxfId="572" priority="571">
      <formula>$B57="FD.SYS"</formula>
    </cfRule>
    <cfRule type="expression" dxfId="571" priority="582">
      <formula>OR($B57="PD",$B57="PDE")</formula>
    </cfRule>
    <cfRule type="expression" dxfId="570" priority="570">
      <formula>$B57="FD.OTH"</formula>
    </cfRule>
    <cfRule type="expression" dxfId="569" priority="581">
      <formula>OR($B57="MD",$B57="MDE")</formula>
    </cfRule>
  </conditionalFormatting>
  <conditionalFormatting sqref="J58:J64">
    <cfRule type="expression" dxfId="568" priority="548">
      <formula>$B58="SUD"</formula>
    </cfRule>
    <cfRule type="expression" dxfId="567" priority="562">
      <formula>OR($B58="MO",$B58="ME")</formula>
    </cfRule>
    <cfRule type="expression" dxfId="566" priority="561">
      <formula>OR($B58="PO",$B58="PE")</formula>
    </cfRule>
    <cfRule type="expression" dxfId="565" priority="560">
      <formula>$B58="NC"</formula>
    </cfRule>
    <cfRule type="expression" dxfId="564" priority="559">
      <formula>$B58="RS"</formula>
    </cfRule>
    <cfRule type="expression" dxfId="563" priority="558">
      <formula>$B58="SF"</formula>
    </cfRule>
    <cfRule type="expression" dxfId="562" priority="557">
      <formula>OR($B58="PD",$B58="PDE")</formula>
    </cfRule>
    <cfRule type="expression" dxfId="561" priority="556">
      <formula>OR($B58="MD",$B58="MDE")</formula>
    </cfRule>
    <cfRule type="expression" dxfId="560" priority="555">
      <formula>$B58="FD"</formula>
    </cfRule>
    <cfRule type="expression" dxfId="559" priority="554">
      <formula>$B58="FD.DS"</formula>
    </cfRule>
    <cfRule type="expression" dxfId="558" priority="553">
      <formula>$B58="FD.ENV"</formula>
    </cfRule>
    <cfRule type="expression" dxfId="557" priority="552">
      <formula>$B58="FD.FUEL"</formula>
    </cfRule>
    <cfRule type="expression" dxfId="556" priority="551">
      <formula>$B58="FD.MP"</formula>
    </cfRule>
    <cfRule type="expression" dxfId="555" priority="546">
      <formula>$B58="FD.SYS"</formula>
    </cfRule>
    <cfRule type="expression" dxfId="554" priority="547">
      <formula>$B58="SHD"</formula>
    </cfRule>
    <cfRule type="expression" dxfId="553" priority="550">
      <formula>$B58="FD.RS"</formula>
    </cfRule>
    <cfRule type="expression" dxfId="552" priority="549">
      <formula>$B58="SED"</formula>
    </cfRule>
    <cfRule type="expression" dxfId="551" priority="563">
      <formula>$B58="FO"</formula>
    </cfRule>
    <cfRule type="expression" dxfId="550" priority="565">
      <formula>$B58="FO.SYS"</formula>
    </cfRule>
    <cfRule type="expression" dxfId="549" priority="566">
      <formula>$B58="FO.ENV"</formula>
    </cfRule>
    <cfRule type="expression" dxfId="548" priority="567">
      <formula>$B58="FO.FUEL"</formula>
    </cfRule>
    <cfRule type="expression" dxfId="547" priority="568">
      <formula>$B58="FO.FM"</formula>
    </cfRule>
    <cfRule type="expression" dxfId="546" priority="569">
      <formula>$B58="FO.OTH"</formula>
    </cfRule>
    <cfRule type="expression" dxfId="545" priority="545">
      <formula>$B58="FD.OTH"</formula>
    </cfRule>
    <cfRule type="expression" dxfId="544" priority="564">
      <formula>$B58="FO.OS"</formula>
    </cfRule>
  </conditionalFormatting>
  <conditionalFormatting sqref="J65">
    <cfRule type="expression" dxfId="543" priority="520">
      <formula>$B65="FD.OTH"</formula>
    </cfRule>
    <cfRule type="expression" dxfId="542" priority="544">
      <formula>$B65="FO.OTH"</formula>
    </cfRule>
    <cfRule type="expression" dxfId="541" priority="543">
      <formula>$B65="FO.FM"</formula>
    </cfRule>
    <cfRule type="expression" dxfId="540" priority="542">
      <formula>$B65="FO.FUEL"</formula>
    </cfRule>
    <cfRule type="expression" dxfId="539" priority="541">
      <formula>$B65="FO.ENV"</formula>
    </cfRule>
    <cfRule type="expression" dxfId="538" priority="540">
      <formula>$B65="FO.SYS"</formula>
    </cfRule>
    <cfRule type="expression" dxfId="537" priority="539">
      <formula>$B65="FO.OS"</formula>
    </cfRule>
    <cfRule type="expression" dxfId="536" priority="538">
      <formula>$B65="FO"</formula>
    </cfRule>
    <cfRule type="expression" dxfId="535" priority="537">
      <formula>OR($B65="MO",$B65="ME")</formula>
    </cfRule>
    <cfRule type="expression" dxfId="534" priority="536">
      <formula>OR($B65="PO",$B65="PE")</formula>
    </cfRule>
    <cfRule type="expression" dxfId="533" priority="535">
      <formula>$B65="NC"</formula>
    </cfRule>
    <cfRule type="expression" dxfId="532" priority="534">
      <formula>$B65="RS"</formula>
    </cfRule>
    <cfRule type="expression" dxfId="531" priority="533">
      <formula>$B65="SF"</formula>
    </cfRule>
    <cfRule type="expression" dxfId="530" priority="532">
      <formula>OR($B65="PD",$B65="PDE")</formula>
    </cfRule>
    <cfRule type="expression" dxfId="529" priority="531">
      <formula>OR($B65="MD",$B65="MDE")</formula>
    </cfRule>
    <cfRule type="expression" dxfId="528" priority="530">
      <formula>$B65="FD"</formula>
    </cfRule>
    <cfRule type="expression" dxfId="527" priority="529">
      <formula>$B65="FD.DS"</formula>
    </cfRule>
    <cfRule type="expression" dxfId="526" priority="528">
      <formula>$B65="FD.ENV"</formula>
    </cfRule>
    <cfRule type="expression" dxfId="525" priority="527">
      <formula>$B65="FD.FUEL"</formula>
    </cfRule>
    <cfRule type="expression" dxfId="524" priority="526">
      <formula>$B65="FD.MP"</formula>
    </cfRule>
    <cfRule type="expression" dxfId="523" priority="525">
      <formula>$B65="FD.RS"</formula>
    </cfRule>
    <cfRule type="expression" dxfId="522" priority="524">
      <formula>$B65="SED"</formula>
    </cfRule>
    <cfRule type="expression" dxfId="521" priority="523">
      <formula>$B65="SUD"</formula>
    </cfRule>
    <cfRule type="expression" dxfId="520" priority="522">
      <formula>$B65="SHD"</formula>
    </cfRule>
    <cfRule type="expression" dxfId="519" priority="521">
      <formula>$B65="FD.SYS"</formula>
    </cfRule>
  </conditionalFormatting>
  <conditionalFormatting sqref="J66:J67">
    <cfRule type="expression" dxfId="518" priority="502">
      <formula>$B66="FD.FUEL"</formula>
    </cfRule>
    <cfRule type="expression" dxfId="517" priority="519">
      <formula>$B66="FO.OTH"</formula>
    </cfRule>
    <cfRule type="expression" dxfId="516" priority="518">
      <formula>$B66="FO.FM"</formula>
    </cfRule>
    <cfRule type="expression" dxfId="515" priority="517">
      <formula>$B66="FO.FUEL"</formula>
    </cfRule>
    <cfRule type="expression" dxfId="514" priority="516">
      <formula>$B66="FO.ENV"</formula>
    </cfRule>
    <cfRule type="expression" dxfId="513" priority="515">
      <formula>$B66="FO.SYS"</formula>
    </cfRule>
    <cfRule type="expression" dxfId="512" priority="514">
      <formula>$B66="FO.OS"</formula>
    </cfRule>
    <cfRule type="expression" dxfId="511" priority="513">
      <formula>$B66="FO"</formula>
    </cfRule>
    <cfRule type="expression" dxfId="510" priority="512">
      <formula>OR($B66="MO",$B66="ME")</formula>
    </cfRule>
    <cfRule type="expression" dxfId="509" priority="511">
      <formula>OR($B66="PO",$B66="PE")</formula>
    </cfRule>
    <cfRule type="expression" dxfId="508" priority="510">
      <formula>$B66="NC"</formula>
    </cfRule>
    <cfRule type="expression" dxfId="507" priority="509">
      <formula>$B66="RS"</formula>
    </cfRule>
    <cfRule type="expression" dxfId="506" priority="508">
      <formula>$B66="SF"</formula>
    </cfRule>
    <cfRule type="expression" dxfId="505" priority="507">
      <formula>OR($B66="PD",$B66="PDE")</formula>
    </cfRule>
    <cfRule type="expression" dxfId="504" priority="506">
      <formula>OR($B66="MD",$B66="MDE")</formula>
    </cfRule>
    <cfRule type="expression" dxfId="503" priority="505">
      <formula>$B66="FD"</formula>
    </cfRule>
    <cfRule type="expression" dxfId="502" priority="504">
      <formula>$B66="FD.DS"</formula>
    </cfRule>
    <cfRule type="expression" dxfId="501" priority="503">
      <formula>$B66="FD.ENV"</formula>
    </cfRule>
    <cfRule type="expression" dxfId="500" priority="495">
      <formula>$B66="FD.OTH"</formula>
    </cfRule>
    <cfRule type="expression" dxfId="499" priority="496">
      <formula>$B66="FD.SYS"</formula>
    </cfRule>
    <cfRule type="expression" dxfId="498" priority="497">
      <formula>$B66="SHD"</formula>
    </cfRule>
    <cfRule type="expression" dxfId="497" priority="498">
      <formula>$B66="SUD"</formula>
    </cfRule>
    <cfRule type="expression" dxfId="496" priority="499">
      <formula>$B66="SED"</formula>
    </cfRule>
    <cfRule type="expression" dxfId="495" priority="500">
      <formula>$B66="FD.RS"</formula>
    </cfRule>
    <cfRule type="expression" dxfId="494" priority="501">
      <formula>$B66="FD.MP"</formula>
    </cfRule>
  </conditionalFormatting>
  <conditionalFormatting sqref="J68">
    <cfRule type="expression" dxfId="493" priority="490">
      <formula>$B68="FO.SYS"</formula>
    </cfRule>
    <cfRule type="expression" dxfId="492" priority="471">
      <formula>$B68="FD.SYS"</formula>
    </cfRule>
    <cfRule type="expression" dxfId="491" priority="493">
      <formula>$B68="FO.FM"</formula>
    </cfRule>
    <cfRule type="expression" dxfId="490" priority="492">
      <formula>$B68="FO.FUEL"</formula>
    </cfRule>
    <cfRule type="expression" dxfId="489" priority="491">
      <formula>$B68="FO.ENV"</formula>
    </cfRule>
    <cfRule type="expression" dxfId="488" priority="470">
      <formula>$B68="FD.OTH"</formula>
    </cfRule>
    <cfRule type="expression" dxfId="487" priority="489">
      <formula>$B68="FO.OS"</formula>
    </cfRule>
    <cfRule type="expression" dxfId="486" priority="488">
      <formula>$B68="FO"</formula>
    </cfRule>
    <cfRule type="expression" dxfId="485" priority="487">
      <formula>OR($B68="MO",$B68="ME")</formula>
    </cfRule>
    <cfRule type="expression" dxfId="484" priority="486">
      <formula>OR($B68="PO",$B68="PE")</formula>
    </cfRule>
    <cfRule type="expression" dxfId="483" priority="485">
      <formula>$B68="NC"</formula>
    </cfRule>
    <cfRule type="expression" dxfId="482" priority="484">
      <formula>$B68="RS"</formula>
    </cfRule>
    <cfRule type="expression" dxfId="481" priority="483">
      <formula>$B68="SF"</formula>
    </cfRule>
    <cfRule type="expression" dxfId="480" priority="482">
      <formula>OR($B68="PD",$B68="PDE")</formula>
    </cfRule>
    <cfRule type="expression" dxfId="479" priority="481">
      <formula>OR($B68="MD",$B68="MDE")</formula>
    </cfRule>
    <cfRule type="expression" dxfId="478" priority="480">
      <formula>$B68="FD"</formula>
    </cfRule>
    <cfRule type="expression" dxfId="477" priority="479">
      <formula>$B68="FD.DS"</formula>
    </cfRule>
    <cfRule type="expression" dxfId="476" priority="478">
      <formula>$B68="FD.ENV"</formula>
    </cfRule>
    <cfRule type="expression" dxfId="475" priority="477">
      <formula>$B68="FD.FUEL"</formula>
    </cfRule>
    <cfRule type="expression" dxfId="474" priority="476">
      <formula>$B68="FD.MP"</formula>
    </cfRule>
    <cfRule type="expression" dxfId="473" priority="475">
      <formula>$B68="FD.RS"</formula>
    </cfRule>
    <cfRule type="expression" dxfId="472" priority="474">
      <formula>$B68="SED"</formula>
    </cfRule>
    <cfRule type="expression" dxfId="471" priority="473">
      <formula>$B68="SUD"</formula>
    </cfRule>
    <cfRule type="expression" dxfId="470" priority="472">
      <formula>$B68="SHD"</formula>
    </cfRule>
    <cfRule type="expression" dxfId="469" priority="494">
      <formula>$B68="FO.OTH"</formula>
    </cfRule>
  </conditionalFormatting>
  <conditionalFormatting sqref="J69:J70 J72:J91">
    <cfRule type="expression" dxfId="468" priority="451">
      <formula>$B69="FD.MP"</formula>
    </cfRule>
    <cfRule type="expression" dxfId="467" priority="469">
      <formula>$B69="FO.OTH"</formula>
    </cfRule>
    <cfRule type="expression" dxfId="466" priority="468">
      <formula>$B69="FO.FM"</formula>
    </cfRule>
    <cfRule type="expression" dxfId="465" priority="467">
      <formula>$B69="FO.FUEL"</formula>
    </cfRule>
    <cfRule type="expression" dxfId="464" priority="466">
      <formula>$B69="FO.ENV"</formula>
    </cfRule>
    <cfRule type="expression" dxfId="463" priority="465">
      <formula>$B69="FO.SYS"</formula>
    </cfRule>
    <cfRule type="expression" dxfId="462" priority="464">
      <formula>$B69="FO.OS"</formula>
    </cfRule>
    <cfRule type="expression" dxfId="461" priority="463">
      <formula>$B69="FO"</formula>
    </cfRule>
    <cfRule type="expression" dxfId="460" priority="462">
      <formula>OR($B69="MO",$B69="ME")</formula>
    </cfRule>
    <cfRule type="expression" dxfId="459" priority="461">
      <formula>OR($B69="PO",$B69="PE")</formula>
    </cfRule>
    <cfRule type="expression" dxfId="458" priority="460">
      <formula>$B69="NC"</formula>
    </cfRule>
    <cfRule type="expression" dxfId="457" priority="459">
      <formula>$B69="RS"</formula>
    </cfRule>
    <cfRule type="expression" dxfId="456" priority="458">
      <formula>$B69="SF"</formula>
    </cfRule>
    <cfRule type="expression" dxfId="455" priority="457">
      <formula>OR($B69="PD",$B69="PDE")</formula>
    </cfRule>
    <cfRule type="expression" dxfId="454" priority="456">
      <formula>OR($B69="MD",$B69="MDE")</formula>
    </cfRule>
    <cfRule type="expression" dxfId="453" priority="455">
      <formula>$B69="FD"</formula>
    </cfRule>
    <cfRule type="expression" dxfId="452" priority="454">
      <formula>$B69="FD.DS"</formula>
    </cfRule>
    <cfRule type="expression" dxfId="451" priority="453">
      <formula>$B69="FD.ENV"</formula>
    </cfRule>
    <cfRule type="expression" dxfId="450" priority="450">
      <formula>$B69="FD.RS"</formula>
    </cfRule>
    <cfRule type="expression" dxfId="449" priority="449">
      <formula>$B69="SED"</formula>
    </cfRule>
    <cfRule type="expression" dxfId="448" priority="448">
      <formula>$B69="SUD"</formula>
    </cfRule>
    <cfRule type="expression" dxfId="447" priority="447">
      <formula>$B69="SHD"</formula>
    </cfRule>
    <cfRule type="expression" dxfId="446" priority="446">
      <formula>$B69="FD.SYS"</formula>
    </cfRule>
    <cfRule type="expression" dxfId="445" priority="445">
      <formula>$B69="FD.OTH"</formula>
    </cfRule>
    <cfRule type="expression" dxfId="444" priority="452">
      <formula>$B69="FD.FUEL"</formula>
    </cfRule>
  </conditionalFormatting>
  <conditionalFormatting sqref="J71">
    <cfRule type="expression" dxfId="443" priority="422">
      <formula>$B71="SHD"</formula>
    </cfRule>
    <cfRule type="expression" dxfId="442" priority="438">
      <formula>$B71="FO"</formula>
    </cfRule>
    <cfRule type="expression" dxfId="441" priority="436">
      <formula>OR($B71="PO",$B71="PE")</formula>
    </cfRule>
    <cfRule type="expression" dxfId="440" priority="435">
      <formula>$B71="NC"</formula>
    </cfRule>
    <cfRule type="expression" dxfId="439" priority="434">
      <formula>$B71="RS"</formula>
    </cfRule>
    <cfRule type="expression" dxfId="438" priority="433">
      <formula>$B71="SF"</formula>
    </cfRule>
    <cfRule type="expression" dxfId="437" priority="432">
      <formula>OR($B71="PD",$B71="PDE")</formula>
    </cfRule>
    <cfRule type="expression" dxfId="436" priority="431">
      <formula>OR($B71="MD",$B71="MDE")</formula>
    </cfRule>
    <cfRule type="expression" dxfId="435" priority="430">
      <formula>$B71="FD"</formula>
    </cfRule>
    <cfRule type="expression" dxfId="434" priority="429">
      <formula>$B71="FD.DS"</formula>
    </cfRule>
    <cfRule type="expression" dxfId="433" priority="428">
      <formula>$B71="FD.ENV"</formula>
    </cfRule>
    <cfRule type="expression" dxfId="432" priority="427">
      <formula>$B71="FD.FUEL"</formula>
    </cfRule>
    <cfRule type="expression" dxfId="431" priority="426">
      <formula>$B71="FD.MP"</formula>
    </cfRule>
    <cfRule type="expression" dxfId="430" priority="420">
      <formula>$B71="FD.OTH"</formula>
    </cfRule>
    <cfRule type="expression" dxfId="429" priority="421">
      <formula>$B71="FD.SYS"</formula>
    </cfRule>
    <cfRule type="expression" dxfId="428" priority="425">
      <formula>$B71="FD.RS"</formula>
    </cfRule>
    <cfRule type="expression" dxfId="427" priority="424">
      <formula>$B71="SED"</formula>
    </cfRule>
    <cfRule type="expression" dxfId="426" priority="441">
      <formula>$B71="FO.ENV"</formula>
    </cfRule>
    <cfRule type="expression" dxfId="425" priority="442">
      <formula>$B71="FO.FUEL"</formula>
    </cfRule>
    <cfRule type="expression" dxfId="424" priority="443">
      <formula>$B71="FO.FM"</formula>
    </cfRule>
    <cfRule type="expression" dxfId="423" priority="444">
      <formula>$B71="FO.OTH"</formula>
    </cfRule>
    <cfRule type="expression" dxfId="422" priority="439">
      <formula>$B71="FO.OS"</formula>
    </cfRule>
    <cfRule type="expression" dxfId="421" priority="423">
      <formula>$B71="SUD"</formula>
    </cfRule>
    <cfRule type="expression" dxfId="420" priority="437">
      <formula>OR($B71="MO",$B71="ME")</formula>
    </cfRule>
    <cfRule type="expression" dxfId="419" priority="440">
      <formula>$B71="FO.SYS"</formula>
    </cfRule>
  </conditionalFormatting>
  <conditionalFormatting sqref="J75:J78">
    <cfRule type="expression" dxfId="418" priority="395">
      <formula>$B75="FD.OTH"</formula>
    </cfRule>
    <cfRule type="expression" dxfId="417" priority="419">
      <formula>$B75="FO.OTH"</formula>
    </cfRule>
    <cfRule type="expression" dxfId="416" priority="418">
      <formula>$B75="FO.FM"</formula>
    </cfRule>
    <cfRule type="expression" dxfId="415" priority="417">
      <formula>$B75="FO.FUEL"</formula>
    </cfRule>
    <cfRule type="expression" dxfId="414" priority="416">
      <formula>$B75="FO.ENV"</formula>
    </cfRule>
    <cfRule type="expression" dxfId="413" priority="415">
      <formula>$B75="FO.SYS"</formula>
    </cfRule>
    <cfRule type="expression" dxfId="412" priority="414">
      <formula>$B75="FO.OS"</formula>
    </cfRule>
    <cfRule type="expression" dxfId="411" priority="413">
      <formula>$B75="FO"</formula>
    </cfRule>
    <cfRule type="expression" dxfId="410" priority="412">
      <formula>OR($B75="MO",$B75="ME")</formula>
    </cfRule>
    <cfRule type="expression" dxfId="409" priority="411">
      <formula>OR($B75="PO",$B75="PE")</formula>
    </cfRule>
    <cfRule type="expression" dxfId="408" priority="410">
      <formula>$B75="NC"</formula>
    </cfRule>
    <cfRule type="expression" dxfId="407" priority="409">
      <formula>$B75="RS"</formula>
    </cfRule>
    <cfRule type="expression" dxfId="406" priority="408">
      <formula>$B75="SF"</formula>
    </cfRule>
    <cfRule type="expression" dxfId="405" priority="407">
      <formula>OR($B75="PD",$B75="PDE")</formula>
    </cfRule>
    <cfRule type="expression" dxfId="404" priority="406">
      <formula>OR($B75="MD",$B75="MDE")</formula>
    </cfRule>
    <cfRule type="expression" dxfId="403" priority="405">
      <formula>$B75="FD"</formula>
    </cfRule>
    <cfRule type="expression" dxfId="402" priority="404">
      <formula>$B75="FD.DS"</formula>
    </cfRule>
    <cfRule type="expression" dxfId="401" priority="403">
      <formula>$B75="FD.ENV"</formula>
    </cfRule>
    <cfRule type="expression" dxfId="400" priority="402">
      <formula>$B75="FD.FUEL"</formula>
    </cfRule>
    <cfRule type="expression" dxfId="399" priority="401">
      <formula>$B75="FD.MP"</formula>
    </cfRule>
    <cfRule type="expression" dxfId="398" priority="400">
      <formula>$B75="FD.RS"</formula>
    </cfRule>
    <cfRule type="expression" dxfId="397" priority="399">
      <formula>$B75="SED"</formula>
    </cfRule>
    <cfRule type="expression" dxfId="396" priority="398">
      <formula>$B75="SUD"</formula>
    </cfRule>
    <cfRule type="expression" dxfId="395" priority="397">
      <formula>$B75="SHD"</formula>
    </cfRule>
    <cfRule type="expression" dxfId="394" priority="396">
      <formula>$B75="FD.SYS"</formula>
    </cfRule>
  </conditionalFormatting>
  <conditionalFormatting sqref="J76">
    <cfRule type="expression" dxfId="393" priority="376">
      <formula>$B76="FD.MP"</formula>
    </cfRule>
    <cfRule type="expression" dxfId="392" priority="394">
      <formula>$B76="FO.OTH"</formula>
    </cfRule>
    <cfRule type="expression" dxfId="391" priority="393">
      <formula>$B76="FO.FM"</formula>
    </cfRule>
    <cfRule type="expression" dxfId="390" priority="392">
      <formula>$B76="FO.FUEL"</formula>
    </cfRule>
    <cfRule type="expression" dxfId="389" priority="391">
      <formula>$B76="FO.ENV"</formula>
    </cfRule>
    <cfRule type="expression" dxfId="388" priority="390">
      <formula>$B76="FO.SYS"</formula>
    </cfRule>
    <cfRule type="expression" dxfId="387" priority="389">
      <formula>$B76="FO.OS"</formula>
    </cfRule>
    <cfRule type="expression" dxfId="386" priority="388">
      <formula>$B76="FO"</formula>
    </cfRule>
    <cfRule type="expression" dxfId="385" priority="387">
      <formula>OR($B76="MO",$B76="ME")</formula>
    </cfRule>
    <cfRule type="expression" dxfId="384" priority="386">
      <formula>OR($B76="PO",$B76="PE")</formula>
    </cfRule>
    <cfRule type="expression" dxfId="383" priority="385">
      <formula>$B76="NC"</formula>
    </cfRule>
    <cfRule type="expression" dxfId="382" priority="384">
      <formula>$B76="RS"</formula>
    </cfRule>
    <cfRule type="expression" dxfId="381" priority="383">
      <formula>$B76="SF"</formula>
    </cfRule>
    <cfRule type="expression" dxfId="380" priority="382">
      <formula>OR($B76="PD",$B76="PDE")</formula>
    </cfRule>
    <cfRule type="expression" dxfId="379" priority="381">
      <formula>OR($B76="MD",$B76="MDE")</formula>
    </cfRule>
    <cfRule type="expression" dxfId="378" priority="380">
      <formula>$B76="FD"</formula>
    </cfRule>
    <cfRule type="expression" dxfId="377" priority="379">
      <formula>$B76="FD.DS"</formula>
    </cfRule>
    <cfRule type="expression" dxfId="376" priority="378">
      <formula>$B76="FD.ENV"</formula>
    </cfRule>
    <cfRule type="expression" dxfId="375" priority="370">
      <formula>$B76="FD.OTH"</formula>
    </cfRule>
    <cfRule type="expression" dxfId="374" priority="377">
      <formula>$B76="FD.FUEL"</formula>
    </cfRule>
    <cfRule type="expression" dxfId="373" priority="371">
      <formula>$B76="FD.SYS"</formula>
    </cfRule>
    <cfRule type="expression" dxfId="372" priority="372">
      <formula>$B76="SHD"</formula>
    </cfRule>
    <cfRule type="expression" dxfId="371" priority="373">
      <formula>$B76="SUD"</formula>
    </cfRule>
    <cfRule type="expression" dxfId="370" priority="374">
      <formula>$B76="SED"</formula>
    </cfRule>
    <cfRule type="expression" dxfId="369" priority="375">
      <formula>$B76="FD.RS"</formula>
    </cfRule>
  </conditionalFormatting>
  <conditionalFormatting sqref="J78:J84">
    <cfRule type="expression" dxfId="368" priority="365">
      <formula>$B78="FO.SYS"</formula>
    </cfRule>
    <cfRule type="expression" dxfId="367" priority="348">
      <formula>$B78="SUD"</formula>
    </cfRule>
    <cfRule type="expression" dxfId="366" priority="369">
      <formula>$B78="FO.OTH"</formula>
    </cfRule>
    <cfRule type="expression" dxfId="365" priority="368">
      <formula>$B78="FO.FM"</formula>
    </cfRule>
    <cfRule type="expression" dxfId="364" priority="367">
      <formula>$B78="FO.FUEL"</formula>
    </cfRule>
    <cfRule type="expression" dxfId="363" priority="366">
      <formula>$B78="FO.ENV"</formula>
    </cfRule>
    <cfRule type="expression" dxfId="362" priority="345">
      <formula>$B78="FD.OTH"</formula>
    </cfRule>
    <cfRule type="expression" dxfId="361" priority="364">
      <formula>$B78="FO.OS"</formula>
    </cfRule>
    <cfRule type="expression" dxfId="360" priority="363">
      <formula>$B78="FO"</formula>
    </cfRule>
    <cfRule type="expression" dxfId="359" priority="362">
      <formula>OR($B78="MO",$B78="ME")</formula>
    </cfRule>
    <cfRule type="expression" dxfId="358" priority="361">
      <formula>OR($B78="PO",$B78="PE")</formula>
    </cfRule>
    <cfRule type="expression" dxfId="357" priority="360">
      <formula>$B78="NC"</formula>
    </cfRule>
    <cfRule type="expression" dxfId="356" priority="359">
      <formula>$B78="RS"</formula>
    </cfRule>
    <cfRule type="expression" dxfId="355" priority="358">
      <formula>$B78="SF"</formula>
    </cfRule>
    <cfRule type="expression" dxfId="354" priority="357">
      <formula>OR($B78="PD",$B78="PDE")</formula>
    </cfRule>
    <cfRule type="expression" dxfId="353" priority="346">
      <formula>$B78="FD.SYS"</formula>
    </cfRule>
    <cfRule type="expression" dxfId="352" priority="356">
      <formula>OR($B78="MD",$B78="MDE")</formula>
    </cfRule>
    <cfRule type="expression" dxfId="351" priority="355">
      <formula>$B78="FD"</formula>
    </cfRule>
    <cfRule type="expression" dxfId="350" priority="354">
      <formula>$B78="FD.DS"</formula>
    </cfRule>
    <cfRule type="expression" dxfId="349" priority="353">
      <formula>$B78="FD.ENV"</formula>
    </cfRule>
    <cfRule type="expression" dxfId="348" priority="352">
      <formula>$B78="FD.FUEL"</formula>
    </cfRule>
    <cfRule type="expression" dxfId="347" priority="351">
      <formula>$B78="FD.MP"</formula>
    </cfRule>
    <cfRule type="expression" dxfId="346" priority="350">
      <formula>$B78="FD.RS"</formula>
    </cfRule>
    <cfRule type="expression" dxfId="345" priority="349">
      <formula>$B78="SED"</formula>
    </cfRule>
    <cfRule type="expression" dxfId="344" priority="347">
      <formula>$B78="SHD"</formula>
    </cfRule>
  </conditionalFormatting>
  <conditionalFormatting sqref="J80:J84">
    <cfRule type="expression" dxfId="343" priority="325">
      <formula>$B80="FD.RS"</formula>
    </cfRule>
    <cfRule type="expression" dxfId="342" priority="328">
      <formula>$B80="FD.ENV"</formula>
    </cfRule>
    <cfRule type="expression" dxfId="341" priority="326">
      <formula>$B80="FD.MP"</formula>
    </cfRule>
    <cfRule type="expression" dxfId="340" priority="344">
      <formula>$B80="FO.OTH"</formula>
    </cfRule>
    <cfRule type="expression" dxfId="339" priority="343">
      <formula>$B80="FO.FM"</formula>
    </cfRule>
    <cfRule type="expression" dxfId="338" priority="342">
      <formula>$B80="FO.FUEL"</formula>
    </cfRule>
    <cfRule type="expression" dxfId="337" priority="341">
      <formula>$B80="FO.ENV"</formula>
    </cfRule>
    <cfRule type="expression" dxfId="336" priority="340">
      <formula>$B80="FO.SYS"</formula>
    </cfRule>
    <cfRule type="expression" dxfId="335" priority="339">
      <formula>$B80="FO.OS"</formula>
    </cfRule>
    <cfRule type="expression" dxfId="334" priority="338">
      <formula>$B80="FO"</formula>
    </cfRule>
    <cfRule type="expression" dxfId="333" priority="337">
      <formula>OR($B80="MO",$B80="ME")</formula>
    </cfRule>
    <cfRule type="expression" dxfId="332" priority="336">
      <formula>OR($B80="PO",$B80="PE")</formula>
    </cfRule>
    <cfRule type="expression" dxfId="331" priority="335">
      <formula>$B80="NC"</formula>
    </cfRule>
    <cfRule type="expression" dxfId="330" priority="327">
      <formula>$B80="FD.FUEL"</formula>
    </cfRule>
    <cfRule type="expression" dxfId="329" priority="334">
      <formula>$B80="RS"</formula>
    </cfRule>
    <cfRule type="expression" dxfId="328" priority="333">
      <formula>$B80="SF"</formula>
    </cfRule>
    <cfRule type="expression" dxfId="327" priority="332">
      <formula>OR($B80="PD",$B80="PDE")</formula>
    </cfRule>
    <cfRule type="expression" dxfId="326" priority="331">
      <formula>OR($B80="MD",$B80="MDE")</formula>
    </cfRule>
    <cfRule type="expression" dxfId="325" priority="330">
      <formula>$B80="FD"</formula>
    </cfRule>
    <cfRule type="expression" dxfId="324" priority="329">
      <formula>$B80="FD.DS"</formula>
    </cfRule>
    <cfRule type="expression" dxfId="323" priority="323">
      <formula>$B80="SUD"</formula>
    </cfRule>
    <cfRule type="expression" dxfId="322" priority="322">
      <formula>$B80="SHD"</formula>
    </cfRule>
    <cfRule type="expression" dxfId="321" priority="321">
      <formula>$B80="FD.SYS"</formula>
    </cfRule>
    <cfRule type="expression" dxfId="320" priority="320">
      <formula>$B80="FD.OTH"</formula>
    </cfRule>
    <cfRule type="expression" dxfId="319" priority="324">
      <formula>$B80="SED"</formula>
    </cfRule>
  </conditionalFormatting>
  <conditionalFormatting sqref="J86">
    <cfRule type="expression" dxfId="318" priority="292">
      <formula>$B86="FO.FUEL"</formula>
    </cfRule>
    <cfRule type="expression" dxfId="317" priority="290">
      <formula>$B86="FO.SYS"</formula>
    </cfRule>
    <cfRule type="expression" dxfId="316" priority="288">
      <formula>$B86="FO"</formula>
    </cfRule>
    <cfRule type="expression" dxfId="315" priority="287">
      <formula>OR($B86="MO",$B86="ME")</formula>
    </cfRule>
    <cfRule type="expression" dxfId="314" priority="286">
      <formula>OR($B86="PO",$B86="PE")</formula>
    </cfRule>
    <cfRule type="expression" dxfId="313" priority="285">
      <formula>$B86="NC"</formula>
    </cfRule>
    <cfRule type="expression" dxfId="312" priority="284">
      <formula>$B86="RS"</formula>
    </cfRule>
    <cfRule type="expression" dxfId="311" priority="283">
      <formula>$B86="SF"</formula>
    </cfRule>
    <cfRule type="expression" dxfId="310" priority="282">
      <formula>OR($B86="PD",$B86="PDE")</formula>
    </cfRule>
    <cfRule type="expression" dxfId="309" priority="281">
      <formula>OR($B86="MD",$B86="MDE")</formula>
    </cfRule>
    <cfRule type="expression" dxfId="308" priority="280">
      <formula>$B86="FD"</formula>
    </cfRule>
    <cfRule type="expression" dxfId="307" priority="279">
      <formula>$B86="FD.DS"</formula>
    </cfRule>
    <cfRule type="expression" dxfId="306" priority="278">
      <formula>$B86="FD.ENV"</formula>
    </cfRule>
    <cfRule type="expression" dxfId="305" priority="277">
      <formula>$B86="FD.FUEL"</formula>
    </cfRule>
    <cfRule type="expression" dxfId="304" priority="294">
      <formula>$B86="FO.OTH"</formula>
    </cfRule>
    <cfRule type="expression" dxfId="303" priority="293">
      <formula>$B86="FO.FM"</formula>
    </cfRule>
    <cfRule type="expression" dxfId="302" priority="276">
      <formula>$B86="FD.MP"</formula>
    </cfRule>
    <cfRule type="expression" dxfId="301" priority="275">
      <formula>$B86="FD.RS"</formula>
    </cfRule>
    <cfRule type="expression" dxfId="300" priority="274">
      <formula>$B86="SED"</formula>
    </cfRule>
    <cfRule type="expression" dxfId="299" priority="273">
      <formula>$B86="SUD"</formula>
    </cfRule>
    <cfRule type="expression" dxfId="298" priority="272">
      <formula>$B86="SHD"</formula>
    </cfRule>
    <cfRule type="expression" dxfId="297" priority="271">
      <formula>$B86="FD.SYS"</formula>
    </cfRule>
    <cfRule type="expression" dxfId="296" priority="270">
      <formula>$B86="FD.OTH"</formula>
    </cfRule>
    <cfRule type="expression" dxfId="295" priority="295">
      <formula>$B86="FD.OTH"</formula>
    </cfRule>
    <cfRule type="expression" dxfId="294" priority="296">
      <formula>$B86="FD.SYS"</formula>
    </cfRule>
    <cfRule type="expression" dxfId="293" priority="297">
      <formula>$B86="SHD"</formula>
    </cfRule>
    <cfRule type="expression" dxfId="292" priority="298">
      <formula>$B86="SUD"</formula>
    </cfRule>
    <cfRule type="expression" dxfId="291" priority="299">
      <formula>$B86="SED"</formula>
    </cfRule>
    <cfRule type="expression" dxfId="290" priority="300">
      <formula>$B86="FD.RS"</formula>
    </cfRule>
    <cfRule type="expression" dxfId="289" priority="301">
      <formula>$B86="FD.MP"</formula>
    </cfRule>
    <cfRule type="expression" dxfId="288" priority="302">
      <formula>$B86="FD.FUEL"</formula>
    </cfRule>
    <cfRule type="expression" dxfId="287" priority="303">
      <formula>$B86="FD.ENV"</formula>
    </cfRule>
    <cfRule type="expression" dxfId="286" priority="304">
      <formula>$B86="FD.DS"</formula>
    </cfRule>
    <cfRule type="expression" dxfId="285" priority="305">
      <formula>$B86="FD"</formula>
    </cfRule>
    <cfRule type="expression" dxfId="284" priority="306">
      <formula>OR($B86="MD",$B86="MDE")</formula>
    </cfRule>
    <cfRule type="expression" dxfId="283" priority="307">
      <formula>OR($B86="PD",$B86="PDE")</formula>
    </cfRule>
    <cfRule type="expression" dxfId="282" priority="308">
      <formula>$B86="SF"</formula>
    </cfRule>
    <cfRule type="expression" dxfId="281" priority="309">
      <formula>$B86="RS"</formula>
    </cfRule>
    <cfRule type="expression" dxfId="280" priority="310">
      <formula>$B86="NC"</formula>
    </cfRule>
    <cfRule type="expression" dxfId="279" priority="311">
      <formula>OR($B86="PO",$B86="PE")</formula>
    </cfRule>
    <cfRule type="expression" dxfId="278" priority="312">
      <formula>OR($B86="MO",$B86="ME")</formula>
    </cfRule>
    <cfRule type="expression" dxfId="277" priority="313">
      <formula>$B86="FO"</formula>
    </cfRule>
    <cfRule type="expression" dxfId="276" priority="314">
      <formula>$B86="FO.OS"</formula>
    </cfRule>
    <cfRule type="expression" dxfId="275" priority="315">
      <formula>$B86="FO.SYS"</formula>
    </cfRule>
    <cfRule type="expression" dxfId="274" priority="316">
      <formula>$B86="FO.ENV"</formula>
    </cfRule>
    <cfRule type="expression" dxfId="273" priority="317">
      <formula>$B86="FO.FUEL"</formula>
    </cfRule>
    <cfRule type="expression" dxfId="272" priority="318">
      <formula>$B86="FO.FM"</formula>
    </cfRule>
    <cfRule type="expression" dxfId="271" priority="319">
      <formula>$B86="FO.OTH"</formula>
    </cfRule>
    <cfRule type="expression" dxfId="270" priority="291">
      <formula>$B86="FO.ENV"</formula>
    </cfRule>
    <cfRule type="expression" dxfId="269" priority="289">
      <formula>$B86="FO.OS"</formula>
    </cfRule>
  </conditionalFormatting>
  <conditionalFormatting sqref="J92 J124:J126 J135:J500">
    <cfRule type="expression" dxfId="268" priority="268">
      <formula>$B92="FO.FM"</formula>
    </cfRule>
    <cfRule type="expression" dxfId="267" priority="267">
      <formula>$B92="FO.FUEL"</formula>
    </cfRule>
    <cfRule type="expression" dxfId="266" priority="269">
      <formula>$B92="FO.OTH"</formula>
    </cfRule>
    <cfRule type="expression" dxfId="265" priority="265">
      <formula>$B92="FO.SYS"</formula>
    </cfRule>
    <cfRule type="expression" dxfId="264" priority="264">
      <formula>$B92="FO.OS"</formula>
    </cfRule>
    <cfRule type="expression" dxfId="263" priority="263">
      <formula>$B92="FO"</formula>
    </cfRule>
    <cfRule type="expression" dxfId="262" priority="262">
      <formula>OR($B92="MO",$B92="ME")</formula>
    </cfRule>
    <cfRule type="expression" dxfId="261" priority="261">
      <formula>OR($B92="PO",$B92="PE")</formula>
    </cfRule>
    <cfRule type="expression" dxfId="260" priority="260">
      <formula>$B92="NC"</formula>
    </cfRule>
    <cfRule type="expression" dxfId="259" priority="259">
      <formula>$B92="RS"</formula>
    </cfRule>
    <cfRule type="expression" dxfId="258" priority="258">
      <formula>$B92="SF"</formula>
    </cfRule>
    <cfRule type="expression" dxfId="257" priority="257">
      <formula>OR($B92="PD",$B92="PDE")</formula>
    </cfRule>
    <cfRule type="expression" dxfId="256" priority="256">
      <formula>OR($B92="MD",$B92="MDE")</formula>
    </cfRule>
    <cfRule type="expression" dxfId="255" priority="255">
      <formula>$B92="FD"</formula>
    </cfRule>
    <cfRule type="expression" dxfId="254" priority="254">
      <formula>$B92="FD.DS"</formula>
    </cfRule>
    <cfRule type="expression" dxfId="253" priority="253">
      <formula>$B92="FD.ENV"</formula>
    </cfRule>
    <cfRule type="expression" dxfId="252" priority="252">
      <formula>$B92="FD.FUEL"</formula>
    </cfRule>
    <cfRule type="expression" dxfId="251" priority="251">
      <formula>$B92="FD.MP"</formula>
    </cfRule>
    <cfRule type="expression" dxfId="250" priority="250">
      <formula>$B92="FD.RS"</formula>
    </cfRule>
    <cfRule type="expression" dxfId="249" priority="249">
      <formula>$B92="SED"</formula>
    </cfRule>
    <cfRule type="expression" dxfId="248" priority="248">
      <formula>$B92="SUD"</formula>
    </cfRule>
    <cfRule type="expression" dxfId="247" priority="247">
      <formula>$B92="SHD"</formula>
    </cfRule>
    <cfRule type="expression" dxfId="246" priority="246">
      <formula>$B92="FD.SYS"</formula>
    </cfRule>
    <cfRule type="expression" dxfId="245" priority="245">
      <formula>$B92="FD.OTH"</formula>
    </cfRule>
    <cfRule type="expression" dxfId="244" priority="266">
      <formula>$B92="FO.ENV"</formula>
    </cfRule>
  </conditionalFormatting>
  <conditionalFormatting sqref="J93:J123">
    <cfRule type="expression" dxfId="243" priority="222">
      <formula>$B93="SHD"</formula>
    </cfRule>
    <cfRule type="expression" dxfId="242" priority="244">
      <formula>$B93="FO.OTH"</formula>
    </cfRule>
    <cfRule type="expression" dxfId="241" priority="224">
      <formula>$B93="SED"</formula>
    </cfRule>
    <cfRule type="expression" dxfId="240" priority="225">
      <formula>$B93="FD.RS"</formula>
    </cfRule>
    <cfRule type="expression" dxfId="239" priority="226">
      <formula>$B93="FD.MP"</formula>
    </cfRule>
    <cfRule type="expression" dxfId="238" priority="227">
      <formula>$B93="FD.FUEL"</formula>
    </cfRule>
    <cfRule type="expression" dxfId="237" priority="228">
      <formula>$B93="FD.ENV"</formula>
    </cfRule>
    <cfRule type="expression" dxfId="236" priority="229">
      <formula>$B93="FD.DS"</formula>
    </cfRule>
    <cfRule type="expression" dxfId="235" priority="230">
      <formula>$B93="FD"</formula>
    </cfRule>
    <cfRule type="expression" dxfId="234" priority="231">
      <formula>OR($B93="MD",$B93="MDE")</formula>
    </cfRule>
    <cfRule type="expression" dxfId="233" priority="221">
      <formula>$B93="FD.SYS"</formula>
    </cfRule>
    <cfRule type="expression" dxfId="232" priority="232">
      <formula>OR($B93="PD",$B93="PDE")</formula>
    </cfRule>
    <cfRule type="expression" dxfId="231" priority="233">
      <formula>$B93="SF"</formula>
    </cfRule>
    <cfRule type="expression" dxfId="230" priority="234">
      <formula>$B93="RS"</formula>
    </cfRule>
    <cfRule type="expression" dxfId="229" priority="235">
      <formula>$B93="NC"</formula>
    </cfRule>
    <cfRule type="expression" dxfId="228" priority="236">
      <formula>OR($B93="PO",$B93="PE")</formula>
    </cfRule>
    <cfRule type="expression" dxfId="227" priority="223">
      <formula>$B93="SUD"</formula>
    </cfRule>
    <cfRule type="expression" dxfId="226" priority="237">
      <formula>OR($B93="MO",$B93="ME")</formula>
    </cfRule>
    <cfRule type="expression" dxfId="225" priority="238">
      <formula>$B93="FO"</formula>
    </cfRule>
    <cfRule type="expression" dxfId="224" priority="239">
      <formula>$B93="FO.OS"</formula>
    </cfRule>
    <cfRule type="expression" dxfId="223" priority="240">
      <formula>$B93="FO.SYS"</formula>
    </cfRule>
    <cfRule type="expression" dxfId="222" priority="241">
      <formula>$B93="FO.ENV"</formula>
    </cfRule>
    <cfRule type="expression" dxfId="221" priority="242">
      <formula>$B93="FO.FUEL"</formula>
    </cfRule>
    <cfRule type="expression" dxfId="220" priority="243">
      <formula>$B93="FO.FM"</formula>
    </cfRule>
    <cfRule type="expression" dxfId="219" priority="220">
      <formula>$B93="FD.OTH"</formula>
    </cfRule>
  </conditionalFormatting>
  <conditionalFormatting sqref="J127:J134">
    <cfRule type="expression" dxfId="218" priority="197">
      <formula>$B127="SHD"</formula>
    </cfRule>
    <cfRule type="expression" dxfId="217" priority="219">
      <formula>$B127="FO.OTH"</formula>
    </cfRule>
    <cfRule type="expression" dxfId="216" priority="218">
      <formula>$B127="FO.FM"</formula>
    </cfRule>
    <cfRule type="expression" dxfId="215" priority="217">
      <formula>$B127="FO.FUEL"</formula>
    </cfRule>
    <cfRule type="expression" dxfId="214" priority="216">
      <formula>$B127="FO.ENV"</formula>
    </cfRule>
    <cfRule type="expression" dxfId="213" priority="215">
      <formula>$B127="FO.SYS"</formula>
    </cfRule>
    <cfRule type="expression" dxfId="212" priority="214">
      <formula>$B127="FO.OS"</formula>
    </cfRule>
    <cfRule type="expression" dxfId="211" priority="213">
      <formula>$B127="FO"</formula>
    </cfRule>
    <cfRule type="expression" dxfId="210" priority="212">
      <formula>OR($B127="MO",$B127="ME")</formula>
    </cfRule>
    <cfRule type="expression" dxfId="209" priority="211">
      <formula>OR($B127="PO",$B127="PE")</formula>
    </cfRule>
    <cfRule type="expression" dxfId="208" priority="210">
      <formula>$B127="NC"</formula>
    </cfRule>
    <cfRule type="expression" dxfId="207" priority="209">
      <formula>$B127="RS"</formula>
    </cfRule>
    <cfRule type="expression" dxfId="206" priority="208">
      <formula>$B127="SF"</formula>
    </cfRule>
    <cfRule type="expression" dxfId="205" priority="207">
      <formula>OR($B127="PD",$B127="PDE")</formula>
    </cfRule>
    <cfRule type="expression" dxfId="204" priority="206">
      <formula>OR($B127="MD",$B127="MDE")</formula>
    </cfRule>
    <cfRule type="expression" dxfId="203" priority="205">
      <formula>$B127="FD"</formula>
    </cfRule>
    <cfRule type="expression" dxfId="202" priority="204">
      <formula>$B127="FD.DS"</formula>
    </cfRule>
    <cfRule type="expression" dxfId="201" priority="203">
      <formula>$B127="FD.ENV"</formula>
    </cfRule>
    <cfRule type="expression" dxfId="200" priority="202">
      <formula>$B127="FD.FUEL"</formula>
    </cfRule>
    <cfRule type="expression" dxfId="199" priority="201">
      <formula>$B127="FD.MP"</formula>
    </cfRule>
    <cfRule type="expression" dxfId="198" priority="200">
      <formula>$B127="FD.RS"</formula>
    </cfRule>
    <cfRule type="expression" dxfId="197" priority="196">
      <formula>$B127="FD.SYS"</formula>
    </cfRule>
    <cfRule type="expression" dxfId="196" priority="195">
      <formula>$B127="FD.OTH"</formula>
    </cfRule>
    <cfRule type="expression" dxfId="195" priority="199">
      <formula>$B127="SED"</formula>
    </cfRule>
    <cfRule type="expression" dxfId="194" priority="198">
      <formula>$B127="SUD"</formula>
    </cfRule>
  </conditionalFormatting>
  <conditionalFormatting sqref="K5">
    <cfRule type="expression" dxfId="193" priority="191">
      <formula>$B5="FO.ENV"</formula>
    </cfRule>
    <cfRule type="expression" dxfId="192" priority="189">
      <formula>$B5="FO.OS"</formula>
    </cfRule>
    <cfRule type="expression" dxfId="191" priority="188">
      <formula>$B5="FO"</formula>
    </cfRule>
    <cfRule type="expression" dxfId="190" priority="187">
      <formula>OR($B5="MO",$B5="ME")</formula>
    </cfRule>
    <cfRule type="expression" dxfId="189" priority="186">
      <formula>OR($B5="PO",$B5="PE")</formula>
    </cfRule>
    <cfRule type="expression" dxfId="188" priority="185">
      <formula>$B5="NC"</formula>
    </cfRule>
    <cfRule type="expression" dxfId="187" priority="184">
      <formula>$B5="RS"</formula>
    </cfRule>
    <cfRule type="expression" dxfId="186" priority="183">
      <formula>$B5="SF"</formula>
    </cfRule>
    <cfRule type="expression" dxfId="185" priority="182">
      <formula>OR($B5="PD",$B5="PDE")</formula>
    </cfRule>
    <cfRule type="expression" dxfId="184" priority="181">
      <formula>OR($B5="MD",$B5="MDE")</formula>
    </cfRule>
    <cfRule type="expression" dxfId="183" priority="180">
      <formula>$B5="FD"</formula>
    </cfRule>
    <cfRule type="expression" dxfId="182" priority="179">
      <formula>$B5="FD.DS"</formula>
    </cfRule>
    <cfRule type="expression" dxfId="181" priority="178">
      <formula>$B5="FD.ENV"</formula>
    </cfRule>
    <cfRule type="expression" dxfId="180" priority="177">
      <formula>$B5="FD.FUEL"</formula>
    </cfRule>
    <cfRule type="expression" dxfId="179" priority="176">
      <formula>$B5="FD.MP"</formula>
    </cfRule>
    <cfRule type="expression" dxfId="178" priority="175">
      <formula>$B5="FD.RS"</formula>
    </cfRule>
    <cfRule type="expression" dxfId="177" priority="174">
      <formula>$B5="SED"</formula>
    </cfRule>
    <cfRule type="expression" dxfId="176" priority="173">
      <formula>$B5="SUD"</formula>
    </cfRule>
    <cfRule type="expression" dxfId="175" priority="172">
      <formula>$B5="SHD"</formula>
    </cfRule>
    <cfRule type="expression" dxfId="174" priority="171">
      <formula>$B5="FD.SYS"</formula>
    </cfRule>
    <cfRule type="expression" dxfId="173" priority="192">
      <formula>$B5="FO.FUEL"</formula>
    </cfRule>
    <cfRule type="expression" dxfId="172" priority="193">
      <formula>$B5="FO.FM"</formula>
    </cfRule>
    <cfRule type="expression" dxfId="171" priority="194">
      <formula>$B5="FO.OTH"</formula>
    </cfRule>
    <cfRule type="expression" dxfId="170" priority="190">
      <formula>$B5="FO.SYS"</formula>
    </cfRule>
  </conditionalFormatting>
  <conditionalFormatting sqref="K6:K500">
    <cfRule type="expression" dxfId="169" priority="149">
      <formula>$B6="SUD"</formula>
    </cfRule>
    <cfRule type="expression" dxfId="168" priority="151">
      <formula>$B6="FD.RS"</formula>
    </cfRule>
    <cfRule type="expression" dxfId="167" priority="170">
      <formula>$B6="FO.OTH"</formula>
    </cfRule>
    <cfRule type="expression" dxfId="166" priority="169">
      <formula>$B6="FO.FM"</formula>
    </cfRule>
    <cfRule type="expression" dxfId="165" priority="168">
      <formula>$B6="FO.FUEL"</formula>
    </cfRule>
    <cfRule type="expression" dxfId="164" priority="167">
      <formula>$B6="FO.ENV"</formula>
    </cfRule>
    <cfRule type="expression" dxfId="163" priority="166">
      <formula>$B6="FO.SYS"</formula>
    </cfRule>
    <cfRule type="expression" dxfId="162" priority="165">
      <formula>$B6="FO.OS"</formula>
    </cfRule>
    <cfRule type="expression" dxfId="161" priority="164">
      <formula>$B6="FO"</formula>
    </cfRule>
    <cfRule type="expression" dxfId="160" priority="163">
      <formula>OR($B6="MO",$B6="ME")</formula>
    </cfRule>
    <cfRule type="expression" dxfId="159" priority="162">
      <formula>OR($B6="PO",$B6="PE")</formula>
    </cfRule>
    <cfRule type="expression" dxfId="158" priority="161">
      <formula>$B6="NC"</formula>
    </cfRule>
    <cfRule type="expression" dxfId="157" priority="160">
      <formula>$B6="RS"</formula>
    </cfRule>
    <cfRule type="expression" dxfId="156" priority="159">
      <formula>$B6="SF"</formula>
    </cfRule>
    <cfRule type="expression" dxfId="155" priority="158">
      <formula>OR($B6="PD",$B6="PDE")</formula>
    </cfRule>
    <cfRule type="expression" dxfId="154" priority="157">
      <formula>OR($B6="MD",$B6="MDE")</formula>
    </cfRule>
    <cfRule type="expression" dxfId="153" priority="156">
      <formula>$B6="FD"</formula>
    </cfRule>
    <cfRule type="expression" dxfId="152" priority="155">
      <formula>$B6="FD.DS"</formula>
    </cfRule>
    <cfRule type="expression" dxfId="151" priority="154">
      <formula>$B6="FD.ENV"</formula>
    </cfRule>
    <cfRule type="expression" dxfId="150" priority="153">
      <formula>$B6="FD.FUEL"</formula>
    </cfRule>
    <cfRule type="expression" dxfId="149" priority="152">
      <formula>$B6="FD.MP"</formula>
    </cfRule>
    <cfRule type="expression" dxfId="148" priority="150">
      <formula>$B6="SED"</formula>
    </cfRule>
    <cfRule type="expression" dxfId="147" priority="148">
      <formula>$B6="SHD"</formula>
    </cfRule>
    <cfRule type="expression" dxfId="146" priority="147">
      <formula>$B6="FD.SYS"</formula>
    </cfRule>
  </conditionalFormatting>
  <conditionalFormatting sqref="K5:S500">
    <cfRule type="expression" dxfId="145" priority="146">
      <formula>$B5="FD.OTH"</formula>
    </cfRule>
  </conditionalFormatting>
  <conditionalFormatting sqref="L5:L500">
    <cfRule type="expression" dxfId="144" priority="144">
      <formula>$B5="FO.FM"</formula>
    </cfRule>
    <cfRule type="expression" dxfId="143" priority="145">
      <formula>$B5="FO.OTH"</formula>
    </cfRule>
    <cfRule type="expression" dxfId="142" priority="123">
      <formula>$B5="SHD"</formula>
    </cfRule>
    <cfRule type="expression" dxfId="141" priority="124">
      <formula>$B5="SUD"</formula>
    </cfRule>
    <cfRule type="expression" dxfId="140" priority="125">
      <formula>$B5="SED"</formula>
    </cfRule>
    <cfRule type="expression" dxfId="139" priority="126">
      <formula>$B5="FD.RS"</formula>
    </cfRule>
    <cfRule type="expression" dxfId="138" priority="127">
      <formula>$B5="FD.MP"</formula>
    </cfRule>
    <cfRule type="expression" dxfId="137" priority="128">
      <formula>$B5="FD.FUEL"</formula>
    </cfRule>
    <cfRule type="expression" dxfId="136" priority="129">
      <formula>$B5="FD.ENV"</formula>
    </cfRule>
    <cfRule type="expression" dxfId="135" priority="130">
      <formula>$B5="FD.DS"</formula>
    </cfRule>
    <cfRule type="expression" dxfId="134" priority="131">
      <formula>$B5="FD"</formula>
    </cfRule>
    <cfRule type="expression" dxfId="133" priority="132">
      <formula>OR($B5="MD",$B5="MDE")</formula>
    </cfRule>
    <cfRule type="expression" dxfId="132" priority="133">
      <formula>OR($B5="PD",$B5="PDE")</formula>
    </cfRule>
    <cfRule type="expression" dxfId="131" priority="134">
      <formula>$B5="SF"</formula>
    </cfRule>
    <cfRule type="expression" dxfId="130" priority="135">
      <formula>$B5="RS"</formula>
    </cfRule>
    <cfRule type="expression" dxfId="129" priority="136">
      <formula>$B5="NC"</formula>
    </cfRule>
    <cfRule type="expression" dxfId="128" priority="137">
      <formula>OR($B5="PO",$B5="PE")</formula>
    </cfRule>
    <cfRule type="expression" dxfId="127" priority="138">
      <formula>OR($B5="MO",$B5="ME")</formula>
    </cfRule>
    <cfRule type="expression" dxfId="126" priority="139">
      <formula>$B5="FO"</formula>
    </cfRule>
    <cfRule type="expression" dxfId="125" priority="140">
      <formula>$B5="FO.OS"</formula>
    </cfRule>
    <cfRule type="expression" dxfId="124" priority="141">
      <formula>$B5="FO.SYS"</formula>
    </cfRule>
    <cfRule type="expression" dxfId="123" priority="142">
      <formula>$B5="FO.ENV"</formula>
    </cfRule>
    <cfRule type="expression" dxfId="122" priority="143">
      <formula>$B5="FO.FUEL"</formula>
    </cfRule>
    <cfRule type="expression" dxfId="121" priority="122">
      <formula>$B5="FD.SYS"</formula>
    </cfRule>
  </conditionalFormatting>
  <conditionalFormatting sqref="M5">
    <cfRule type="expression" dxfId="120" priority="121">
      <formula>$B5="FD.SYS"</formula>
    </cfRule>
  </conditionalFormatting>
  <conditionalFormatting sqref="M6:M500">
    <cfRule type="expression" dxfId="119" priority="120">
      <formula>$B6="FO.OTH"</formula>
    </cfRule>
    <cfRule type="expression" dxfId="118" priority="119">
      <formula>$B6="FO.FM"</formula>
    </cfRule>
    <cfRule type="expression" dxfId="117" priority="118">
      <formula>$B6="FO.FUEL"</formula>
    </cfRule>
    <cfRule type="expression" dxfId="116" priority="117">
      <formula>$B6="FO.ENV"</formula>
    </cfRule>
    <cfRule type="expression" dxfId="115" priority="116">
      <formula>$B6="FO.SYS"</formula>
    </cfRule>
    <cfRule type="expression" dxfId="114" priority="115">
      <formula>$B6="FO.OS"</formula>
    </cfRule>
    <cfRule type="expression" dxfId="113" priority="114">
      <formula>$B6="FO"</formula>
    </cfRule>
    <cfRule type="expression" dxfId="112" priority="113">
      <formula>OR($B6="MO",$B6="ME")</formula>
    </cfRule>
    <cfRule type="expression" dxfId="111" priority="112">
      <formula>OR($B6="PO",$B6="PE")</formula>
    </cfRule>
    <cfRule type="expression" dxfId="110" priority="111">
      <formula>$B6="NC"</formula>
    </cfRule>
    <cfRule type="expression" dxfId="109" priority="110">
      <formula>$B6="RS"</formula>
    </cfRule>
    <cfRule type="expression" dxfId="108" priority="109">
      <formula>$B6="SF"</formula>
    </cfRule>
    <cfRule type="expression" dxfId="107" priority="108">
      <formula>OR($B6="PD",$B6="PDE")</formula>
    </cfRule>
    <cfRule type="expression" dxfId="106" priority="107">
      <formula>OR($B6="MD",$B6="MDE")</formula>
    </cfRule>
    <cfRule type="expression" dxfId="105" priority="106">
      <formula>$B6="FD"</formula>
    </cfRule>
    <cfRule type="expression" dxfId="104" priority="105">
      <formula>$B6="FD.DS"</formula>
    </cfRule>
    <cfRule type="expression" dxfId="103" priority="104">
      <formula>$B6="FD.ENV"</formula>
    </cfRule>
    <cfRule type="expression" dxfId="102" priority="103">
      <formula>$B6="FD.FUEL"</formula>
    </cfRule>
    <cfRule type="expression" dxfId="101" priority="102">
      <formula>$B6="FD.MP"</formula>
    </cfRule>
    <cfRule type="expression" dxfId="100" priority="101">
      <formula>$B6="FD.RS"</formula>
    </cfRule>
    <cfRule type="expression" dxfId="99" priority="100">
      <formula>$B6="SED"</formula>
    </cfRule>
    <cfRule type="expression" dxfId="98" priority="99">
      <formula>$B6="SUD"</formula>
    </cfRule>
    <cfRule type="expression" dxfId="97" priority="98">
      <formula>$B6="SHD"</formula>
    </cfRule>
    <cfRule type="expression" dxfId="96" priority="97">
      <formula>$B6="FD.SYS"</formula>
    </cfRule>
  </conditionalFormatting>
  <conditionalFormatting sqref="M5:N5">
    <cfRule type="expression" dxfId="95" priority="96">
      <formula>$B5="FO.OTH"</formula>
    </cfRule>
    <cfRule type="expression" dxfId="94" priority="74">
      <formula>$B5="SHD"</formula>
    </cfRule>
    <cfRule type="expression" dxfId="93" priority="75">
      <formula>$B5="SUD"</formula>
    </cfRule>
    <cfRule type="expression" dxfId="92" priority="76">
      <formula>$B5="SED"</formula>
    </cfRule>
    <cfRule type="expression" dxfId="91" priority="77">
      <formula>$B5="FD.RS"</formula>
    </cfRule>
    <cfRule type="expression" dxfId="90" priority="78">
      <formula>$B5="FD.MP"</formula>
    </cfRule>
    <cfRule type="expression" dxfId="89" priority="79">
      <formula>$B5="FD.FUEL"</formula>
    </cfRule>
    <cfRule type="expression" dxfId="88" priority="80">
      <formula>$B5="FD.ENV"</formula>
    </cfRule>
    <cfRule type="expression" dxfId="87" priority="81">
      <formula>$B5="FD.DS"</formula>
    </cfRule>
    <cfRule type="expression" dxfId="86" priority="82">
      <formula>$B5="FD"</formula>
    </cfRule>
    <cfRule type="expression" dxfId="85" priority="83">
      <formula>OR($B5="MD",$B5="MDE")</formula>
    </cfRule>
    <cfRule type="expression" dxfId="84" priority="84">
      <formula>OR($B5="PD",$B5="PDE")</formula>
    </cfRule>
    <cfRule type="expression" dxfId="83" priority="85">
      <formula>$B5="SF"</formula>
    </cfRule>
    <cfRule type="expression" dxfId="82" priority="86">
      <formula>$B5="RS"</formula>
    </cfRule>
    <cfRule type="expression" dxfId="81" priority="87">
      <formula>$B5="NC"</formula>
    </cfRule>
    <cfRule type="expression" dxfId="80" priority="88">
      <formula>OR($B5="PO",$B5="PE")</formula>
    </cfRule>
    <cfRule type="expression" dxfId="79" priority="89">
      <formula>OR($B5="MO",$B5="ME")</formula>
    </cfRule>
    <cfRule type="expression" dxfId="78" priority="90">
      <formula>$B5="FO"</formula>
    </cfRule>
    <cfRule type="expression" dxfId="77" priority="91">
      <formula>$B5="FO.OS"</formula>
    </cfRule>
    <cfRule type="expression" dxfId="76" priority="92">
      <formula>$B5="FO.SYS"</formula>
    </cfRule>
    <cfRule type="expression" dxfId="75" priority="93">
      <formula>$B5="FO.ENV"</formula>
    </cfRule>
    <cfRule type="expression" dxfId="74" priority="94">
      <formula>$B5="FO.FUEL"</formula>
    </cfRule>
    <cfRule type="expression" dxfId="73" priority="95">
      <formula>$B5="FO.FM"</formula>
    </cfRule>
  </conditionalFormatting>
  <conditionalFormatting sqref="N5">
    <cfRule type="expression" dxfId="72" priority="73">
      <formula>$B5="FD.SYS"</formula>
    </cfRule>
  </conditionalFormatting>
  <conditionalFormatting sqref="N6:R500">
    <cfRule type="expression" dxfId="71" priority="49">
      <formula>$B6="FD.SYS"</formula>
    </cfRule>
    <cfRule type="expression" dxfId="70" priority="71">
      <formula>$B6="FO.FM"</formula>
    </cfRule>
    <cfRule type="expression" dxfId="69" priority="70">
      <formula>$B6="FO.FUEL"</formula>
    </cfRule>
    <cfRule type="expression" dxfId="68" priority="69">
      <formula>$B6="FO.ENV"</formula>
    </cfRule>
    <cfRule type="expression" dxfId="67" priority="68">
      <formula>$B6="FO.SYS"</formula>
    </cfRule>
    <cfRule type="expression" dxfId="66" priority="67">
      <formula>$B6="FO.OS"</formula>
    </cfRule>
    <cfRule type="expression" dxfId="65" priority="66">
      <formula>$B6="FO"</formula>
    </cfRule>
    <cfRule type="expression" dxfId="64" priority="65">
      <formula>OR($B6="MO",$B6="ME")</formula>
    </cfRule>
    <cfRule type="expression" dxfId="63" priority="64">
      <formula>OR($B6="PO",$B6="PE")</formula>
    </cfRule>
    <cfRule type="expression" dxfId="62" priority="63">
      <formula>$B6="NC"</formula>
    </cfRule>
    <cfRule type="expression" dxfId="61" priority="62">
      <formula>$B6="RS"</formula>
    </cfRule>
    <cfRule type="expression" dxfId="60" priority="61">
      <formula>$B6="SF"</formula>
    </cfRule>
    <cfRule type="expression" dxfId="59" priority="60">
      <formula>OR($B6="PD",$B6="PDE")</formula>
    </cfRule>
    <cfRule type="expression" dxfId="58" priority="59">
      <formula>OR($B6="MD",$B6="MDE")</formula>
    </cfRule>
    <cfRule type="expression" dxfId="57" priority="58">
      <formula>$B6="FD"</formula>
    </cfRule>
    <cfRule type="expression" dxfId="56" priority="57">
      <formula>$B6="FD.DS"</formula>
    </cfRule>
    <cfRule type="expression" dxfId="55" priority="72">
      <formula>$B6="FO.OTH"</formula>
    </cfRule>
    <cfRule type="expression" dxfId="54" priority="56">
      <formula>$B6="FD.ENV"</formula>
    </cfRule>
    <cfRule type="expression" dxfId="53" priority="55">
      <formula>$B6="FD.FUEL"</formula>
    </cfRule>
    <cfRule type="expression" dxfId="52" priority="54">
      <formula>$B6="FD.MP"</formula>
    </cfRule>
    <cfRule type="expression" dxfId="51" priority="53">
      <formula>$B6="FD.RS"</formula>
    </cfRule>
    <cfRule type="expression" dxfId="50" priority="52">
      <formula>$B6="SED"</formula>
    </cfRule>
    <cfRule type="expression" dxfId="49" priority="51">
      <formula>$B6="SUD"</formula>
    </cfRule>
    <cfRule type="expression" dxfId="48" priority="50">
      <formula>$B6="SHD"</formula>
    </cfRule>
  </conditionalFormatting>
  <conditionalFormatting sqref="O5:R5">
    <cfRule type="expression" dxfId="47" priority="45">
      <formula>$B5="FO.ENV"</formula>
    </cfRule>
    <cfRule type="expression" dxfId="46" priority="44">
      <formula>$B5="FO.SYS"</formula>
    </cfRule>
    <cfRule type="expression" dxfId="45" priority="43">
      <formula>$B5="FO.OS"</formula>
    </cfRule>
    <cfRule type="expression" dxfId="44" priority="42">
      <formula>$B5="FO"</formula>
    </cfRule>
    <cfRule type="expression" dxfId="43" priority="41">
      <formula>OR($B5="MO",$B5="ME")</formula>
    </cfRule>
    <cfRule type="expression" dxfId="42" priority="40">
      <formula>OR($B5="PO",$B5="PE")</formula>
    </cfRule>
    <cfRule type="expression" dxfId="41" priority="39">
      <formula>$B5="NC"</formula>
    </cfRule>
    <cfRule type="expression" dxfId="40" priority="38">
      <formula>$B5="RS"</formula>
    </cfRule>
    <cfRule type="expression" dxfId="39" priority="37">
      <formula>$B5="SF"</formula>
    </cfRule>
    <cfRule type="expression" dxfId="38" priority="36">
      <formula>OR($B5="PD",$B5="PDE")</formula>
    </cfRule>
    <cfRule type="expression" dxfId="37" priority="35">
      <formula>OR($B5="MD",$B5="MDE")</formula>
    </cfRule>
    <cfRule type="expression" dxfId="36" priority="34">
      <formula>$B5="FD"</formula>
    </cfRule>
    <cfRule type="expression" dxfId="35" priority="33">
      <formula>$B5="FD.DS"</formula>
    </cfRule>
    <cfRule type="expression" dxfId="34" priority="32">
      <formula>$B5="FD.ENV"</formula>
    </cfRule>
    <cfRule type="expression" dxfId="33" priority="31">
      <formula>$B5="FD.FUEL"</formula>
    </cfRule>
    <cfRule type="expression" dxfId="32" priority="30">
      <formula>$B5="FD.MP"</formula>
    </cfRule>
    <cfRule type="expression" dxfId="31" priority="29">
      <formula>$B5="FD.RS"</formula>
    </cfRule>
    <cfRule type="expression" dxfId="30" priority="28">
      <formula>$B5="SED"</formula>
    </cfRule>
    <cfRule type="expression" dxfId="29" priority="27">
      <formula>$B5="SUD"</formula>
    </cfRule>
    <cfRule type="expression" dxfId="28" priority="26">
      <formula>$B5="SHD"</formula>
    </cfRule>
    <cfRule type="expression" dxfId="27" priority="25">
      <formula>$B5="FD.SYS"</formula>
    </cfRule>
    <cfRule type="expression" dxfId="26" priority="46">
      <formula>$B5="FO.FUEL"</formula>
    </cfRule>
    <cfRule type="expression" dxfId="25" priority="48">
      <formula>$B5="FO.OTH"</formula>
    </cfRule>
    <cfRule type="expression" dxfId="24" priority="47">
      <formula>$B5="FO.FM"</formula>
    </cfRule>
  </conditionalFormatting>
  <conditionalFormatting sqref="S5:S500">
    <cfRule type="expression" dxfId="23" priority="1">
      <formula>$B5="FD.SYS"</formula>
    </cfRule>
    <cfRule type="expression" dxfId="22" priority="2">
      <formula>$B5="SHD"</formula>
    </cfRule>
    <cfRule type="expression" dxfId="21" priority="4">
      <formula>$B5="SED"</formula>
    </cfRule>
    <cfRule type="expression" dxfId="20" priority="5">
      <formula>$B5="FD.RS"</formula>
    </cfRule>
    <cfRule type="expression" dxfId="19" priority="6">
      <formula>$B5="FD.MP"</formula>
    </cfRule>
    <cfRule type="expression" dxfId="18" priority="7">
      <formula>$B5="FD.FUEL"</formula>
    </cfRule>
    <cfRule type="expression" dxfId="17" priority="8">
      <formula>$B5="FD.ENV"</formula>
    </cfRule>
    <cfRule type="expression" dxfId="16" priority="9">
      <formula>$B5="FD.DS"</formula>
    </cfRule>
    <cfRule type="expression" dxfId="15" priority="10">
      <formula>$B5="FD"</formula>
    </cfRule>
    <cfRule type="expression" dxfId="14" priority="11">
      <formula>OR($B5="MD",$B5="MDE")</formula>
    </cfRule>
    <cfRule type="expression" dxfId="13" priority="12">
      <formula>OR($B5="PD",$B5="PDE")</formula>
    </cfRule>
    <cfRule type="expression" dxfId="12" priority="13">
      <formula>$B5="SF"</formula>
    </cfRule>
    <cfRule type="expression" dxfId="11" priority="14">
      <formula>$B5="RS"</formula>
    </cfRule>
    <cfRule type="expression" dxfId="10" priority="15">
      <formula>$B5="NC"</formula>
    </cfRule>
    <cfRule type="expression" dxfId="9" priority="16">
      <formula>OR($B5="PO",$B5="PE")</formula>
    </cfRule>
    <cfRule type="expression" dxfId="8" priority="17">
      <formula>OR($B5="MO",$B5="ME")</formula>
    </cfRule>
    <cfRule type="expression" dxfId="7" priority="18">
      <formula>$B5="FO"</formula>
    </cfRule>
    <cfRule type="expression" dxfId="6" priority="19">
      <formula>$B5="FO.OS"</formula>
    </cfRule>
    <cfRule type="expression" dxfId="5" priority="20">
      <formula>$B5="FO.SYS"</formula>
    </cfRule>
    <cfRule type="expression" dxfId="4" priority="21">
      <formula>$B5="FO.ENV"</formula>
    </cfRule>
    <cfRule type="expression" dxfId="3" priority="22">
      <formula>$B5="FO.FUEL"</formula>
    </cfRule>
    <cfRule type="expression" dxfId="2" priority="23">
      <formula>$B5="FO.FM"</formula>
    </cfRule>
    <cfRule type="expression" dxfId="1" priority="24">
      <formula>$B5="FO.OTH"</formula>
    </cfRule>
    <cfRule type="expression" dxfId="0" priority="3">
      <formula>$B5="SUD"</formula>
    </cfRule>
  </conditionalFormatting>
  <dataValidations count="3">
    <dataValidation type="list" showInputMessage="1" showErrorMessage="1" prompt="Pilih sesuai Akibat Gangguan_x000a_" sqref="J5:J500" xr:uid="{057CE154-A3FE-A540-8CDD-859EF176828B}">
      <formula1>EventImpact</formula1>
    </dataValidation>
    <dataValidation type="list" showInputMessage="1" showErrorMessage="1" prompt="Pilih sesuai Failure Mode" sqref="E5:E500" xr:uid="{F143FA6F-34C2-3145-A70C-97BD48E5E70F}">
      <formula1>FailureMode</formula1>
    </dataValidation>
    <dataValidation type="list" showInputMessage="1" showErrorMessage="1" prompt="Pilih sesuai System / Component Cause Code" sqref="D5:D500" xr:uid="{6D9FE638-3495-354B-BA4D-8E7DA000D08F}">
      <formula1>SystemComponentCauseCode</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1E8EC-DC11-E14B-BCD9-B0E2E91A7E17}">
  <dimension ref="C6:U43"/>
  <sheetViews>
    <sheetView workbookViewId="0">
      <selection activeCell="F8" sqref="F8"/>
    </sheetView>
  </sheetViews>
  <sheetFormatPr baseColWidth="10" defaultRowHeight="15" x14ac:dyDescent="0.2"/>
  <cols>
    <col min="3" max="3" width="26.6640625" customWidth="1"/>
    <col min="11" max="11" width="18.5" customWidth="1"/>
    <col min="20" max="20" width="16.1640625" customWidth="1"/>
  </cols>
  <sheetData>
    <row r="6" spans="3:20" ht="208" x14ac:dyDescent="0.2">
      <c r="C6" s="12">
        <v>45323</v>
      </c>
      <c r="D6" s="13" t="s">
        <v>106</v>
      </c>
      <c r="E6" s="14" t="s">
        <v>107</v>
      </c>
      <c r="F6" s="15" t="s">
        <v>108</v>
      </c>
      <c r="G6" s="12" t="s">
        <v>109</v>
      </c>
      <c r="H6" s="14" t="s">
        <v>110</v>
      </c>
      <c r="I6" s="16">
        <v>52.52</v>
      </c>
      <c r="J6" s="13">
        <v>47.09</v>
      </c>
      <c r="K6" s="12">
        <v>45323.555555555555</v>
      </c>
      <c r="L6" s="13" t="s">
        <v>111</v>
      </c>
      <c r="M6" s="16">
        <v>12.48</v>
      </c>
      <c r="N6" s="16">
        <v>6.91</v>
      </c>
      <c r="O6" s="12" t="s">
        <v>112</v>
      </c>
      <c r="P6" s="16">
        <v>13.33</v>
      </c>
      <c r="Q6" s="16">
        <v>2.56</v>
      </c>
      <c r="R6" s="16">
        <v>1.71</v>
      </c>
      <c r="S6" s="16">
        <v>166.34</v>
      </c>
      <c r="T6" s="16">
        <v>92.13</v>
      </c>
    </row>
    <row r="7" spans="3:20" ht="208" x14ac:dyDescent="0.2">
      <c r="C7" s="12">
        <v>45323.635416666664</v>
      </c>
      <c r="D7" s="13" t="s">
        <v>106</v>
      </c>
      <c r="E7" s="14" t="s">
        <v>107</v>
      </c>
      <c r="F7" s="15" t="s">
        <v>108</v>
      </c>
      <c r="G7" s="12" t="s">
        <v>109</v>
      </c>
      <c r="H7" s="14" t="s">
        <v>110</v>
      </c>
      <c r="I7" s="16">
        <v>55.46</v>
      </c>
      <c r="J7" s="13">
        <v>49.72</v>
      </c>
      <c r="K7" s="12">
        <v>45331.125</v>
      </c>
      <c r="L7" s="13" t="s">
        <v>111</v>
      </c>
      <c r="M7" s="16">
        <v>9.5399999999999991</v>
      </c>
      <c r="N7" s="16">
        <v>4.28</v>
      </c>
      <c r="O7" s="12" t="s">
        <v>113</v>
      </c>
      <c r="P7" s="16">
        <v>179.75</v>
      </c>
      <c r="Q7" s="16">
        <v>26.39</v>
      </c>
      <c r="R7" s="16">
        <v>14.25</v>
      </c>
      <c r="S7" s="16">
        <v>1715.23</v>
      </c>
      <c r="T7" s="16">
        <v>769.33</v>
      </c>
    </row>
    <row r="8" spans="3:20" ht="208" x14ac:dyDescent="0.2">
      <c r="C8" s="12">
        <v>45331.309027777781</v>
      </c>
      <c r="D8" s="13" t="s">
        <v>106</v>
      </c>
      <c r="E8" s="14" t="s">
        <v>107</v>
      </c>
      <c r="F8" s="15" t="s">
        <v>108</v>
      </c>
      <c r="G8" s="12" t="s">
        <v>109</v>
      </c>
      <c r="H8" s="14" t="s">
        <v>110</v>
      </c>
      <c r="I8" s="16">
        <v>54.87</v>
      </c>
      <c r="J8" s="13">
        <v>49.19</v>
      </c>
      <c r="K8" s="12">
        <v>45331.926388888889</v>
      </c>
      <c r="L8" s="13" t="s">
        <v>111</v>
      </c>
      <c r="M8" s="16">
        <v>10.130000000000001</v>
      </c>
      <c r="N8" s="16">
        <v>4.8099999999999996</v>
      </c>
      <c r="O8" s="12" t="s">
        <v>114</v>
      </c>
      <c r="P8" s="16">
        <v>14.82</v>
      </c>
      <c r="Q8" s="16">
        <v>2.31</v>
      </c>
      <c r="R8" s="16">
        <v>1.32</v>
      </c>
      <c r="S8" s="16">
        <v>150.13999999999999</v>
      </c>
      <c r="T8" s="16">
        <v>71.27</v>
      </c>
    </row>
    <row r="9" spans="3:20" ht="208" x14ac:dyDescent="0.2">
      <c r="C9" s="12">
        <v>45332.421527777777</v>
      </c>
      <c r="D9" s="13" t="s">
        <v>106</v>
      </c>
      <c r="E9" s="14" t="s">
        <v>107</v>
      </c>
      <c r="F9" s="15" t="s">
        <v>108</v>
      </c>
      <c r="G9" s="12" t="s">
        <v>109</v>
      </c>
      <c r="H9" s="14" t="s">
        <v>110</v>
      </c>
      <c r="I9" s="16">
        <v>54.9</v>
      </c>
      <c r="J9" s="13">
        <v>49.22</v>
      </c>
      <c r="K9" s="12">
        <v>45332.954861111109</v>
      </c>
      <c r="L9" s="13" t="s">
        <v>111</v>
      </c>
      <c r="M9" s="16">
        <v>10.1</v>
      </c>
      <c r="N9" s="16">
        <v>4.78</v>
      </c>
      <c r="O9" s="12" t="s">
        <v>115</v>
      </c>
      <c r="P9" s="16">
        <v>12.8</v>
      </c>
      <c r="Q9" s="16">
        <v>1.99</v>
      </c>
      <c r="R9" s="16">
        <v>1.1299999999999999</v>
      </c>
      <c r="S9" s="16">
        <v>129.28</v>
      </c>
      <c r="T9" s="16">
        <v>61.18</v>
      </c>
    </row>
    <row r="10" spans="3:20" ht="208" x14ac:dyDescent="0.2">
      <c r="C10" s="12">
        <v>45333.431250000001</v>
      </c>
      <c r="D10" s="13" t="s">
        <v>106</v>
      </c>
      <c r="E10" s="14" t="s">
        <v>107</v>
      </c>
      <c r="F10" s="15" t="s">
        <v>108</v>
      </c>
      <c r="G10" s="12" t="s">
        <v>109</v>
      </c>
      <c r="H10" s="14" t="s">
        <v>110</v>
      </c>
      <c r="I10" s="16">
        <v>55.27</v>
      </c>
      <c r="J10" s="13">
        <v>49.55</v>
      </c>
      <c r="K10" s="12">
        <v>45333.961805555555</v>
      </c>
      <c r="L10" s="13" t="s">
        <v>111</v>
      </c>
      <c r="M10" s="16">
        <v>9.73</v>
      </c>
      <c r="N10" s="16">
        <v>4.45</v>
      </c>
      <c r="O10" s="12" t="s">
        <v>116</v>
      </c>
      <c r="P10" s="16">
        <v>12.73</v>
      </c>
      <c r="Q10" s="16">
        <v>1.91</v>
      </c>
      <c r="R10" s="16">
        <v>1.05</v>
      </c>
      <c r="S10" s="16">
        <v>123.92</v>
      </c>
      <c r="T10" s="16">
        <v>56.66</v>
      </c>
    </row>
    <row r="11" spans="3:20" ht="208" x14ac:dyDescent="0.2">
      <c r="C11" s="12">
        <v>45334.406944444447</v>
      </c>
      <c r="D11" s="13" t="s">
        <v>106</v>
      </c>
      <c r="E11" s="14" t="s">
        <v>107</v>
      </c>
      <c r="F11" s="15" t="s">
        <v>108</v>
      </c>
      <c r="G11" s="12" t="s">
        <v>109</v>
      </c>
      <c r="H11" s="14" t="s">
        <v>110</v>
      </c>
      <c r="I11" s="16">
        <v>55.08</v>
      </c>
      <c r="J11" s="13">
        <v>49.38</v>
      </c>
      <c r="K11" s="12">
        <v>45334.961805555555</v>
      </c>
      <c r="L11" s="13" t="s">
        <v>111</v>
      </c>
      <c r="M11" s="16">
        <v>9.92</v>
      </c>
      <c r="N11" s="16">
        <v>4.62</v>
      </c>
      <c r="O11" s="12" t="s">
        <v>117</v>
      </c>
      <c r="P11" s="16">
        <v>13.32</v>
      </c>
      <c r="Q11" s="16">
        <v>2.0299999999999998</v>
      </c>
      <c r="R11" s="16">
        <v>1.1399999999999999</v>
      </c>
      <c r="S11" s="16">
        <v>132.12</v>
      </c>
      <c r="T11" s="16">
        <v>61.52</v>
      </c>
    </row>
    <row r="12" spans="3:20" ht="208" x14ac:dyDescent="0.2">
      <c r="C12" s="12">
        <v>45335.342361111114</v>
      </c>
      <c r="D12" s="13" t="s">
        <v>106</v>
      </c>
      <c r="E12" s="14" t="s">
        <v>107</v>
      </c>
      <c r="F12" s="15" t="s">
        <v>108</v>
      </c>
      <c r="G12" s="12" t="s">
        <v>109</v>
      </c>
      <c r="H12" s="14" t="s">
        <v>110</v>
      </c>
      <c r="I12" s="16">
        <v>55.17</v>
      </c>
      <c r="J12" s="13">
        <v>49.46</v>
      </c>
      <c r="K12" s="12">
        <v>45336.043055555558</v>
      </c>
      <c r="L12" s="13" t="s">
        <v>111</v>
      </c>
      <c r="M12" s="16">
        <v>9.83</v>
      </c>
      <c r="N12" s="16">
        <v>4.54</v>
      </c>
      <c r="O12" s="12" t="s">
        <v>118</v>
      </c>
      <c r="P12" s="16">
        <v>16.82</v>
      </c>
      <c r="Q12" s="16">
        <v>2.54</v>
      </c>
      <c r="R12" s="16">
        <v>1.41</v>
      </c>
      <c r="S12" s="16">
        <v>165.35</v>
      </c>
      <c r="T12" s="16">
        <v>76.349999999999994</v>
      </c>
    </row>
    <row r="13" spans="3:20" ht="208" x14ac:dyDescent="0.2">
      <c r="C13" s="12">
        <v>45336.46875</v>
      </c>
      <c r="D13" s="13" t="s">
        <v>106</v>
      </c>
      <c r="E13" s="14" t="s">
        <v>107</v>
      </c>
      <c r="F13" s="15" t="s">
        <v>108</v>
      </c>
      <c r="G13" s="12" t="s">
        <v>109</v>
      </c>
      <c r="H13" s="14" t="s">
        <v>110</v>
      </c>
      <c r="I13" s="16">
        <v>54.54</v>
      </c>
      <c r="J13" s="13">
        <v>48.9</v>
      </c>
      <c r="K13" s="12">
        <v>45337.911111111112</v>
      </c>
      <c r="L13" s="13" t="s">
        <v>111</v>
      </c>
      <c r="M13" s="16">
        <v>10.46</v>
      </c>
      <c r="N13" s="16">
        <v>5.0999999999999996</v>
      </c>
      <c r="O13" s="12" t="s">
        <v>119</v>
      </c>
      <c r="P13" s="16">
        <v>34.619999999999997</v>
      </c>
      <c r="Q13" s="16">
        <v>5.57</v>
      </c>
      <c r="R13" s="16">
        <v>3.27</v>
      </c>
      <c r="S13" s="16">
        <v>361.98</v>
      </c>
      <c r="T13" s="16">
        <v>176.55</v>
      </c>
    </row>
    <row r="14" spans="3:20" ht="208" x14ac:dyDescent="0.2">
      <c r="C14" s="12">
        <v>45338.0625</v>
      </c>
      <c r="D14" s="13" t="s">
        <v>106</v>
      </c>
      <c r="E14" s="14" t="s">
        <v>107</v>
      </c>
      <c r="F14" s="15" t="s">
        <v>108</v>
      </c>
      <c r="G14" s="12" t="s">
        <v>109</v>
      </c>
      <c r="H14" s="14" t="s">
        <v>110</v>
      </c>
      <c r="I14" s="16">
        <v>54.53</v>
      </c>
      <c r="J14" s="13">
        <v>48.89</v>
      </c>
      <c r="K14" s="12">
        <v>45347.274305555555</v>
      </c>
      <c r="L14" s="13" t="s">
        <v>111</v>
      </c>
      <c r="M14" s="16">
        <v>10.47</v>
      </c>
      <c r="N14" s="16">
        <v>5.1100000000000003</v>
      </c>
      <c r="O14" s="12" t="s">
        <v>120</v>
      </c>
      <c r="P14" s="16">
        <v>221.08</v>
      </c>
      <c r="Q14" s="16">
        <v>35.6</v>
      </c>
      <c r="R14" s="16">
        <v>20.92</v>
      </c>
      <c r="S14" s="16">
        <v>2314.3200000000002</v>
      </c>
      <c r="T14" s="16">
        <v>1129.74</v>
      </c>
    </row>
    <row r="15" spans="3:20" ht="208" x14ac:dyDescent="0.2">
      <c r="C15" s="12">
        <v>45347.354166666664</v>
      </c>
      <c r="D15" s="13" t="s">
        <v>106</v>
      </c>
      <c r="E15" s="14" t="s">
        <v>107</v>
      </c>
      <c r="F15" s="15" t="s">
        <v>108</v>
      </c>
      <c r="G15" s="12" t="s">
        <v>109</v>
      </c>
      <c r="H15" s="14" t="s">
        <v>110</v>
      </c>
      <c r="I15" s="16">
        <v>54.16</v>
      </c>
      <c r="J15" s="13">
        <v>48.56</v>
      </c>
      <c r="K15" s="12">
        <v>45348.121527777781</v>
      </c>
      <c r="L15" s="13" t="s">
        <v>111</v>
      </c>
      <c r="M15" s="16">
        <v>10.84</v>
      </c>
      <c r="N15" s="16">
        <v>5.44</v>
      </c>
      <c r="O15" s="12" t="s">
        <v>121</v>
      </c>
      <c r="P15" s="16">
        <v>18.420000000000002</v>
      </c>
      <c r="Q15" s="16">
        <v>3.07</v>
      </c>
      <c r="R15" s="16">
        <v>1.86</v>
      </c>
      <c r="S15" s="16">
        <v>199.57</v>
      </c>
      <c r="T15" s="16">
        <v>100.19</v>
      </c>
    </row>
    <row r="16" spans="3:20" ht="208" x14ac:dyDescent="0.2">
      <c r="C16" s="12">
        <v>45348.322916666664</v>
      </c>
      <c r="D16" s="13" t="s">
        <v>106</v>
      </c>
      <c r="E16" s="14" t="s">
        <v>107</v>
      </c>
      <c r="F16" s="15" t="s">
        <v>108</v>
      </c>
      <c r="G16" s="12" t="s">
        <v>109</v>
      </c>
      <c r="H16" s="14" t="s">
        <v>110</v>
      </c>
      <c r="I16" s="16">
        <v>54.43</v>
      </c>
      <c r="J16" s="13">
        <v>48.8</v>
      </c>
      <c r="K16" s="12">
        <v>45348.557638888888</v>
      </c>
      <c r="L16" s="13" t="s">
        <v>111</v>
      </c>
      <c r="M16" s="16">
        <v>10.57</v>
      </c>
      <c r="N16" s="16">
        <v>5.2</v>
      </c>
      <c r="O16" s="12" t="s">
        <v>122</v>
      </c>
      <c r="P16" s="16">
        <v>5.63</v>
      </c>
      <c r="Q16" s="16">
        <v>0.92</v>
      </c>
      <c r="R16" s="16">
        <v>0.54</v>
      </c>
      <c r="S16" s="16">
        <v>59.54</v>
      </c>
      <c r="T16" s="16">
        <v>29.29</v>
      </c>
    </row>
    <row r="17" spans="3:21" ht="208" x14ac:dyDescent="0.2">
      <c r="C17" s="12">
        <v>45348.895833333336</v>
      </c>
      <c r="D17" s="13" t="s">
        <v>106</v>
      </c>
      <c r="E17" s="14" t="s">
        <v>107</v>
      </c>
      <c r="F17" s="15" t="s">
        <v>108</v>
      </c>
      <c r="G17" s="12" t="s">
        <v>109</v>
      </c>
      <c r="H17" s="14" t="s">
        <v>110</v>
      </c>
      <c r="I17" s="16">
        <v>53.91</v>
      </c>
      <c r="J17" s="13">
        <v>48.33</v>
      </c>
      <c r="K17" s="12">
        <v>45348.950694444444</v>
      </c>
      <c r="L17" s="13" t="s">
        <v>111</v>
      </c>
      <c r="M17" s="16">
        <v>11.09</v>
      </c>
      <c r="N17" s="16">
        <v>5.67</v>
      </c>
      <c r="O17" s="12" t="s">
        <v>123</v>
      </c>
      <c r="P17" s="16">
        <v>1.32</v>
      </c>
      <c r="Q17" s="16">
        <v>0.22</v>
      </c>
      <c r="R17" s="16">
        <v>0.14000000000000001</v>
      </c>
      <c r="S17" s="16">
        <v>14.61</v>
      </c>
      <c r="T17" s="16">
        <v>7.47</v>
      </c>
    </row>
    <row r="18" spans="3:21" ht="208" x14ac:dyDescent="0.2">
      <c r="C18" s="12">
        <v>45349.333333333336</v>
      </c>
      <c r="D18" s="13" t="s">
        <v>106</v>
      </c>
      <c r="E18" s="14" t="s">
        <v>107</v>
      </c>
      <c r="F18" s="15" t="s">
        <v>108</v>
      </c>
      <c r="G18" s="12" t="s">
        <v>109</v>
      </c>
      <c r="H18" s="14" t="s">
        <v>110</v>
      </c>
      <c r="I18" s="16">
        <v>55.28</v>
      </c>
      <c r="J18" s="13">
        <v>49.56</v>
      </c>
      <c r="K18" s="12">
        <v>45350.104166666664</v>
      </c>
      <c r="L18" s="13" t="s">
        <v>111</v>
      </c>
      <c r="M18" s="16">
        <v>9.7200000000000006</v>
      </c>
      <c r="N18" s="16">
        <v>4.4400000000000004</v>
      </c>
      <c r="O18" s="12" t="s">
        <v>124</v>
      </c>
      <c r="P18" s="16">
        <v>18.5</v>
      </c>
      <c r="Q18" s="16">
        <v>2.77</v>
      </c>
      <c r="R18" s="16">
        <v>1.52</v>
      </c>
      <c r="S18" s="16">
        <v>179.83</v>
      </c>
      <c r="T18" s="16">
        <v>82.14</v>
      </c>
    </row>
    <row r="19" spans="3:21" ht="208" x14ac:dyDescent="0.2">
      <c r="C19" s="12">
        <v>45350.335416666669</v>
      </c>
      <c r="D19" s="13" t="s">
        <v>106</v>
      </c>
      <c r="E19" s="14" t="s">
        <v>107</v>
      </c>
      <c r="F19" s="15" t="s">
        <v>108</v>
      </c>
      <c r="G19" s="12" t="s">
        <v>109</v>
      </c>
      <c r="H19" s="14" t="s">
        <v>110</v>
      </c>
      <c r="I19" s="16">
        <v>54.82</v>
      </c>
      <c r="J19" s="13">
        <v>49.15</v>
      </c>
      <c r="K19" s="12">
        <v>45351.291666666664</v>
      </c>
      <c r="L19" s="13" t="s">
        <v>111</v>
      </c>
      <c r="M19" s="16">
        <v>10.18</v>
      </c>
      <c r="N19" s="16">
        <v>4.8499999999999996</v>
      </c>
      <c r="O19" s="12" t="s">
        <v>125</v>
      </c>
      <c r="P19" s="16">
        <v>22.95</v>
      </c>
      <c r="Q19" s="16">
        <v>3.59</v>
      </c>
      <c r="R19" s="16">
        <v>2.06</v>
      </c>
      <c r="S19" s="16">
        <v>233.59</v>
      </c>
      <c r="T19" s="16">
        <v>111.31</v>
      </c>
    </row>
    <row r="20" spans="3:21" ht="208" x14ac:dyDescent="0.2">
      <c r="C20" s="12">
        <v>45351.320138888892</v>
      </c>
      <c r="D20" s="13" t="s">
        <v>106</v>
      </c>
      <c r="E20" s="14" t="s">
        <v>107</v>
      </c>
      <c r="F20" s="15" t="s">
        <v>108</v>
      </c>
      <c r="G20" s="12" t="s">
        <v>109</v>
      </c>
      <c r="H20" s="14" t="s">
        <v>110</v>
      </c>
      <c r="I20" s="16">
        <v>55.11</v>
      </c>
      <c r="J20" s="13">
        <v>49.41</v>
      </c>
      <c r="K20" s="12">
        <v>45352</v>
      </c>
      <c r="L20" s="13" t="s">
        <v>111</v>
      </c>
      <c r="M20" s="16">
        <v>9.89</v>
      </c>
      <c r="N20" s="16">
        <v>4.59</v>
      </c>
      <c r="O20" s="12" t="s">
        <v>126</v>
      </c>
      <c r="P20" s="16">
        <v>16.32</v>
      </c>
      <c r="Q20" s="16">
        <v>2.48</v>
      </c>
      <c r="R20" s="16">
        <v>1.39</v>
      </c>
      <c r="S20" s="16">
        <v>161.34</v>
      </c>
      <c r="T20" s="16">
        <v>74.89</v>
      </c>
    </row>
    <row r="21" spans="3:21" ht="208" x14ac:dyDescent="0.2">
      <c r="C21" s="12">
        <v>45352</v>
      </c>
      <c r="D21" s="13" t="s">
        <v>106</v>
      </c>
      <c r="E21" s="14" t="s">
        <v>107</v>
      </c>
      <c r="F21" s="15" t="s">
        <v>108</v>
      </c>
      <c r="G21" s="12" t="s">
        <v>109</v>
      </c>
      <c r="H21" s="14" t="s">
        <v>110</v>
      </c>
      <c r="I21" s="16">
        <v>54.53</v>
      </c>
      <c r="J21" s="13">
        <v>49.52</v>
      </c>
      <c r="K21" s="12">
        <v>45353.288888888892</v>
      </c>
      <c r="L21" s="13" t="s">
        <v>111</v>
      </c>
      <c r="M21" s="16">
        <v>10.47</v>
      </c>
      <c r="N21" s="16">
        <v>4.4800000000000004</v>
      </c>
      <c r="O21" s="12" t="s">
        <v>127</v>
      </c>
      <c r="P21" s="16">
        <v>30.93</v>
      </c>
      <c r="Q21" s="16">
        <v>4.9800000000000004</v>
      </c>
      <c r="R21" s="16">
        <v>2.57</v>
      </c>
      <c r="S21" s="16">
        <v>323.83</v>
      </c>
      <c r="T21" s="16">
        <v>138.58000000000001</v>
      </c>
    </row>
    <row r="22" spans="3:21" ht="208" x14ac:dyDescent="0.2">
      <c r="C22" s="12">
        <v>45353.364583333336</v>
      </c>
      <c r="D22" s="13" t="s">
        <v>106</v>
      </c>
      <c r="E22" s="14" t="s">
        <v>107</v>
      </c>
      <c r="F22" s="15" t="s">
        <v>108</v>
      </c>
      <c r="G22" s="12" t="s">
        <v>109</v>
      </c>
      <c r="H22" s="14" t="s">
        <v>110</v>
      </c>
      <c r="I22" s="16">
        <v>55.46</v>
      </c>
      <c r="J22" s="13">
        <v>50.36</v>
      </c>
      <c r="K22" s="12">
        <v>45381.262499999997</v>
      </c>
      <c r="L22" s="13" t="s">
        <v>111</v>
      </c>
      <c r="M22" s="16">
        <v>9.5399999999999991</v>
      </c>
      <c r="N22" s="16">
        <v>3.64</v>
      </c>
      <c r="O22" s="12" t="s">
        <v>128</v>
      </c>
      <c r="P22" s="16">
        <v>669.55</v>
      </c>
      <c r="Q22" s="16">
        <v>98.31</v>
      </c>
      <c r="R22" s="16">
        <v>45.13</v>
      </c>
      <c r="S22" s="16">
        <v>6389.9</v>
      </c>
      <c r="T22" s="16">
        <v>2437.16</v>
      </c>
    </row>
    <row r="23" spans="3:21" ht="208" x14ac:dyDescent="0.2">
      <c r="C23" s="12">
        <v>45381.319444444445</v>
      </c>
      <c r="D23" s="13" t="s">
        <v>106</v>
      </c>
      <c r="E23" s="14" t="s">
        <v>107</v>
      </c>
      <c r="F23" s="15" t="s">
        <v>108</v>
      </c>
      <c r="G23" s="12" t="s">
        <v>109</v>
      </c>
      <c r="H23" s="14" t="s">
        <v>110</v>
      </c>
      <c r="I23" s="16">
        <v>55.19</v>
      </c>
      <c r="J23" s="13">
        <v>50.12</v>
      </c>
      <c r="K23" s="12">
        <v>45383</v>
      </c>
      <c r="L23" s="13" t="s">
        <v>111</v>
      </c>
      <c r="M23" s="16">
        <v>9.81</v>
      </c>
      <c r="N23" s="16">
        <v>3.88</v>
      </c>
      <c r="O23" s="12" t="s">
        <v>129</v>
      </c>
      <c r="P23" s="16">
        <v>40.33</v>
      </c>
      <c r="Q23" s="16">
        <v>6.09</v>
      </c>
      <c r="R23" s="16">
        <v>2.9</v>
      </c>
      <c r="S23" s="16">
        <v>395.58</v>
      </c>
      <c r="T23" s="16">
        <v>156.49</v>
      </c>
    </row>
    <row r="24" spans="3:21" ht="208" x14ac:dyDescent="0.2">
      <c r="C24" s="12">
        <v>45383</v>
      </c>
      <c r="D24" s="13" t="s">
        <v>106</v>
      </c>
      <c r="E24" s="14" t="s">
        <v>107</v>
      </c>
      <c r="F24" s="15" t="s">
        <v>108</v>
      </c>
      <c r="G24" s="12" t="s">
        <v>109</v>
      </c>
      <c r="H24" s="14" t="s">
        <v>110</v>
      </c>
      <c r="I24" s="16">
        <v>55.31</v>
      </c>
      <c r="J24" s="13">
        <v>50.23</v>
      </c>
      <c r="K24" s="12">
        <v>45391.986111111109</v>
      </c>
      <c r="L24" s="13" t="s">
        <v>111</v>
      </c>
      <c r="M24" s="16">
        <v>9.69</v>
      </c>
      <c r="N24" s="16">
        <v>3.77</v>
      </c>
      <c r="O24" s="12" t="s">
        <v>130</v>
      </c>
      <c r="P24" s="16">
        <v>215.67</v>
      </c>
      <c r="Q24" s="16">
        <v>32.14</v>
      </c>
      <c r="R24" s="16">
        <v>15.06</v>
      </c>
      <c r="S24" s="16">
        <v>2089.1</v>
      </c>
      <c r="T24" s="16">
        <v>813.06</v>
      </c>
    </row>
    <row r="25" spans="3:21" ht="208" x14ac:dyDescent="0.2">
      <c r="C25" s="12">
        <v>45397.319444444445</v>
      </c>
      <c r="D25" s="13" t="s">
        <v>106</v>
      </c>
      <c r="E25" s="14" t="s">
        <v>107</v>
      </c>
      <c r="F25" s="15" t="s">
        <v>108</v>
      </c>
      <c r="G25" s="12" t="s">
        <v>109</v>
      </c>
      <c r="H25" s="14" t="s">
        <v>110</v>
      </c>
      <c r="I25" s="16">
        <v>54.61</v>
      </c>
      <c r="J25" s="13">
        <v>49.59</v>
      </c>
      <c r="K25" s="12">
        <v>45408.663194444445</v>
      </c>
      <c r="L25" s="13" t="s">
        <v>111</v>
      </c>
      <c r="M25" s="16">
        <v>10.39</v>
      </c>
      <c r="N25" s="16">
        <v>4.41</v>
      </c>
      <c r="O25" s="12" t="s">
        <v>131</v>
      </c>
      <c r="P25" s="16">
        <v>272.25</v>
      </c>
      <c r="Q25" s="16">
        <v>43.52</v>
      </c>
      <c r="R25" s="16">
        <v>22.23</v>
      </c>
      <c r="S25" s="16">
        <v>2829.08</v>
      </c>
      <c r="T25" s="16">
        <v>1200.6199999999999</v>
      </c>
    </row>
    <row r="26" spans="3:21" ht="208" x14ac:dyDescent="0.2">
      <c r="C26" s="12">
        <v>45412.347222222219</v>
      </c>
      <c r="D26" s="13" t="s">
        <v>106</v>
      </c>
      <c r="E26" s="14" t="s">
        <v>107</v>
      </c>
      <c r="F26" s="15" t="s">
        <v>108</v>
      </c>
      <c r="G26" s="12" t="s">
        <v>109</v>
      </c>
      <c r="H26" s="14" t="s">
        <v>110</v>
      </c>
      <c r="I26" s="16">
        <v>54.2</v>
      </c>
      <c r="J26" s="13">
        <v>49.22</v>
      </c>
      <c r="K26" s="12">
        <v>45413</v>
      </c>
      <c r="L26" s="13" t="s">
        <v>111</v>
      </c>
      <c r="M26" s="16">
        <v>10.8</v>
      </c>
      <c r="N26" s="16">
        <v>4.78</v>
      </c>
      <c r="O26" s="12" t="s">
        <v>132</v>
      </c>
      <c r="P26" s="16">
        <v>15.67</v>
      </c>
      <c r="Q26" s="16">
        <v>2.6</v>
      </c>
      <c r="R26" s="16">
        <v>1.39</v>
      </c>
      <c r="S26" s="16">
        <v>169.18</v>
      </c>
      <c r="T26" s="16">
        <v>74.89</v>
      </c>
    </row>
    <row r="27" spans="3:21" ht="208" x14ac:dyDescent="0.2">
      <c r="C27" s="12">
        <v>45413</v>
      </c>
      <c r="D27" s="13" t="s">
        <v>106</v>
      </c>
      <c r="E27" s="14" t="s">
        <v>107</v>
      </c>
      <c r="F27" s="15" t="s">
        <v>108</v>
      </c>
      <c r="G27" s="12" t="s">
        <v>109</v>
      </c>
      <c r="H27" s="14" t="s">
        <v>110</v>
      </c>
      <c r="I27" s="16">
        <v>54.52</v>
      </c>
      <c r="J27" s="13">
        <v>49.48</v>
      </c>
      <c r="K27" s="12">
        <v>45417.045138888891</v>
      </c>
      <c r="L27" s="13" t="s">
        <v>111</v>
      </c>
      <c r="M27" s="16">
        <v>10.48</v>
      </c>
      <c r="N27" s="16">
        <v>4.5199999999999996</v>
      </c>
      <c r="O27" s="12" t="s">
        <v>133</v>
      </c>
      <c r="P27" s="16">
        <v>97.08</v>
      </c>
      <c r="Q27" s="16">
        <v>15.66</v>
      </c>
      <c r="R27" s="16">
        <v>8.1300000000000008</v>
      </c>
      <c r="S27" s="16">
        <v>1017.72</v>
      </c>
      <c r="T27" s="16">
        <v>438.82</v>
      </c>
    </row>
    <row r="31" spans="3:21" ht="16" x14ac:dyDescent="0.2">
      <c r="R31" s="7">
        <v>2024</v>
      </c>
      <c r="S31" s="7" t="s">
        <v>134</v>
      </c>
      <c r="T31" s="7">
        <v>8159.64</v>
      </c>
      <c r="U31" t="s">
        <v>160</v>
      </c>
    </row>
    <row r="34" spans="16:18" ht="16" x14ac:dyDescent="0.2">
      <c r="P34" s="31" t="s">
        <v>154</v>
      </c>
    </row>
    <row r="36" spans="16:18" ht="16" x14ac:dyDescent="0.2">
      <c r="P36" s="30" t="s">
        <v>156</v>
      </c>
    </row>
    <row r="37" spans="16:18" ht="16" x14ac:dyDescent="0.2">
      <c r="P37" s="30" t="s">
        <v>39</v>
      </c>
      <c r="Q37">
        <v>0</v>
      </c>
    </row>
    <row r="38" spans="16:18" ht="16" x14ac:dyDescent="0.2">
      <c r="P38" s="30" t="s">
        <v>40</v>
      </c>
      <c r="Q38" s="32">
        <f>T31*1000/54000</f>
        <v>151.10444444444445</v>
      </c>
      <c r="R38" t="s">
        <v>161</v>
      </c>
    </row>
    <row r="39" spans="16:18" ht="16" x14ac:dyDescent="0.2">
      <c r="P39" s="30" t="s">
        <v>157</v>
      </c>
      <c r="Q39" s="33">
        <f>24*365-Q38</f>
        <v>8608.8955555555549</v>
      </c>
      <c r="R39" t="s">
        <v>161</v>
      </c>
    </row>
    <row r="40" spans="16:18" ht="16" x14ac:dyDescent="0.2">
      <c r="P40" s="30" t="s">
        <v>158</v>
      </c>
      <c r="Q40">
        <v>0</v>
      </c>
      <c r="R40" t="s">
        <v>161</v>
      </c>
    </row>
    <row r="41" spans="16:18" ht="16" x14ac:dyDescent="0.2">
      <c r="P41" s="30" t="s">
        <v>44</v>
      </c>
      <c r="Q41">
        <v>54000</v>
      </c>
      <c r="R41" t="s">
        <v>168</v>
      </c>
    </row>
    <row r="42" spans="16:18" ht="16" x14ac:dyDescent="0.2">
      <c r="P42" s="30"/>
    </row>
    <row r="43" spans="16:18" ht="16" x14ac:dyDescent="0.2">
      <c r="P43" s="30" t="s">
        <v>159</v>
      </c>
      <c r="Q43" s="34">
        <f>((Q37+Q38)*Q41)/((Q37+Q39+Q40)*Q41)</f>
        <v>1.7552128896131475E-2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B08BB-5F40-8046-8298-17C95E08E0A9}">
  <dimension ref="C5:X63"/>
  <sheetViews>
    <sheetView topLeftCell="A8" workbookViewId="0">
      <selection activeCell="N53" sqref="N53"/>
    </sheetView>
  </sheetViews>
  <sheetFormatPr baseColWidth="10" defaultRowHeight="15" x14ac:dyDescent="0.2"/>
  <cols>
    <col min="3" max="3" width="16.6640625" customWidth="1"/>
    <col min="11" max="11" width="19" customWidth="1"/>
    <col min="17" max="17" width="19.83203125" customWidth="1"/>
    <col min="18" max="18" width="14.6640625" bestFit="1" customWidth="1"/>
    <col min="20" max="20" width="15.5" customWidth="1"/>
  </cols>
  <sheetData>
    <row r="5" spans="3:20" ht="112" x14ac:dyDescent="0.2">
      <c r="C5" s="24">
        <v>45292.208333333336</v>
      </c>
      <c r="D5" s="25" t="s">
        <v>135</v>
      </c>
      <c r="E5" s="26" t="s">
        <v>136</v>
      </c>
      <c r="F5" s="27" t="s">
        <v>108</v>
      </c>
      <c r="G5" s="24" t="s">
        <v>109</v>
      </c>
      <c r="H5" s="28" t="s">
        <v>137</v>
      </c>
      <c r="I5" s="29">
        <v>59.6646</v>
      </c>
      <c r="J5" s="25">
        <v>54</v>
      </c>
      <c r="K5" s="24">
        <v>45317.397916666669</v>
      </c>
      <c r="L5" s="25" t="s">
        <v>111</v>
      </c>
      <c r="M5" s="29">
        <v>5.3353999999999999</v>
      </c>
      <c r="N5" s="29">
        <v>0</v>
      </c>
      <c r="O5" s="24" t="s">
        <v>138</v>
      </c>
      <c r="P5" s="29">
        <v>604.54999999998836</v>
      </c>
      <c r="Q5" s="29">
        <v>49.623324153845196</v>
      </c>
      <c r="R5" s="29">
        <v>0</v>
      </c>
      <c r="S5" s="29">
        <v>3225.5160699999378</v>
      </c>
      <c r="T5" s="29">
        <v>0</v>
      </c>
    </row>
    <row r="6" spans="3:20" ht="112" x14ac:dyDescent="0.2">
      <c r="C6" s="24">
        <v>45317.465277777781</v>
      </c>
      <c r="D6" s="25" t="s">
        <v>135</v>
      </c>
      <c r="E6" s="26" t="s">
        <v>136</v>
      </c>
      <c r="F6" s="27" t="s">
        <v>108</v>
      </c>
      <c r="G6" s="24" t="s">
        <v>109</v>
      </c>
      <c r="H6" s="28" t="s">
        <v>137</v>
      </c>
      <c r="I6" s="29">
        <v>59.6646</v>
      </c>
      <c r="J6" s="25">
        <v>54</v>
      </c>
      <c r="K6" s="24">
        <v>45323</v>
      </c>
      <c r="L6" s="25" t="s">
        <v>111</v>
      </c>
      <c r="M6" s="29">
        <v>5.3353999999999999</v>
      </c>
      <c r="N6" s="29">
        <v>0</v>
      </c>
      <c r="O6" s="24" t="s">
        <v>139</v>
      </c>
      <c r="P6" s="29">
        <v>132.83333333325572</v>
      </c>
      <c r="Q6" s="29">
        <v>10.903368717942346</v>
      </c>
      <c r="R6" s="29">
        <v>0</v>
      </c>
      <c r="S6" s="29">
        <v>708.71896666625253</v>
      </c>
      <c r="T6" s="29">
        <v>0</v>
      </c>
    </row>
    <row r="7" spans="3:20" ht="208" x14ac:dyDescent="0.2">
      <c r="C7" s="18">
        <v>45323</v>
      </c>
      <c r="D7" s="19" t="s">
        <v>106</v>
      </c>
      <c r="E7" s="20" t="s">
        <v>140</v>
      </c>
      <c r="F7" s="21" t="s">
        <v>108</v>
      </c>
      <c r="G7" s="18" t="s">
        <v>109</v>
      </c>
      <c r="H7" s="20" t="s">
        <v>137</v>
      </c>
      <c r="I7" s="23">
        <v>52.524186</v>
      </c>
      <c r="J7" s="19">
        <v>47.09</v>
      </c>
      <c r="K7" s="18">
        <v>45323.555555555555</v>
      </c>
      <c r="L7" s="19" t="s">
        <v>111</v>
      </c>
      <c r="M7" s="23">
        <v>12.475814</v>
      </c>
      <c r="N7" s="23">
        <v>6.9099999999999966</v>
      </c>
      <c r="O7" s="18" t="s">
        <v>112</v>
      </c>
      <c r="P7" s="23">
        <v>13.333333333313931</v>
      </c>
      <c r="Q7" s="23">
        <v>2.5591413333296091</v>
      </c>
      <c r="R7" s="23">
        <v>1.7061728395036893</v>
      </c>
      <c r="S7" s="23">
        <v>166.3441866664246</v>
      </c>
      <c r="T7" s="23">
        <v>92.133333333199218</v>
      </c>
    </row>
    <row r="8" spans="3:20" ht="208" x14ac:dyDescent="0.2">
      <c r="C8" s="18">
        <v>45323.635416666664</v>
      </c>
      <c r="D8" s="19" t="s">
        <v>106</v>
      </c>
      <c r="E8" s="20" t="s">
        <v>140</v>
      </c>
      <c r="F8" s="21" t="s">
        <v>108</v>
      </c>
      <c r="G8" s="18" t="s">
        <v>109</v>
      </c>
      <c r="H8" s="20" t="s">
        <v>137</v>
      </c>
      <c r="I8" s="23">
        <v>55.457687999999997</v>
      </c>
      <c r="J8" s="19">
        <v>49.72</v>
      </c>
      <c r="K8" s="18">
        <v>45331.125</v>
      </c>
      <c r="L8" s="19" t="s">
        <v>111</v>
      </c>
      <c r="M8" s="23">
        <v>9.5423120000000026</v>
      </c>
      <c r="N8" s="23">
        <v>4.2800000000000011</v>
      </c>
      <c r="O8" s="18" t="s">
        <v>113</v>
      </c>
      <c r="P8" s="23">
        <v>179.75000000005821</v>
      </c>
      <c r="Q8" s="23">
        <v>26.388162800008551</v>
      </c>
      <c r="R8" s="23">
        <v>14.246851851856469</v>
      </c>
      <c r="S8" s="23">
        <v>1715.2305820005558</v>
      </c>
      <c r="T8" s="23">
        <v>769.33000000024936</v>
      </c>
    </row>
    <row r="9" spans="3:20" ht="208" x14ac:dyDescent="0.2">
      <c r="C9" s="18">
        <v>45331.309027777781</v>
      </c>
      <c r="D9" s="19" t="s">
        <v>106</v>
      </c>
      <c r="E9" s="20" t="s">
        <v>140</v>
      </c>
      <c r="F9" s="21" t="s">
        <v>108</v>
      </c>
      <c r="G9" s="18" t="s">
        <v>109</v>
      </c>
      <c r="H9" s="20" t="s">
        <v>137</v>
      </c>
      <c r="I9" s="23">
        <v>54.866525999999993</v>
      </c>
      <c r="J9" s="19">
        <v>49.19</v>
      </c>
      <c r="K9" s="18">
        <v>45331.926388888889</v>
      </c>
      <c r="L9" s="19" t="s">
        <v>111</v>
      </c>
      <c r="M9" s="23">
        <v>10.133474000000007</v>
      </c>
      <c r="N9" s="23">
        <v>4.8100000000000023</v>
      </c>
      <c r="O9" s="18" t="s">
        <v>114</v>
      </c>
      <c r="P9" s="23">
        <v>14.816666666592937</v>
      </c>
      <c r="Q9" s="23">
        <v>2.3099124066551737</v>
      </c>
      <c r="R9" s="23">
        <v>1.3197808641909641</v>
      </c>
      <c r="S9" s="23">
        <v>150.14430643258629</v>
      </c>
      <c r="T9" s="23">
        <v>71.268166666312055</v>
      </c>
    </row>
    <row r="10" spans="3:20" ht="208" x14ac:dyDescent="0.2">
      <c r="C10" s="18">
        <v>45332.421527777777</v>
      </c>
      <c r="D10" s="19" t="s">
        <v>106</v>
      </c>
      <c r="E10" s="20" t="s">
        <v>140</v>
      </c>
      <c r="F10" s="21" t="s">
        <v>108</v>
      </c>
      <c r="G10" s="18" t="s">
        <v>109</v>
      </c>
      <c r="H10" s="20" t="s">
        <v>137</v>
      </c>
      <c r="I10" s="23">
        <v>54.899987999999993</v>
      </c>
      <c r="J10" s="19">
        <v>49.22</v>
      </c>
      <c r="K10" s="18">
        <v>45332.954861111109</v>
      </c>
      <c r="L10" s="19" t="s">
        <v>111</v>
      </c>
      <c r="M10" s="23">
        <v>10.100012000000007</v>
      </c>
      <c r="N10" s="23">
        <v>4.7800000000000011</v>
      </c>
      <c r="O10" s="18" t="s">
        <v>115</v>
      </c>
      <c r="P10" s="23">
        <v>12.799999999988358</v>
      </c>
      <c r="Q10" s="23">
        <v>1.9889254399981924</v>
      </c>
      <c r="R10" s="23">
        <v>1.1330370370360068</v>
      </c>
      <c r="S10" s="23">
        <v>129.28015359988251</v>
      </c>
      <c r="T10" s="23">
        <v>61.183999999944369</v>
      </c>
    </row>
    <row r="11" spans="3:20" ht="208" x14ac:dyDescent="0.2">
      <c r="C11" s="18">
        <v>45333.431250000001</v>
      </c>
      <c r="D11" s="19" t="s">
        <v>106</v>
      </c>
      <c r="E11" s="20" t="s">
        <v>140</v>
      </c>
      <c r="F11" s="21" t="s">
        <v>108</v>
      </c>
      <c r="G11" s="18" t="s">
        <v>109</v>
      </c>
      <c r="H11" s="20" t="s">
        <v>137</v>
      </c>
      <c r="I11" s="23">
        <v>55.268069999999994</v>
      </c>
      <c r="J11" s="19">
        <v>49.55</v>
      </c>
      <c r="K11" s="18">
        <v>45333.961805555555</v>
      </c>
      <c r="L11" s="19" t="s">
        <v>111</v>
      </c>
      <c r="M11" s="23">
        <v>9.7319300000000055</v>
      </c>
      <c r="N11" s="23">
        <v>4.4500000000000028</v>
      </c>
      <c r="O11" s="18" t="s">
        <v>116</v>
      </c>
      <c r="P11" s="23">
        <v>12.733333333279006</v>
      </c>
      <c r="Q11" s="23">
        <v>1.9064601333252005</v>
      </c>
      <c r="R11" s="23">
        <v>1.0493209876498446</v>
      </c>
      <c r="S11" s="23">
        <v>123.91990866613803</v>
      </c>
      <c r="T11" s="23">
        <v>56.663333333091614</v>
      </c>
    </row>
    <row r="12" spans="3:20" ht="208" x14ac:dyDescent="0.2">
      <c r="C12" s="18">
        <v>45334.406944444447</v>
      </c>
      <c r="D12" s="19" t="s">
        <v>106</v>
      </c>
      <c r="E12" s="20" t="s">
        <v>140</v>
      </c>
      <c r="F12" s="21" t="s">
        <v>108</v>
      </c>
      <c r="G12" s="18" t="s">
        <v>109</v>
      </c>
      <c r="H12" s="20" t="s">
        <v>137</v>
      </c>
      <c r="I12" s="23">
        <v>55.078451999999999</v>
      </c>
      <c r="J12" s="19">
        <v>49.38</v>
      </c>
      <c r="K12" s="18">
        <v>45334.961805555555</v>
      </c>
      <c r="L12" s="19" t="s">
        <v>111</v>
      </c>
      <c r="M12" s="23">
        <v>9.9215480000000014</v>
      </c>
      <c r="N12" s="23">
        <v>4.6199999999999974</v>
      </c>
      <c r="O12" s="18" t="s">
        <v>117</v>
      </c>
      <c r="P12" s="23">
        <v>13.316666666592937</v>
      </c>
      <c r="Q12" s="23">
        <v>2.0326453466554129</v>
      </c>
      <c r="R12" s="23">
        <v>1.1393148148085062</v>
      </c>
      <c r="S12" s="23">
        <v>132.12194753260184</v>
      </c>
      <c r="T12" s="23">
        <v>61.522999999659334</v>
      </c>
    </row>
    <row r="13" spans="3:20" ht="208" x14ac:dyDescent="0.2">
      <c r="C13" s="18">
        <v>45335.342361111114</v>
      </c>
      <c r="D13" s="19" t="s">
        <v>106</v>
      </c>
      <c r="E13" s="20" t="s">
        <v>140</v>
      </c>
      <c r="F13" s="21" t="s">
        <v>108</v>
      </c>
      <c r="G13" s="18" t="s">
        <v>109</v>
      </c>
      <c r="H13" s="20" t="s">
        <v>137</v>
      </c>
      <c r="I13" s="23">
        <v>55.167684000000001</v>
      </c>
      <c r="J13" s="19">
        <v>49.46</v>
      </c>
      <c r="K13" s="18">
        <v>45336.043055555558</v>
      </c>
      <c r="L13" s="19" t="s">
        <v>111</v>
      </c>
      <c r="M13" s="23">
        <v>9.8323159999999987</v>
      </c>
      <c r="N13" s="23">
        <v>4.5399999999999991</v>
      </c>
      <c r="O13" s="18" t="s">
        <v>118</v>
      </c>
      <c r="P13" s="23">
        <v>16.816666666651145</v>
      </c>
      <c r="Q13" s="23">
        <v>2.5437966266643186</v>
      </c>
      <c r="R13" s="23">
        <v>1.4138456790110405</v>
      </c>
      <c r="S13" s="23">
        <v>165.34678073318071</v>
      </c>
      <c r="T13" s="23">
        <v>76.347666666596183</v>
      </c>
    </row>
    <row r="14" spans="3:20" ht="208" x14ac:dyDescent="0.2">
      <c r="C14" s="18">
        <v>45336.46875</v>
      </c>
      <c r="D14" s="19" t="s">
        <v>106</v>
      </c>
      <c r="E14" s="20" t="s">
        <v>140</v>
      </c>
      <c r="F14" s="21" t="s">
        <v>108</v>
      </c>
      <c r="G14" s="18" t="s">
        <v>109</v>
      </c>
      <c r="H14" s="20" t="s">
        <v>137</v>
      </c>
      <c r="I14" s="23">
        <v>54.543059999999997</v>
      </c>
      <c r="J14" s="19">
        <v>48.9</v>
      </c>
      <c r="K14" s="18">
        <v>45337.911111111112</v>
      </c>
      <c r="L14" s="19" t="s">
        <v>111</v>
      </c>
      <c r="M14" s="23">
        <v>10.456940000000003</v>
      </c>
      <c r="N14" s="23">
        <v>5.1000000000000014</v>
      </c>
      <c r="O14" s="18" t="s">
        <v>119</v>
      </c>
      <c r="P14" s="23">
        <v>34.616666666697711</v>
      </c>
      <c r="Q14" s="23">
        <v>5.5689908666716628</v>
      </c>
      <c r="R14" s="23">
        <v>3.2693518518547848</v>
      </c>
      <c r="S14" s="23">
        <v>361.98440633365806</v>
      </c>
      <c r="T14" s="23">
        <v>176.54500000015838</v>
      </c>
    </row>
    <row r="15" spans="3:20" ht="208" x14ac:dyDescent="0.2">
      <c r="C15" s="18">
        <v>45338.0625</v>
      </c>
      <c r="D15" s="19" t="s">
        <v>106</v>
      </c>
      <c r="E15" s="20" t="s">
        <v>140</v>
      </c>
      <c r="F15" s="21" t="s">
        <v>108</v>
      </c>
      <c r="G15" s="18" t="s">
        <v>109</v>
      </c>
      <c r="H15" s="20" t="s">
        <v>137</v>
      </c>
      <c r="I15" s="23">
        <v>54.531905999999999</v>
      </c>
      <c r="J15" s="19">
        <v>48.89</v>
      </c>
      <c r="K15" s="18">
        <v>45347.274305555555</v>
      </c>
      <c r="L15" s="19" t="s">
        <v>111</v>
      </c>
      <c r="M15" s="23">
        <v>10.468094000000001</v>
      </c>
      <c r="N15" s="23">
        <v>5.1099999999999994</v>
      </c>
      <c r="O15" s="18" t="s">
        <v>120</v>
      </c>
      <c r="P15" s="23">
        <v>221.08333333331393</v>
      </c>
      <c r="Q15" s="23">
        <v>35.604940233330211</v>
      </c>
      <c r="R15" s="23">
        <v>20.921033950615445</v>
      </c>
      <c r="S15" s="23">
        <v>2314.3211151664636</v>
      </c>
      <c r="T15" s="23">
        <v>1129.735833333234</v>
      </c>
    </row>
    <row r="16" spans="3:20" ht="208" x14ac:dyDescent="0.2">
      <c r="C16" s="18">
        <v>45347.354166666664</v>
      </c>
      <c r="D16" s="19" t="s">
        <v>106</v>
      </c>
      <c r="E16" s="20" t="s">
        <v>140</v>
      </c>
      <c r="F16" s="21" t="s">
        <v>108</v>
      </c>
      <c r="G16" s="18" t="s">
        <v>109</v>
      </c>
      <c r="H16" s="20" t="s">
        <v>137</v>
      </c>
      <c r="I16" s="23">
        <v>54.163823999999998</v>
      </c>
      <c r="J16" s="19">
        <v>48.56</v>
      </c>
      <c r="K16" s="18">
        <v>45348.121527777781</v>
      </c>
      <c r="L16" s="19" t="s">
        <v>111</v>
      </c>
      <c r="M16" s="23">
        <v>10.836176000000002</v>
      </c>
      <c r="N16" s="23">
        <v>5.4399999999999977</v>
      </c>
      <c r="O16" s="18" t="s">
        <v>121</v>
      </c>
      <c r="P16" s="23">
        <v>18.416666666802485</v>
      </c>
      <c r="Q16" s="23">
        <v>3.0702498666893092</v>
      </c>
      <c r="R16" s="23">
        <v>1.8553086419889904</v>
      </c>
      <c r="S16" s="23">
        <v>199.56624133480511</v>
      </c>
      <c r="T16" s="23">
        <v>100.18666666740548</v>
      </c>
    </row>
    <row r="17" spans="3:20" ht="208" x14ac:dyDescent="0.2">
      <c r="C17" s="18">
        <v>45348.322916666664</v>
      </c>
      <c r="D17" s="19" t="s">
        <v>106</v>
      </c>
      <c r="E17" s="20" t="s">
        <v>140</v>
      </c>
      <c r="F17" s="21" t="s">
        <v>108</v>
      </c>
      <c r="G17" s="18" t="s">
        <v>109</v>
      </c>
      <c r="H17" s="20" t="s">
        <v>137</v>
      </c>
      <c r="I17" s="23">
        <v>54.431519999999992</v>
      </c>
      <c r="J17" s="19">
        <v>48.8</v>
      </c>
      <c r="K17" s="18">
        <v>45348.557638888888</v>
      </c>
      <c r="L17" s="19" t="s">
        <v>111</v>
      </c>
      <c r="M17" s="23">
        <v>10.568480000000008</v>
      </c>
      <c r="N17" s="23">
        <v>5.2000000000000028</v>
      </c>
      <c r="O17" s="18" t="s">
        <v>122</v>
      </c>
      <c r="P17" s="23">
        <v>5.6333333333604969</v>
      </c>
      <c r="Q17" s="23">
        <v>0.91593493333775056</v>
      </c>
      <c r="R17" s="23">
        <v>0.54246913580508516</v>
      </c>
      <c r="S17" s="23">
        <v>59.535770666953788</v>
      </c>
      <c r="T17" s="23">
        <v>29.2933333334746</v>
      </c>
    </row>
    <row r="18" spans="3:20" ht="208" x14ac:dyDescent="0.2">
      <c r="C18" s="18">
        <v>45348.895833333336</v>
      </c>
      <c r="D18" s="19" t="s">
        <v>106</v>
      </c>
      <c r="E18" s="20" t="s">
        <v>140</v>
      </c>
      <c r="F18" s="21" t="s">
        <v>108</v>
      </c>
      <c r="G18" s="18" t="s">
        <v>109</v>
      </c>
      <c r="H18" s="20" t="s">
        <v>137</v>
      </c>
      <c r="I18" s="23">
        <v>53.907281999999995</v>
      </c>
      <c r="J18" s="19">
        <v>48.33</v>
      </c>
      <c r="K18" s="18">
        <v>45348.950694444444</v>
      </c>
      <c r="L18" s="19" t="s">
        <v>111</v>
      </c>
      <c r="M18" s="23">
        <v>11.092718000000005</v>
      </c>
      <c r="N18" s="23">
        <v>5.6700000000000017</v>
      </c>
      <c r="O18" s="18" t="s">
        <v>123</v>
      </c>
      <c r="P18" s="23">
        <v>1.316666666592937</v>
      </c>
      <c r="Q18" s="23">
        <v>0.22469864665408426</v>
      </c>
      <c r="R18" s="23">
        <v>0.13824999999225843</v>
      </c>
      <c r="S18" s="23">
        <v>14.605412032515478</v>
      </c>
      <c r="T18" s="23">
        <v>7.4654999995819544</v>
      </c>
    </row>
    <row r="19" spans="3:20" ht="208" x14ac:dyDescent="0.2">
      <c r="C19" s="18">
        <v>45349.333333333336</v>
      </c>
      <c r="D19" s="19" t="s">
        <v>106</v>
      </c>
      <c r="E19" s="20" t="s">
        <v>140</v>
      </c>
      <c r="F19" s="21" t="s">
        <v>108</v>
      </c>
      <c r="G19" s="18" t="s">
        <v>109</v>
      </c>
      <c r="H19" s="20" t="s">
        <v>137</v>
      </c>
      <c r="I19" s="23">
        <v>55.279223999999999</v>
      </c>
      <c r="J19" s="19">
        <v>49.56</v>
      </c>
      <c r="K19" s="18">
        <v>45350.104166666664</v>
      </c>
      <c r="L19" s="19" t="s">
        <v>111</v>
      </c>
      <c r="M19" s="23">
        <v>9.7207760000000007</v>
      </c>
      <c r="N19" s="23">
        <v>4.4399999999999977</v>
      </c>
      <c r="O19" s="18" t="s">
        <v>124</v>
      </c>
      <c r="P19" s="23">
        <v>18.499999999883585</v>
      </c>
      <c r="Q19" s="23">
        <v>2.7666823999825905</v>
      </c>
      <c r="R19" s="23">
        <v>1.5211111111015385</v>
      </c>
      <c r="S19" s="23">
        <v>179.83435599886838</v>
      </c>
      <c r="T19" s="23">
        <v>82.139999999483081</v>
      </c>
    </row>
    <row r="20" spans="3:20" ht="208" x14ac:dyDescent="0.2">
      <c r="C20" s="18">
        <v>45350.335416666669</v>
      </c>
      <c r="D20" s="19" t="s">
        <v>106</v>
      </c>
      <c r="E20" s="20" t="s">
        <v>140</v>
      </c>
      <c r="F20" s="21" t="s">
        <v>108</v>
      </c>
      <c r="G20" s="18" t="s">
        <v>109</v>
      </c>
      <c r="H20" s="20" t="s">
        <v>137</v>
      </c>
      <c r="I20" s="23">
        <v>54.821909999999995</v>
      </c>
      <c r="J20" s="19">
        <v>49.15</v>
      </c>
      <c r="K20" s="18">
        <v>45351.291666666664</v>
      </c>
      <c r="L20" s="19" t="s">
        <v>111</v>
      </c>
      <c r="M20" s="23">
        <v>10.178090000000005</v>
      </c>
      <c r="N20" s="23">
        <v>4.8500000000000014</v>
      </c>
      <c r="O20" s="18" t="s">
        <v>125</v>
      </c>
      <c r="P20" s="23">
        <v>22.949999999895226</v>
      </c>
      <c r="Q20" s="23">
        <v>3.5936486999835955</v>
      </c>
      <c r="R20" s="23">
        <v>2.0612499999905904</v>
      </c>
      <c r="S20" s="23">
        <v>233.5871654989337</v>
      </c>
      <c r="T20" s="23">
        <v>111.30749999949188</v>
      </c>
    </row>
    <row r="21" spans="3:20" ht="208" x14ac:dyDescent="0.2">
      <c r="C21" s="18">
        <v>45351.320138888892</v>
      </c>
      <c r="D21" s="19" t="s">
        <v>106</v>
      </c>
      <c r="E21" s="20" t="s">
        <v>140</v>
      </c>
      <c r="F21" s="21" t="s">
        <v>108</v>
      </c>
      <c r="G21" s="18" t="s">
        <v>109</v>
      </c>
      <c r="H21" s="20" t="s">
        <v>137</v>
      </c>
      <c r="I21" s="23">
        <v>55.111913999999992</v>
      </c>
      <c r="J21" s="19">
        <v>49.41</v>
      </c>
      <c r="K21" s="18">
        <v>45352</v>
      </c>
      <c r="L21" s="19" t="s">
        <v>111</v>
      </c>
      <c r="M21" s="23">
        <v>9.8880860000000084</v>
      </c>
      <c r="N21" s="23">
        <v>4.5900000000000034</v>
      </c>
      <c r="O21" s="18" t="s">
        <v>126</v>
      </c>
      <c r="P21" s="23">
        <v>16.316666666592937</v>
      </c>
      <c r="Q21" s="23">
        <v>2.4821631266554527</v>
      </c>
      <c r="R21" s="23">
        <v>1.3869166666604007</v>
      </c>
      <c r="S21" s="23">
        <v>161.34060323260442</v>
      </c>
      <c r="T21" s="23">
        <v>74.893499999661643</v>
      </c>
    </row>
    <row r="22" spans="3:20" ht="208" x14ac:dyDescent="0.2">
      <c r="C22" s="18">
        <v>45352</v>
      </c>
      <c r="D22" s="19" t="s">
        <v>106</v>
      </c>
      <c r="E22" s="20" t="s">
        <v>140</v>
      </c>
      <c r="F22" s="21" t="s">
        <v>108</v>
      </c>
      <c r="G22" s="18" t="s">
        <v>109</v>
      </c>
      <c r="H22" s="20" t="s">
        <v>137</v>
      </c>
      <c r="I22" s="23">
        <v>54.531424000000001</v>
      </c>
      <c r="J22" s="19">
        <v>49.52</v>
      </c>
      <c r="K22" s="18">
        <v>45353.288888888892</v>
      </c>
      <c r="L22" s="19" t="s">
        <v>111</v>
      </c>
      <c r="M22" s="23">
        <v>10.468575999999999</v>
      </c>
      <c r="N22" s="23">
        <v>4.4799999999999969</v>
      </c>
      <c r="O22" s="18" t="s">
        <v>127</v>
      </c>
      <c r="P22" s="23">
        <v>30.933333333407063</v>
      </c>
      <c r="Q22" s="23">
        <v>4.9819684759093104</v>
      </c>
      <c r="R22" s="23">
        <v>2.5663209876604358</v>
      </c>
      <c r="S22" s="23">
        <v>323.82795093410516</v>
      </c>
      <c r="T22" s="23">
        <v>138.58133333366354</v>
      </c>
    </row>
    <row r="23" spans="3:20" ht="208" x14ac:dyDescent="0.2">
      <c r="C23" s="18">
        <v>45353.364583333336</v>
      </c>
      <c r="D23" s="19" t="s">
        <v>106</v>
      </c>
      <c r="E23" s="20" t="s">
        <v>140</v>
      </c>
      <c r="F23" s="21" t="s">
        <v>108</v>
      </c>
      <c r="G23" s="18" t="s">
        <v>109</v>
      </c>
      <c r="H23" s="20" t="s">
        <v>137</v>
      </c>
      <c r="I23" s="23">
        <v>55.456432</v>
      </c>
      <c r="J23" s="19">
        <v>50.36</v>
      </c>
      <c r="K23" s="18">
        <v>45381.262499999997</v>
      </c>
      <c r="L23" s="19" t="s">
        <v>111</v>
      </c>
      <c r="M23" s="23">
        <v>9.5435680000000005</v>
      </c>
      <c r="N23" s="23">
        <v>3.6400000000000006</v>
      </c>
      <c r="O23" s="18" t="s">
        <v>128</v>
      </c>
      <c r="P23" s="23">
        <v>669.54999999987194</v>
      </c>
      <c r="Q23" s="23">
        <v>98.306091606135055</v>
      </c>
      <c r="R23" s="23">
        <v>45.132629629621</v>
      </c>
      <c r="S23" s="23">
        <v>6389.8959543987785</v>
      </c>
      <c r="T23" s="23">
        <v>2437.1619999995341</v>
      </c>
    </row>
    <row r="24" spans="3:20" ht="208" x14ac:dyDescent="0.2">
      <c r="C24" s="18">
        <v>45381.319444444445</v>
      </c>
      <c r="D24" s="19" t="s">
        <v>106</v>
      </c>
      <c r="E24" s="20" t="s">
        <v>140</v>
      </c>
      <c r="F24" s="21" t="s">
        <v>108</v>
      </c>
      <c r="G24" s="18" t="s">
        <v>109</v>
      </c>
      <c r="H24" s="20" t="s">
        <v>137</v>
      </c>
      <c r="I24" s="23">
        <v>55.192143999999992</v>
      </c>
      <c r="J24" s="19">
        <v>50.12</v>
      </c>
      <c r="K24" s="18">
        <v>45383</v>
      </c>
      <c r="L24" s="19" t="s">
        <v>111</v>
      </c>
      <c r="M24" s="23">
        <v>9.8078560000000081</v>
      </c>
      <c r="N24" s="23">
        <v>3.8800000000000026</v>
      </c>
      <c r="O24" s="18" t="s">
        <v>129</v>
      </c>
      <c r="P24" s="23">
        <v>40.333333333313931</v>
      </c>
      <c r="Q24" s="23">
        <v>6.0859003897406669</v>
      </c>
      <c r="R24" s="23">
        <v>2.8980246913566328</v>
      </c>
      <c r="S24" s="23">
        <v>395.58352533314337</v>
      </c>
      <c r="T24" s="23">
        <v>156.49333333325816</v>
      </c>
    </row>
    <row r="25" spans="3:20" ht="208" x14ac:dyDescent="0.2">
      <c r="C25" s="18">
        <v>45383</v>
      </c>
      <c r="D25" s="19" t="s">
        <v>106</v>
      </c>
      <c r="E25" s="20" t="s">
        <v>140</v>
      </c>
      <c r="F25" s="21" t="s">
        <v>108</v>
      </c>
      <c r="G25" s="18" t="s">
        <v>109</v>
      </c>
      <c r="H25" s="20" t="s">
        <v>137</v>
      </c>
      <c r="I25" s="23">
        <v>55.313275999999995</v>
      </c>
      <c r="J25" s="19">
        <v>50.23</v>
      </c>
      <c r="K25" s="18">
        <v>45391.986111111109</v>
      </c>
      <c r="L25" s="19" t="s">
        <v>111</v>
      </c>
      <c r="M25" s="23">
        <v>9.6867240000000052</v>
      </c>
      <c r="N25" s="23">
        <v>3.7700000000000031</v>
      </c>
      <c r="O25" s="18" t="s">
        <v>130</v>
      </c>
      <c r="P25" s="23">
        <v>215.66666666662786</v>
      </c>
      <c r="Q25" s="23">
        <v>32.140053476917309</v>
      </c>
      <c r="R25" s="23">
        <v>15.056728395059032</v>
      </c>
      <c r="S25" s="23">
        <v>2089.1034759996251</v>
      </c>
      <c r="T25" s="23">
        <v>813.06333333318776</v>
      </c>
    </row>
    <row r="26" spans="3:20" ht="208" x14ac:dyDescent="0.2">
      <c r="C26" s="18">
        <v>45397.319444444445</v>
      </c>
      <c r="D26" s="19" t="s">
        <v>106</v>
      </c>
      <c r="E26" s="20" t="s">
        <v>140</v>
      </c>
      <c r="F26" s="21" t="s">
        <v>108</v>
      </c>
      <c r="G26" s="18" t="s">
        <v>109</v>
      </c>
      <c r="H26" s="20" t="s">
        <v>137</v>
      </c>
      <c r="I26" s="23">
        <v>54.608508</v>
      </c>
      <c r="J26" s="19">
        <v>49.59</v>
      </c>
      <c r="K26" s="18">
        <v>45408.663194444445</v>
      </c>
      <c r="L26" s="19" t="s">
        <v>111</v>
      </c>
      <c r="M26" s="23">
        <v>10.391492</v>
      </c>
      <c r="N26" s="23">
        <v>4.4099999999999966</v>
      </c>
      <c r="O26" s="18" t="s">
        <v>131</v>
      </c>
      <c r="P26" s="23">
        <v>272.25</v>
      </c>
      <c r="Q26" s="23">
        <v>43.524364569230769</v>
      </c>
      <c r="R26" s="23">
        <v>22.233749999999983</v>
      </c>
      <c r="S26" s="23">
        <v>2829.083697</v>
      </c>
      <c r="T26" s="23">
        <v>1200.622499999999</v>
      </c>
    </row>
    <row r="27" spans="3:20" ht="208" x14ac:dyDescent="0.2">
      <c r="C27" s="18">
        <v>45412.347222222219</v>
      </c>
      <c r="D27" s="19" t="s">
        <v>106</v>
      </c>
      <c r="E27" s="20" t="s">
        <v>140</v>
      </c>
      <c r="F27" s="21" t="s">
        <v>108</v>
      </c>
      <c r="G27" s="18" t="s">
        <v>109</v>
      </c>
      <c r="H27" s="20" t="s">
        <v>137</v>
      </c>
      <c r="I27" s="23">
        <v>54.201063999999995</v>
      </c>
      <c r="J27" s="19">
        <v>49.22</v>
      </c>
      <c r="K27" s="18">
        <v>45413</v>
      </c>
      <c r="L27" s="19" t="s">
        <v>111</v>
      </c>
      <c r="M27" s="23">
        <v>10.798936000000005</v>
      </c>
      <c r="N27" s="23">
        <v>4.7800000000000011</v>
      </c>
      <c r="O27" s="18" t="s">
        <v>132</v>
      </c>
      <c r="P27" s="23">
        <v>15.666666666744277</v>
      </c>
      <c r="Q27" s="23">
        <v>2.602820471807767</v>
      </c>
      <c r="R27" s="23">
        <v>1.3867901234636604</v>
      </c>
      <c r="S27" s="23">
        <v>169.18333066750486</v>
      </c>
      <c r="T27" s="23">
        <v>74.886666667037659</v>
      </c>
    </row>
    <row r="28" spans="3:20" ht="208" x14ac:dyDescent="0.2">
      <c r="C28" s="18">
        <v>45413</v>
      </c>
      <c r="D28" s="19" t="s">
        <v>106</v>
      </c>
      <c r="E28" s="20" t="s">
        <v>140</v>
      </c>
      <c r="F28" s="21" t="s">
        <v>108</v>
      </c>
      <c r="G28" s="18" t="s">
        <v>109</v>
      </c>
      <c r="H28" s="20" t="s">
        <v>137</v>
      </c>
      <c r="I28" s="23">
        <v>54.517063999999991</v>
      </c>
      <c r="J28" s="19">
        <v>49.48</v>
      </c>
      <c r="K28" s="18">
        <v>45417.045138888891</v>
      </c>
      <c r="L28" s="19" t="s">
        <v>111</v>
      </c>
      <c r="M28" s="23">
        <v>10.482936000000009</v>
      </c>
      <c r="N28" s="23">
        <v>4.5200000000000031</v>
      </c>
      <c r="O28" s="18" t="s">
        <v>133</v>
      </c>
      <c r="P28" s="23">
        <v>97.083333333372138</v>
      </c>
      <c r="Q28" s="23">
        <v>15.657205692313966</v>
      </c>
      <c r="R28" s="23">
        <v>8.1262345679044881</v>
      </c>
      <c r="S28" s="23">
        <v>1017.7183700004077</v>
      </c>
      <c r="T28" s="23">
        <v>438.81666666684237</v>
      </c>
    </row>
    <row r="29" spans="3:20" ht="208" x14ac:dyDescent="0.2">
      <c r="C29" s="24">
        <v>45417.045138888891</v>
      </c>
      <c r="D29" s="25" t="s">
        <v>135</v>
      </c>
      <c r="E29" s="26" t="s">
        <v>140</v>
      </c>
      <c r="F29" s="27" t="s">
        <v>108</v>
      </c>
      <c r="G29" s="24" t="s">
        <v>109</v>
      </c>
      <c r="H29" s="26" t="s">
        <v>137</v>
      </c>
      <c r="I29" s="29">
        <v>59.497199999999992</v>
      </c>
      <c r="J29" s="25">
        <v>54</v>
      </c>
      <c r="K29" s="24">
        <v>45425</v>
      </c>
      <c r="L29" s="25" t="s">
        <v>111</v>
      </c>
      <c r="M29" s="29">
        <v>5.5028000000000077</v>
      </c>
      <c r="N29" s="29">
        <v>0</v>
      </c>
      <c r="O29" s="24" t="s">
        <v>141</v>
      </c>
      <c r="P29" s="29">
        <v>190.91666666662786</v>
      </c>
      <c r="Q29" s="29">
        <v>16.162711282048019</v>
      </c>
      <c r="R29" s="29">
        <v>0</v>
      </c>
      <c r="S29" s="29">
        <v>1050.5762333331213</v>
      </c>
      <c r="T29" s="29">
        <v>0</v>
      </c>
    </row>
    <row r="30" spans="3:20" ht="112" x14ac:dyDescent="0.2">
      <c r="C30" s="24">
        <v>45562.75</v>
      </c>
      <c r="D30" s="25" t="s">
        <v>135</v>
      </c>
      <c r="E30" s="26" t="s">
        <v>136</v>
      </c>
      <c r="F30" s="27" t="s">
        <v>108</v>
      </c>
      <c r="G30" s="24" t="s">
        <v>109</v>
      </c>
      <c r="H30" s="28" t="s">
        <v>137</v>
      </c>
      <c r="I30" s="29">
        <v>59.324400000000004</v>
      </c>
      <c r="J30" s="25">
        <v>54</v>
      </c>
      <c r="K30" s="24">
        <v>45566</v>
      </c>
      <c r="L30" s="25" t="s">
        <v>111</v>
      </c>
      <c r="M30" s="29">
        <v>5.6755999999999958</v>
      </c>
      <c r="N30" s="29">
        <v>0</v>
      </c>
      <c r="O30" s="24" t="s">
        <v>142</v>
      </c>
      <c r="P30" s="29">
        <v>78</v>
      </c>
      <c r="Q30" s="29">
        <v>6.8107199999999946</v>
      </c>
      <c r="R30" s="29">
        <v>0</v>
      </c>
      <c r="S30" s="29">
        <v>442.69679999999966</v>
      </c>
      <c r="T30" s="29">
        <v>0</v>
      </c>
    </row>
    <row r="31" spans="3:20" ht="112" x14ac:dyDescent="0.2">
      <c r="C31" s="24">
        <v>45566</v>
      </c>
      <c r="D31" s="25" t="s">
        <v>135</v>
      </c>
      <c r="E31" s="26" t="s">
        <v>136</v>
      </c>
      <c r="F31" s="27" t="s">
        <v>108</v>
      </c>
      <c r="G31" s="24" t="s">
        <v>109</v>
      </c>
      <c r="H31" s="28" t="s">
        <v>137</v>
      </c>
      <c r="I31" s="29">
        <v>59.103000000000002</v>
      </c>
      <c r="J31" s="25">
        <v>54</v>
      </c>
      <c r="K31" s="24">
        <v>45567.477083333331</v>
      </c>
      <c r="L31" s="25" t="s">
        <v>111</v>
      </c>
      <c r="M31" s="29">
        <v>5.8969999999999985</v>
      </c>
      <c r="N31" s="29">
        <v>0</v>
      </c>
      <c r="O31" s="24" t="s">
        <v>143</v>
      </c>
      <c r="P31" s="29">
        <v>35.449999999953434</v>
      </c>
      <c r="Q31" s="29">
        <v>3.2161330769188514</v>
      </c>
      <c r="R31" s="29">
        <v>0</v>
      </c>
      <c r="S31" s="29">
        <v>209.04864999972534</v>
      </c>
      <c r="T31" s="29">
        <v>0</v>
      </c>
    </row>
    <row r="32" spans="3:20" ht="112" x14ac:dyDescent="0.2">
      <c r="C32" s="24">
        <v>45567.791666666664</v>
      </c>
      <c r="D32" s="25" t="s">
        <v>135</v>
      </c>
      <c r="E32" s="26" t="s">
        <v>136</v>
      </c>
      <c r="F32" s="27" t="s">
        <v>108</v>
      </c>
      <c r="G32" s="24" t="s">
        <v>109</v>
      </c>
      <c r="H32" s="28" t="s">
        <v>137</v>
      </c>
      <c r="I32" s="29">
        <v>59.103000000000002</v>
      </c>
      <c r="J32" s="25">
        <v>54</v>
      </c>
      <c r="K32" s="24">
        <v>45585.29791666667</v>
      </c>
      <c r="L32" s="25" t="s">
        <v>111</v>
      </c>
      <c r="M32" s="29">
        <v>5.8969999999999985</v>
      </c>
      <c r="N32" s="29">
        <v>0</v>
      </c>
      <c r="O32" s="24" t="s">
        <v>144</v>
      </c>
      <c r="P32" s="29">
        <v>420.1500000001397</v>
      </c>
      <c r="Q32" s="29">
        <v>38.117300769243435</v>
      </c>
      <c r="R32" s="29">
        <v>0</v>
      </c>
      <c r="S32" s="29">
        <v>2477.6245500008231</v>
      </c>
      <c r="T32" s="29">
        <v>0</v>
      </c>
    </row>
    <row r="33" spans="3:20" ht="112" x14ac:dyDescent="0.2">
      <c r="C33" s="24">
        <v>45585.588194444441</v>
      </c>
      <c r="D33" s="25" t="s">
        <v>135</v>
      </c>
      <c r="E33" s="26" t="s">
        <v>136</v>
      </c>
      <c r="F33" s="27" t="s">
        <v>108</v>
      </c>
      <c r="G33" s="24" t="s">
        <v>109</v>
      </c>
      <c r="H33" s="28" t="s">
        <v>137</v>
      </c>
      <c r="I33" s="29">
        <v>59.103000000000002</v>
      </c>
      <c r="J33" s="25">
        <v>54</v>
      </c>
      <c r="K33" s="24">
        <v>45587.328472222223</v>
      </c>
      <c r="L33" s="25" t="s">
        <v>111</v>
      </c>
      <c r="M33" s="29">
        <v>5.8969999999999985</v>
      </c>
      <c r="N33" s="29">
        <v>0</v>
      </c>
      <c r="O33" s="24" t="s">
        <v>145</v>
      </c>
      <c r="P33" s="29">
        <v>41.766666666779201</v>
      </c>
      <c r="Q33" s="29">
        <v>3.7892005128307216</v>
      </c>
      <c r="R33" s="29">
        <v>0</v>
      </c>
      <c r="S33" s="29">
        <v>246.2980333339969</v>
      </c>
      <c r="T33" s="29">
        <v>0</v>
      </c>
    </row>
    <row r="34" spans="3:20" ht="112" x14ac:dyDescent="0.2">
      <c r="C34" s="24">
        <v>45587.75</v>
      </c>
      <c r="D34" s="25" t="s">
        <v>135</v>
      </c>
      <c r="E34" s="26" t="s">
        <v>136</v>
      </c>
      <c r="F34" s="27" t="s">
        <v>108</v>
      </c>
      <c r="G34" s="24" t="s">
        <v>109</v>
      </c>
      <c r="H34" s="28" t="s">
        <v>137</v>
      </c>
      <c r="I34" s="29">
        <v>59.103000000000002</v>
      </c>
      <c r="J34" s="25">
        <v>54</v>
      </c>
      <c r="K34" s="24">
        <v>45588.270833333336</v>
      </c>
      <c r="L34" s="25" t="s">
        <v>111</v>
      </c>
      <c r="M34" s="29">
        <v>5.8969999999999985</v>
      </c>
      <c r="N34" s="29">
        <v>0</v>
      </c>
      <c r="O34" s="24" t="s">
        <v>146</v>
      </c>
      <c r="P34" s="29">
        <v>12.500000000058208</v>
      </c>
      <c r="Q34" s="29">
        <v>1.134038461543742</v>
      </c>
      <c r="R34" s="29">
        <v>0</v>
      </c>
      <c r="S34" s="29">
        <v>73.712500000343226</v>
      </c>
      <c r="T34" s="29">
        <v>0</v>
      </c>
    </row>
    <row r="35" spans="3:20" ht="112" x14ac:dyDescent="0.2">
      <c r="C35" s="24">
        <v>45588.520833333336</v>
      </c>
      <c r="D35" s="25" t="s">
        <v>135</v>
      </c>
      <c r="E35" s="26" t="s">
        <v>136</v>
      </c>
      <c r="F35" s="27" t="s">
        <v>108</v>
      </c>
      <c r="G35" s="24" t="s">
        <v>109</v>
      </c>
      <c r="H35" s="28" t="s">
        <v>137</v>
      </c>
      <c r="I35" s="29">
        <v>59.103000000000002</v>
      </c>
      <c r="J35" s="25">
        <v>54</v>
      </c>
      <c r="K35" s="24">
        <v>45597</v>
      </c>
      <c r="L35" s="25" t="s">
        <v>111</v>
      </c>
      <c r="M35" s="29">
        <v>5.8969999999999985</v>
      </c>
      <c r="N35" s="29">
        <v>0</v>
      </c>
      <c r="O35" s="24" t="s">
        <v>147</v>
      </c>
      <c r="P35" s="29">
        <v>203.49999999994179</v>
      </c>
      <c r="Q35" s="29">
        <v>18.46214615384087</v>
      </c>
      <c r="R35" s="29">
        <v>0</v>
      </c>
      <c r="S35" s="29">
        <v>1200.0394999996565</v>
      </c>
      <c r="T35" s="29">
        <v>0</v>
      </c>
    </row>
    <row r="36" spans="3:20" ht="112" x14ac:dyDescent="0.2">
      <c r="C36" s="24">
        <v>45597</v>
      </c>
      <c r="D36" s="25" t="s">
        <v>135</v>
      </c>
      <c r="E36" s="26" t="s">
        <v>136</v>
      </c>
      <c r="F36" s="27" t="s">
        <v>108</v>
      </c>
      <c r="G36" s="24" t="s">
        <v>109</v>
      </c>
      <c r="H36" s="28" t="s">
        <v>137</v>
      </c>
      <c r="I36" s="29">
        <v>59.259599999999999</v>
      </c>
      <c r="J36" s="25">
        <v>54</v>
      </c>
      <c r="K36" s="24">
        <v>45619.458333333336</v>
      </c>
      <c r="L36" s="25" t="s">
        <v>111</v>
      </c>
      <c r="M36" s="29">
        <v>5.7404000000000011</v>
      </c>
      <c r="N36" s="29">
        <v>0</v>
      </c>
      <c r="O36" s="24" t="s">
        <v>148</v>
      </c>
      <c r="P36" s="29">
        <v>539.00000000005821</v>
      </c>
      <c r="Q36" s="29">
        <v>47.601163076928231</v>
      </c>
      <c r="R36" s="29">
        <v>0</v>
      </c>
      <c r="S36" s="29">
        <v>3094.0756000003348</v>
      </c>
      <c r="T36" s="29">
        <v>0</v>
      </c>
    </row>
    <row r="37" spans="3:20" ht="112" x14ac:dyDescent="0.2">
      <c r="C37" s="24">
        <v>45619.586111111108</v>
      </c>
      <c r="D37" s="25" t="s">
        <v>135</v>
      </c>
      <c r="E37" s="26" t="s">
        <v>136</v>
      </c>
      <c r="F37" s="27" t="s">
        <v>108</v>
      </c>
      <c r="G37" s="24" t="s">
        <v>109</v>
      </c>
      <c r="H37" s="28" t="s">
        <v>137</v>
      </c>
      <c r="I37" s="29">
        <v>59.259599999999999</v>
      </c>
      <c r="J37" s="25">
        <v>54</v>
      </c>
      <c r="K37" s="24">
        <v>45627</v>
      </c>
      <c r="L37" s="25" t="s">
        <v>111</v>
      </c>
      <c r="M37" s="29">
        <v>5.7404000000000011</v>
      </c>
      <c r="N37" s="29">
        <v>0</v>
      </c>
      <c r="O37" s="24" t="s">
        <v>149</v>
      </c>
      <c r="P37" s="29">
        <v>177.93333333340706</v>
      </c>
      <c r="Q37" s="29">
        <v>15.713977025647541</v>
      </c>
      <c r="R37" s="29">
        <v>0</v>
      </c>
      <c r="S37" s="29">
        <v>1021.4085066670901</v>
      </c>
      <c r="T37" s="29">
        <v>0</v>
      </c>
    </row>
    <row r="38" spans="3:20" ht="128" x14ac:dyDescent="0.2">
      <c r="C38" s="24">
        <v>45627</v>
      </c>
      <c r="D38" s="25" t="s">
        <v>135</v>
      </c>
      <c r="E38" s="26" t="s">
        <v>150</v>
      </c>
      <c r="F38" s="27" t="s">
        <v>108</v>
      </c>
      <c r="G38" s="24" t="s">
        <v>109</v>
      </c>
      <c r="H38" s="28" t="s">
        <v>137</v>
      </c>
      <c r="I38" s="29">
        <v>59.270399999999995</v>
      </c>
      <c r="J38" s="25">
        <v>54</v>
      </c>
      <c r="K38" s="24">
        <v>45627.5</v>
      </c>
      <c r="L38" s="25" t="s">
        <v>111</v>
      </c>
      <c r="M38" s="29">
        <v>5.7296000000000049</v>
      </c>
      <c r="N38" s="29">
        <v>0</v>
      </c>
      <c r="O38" s="24" t="s">
        <v>151</v>
      </c>
      <c r="P38" s="29">
        <v>12</v>
      </c>
      <c r="Q38" s="29">
        <v>1.0577723076923087</v>
      </c>
      <c r="R38" s="29">
        <v>0</v>
      </c>
      <c r="S38" s="29">
        <v>68.755200000000059</v>
      </c>
      <c r="T38" s="29">
        <v>0</v>
      </c>
    </row>
    <row r="39" spans="3:20" ht="128" x14ac:dyDescent="0.2">
      <c r="C39" s="24">
        <v>45627.958333333336</v>
      </c>
      <c r="D39" s="25" t="s">
        <v>135</v>
      </c>
      <c r="E39" s="26" t="s">
        <v>150</v>
      </c>
      <c r="F39" s="27" t="s">
        <v>108</v>
      </c>
      <c r="G39" s="24" t="s">
        <v>109</v>
      </c>
      <c r="H39" s="28" t="s">
        <v>137</v>
      </c>
      <c r="I39" s="29">
        <v>59.270399999999995</v>
      </c>
      <c r="J39" s="25">
        <v>54</v>
      </c>
      <c r="K39" s="24">
        <v>45658</v>
      </c>
      <c r="L39" s="25" t="s">
        <v>111</v>
      </c>
      <c r="M39" s="29">
        <v>5.7296000000000049</v>
      </c>
      <c r="N39" s="29">
        <v>0</v>
      </c>
      <c r="O39" s="24" t="s">
        <v>152</v>
      </c>
      <c r="P39" s="29">
        <v>720.99999999994179</v>
      </c>
      <c r="Q39" s="29">
        <v>63.554486153841083</v>
      </c>
      <c r="R39" s="29">
        <v>0</v>
      </c>
      <c r="S39" s="29">
        <v>4131.0415999996703</v>
      </c>
      <c r="T39" s="29">
        <v>0</v>
      </c>
    </row>
    <row r="43" spans="3:20" ht="16" x14ac:dyDescent="0.2">
      <c r="S43" s="30" t="s">
        <v>153</v>
      </c>
      <c r="T43" s="30">
        <v>8159.64</v>
      </c>
    </row>
    <row r="46" spans="3:20" ht="16" x14ac:dyDescent="0.2">
      <c r="Q46" s="31" t="s">
        <v>155</v>
      </c>
    </row>
    <row r="48" spans="3:20" x14ac:dyDescent="0.2">
      <c r="Q48" s="17" t="s">
        <v>162</v>
      </c>
    </row>
    <row r="49" spans="16:24" x14ac:dyDescent="0.2">
      <c r="Q49" s="17" t="s">
        <v>163</v>
      </c>
      <c r="R49" s="37">
        <f>24*365</f>
        <v>8760</v>
      </c>
      <c r="S49" t="s">
        <v>161</v>
      </c>
    </row>
    <row r="50" spans="16:24" x14ac:dyDescent="0.2">
      <c r="Q50" s="17" t="s">
        <v>164</v>
      </c>
      <c r="R50" s="37">
        <v>0</v>
      </c>
      <c r="S50" t="s">
        <v>161</v>
      </c>
      <c r="T50" s="40" t="s">
        <v>170</v>
      </c>
    </row>
    <row r="51" spans="16:24" x14ac:dyDescent="0.2">
      <c r="Q51" s="17" t="s">
        <v>165</v>
      </c>
      <c r="R51" s="38">
        <f>8159.64*1000/R53</f>
        <v>151.10444444444445</v>
      </c>
      <c r="S51" t="s">
        <v>161</v>
      </c>
    </row>
    <row r="52" spans="16:24" x14ac:dyDescent="0.2">
      <c r="Q52" s="17" t="s">
        <v>166</v>
      </c>
      <c r="R52" s="37">
        <v>0</v>
      </c>
      <c r="S52" t="s">
        <v>161</v>
      </c>
    </row>
    <row r="53" spans="16:24" x14ac:dyDescent="0.2">
      <c r="Q53" s="17" t="s">
        <v>44</v>
      </c>
      <c r="R53" s="37">
        <v>54000</v>
      </c>
      <c r="S53" t="s">
        <v>168</v>
      </c>
    </row>
    <row r="54" spans="16:24" x14ac:dyDescent="0.2">
      <c r="Q54" s="17" t="s">
        <v>167</v>
      </c>
      <c r="R54" s="37">
        <f>24*365</f>
        <v>8760</v>
      </c>
      <c r="S54" t="s">
        <v>161</v>
      </c>
    </row>
    <row r="57" spans="16:24" x14ac:dyDescent="0.2">
      <c r="Q57" s="17" t="s">
        <v>45</v>
      </c>
      <c r="R57" s="34">
        <f>((R49-R50-R51-R52)*R53)/(R54*R53)</f>
        <v>0.98275063419583952</v>
      </c>
    </row>
    <row r="58" spans="16:24" x14ac:dyDescent="0.2">
      <c r="Q58" s="17" t="s">
        <v>169</v>
      </c>
      <c r="R58" s="36">
        <f>1-R57</f>
        <v>1.7249365804160477E-2</v>
      </c>
    </row>
    <row r="60" spans="16:24" x14ac:dyDescent="0.2">
      <c r="Q60" s="17" t="s">
        <v>171</v>
      </c>
      <c r="R60" s="39">
        <f>T43*1000*1200</f>
        <v>9791568000</v>
      </c>
      <c r="T60" s="40" t="s">
        <v>172</v>
      </c>
    </row>
    <row r="62" spans="16:24" x14ac:dyDescent="0.2">
      <c r="T62" s="40" t="s">
        <v>243</v>
      </c>
      <c r="U62" s="40"/>
      <c r="V62" s="40"/>
      <c r="W62" s="40"/>
      <c r="X62" s="40"/>
    </row>
    <row r="63" spans="16:24" ht="16" x14ac:dyDescent="0.2">
      <c r="P63" s="30"/>
    </row>
  </sheetData>
  <conditionalFormatting sqref="C5">
    <cfRule type="expression" dxfId="61338" priority="9849">
      <formula>$B5="SHD"</formula>
    </cfRule>
    <cfRule type="expression" dxfId="61337" priority="9850">
      <formula>$B5="SUD"</formula>
    </cfRule>
    <cfRule type="expression" dxfId="61336" priority="9851">
      <formula>$B5="SED"</formula>
    </cfRule>
    <cfRule type="expression" dxfId="61335" priority="9852">
      <formula>$B5="FD.RS"</formula>
    </cfRule>
    <cfRule type="expression" dxfId="61334" priority="9853">
      <formula>$B5="FD.FUEL"</formula>
    </cfRule>
    <cfRule type="expression" dxfId="61333" priority="9854">
      <formula>$B5="FD.ENV"</formula>
    </cfRule>
    <cfRule type="expression" dxfId="61332" priority="9855">
      <formula>$B5="FD.DS"</formula>
    </cfRule>
    <cfRule type="expression" dxfId="61331" priority="9856">
      <formula>$B5="FD"</formula>
    </cfRule>
    <cfRule type="expression" dxfId="61330" priority="9857">
      <formula>$B5="SHD"</formula>
    </cfRule>
    <cfRule type="expression" dxfId="61329" priority="9858">
      <formula>$B5="SUD"</formula>
    </cfRule>
    <cfRule type="expression" dxfId="61328" priority="9859">
      <formula>$B5="SED"</formula>
    </cfRule>
    <cfRule type="expression" dxfId="61327" priority="9860">
      <formula>$B5="FD.RS"</formula>
    </cfRule>
    <cfRule type="expression" dxfId="61326" priority="9861">
      <formula>$B5="FD.MP"</formula>
    </cfRule>
    <cfRule type="expression" dxfId="61325" priority="9862">
      <formula>$B5="FD.FUEL"</formula>
    </cfRule>
    <cfRule type="expression" dxfId="61324" priority="9863">
      <formula>$B5="FD.ENV"</formula>
    </cfRule>
    <cfRule type="expression" dxfId="61323" priority="9864">
      <formula>$B5="FD.DS"</formula>
    </cfRule>
    <cfRule type="expression" dxfId="61322" priority="9865">
      <formula>$B5="FD"</formula>
    </cfRule>
    <cfRule type="expression" dxfId="61321" priority="9866">
      <formula>OR($B5="MD",$B5="MDE")</formula>
    </cfRule>
    <cfRule type="expression" dxfId="61320" priority="9867">
      <formula>OR($B5="PD",$B5="PDE")</formula>
    </cfRule>
    <cfRule type="expression" dxfId="61319" priority="9868">
      <formula>$B5="SF"</formula>
    </cfRule>
    <cfRule type="expression" dxfId="61318" priority="9869">
      <formula>$B5="RS"</formula>
    </cfRule>
    <cfRule type="expression" dxfId="61317" priority="9870">
      <formula>$B5="NC"</formula>
    </cfRule>
    <cfRule type="expression" dxfId="61316" priority="9871">
      <formula>OR($B5="PO",$B5="PE")</formula>
    </cfRule>
    <cfRule type="expression" dxfId="61315" priority="9872">
      <formula>OR($B5="MO",$B5="ME")</formula>
    </cfRule>
    <cfRule type="expression" dxfId="61314" priority="9873">
      <formula>$B5="FO"</formula>
    </cfRule>
    <cfRule type="expression" dxfId="61313" priority="9874">
      <formula>$B5="FO.OS"</formula>
    </cfRule>
    <cfRule type="expression" dxfId="61312" priority="9875">
      <formula>$B5="FO.SYS"</formula>
    </cfRule>
    <cfRule type="expression" dxfId="61311" priority="9876">
      <formula>$B5="FO.ENV"</formula>
    </cfRule>
    <cfRule type="expression" dxfId="61310" priority="9877">
      <formula>$B5="FO.FUEL"</formula>
    </cfRule>
    <cfRule type="expression" dxfId="61309" priority="9878">
      <formula>$B5="FO.FM"</formula>
    </cfRule>
    <cfRule type="expression" dxfId="61308" priority="9879">
      <formula>$B5="FO.OTH"</formula>
    </cfRule>
    <cfRule type="expression" dxfId="61307" priority="9880">
      <formula>$B5="SHD"</formula>
    </cfRule>
    <cfRule type="expression" dxfId="61306" priority="9881">
      <formula>$B5="SUD"</formula>
    </cfRule>
    <cfRule type="expression" dxfId="61305" priority="9882">
      <formula>$B5="SED"</formula>
    </cfRule>
    <cfRule type="expression" dxfId="61304" priority="9883">
      <formula>$B5="FD.RS"</formula>
    </cfRule>
    <cfRule type="expression" dxfId="61303" priority="9884">
      <formula>$B5="FD.MP"</formula>
    </cfRule>
    <cfRule type="expression" dxfId="61302" priority="9885">
      <formula>$B5="FD.FUEL"</formula>
    </cfRule>
    <cfRule type="expression" dxfId="61301" priority="9886">
      <formula>$B5="FD.ENV"</formula>
    </cfRule>
    <cfRule type="expression" dxfId="61300" priority="9887">
      <formula>$B5="FD.DS"</formula>
    </cfRule>
    <cfRule type="expression" dxfId="61299" priority="9888">
      <formula>$B5="FD"</formula>
    </cfRule>
    <cfRule type="expression" dxfId="61298" priority="9889">
      <formula>OR($B5="MD",$B5="MDE")</formula>
    </cfRule>
    <cfRule type="expression" dxfId="61297" priority="9890">
      <formula>OR($B5="PD",$B5="PDE")</formula>
    </cfRule>
    <cfRule type="expression" dxfId="61296" priority="9891">
      <formula>$B5="SF"</formula>
    </cfRule>
    <cfRule type="expression" dxfId="61295" priority="9892">
      <formula>$B5="RS"</formula>
    </cfRule>
    <cfRule type="expression" dxfId="61294" priority="9893">
      <formula>$B5="NC"</formula>
    </cfRule>
    <cfRule type="expression" dxfId="61293" priority="9894">
      <formula>OR($B5="PO",$B5="PE")</formula>
    </cfRule>
    <cfRule type="expression" dxfId="61292" priority="9895">
      <formula>OR($B5="MO",$B5="ME")</formula>
    </cfRule>
    <cfRule type="expression" dxfId="61291" priority="9896">
      <formula>$B5="FO"</formula>
    </cfRule>
    <cfRule type="expression" dxfId="61290" priority="9897">
      <formula>$B5="FO.OS"</formula>
    </cfRule>
    <cfRule type="expression" dxfId="61289" priority="9898">
      <formula>$B5="FO.SYS"</formula>
    </cfRule>
    <cfRule type="expression" dxfId="61288" priority="9899">
      <formula>$B5="FO.ENV"</formula>
    </cfRule>
    <cfRule type="expression" dxfId="61287" priority="9900">
      <formula>$B5="FO.FUEL"</formula>
    </cfRule>
    <cfRule type="expression" dxfId="61286" priority="9901">
      <formula>$B5="FO.FM"</formula>
    </cfRule>
    <cfRule type="expression" dxfId="61285" priority="9902">
      <formula>$B5="FO.OTH"</formula>
    </cfRule>
    <cfRule type="expression" dxfId="61284" priority="9903">
      <formula>$B5="SHD"</formula>
    </cfRule>
    <cfRule type="expression" dxfId="61283" priority="9904">
      <formula>$B5="SUD"</formula>
    </cfRule>
    <cfRule type="expression" dxfId="61282" priority="9905">
      <formula>$B5="SED"</formula>
    </cfRule>
    <cfRule type="expression" dxfId="61281" priority="9906">
      <formula>$B5="FD.RS"</formula>
    </cfRule>
    <cfRule type="expression" dxfId="61280" priority="9907">
      <formula>$B5="FD.MP"</formula>
    </cfRule>
    <cfRule type="expression" dxfId="61279" priority="9908">
      <formula>$B5="FD.FUEL"</formula>
    </cfRule>
    <cfRule type="expression" dxfId="61278" priority="9909">
      <formula>$B5="FD.ENV"</formula>
    </cfRule>
    <cfRule type="expression" dxfId="61277" priority="9910">
      <formula>$B5="FD.DS"</formula>
    </cfRule>
    <cfRule type="expression" dxfId="61276" priority="9911">
      <formula>$B5="FD"</formula>
    </cfRule>
    <cfRule type="expression" dxfId="61275" priority="9912">
      <formula>OR($B5="MD",$B5="MDE")</formula>
    </cfRule>
    <cfRule type="expression" dxfId="61274" priority="9913">
      <formula>OR($B5="PD",$B5="PDE")</formula>
    </cfRule>
    <cfRule type="expression" dxfId="61273" priority="9914">
      <formula>$B5="SF"</formula>
    </cfRule>
    <cfRule type="expression" dxfId="61272" priority="9915">
      <formula>$B5="RS"</formula>
    </cfRule>
    <cfRule type="expression" dxfId="61271" priority="9916">
      <formula>$B5="NC"</formula>
    </cfRule>
    <cfRule type="expression" dxfId="61270" priority="9917">
      <formula>OR($B5="PO",$B5="PE")</formula>
    </cfRule>
    <cfRule type="expression" dxfId="61269" priority="9918">
      <formula>OR($B5="MO",$B5="ME")</formula>
    </cfRule>
    <cfRule type="expression" dxfId="61268" priority="9919">
      <formula>$B5="FO"</formula>
    </cfRule>
    <cfRule type="expression" dxfId="61267" priority="9920">
      <formula>$B5="FO.OS"</formula>
    </cfRule>
    <cfRule type="expression" dxfId="61266" priority="9921">
      <formula>$B5="FO.SYS"</formula>
    </cfRule>
    <cfRule type="expression" dxfId="61265" priority="9922">
      <formula>$B5="FO.ENV"</formula>
    </cfRule>
    <cfRule type="expression" dxfId="61264" priority="9923">
      <formula>$B5="FO.FUEL"</formula>
    </cfRule>
    <cfRule type="expression" dxfId="61263" priority="9924">
      <formula>$B5="FO.FM"</formula>
    </cfRule>
    <cfRule type="expression" dxfId="61262" priority="9925">
      <formula>$B5="FO.OTH"</formula>
    </cfRule>
    <cfRule type="expression" dxfId="61261" priority="9926">
      <formula>$B5="FD.MP"</formula>
    </cfRule>
    <cfRule type="expression" dxfId="61260" priority="9927">
      <formula>OR($B5="MD",$B5="MDE")</formula>
    </cfRule>
    <cfRule type="expression" dxfId="61259" priority="9928">
      <formula>OR($B5="PD",$B5="PDE")</formula>
    </cfRule>
    <cfRule type="expression" dxfId="61258" priority="9929">
      <formula>$B5="SF"</formula>
    </cfRule>
    <cfRule type="expression" dxfId="61257" priority="9930">
      <formula>$B5="RS"</formula>
    </cfRule>
    <cfRule type="expression" dxfId="61256" priority="9931">
      <formula>$B5="NC"</formula>
    </cfRule>
    <cfRule type="expression" dxfId="61255" priority="9932">
      <formula>OR($B5="PO",$B5="PE")</formula>
    </cfRule>
    <cfRule type="expression" dxfId="61254" priority="9933">
      <formula>OR($B5="MO",$B5="ME")</formula>
    </cfRule>
    <cfRule type="expression" dxfId="61253" priority="9934">
      <formula>$B5="FO"</formula>
    </cfRule>
    <cfRule type="expression" dxfId="61252" priority="9935">
      <formula>$B5="FO.OS"</formula>
    </cfRule>
    <cfRule type="expression" dxfId="61251" priority="9936">
      <formula>$B5="FO.SYS"</formula>
    </cfRule>
    <cfRule type="expression" dxfId="61250" priority="9937">
      <formula>$B5="FO.ENV"</formula>
    </cfRule>
    <cfRule type="expression" dxfId="61249" priority="9938">
      <formula>$B5="FO.FUEL"</formula>
    </cfRule>
    <cfRule type="expression" dxfId="61248" priority="9939">
      <formula>$B5="FO.FM"</formula>
    </cfRule>
    <cfRule type="expression" dxfId="61247" priority="9940">
      <formula>$B5="FO.OTH"</formula>
    </cfRule>
    <cfRule type="expression" dxfId="61246" priority="9941">
      <formula>$B5="SHD"</formula>
    </cfRule>
    <cfRule type="expression" dxfId="61245" priority="9942">
      <formula>$B5="SUD"</formula>
    </cfRule>
    <cfRule type="expression" dxfId="61244" priority="9943">
      <formula>$B5="SED"</formula>
    </cfRule>
    <cfRule type="expression" dxfId="61243" priority="9944">
      <formula>$B5="FD.RS"</formula>
    </cfRule>
    <cfRule type="expression" dxfId="61242" priority="9945">
      <formula>$B5="FD.FUEL"</formula>
    </cfRule>
    <cfRule type="expression" dxfId="61241" priority="9946">
      <formula>$B5="FD.ENV"</formula>
    </cfRule>
    <cfRule type="expression" dxfId="61240" priority="9947">
      <formula>$B5="FD.DS"</formula>
    </cfRule>
    <cfRule type="expression" dxfId="61239" priority="9948">
      <formula>$B5="FD"</formula>
    </cfRule>
    <cfRule type="expression" dxfId="61238" priority="9949">
      <formula>$B5="FD.MP"</formula>
    </cfRule>
    <cfRule type="expression" dxfId="61237" priority="9950">
      <formula>OR($B5="MD",$B5="MDE")</formula>
    </cfRule>
    <cfRule type="expression" dxfId="61236" priority="9951">
      <formula>OR($B5="PD",$B5="PDE")</formula>
    </cfRule>
    <cfRule type="expression" dxfId="61235" priority="9952">
      <formula>$B5="SF"</formula>
    </cfRule>
    <cfRule type="expression" dxfId="61234" priority="9953">
      <formula>$B5="RS"</formula>
    </cfRule>
    <cfRule type="expression" dxfId="61233" priority="9954">
      <formula>$B5="NC"</formula>
    </cfRule>
    <cfRule type="expression" dxfId="61232" priority="9955">
      <formula>OR($B5="PO",$B5="PE")</formula>
    </cfRule>
    <cfRule type="expression" dxfId="61231" priority="9956">
      <formula>OR($B5="MO",$B5="ME")</formula>
    </cfRule>
    <cfRule type="expression" dxfId="61230" priority="9957">
      <formula>$B5="FO"</formula>
    </cfRule>
    <cfRule type="expression" dxfId="61229" priority="9958">
      <formula>$B5="FO.OS"</formula>
    </cfRule>
    <cfRule type="expression" dxfId="61228" priority="9959">
      <formula>$B5="FO.SYS"</formula>
    </cfRule>
    <cfRule type="expression" dxfId="61227" priority="9960">
      <formula>$B5="FO.ENV"</formula>
    </cfRule>
    <cfRule type="expression" dxfId="61226" priority="9961">
      <formula>$B5="FO.FUEL"</formula>
    </cfRule>
    <cfRule type="expression" dxfId="61225" priority="9962">
      <formula>$B5="FO.FM"</formula>
    </cfRule>
    <cfRule type="expression" dxfId="61224" priority="9963">
      <formula>$B5="FO.OTH"</formula>
    </cfRule>
    <cfRule type="expression" dxfId="61223" priority="9964">
      <formula>$B5="SHD"</formula>
    </cfRule>
    <cfRule type="expression" dxfId="61222" priority="9965">
      <formula>$B5="SUD"</formula>
    </cfRule>
    <cfRule type="expression" dxfId="61221" priority="9966">
      <formula>$B5="SED"</formula>
    </cfRule>
    <cfRule type="expression" dxfId="61220" priority="9967">
      <formula>$B5="FD.RS"</formula>
    </cfRule>
    <cfRule type="expression" dxfId="61219" priority="9968">
      <formula>$B5="FD.MP"</formula>
    </cfRule>
    <cfRule type="expression" dxfId="61218" priority="9969">
      <formula>$B5="FD.FUEL"</formula>
    </cfRule>
    <cfRule type="expression" dxfId="61217" priority="9970">
      <formula>$B5="FD.ENV"</formula>
    </cfRule>
    <cfRule type="expression" dxfId="61216" priority="9971">
      <formula>$B5="FD.DS"</formula>
    </cfRule>
    <cfRule type="expression" dxfId="61215" priority="9972">
      <formula>$B5="FD"</formula>
    </cfRule>
    <cfRule type="expression" dxfId="61214" priority="9973">
      <formula>OR($B5="MD",$B5="MDE")</formula>
    </cfRule>
    <cfRule type="expression" dxfId="61213" priority="9974">
      <formula>OR($B5="PD",$B5="PDE")</formula>
    </cfRule>
    <cfRule type="expression" dxfId="61212" priority="9975">
      <formula>$B5="SF"</formula>
    </cfRule>
    <cfRule type="expression" dxfId="61211" priority="9976">
      <formula>$B5="RS"</formula>
    </cfRule>
    <cfRule type="expression" dxfId="61210" priority="9977">
      <formula>$B5="NC"</formula>
    </cfRule>
    <cfRule type="expression" dxfId="61209" priority="9978">
      <formula>OR($B5="PO",$B5="PE")</formula>
    </cfRule>
    <cfRule type="expression" dxfId="61208" priority="9979">
      <formula>OR($B5="MO",$B5="ME")</formula>
    </cfRule>
    <cfRule type="expression" dxfId="61207" priority="9980">
      <formula>$B5="FO"</formula>
    </cfRule>
    <cfRule type="expression" dxfId="61206" priority="9981">
      <formula>$B5="FO.OS"</formula>
    </cfRule>
    <cfRule type="expression" dxfId="61205" priority="9982">
      <formula>$B5="FO.SYS"</formula>
    </cfRule>
    <cfRule type="expression" dxfId="61204" priority="9983">
      <formula>$B5="FO.ENV"</formula>
    </cfRule>
    <cfRule type="expression" dxfId="61203" priority="9984">
      <formula>$B5="FO.FUEL"</formula>
    </cfRule>
    <cfRule type="expression" dxfId="61202" priority="9985">
      <formula>$B5="FO.FM"</formula>
    </cfRule>
    <cfRule type="expression" dxfId="61201" priority="9986">
      <formula>$B5="FO.OTH"</formula>
    </cfRule>
    <cfRule type="expression" dxfId="61200" priority="9987">
      <formula>$B5="SHD"</formula>
    </cfRule>
    <cfRule type="expression" dxfId="61199" priority="9988">
      <formula>$B5="SUD"</formula>
    </cfRule>
    <cfRule type="expression" dxfId="61198" priority="9989">
      <formula>$B5="SED"</formula>
    </cfRule>
    <cfRule type="expression" dxfId="61197" priority="9990">
      <formula>$B5="FD.RS"</formula>
    </cfRule>
    <cfRule type="expression" dxfId="61196" priority="9991">
      <formula>$B5="FD.MP"</formula>
    </cfRule>
    <cfRule type="expression" dxfId="61195" priority="9992">
      <formula>$B5="FD.FUEL"</formula>
    </cfRule>
    <cfRule type="expression" dxfId="61194" priority="9993">
      <formula>$B5="FD.ENV"</formula>
    </cfRule>
    <cfRule type="expression" dxfId="61193" priority="9994">
      <formula>$B5="FD.DS"</formula>
    </cfRule>
    <cfRule type="expression" dxfId="61192" priority="9995">
      <formula>$B5="FD"</formula>
    </cfRule>
    <cfRule type="expression" dxfId="61191" priority="9996">
      <formula>OR($B5="MD",$B5="MDE")</formula>
    </cfRule>
    <cfRule type="expression" dxfId="61190" priority="9997">
      <formula>OR($B5="PD",$B5="PDE")</formula>
    </cfRule>
    <cfRule type="expression" dxfId="61189" priority="9998">
      <formula>$B5="SF"</formula>
    </cfRule>
    <cfRule type="expression" dxfId="61188" priority="9999">
      <formula>$B5="RS"</formula>
    </cfRule>
    <cfRule type="expression" dxfId="61187" priority="10000">
      <formula>$B5="NC"</formula>
    </cfRule>
    <cfRule type="expression" dxfId="61186" priority="10001">
      <formula>OR($B5="PO",$B5="PE")</formula>
    </cfRule>
    <cfRule type="expression" dxfId="61185" priority="10002">
      <formula>OR($B5="MO",$B5="ME")</formula>
    </cfRule>
    <cfRule type="expression" dxfId="61184" priority="10003">
      <formula>$B5="FO"</formula>
    </cfRule>
    <cfRule type="expression" dxfId="61183" priority="10004">
      <formula>$B5="FO.OS"</formula>
    </cfRule>
    <cfRule type="expression" dxfId="61182" priority="10005">
      <formula>$B5="FO.SYS"</formula>
    </cfRule>
    <cfRule type="expression" dxfId="61181" priority="10006">
      <formula>$B5="FO.ENV"</formula>
    </cfRule>
    <cfRule type="expression" dxfId="61180" priority="10007">
      <formula>$B5="FO.FUEL"</formula>
    </cfRule>
    <cfRule type="expression" dxfId="61179" priority="10008">
      <formula>$B5="FO.FM"</formula>
    </cfRule>
    <cfRule type="expression" dxfId="61178" priority="10009">
      <formula>$B5="FO.OTH"</formula>
    </cfRule>
    <cfRule type="expression" dxfId="61177" priority="10010">
      <formula>$B5="FD.SYS"</formula>
    </cfRule>
    <cfRule type="expression" dxfId="61176" priority="10011">
      <formula>$B5="FD.MP"</formula>
    </cfRule>
    <cfRule type="expression" dxfId="61175" priority="10012">
      <formula>OR($B5="MD",$B5="MDE")</formula>
    </cfRule>
    <cfRule type="expression" dxfId="61174" priority="10013">
      <formula>OR($B5="PD",$B5="PDE")</formula>
    </cfRule>
    <cfRule type="expression" dxfId="61173" priority="10014">
      <formula>$B5="SF"</formula>
    </cfRule>
    <cfRule type="expression" dxfId="61172" priority="10015">
      <formula>$B5="RS"</formula>
    </cfRule>
    <cfRule type="expression" dxfId="61171" priority="10016">
      <formula>$B5="NC"</formula>
    </cfRule>
    <cfRule type="expression" dxfId="61170" priority="10017">
      <formula>OR($B5="PO",$B5="PE")</formula>
    </cfRule>
    <cfRule type="expression" dxfId="61169" priority="10018">
      <formula>OR($B5="MO",$B5="ME")</formula>
    </cfRule>
    <cfRule type="expression" dxfId="61168" priority="10019">
      <formula>$B5="FO"</formula>
    </cfRule>
    <cfRule type="expression" dxfId="61167" priority="10020">
      <formula>$B5="FO.OS"</formula>
    </cfRule>
    <cfRule type="expression" dxfId="61166" priority="10021">
      <formula>$B5="FO.SYS"</formula>
    </cfRule>
    <cfRule type="expression" dxfId="61165" priority="10022">
      <formula>$B5="FO.ENV"</formula>
    </cfRule>
    <cfRule type="expression" dxfId="61164" priority="10023">
      <formula>$B5="FO.FUEL"</formula>
    </cfRule>
    <cfRule type="expression" dxfId="61163" priority="10024">
      <formula>$B5="FO.FM"</formula>
    </cfRule>
    <cfRule type="expression" dxfId="61162" priority="10025">
      <formula>$B5="FO.OTH"</formula>
    </cfRule>
    <cfRule type="expression" dxfId="61161" priority="10026">
      <formula>$B5="FD.OTH"</formula>
    </cfRule>
  </conditionalFormatting>
  <conditionalFormatting sqref="D5:D24">
    <cfRule type="expression" dxfId="61160" priority="9826">
      <formula>$B5="SHD"</formula>
    </cfRule>
    <cfRule type="expression" dxfId="61159" priority="9827">
      <formula>$B5="SUD"</formula>
    </cfRule>
    <cfRule type="expression" dxfId="61158" priority="9828">
      <formula>$B5="SED"</formula>
    </cfRule>
    <cfRule type="expression" dxfId="61157" priority="9829">
      <formula>$B5="FD.RS"</formula>
    </cfRule>
    <cfRule type="expression" dxfId="61156" priority="9830">
      <formula>$B5="FD.MP"</formula>
    </cfRule>
    <cfRule type="expression" dxfId="61155" priority="9831">
      <formula>$B5="FD.FUEL"</formula>
    </cfRule>
    <cfRule type="expression" dxfId="61154" priority="9832">
      <formula>$B5="FD.ENV"</formula>
    </cfRule>
    <cfRule type="expression" dxfId="61153" priority="9833">
      <formula>$B5="FD.DS"</formula>
    </cfRule>
    <cfRule type="expression" dxfId="61152" priority="9834">
      <formula>$B5="FD"</formula>
    </cfRule>
    <cfRule type="expression" dxfId="61151" priority="9835">
      <formula>OR($B5="MD",$B5="MDE")</formula>
    </cfRule>
    <cfRule type="expression" dxfId="61150" priority="9836">
      <formula>OR($B5="PD",$B5="PDE")</formula>
    </cfRule>
    <cfRule type="expression" dxfId="61149" priority="9837">
      <formula>$B5="SF"</formula>
    </cfRule>
    <cfRule type="expression" dxfId="61148" priority="9838">
      <formula>$B5="RS"</formula>
    </cfRule>
    <cfRule type="expression" dxfId="61147" priority="9839">
      <formula>$B5="NC"</formula>
    </cfRule>
    <cfRule type="expression" dxfId="61146" priority="9840">
      <formula>OR($B5="PO",$B5="PE")</formula>
    </cfRule>
    <cfRule type="expression" dxfId="61145" priority="9841">
      <formula>OR($B5="MO",$B5="ME")</formula>
    </cfRule>
    <cfRule type="expression" dxfId="61144" priority="9842">
      <formula>$B5="FO"</formula>
    </cfRule>
    <cfRule type="expression" dxfId="61143" priority="9843">
      <formula>$B5="FO.OS"</formula>
    </cfRule>
    <cfRule type="expression" dxfId="61142" priority="9844">
      <formula>$B5="FO.SYS"</formula>
    </cfRule>
    <cfRule type="expression" dxfId="61141" priority="9845">
      <formula>$B5="FO.ENV"</formula>
    </cfRule>
    <cfRule type="expression" dxfId="61140" priority="9846">
      <formula>$B5="FO.FUEL"</formula>
    </cfRule>
    <cfRule type="expression" dxfId="61139" priority="9847">
      <formula>$B5="FO.FM"</formula>
    </cfRule>
    <cfRule type="expression" dxfId="61138" priority="9848">
      <formula>$B5="FO.OTH"</formula>
    </cfRule>
  </conditionalFormatting>
  <conditionalFormatting sqref="D5:D24">
    <cfRule type="expression" dxfId="61137" priority="9825">
      <formula>$B5="FD.SYS"</formula>
    </cfRule>
  </conditionalFormatting>
  <conditionalFormatting sqref="D5:D24">
    <cfRule type="expression" dxfId="61136" priority="9824">
      <formula>$B5="FD.OTH"</formula>
    </cfRule>
  </conditionalFormatting>
  <conditionalFormatting sqref="E5">
    <cfRule type="expression" dxfId="61135" priority="9799">
      <formula>$B5="FD.OTH"</formula>
    </cfRule>
    <cfRule type="expression" dxfId="61134" priority="9800">
      <formula>$B5="FD.SYS"</formula>
    </cfRule>
    <cfRule type="expression" dxfId="61133" priority="9801">
      <formula>$B5="SHD"</formula>
    </cfRule>
    <cfRule type="expression" dxfId="61132" priority="9802">
      <formula>$B5="SUD"</formula>
    </cfRule>
    <cfRule type="expression" dxfId="61131" priority="9803">
      <formula>$B5="SED"</formula>
    </cfRule>
    <cfRule type="expression" dxfId="61130" priority="9804">
      <formula>$B5="FD.RS"</formula>
    </cfRule>
    <cfRule type="expression" dxfId="61129" priority="9805">
      <formula>$B5="FD.MP"</formula>
    </cfRule>
    <cfRule type="expression" dxfId="61128" priority="9806">
      <formula>$B5="FD.FUEL"</formula>
    </cfRule>
    <cfRule type="expression" dxfId="61127" priority="9807">
      <formula>$B5="FD.ENV"</formula>
    </cfRule>
    <cfRule type="expression" dxfId="61126" priority="9808">
      <formula>$B5="FD.DS"</formula>
    </cfRule>
    <cfRule type="expression" dxfId="61125" priority="9809">
      <formula>$B5="FD"</formula>
    </cfRule>
    <cfRule type="expression" dxfId="61124" priority="9810">
      <formula>OR($B5="MD",$B5="MDE")</formula>
    </cfRule>
    <cfRule type="expression" dxfId="61123" priority="9811">
      <formula>OR($B5="PD",$B5="PDE")</formula>
    </cfRule>
    <cfRule type="expression" dxfId="61122" priority="9812">
      <formula>$B5="SF"</formula>
    </cfRule>
    <cfRule type="expression" dxfId="61121" priority="9813">
      <formula>$B5="RS"</formula>
    </cfRule>
    <cfRule type="expression" dxfId="61120" priority="9814">
      <formula>$B5="NC"</formula>
    </cfRule>
    <cfRule type="expression" dxfId="61119" priority="9815">
      <formula>OR($B5="PO",$B5="PE")</formula>
    </cfRule>
    <cfRule type="expression" dxfId="61118" priority="9816">
      <formula>OR($B5="MO",$B5="ME")</formula>
    </cfRule>
    <cfRule type="expression" dxfId="61117" priority="9817">
      <formula>$B5="FO"</formula>
    </cfRule>
    <cfRule type="expression" dxfId="61116" priority="9818">
      <formula>$B5="FO.OS"</formula>
    </cfRule>
    <cfRule type="expression" dxfId="61115" priority="9819">
      <formula>$B5="FO.SYS"</formula>
    </cfRule>
    <cfRule type="expression" dxfId="61114" priority="9820">
      <formula>$B5="FO.ENV"</formula>
    </cfRule>
    <cfRule type="expression" dxfId="61113" priority="9821">
      <formula>$B5="FO.FUEL"</formula>
    </cfRule>
    <cfRule type="expression" dxfId="61112" priority="9822">
      <formula>$B5="FO.FM"</formula>
    </cfRule>
    <cfRule type="expression" dxfId="61111" priority="9823">
      <formula>$B5="FO.OTH"</formula>
    </cfRule>
  </conditionalFormatting>
  <conditionalFormatting sqref="F5">
    <cfRule type="expression" dxfId="61110" priority="9774">
      <formula>$B5="FD.OTH"</formula>
    </cfRule>
    <cfRule type="expression" dxfId="61109" priority="9775">
      <formula>$B5="FD.SYS"</formula>
    </cfRule>
    <cfRule type="expression" dxfId="61108" priority="9776">
      <formula>$B5="SHD"</formula>
    </cfRule>
    <cfRule type="expression" dxfId="61107" priority="9777">
      <formula>$B5="SUD"</formula>
    </cfRule>
    <cfRule type="expression" dxfId="61106" priority="9778">
      <formula>$B5="SED"</formula>
    </cfRule>
    <cfRule type="expression" dxfId="61105" priority="9779">
      <formula>$B5="FD.RS"</formula>
    </cfRule>
    <cfRule type="expression" dxfId="61104" priority="9780">
      <formula>$B5="FD.MP"</formula>
    </cfRule>
    <cfRule type="expression" dxfId="61103" priority="9781">
      <formula>$B5="FD.FUEL"</formula>
    </cfRule>
    <cfRule type="expression" dxfId="61102" priority="9782">
      <formula>$B5="FD.ENV"</formula>
    </cfRule>
    <cfRule type="expression" dxfId="61101" priority="9783">
      <formula>$B5="FD.DS"</formula>
    </cfRule>
    <cfRule type="expression" dxfId="61100" priority="9784">
      <formula>$B5="FD"</formula>
    </cfRule>
    <cfRule type="expression" dxfId="61099" priority="9785">
      <formula>OR($B5="MD",$B5="MDE")</formula>
    </cfRule>
    <cfRule type="expression" dxfId="61098" priority="9786">
      <formula>OR($B5="PD",$B5="PDE")</formula>
    </cfRule>
    <cfRule type="expression" dxfId="61097" priority="9787">
      <formula>$B5="SF"</formula>
    </cfRule>
    <cfRule type="expression" dxfId="61096" priority="9788">
      <formula>$B5="RS"</formula>
    </cfRule>
    <cfRule type="expression" dxfId="61095" priority="9789">
      <formula>$B5="NC"</formula>
    </cfRule>
    <cfRule type="expression" dxfId="61094" priority="9790">
      <formula>OR($B5="PO",$B5="PE")</formula>
    </cfRule>
    <cfRule type="expression" dxfId="61093" priority="9791">
      <formula>OR($B5="MO",$B5="ME")</formula>
    </cfRule>
    <cfRule type="expression" dxfId="61092" priority="9792">
      <formula>$B5="FO"</formula>
    </cfRule>
    <cfRule type="expression" dxfId="61091" priority="9793">
      <formula>$B5="FO.OS"</formula>
    </cfRule>
    <cfRule type="expression" dxfId="61090" priority="9794">
      <formula>$B5="FO.SYS"</formula>
    </cfRule>
    <cfRule type="expression" dxfId="61089" priority="9795">
      <formula>$B5="FO.ENV"</formula>
    </cfRule>
    <cfRule type="expression" dxfId="61088" priority="9796">
      <formula>$B5="FO.FUEL"</formula>
    </cfRule>
    <cfRule type="expression" dxfId="61087" priority="9797">
      <formula>$B5="FO.FM"</formula>
    </cfRule>
    <cfRule type="expression" dxfId="61086" priority="9798">
      <formula>$B5="FO.OTH"</formula>
    </cfRule>
  </conditionalFormatting>
  <conditionalFormatting sqref="G5">
    <cfRule type="expression" dxfId="61085" priority="9749">
      <formula>$B5="FD.OTH"</formula>
    </cfRule>
    <cfRule type="expression" dxfId="61084" priority="9750">
      <formula>$B5="FD.SYS"</formula>
    </cfRule>
    <cfRule type="expression" dxfId="61083" priority="9751">
      <formula>$B5="SHD"</formula>
    </cfRule>
    <cfRule type="expression" dxfId="61082" priority="9752">
      <formula>$B5="SUD"</formula>
    </cfRule>
    <cfRule type="expression" dxfId="61081" priority="9753">
      <formula>$B5="SED"</formula>
    </cfRule>
    <cfRule type="expression" dxfId="61080" priority="9754">
      <formula>$B5="FD.RS"</formula>
    </cfRule>
    <cfRule type="expression" dxfId="61079" priority="9755">
      <formula>$B5="FD.MP"</formula>
    </cfRule>
    <cfRule type="expression" dxfId="61078" priority="9756">
      <formula>$B5="FD.FUEL"</formula>
    </cfRule>
    <cfRule type="expression" dxfId="61077" priority="9757">
      <formula>$B5="FD.ENV"</formula>
    </cfRule>
    <cfRule type="expression" dxfId="61076" priority="9758">
      <formula>$B5="FD.DS"</formula>
    </cfRule>
    <cfRule type="expression" dxfId="61075" priority="9759">
      <formula>$B5="FD"</formula>
    </cfRule>
    <cfRule type="expression" dxfId="61074" priority="9760">
      <formula>OR($B5="MD",$B5="MDE")</formula>
    </cfRule>
    <cfRule type="expression" dxfId="61073" priority="9761">
      <formula>OR($B5="PD",$B5="PDE")</formula>
    </cfRule>
    <cfRule type="expression" dxfId="61072" priority="9762">
      <formula>$B5="SF"</formula>
    </cfRule>
    <cfRule type="expression" dxfId="61071" priority="9763">
      <formula>$B5="RS"</formula>
    </cfRule>
    <cfRule type="expression" dxfId="61070" priority="9764">
      <formula>$B5="NC"</formula>
    </cfRule>
    <cfRule type="expression" dxfId="61069" priority="9765">
      <formula>OR($B5="PO",$B5="PE")</formula>
    </cfRule>
    <cfRule type="expression" dxfId="61068" priority="9766">
      <formula>OR($B5="MO",$B5="ME")</formula>
    </cfRule>
    <cfRule type="expression" dxfId="61067" priority="9767">
      <formula>$B5="FO"</formula>
    </cfRule>
    <cfRule type="expression" dxfId="61066" priority="9768">
      <formula>$B5="FO.OS"</formula>
    </cfRule>
    <cfRule type="expression" dxfId="61065" priority="9769">
      <formula>$B5="FO.SYS"</formula>
    </cfRule>
    <cfRule type="expression" dxfId="61064" priority="9770">
      <formula>$B5="FO.ENV"</formula>
    </cfRule>
    <cfRule type="expression" dxfId="61063" priority="9771">
      <formula>$B5="FO.FUEL"</formula>
    </cfRule>
    <cfRule type="expression" dxfId="61062" priority="9772">
      <formula>$B5="FO.FM"</formula>
    </cfRule>
    <cfRule type="expression" dxfId="61061" priority="9773">
      <formula>$B5="FO.OTH"</formula>
    </cfRule>
  </conditionalFormatting>
  <conditionalFormatting sqref="H5">
    <cfRule type="expression" dxfId="61060" priority="9724">
      <formula>$B5="FD.OTH"</formula>
    </cfRule>
    <cfRule type="expression" dxfId="61059" priority="9725">
      <formula>$B5="FD.SYS"</formula>
    </cfRule>
    <cfRule type="expression" dxfId="61058" priority="9726">
      <formula>$B5="SHD"</formula>
    </cfRule>
    <cfRule type="expression" dxfId="61057" priority="9727">
      <formula>$B5="SUD"</formula>
    </cfRule>
    <cfRule type="expression" dxfId="61056" priority="9728">
      <formula>$B5="SED"</formula>
    </cfRule>
    <cfRule type="expression" dxfId="61055" priority="9729">
      <formula>$B5="FD.RS"</formula>
    </cfRule>
    <cfRule type="expression" dxfId="61054" priority="9730">
      <formula>$B5="FD.MP"</formula>
    </cfRule>
    <cfRule type="expression" dxfId="61053" priority="9731">
      <formula>$B5="FD.FUEL"</formula>
    </cfRule>
    <cfRule type="expression" dxfId="61052" priority="9732">
      <formula>$B5="FD.ENV"</formula>
    </cfRule>
    <cfRule type="expression" dxfId="61051" priority="9733">
      <formula>$B5="FD.DS"</formula>
    </cfRule>
    <cfRule type="expression" dxfId="61050" priority="9734">
      <formula>$B5="FD"</formula>
    </cfRule>
    <cfRule type="expression" dxfId="61049" priority="9735">
      <formula>OR($B5="MD",$B5="MDE")</formula>
    </cfRule>
    <cfRule type="expression" dxfId="61048" priority="9736">
      <formula>OR($B5="PD",$B5="PDE")</formula>
    </cfRule>
    <cfRule type="expression" dxfId="61047" priority="9737">
      <formula>$B5="SF"</formula>
    </cfRule>
    <cfRule type="expression" dxfId="61046" priority="9738">
      <formula>$B5="RS"</formula>
    </cfRule>
    <cfRule type="expression" dxfId="61045" priority="9739">
      <formula>$B5="NC"</formula>
    </cfRule>
    <cfRule type="expression" dxfId="61044" priority="9740">
      <formula>OR($B5="PO",$B5="PE")</formula>
    </cfRule>
    <cfRule type="expression" dxfId="61043" priority="9741">
      <formula>OR($B5="MO",$B5="ME")</formula>
    </cfRule>
    <cfRule type="expression" dxfId="61042" priority="9742">
      <formula>$B5="FO"</formula>
    </cfRule>
    <cfRule type="expression" dxfId="61041" priority="9743">
      <formula>$B5="FO.OS"</formula>
    </cfRule>
    <cfRule type="expression" dxfId="61040" priority="9744">
      <formula>$B5="FO.SYS"</formula>
    </cfRule>
    <cfRule type="expression" dxfId="61039" priority="9745">
      <formula>$B5="FO.ENV"</formula>
    </cfRule>
    <cfRule type="expression" dxfId="61038" priority="9746">
      <formula>$B5="FO.FUEL"</formula>
    </cfRule>
    <cfRule type="expression" dxfId="61037" priority="9747">
      <formula>$B5="FO.FM"</formula>
    </cfRule>
    <cfRule type="expression" dxfId="61036" priority="9748">
      <formula>$B5="FO.OTH"</formula>
    </cfRule>
  </conditionalFormatting>
  <conditionalFormatting sqref="I5:I29">
    <cfRule type="expression" dxfId="61035" priority="9699">
      <formula>$B5="FD.OTH"</formula>
    </cfRule>
    <cfRule type="expression" dxfId="61034" priority="9700">
      <formula>$B5="FD.SYS"</formula>
    </cfRule>
    <cfRule type="expression" dxfId="61033" priority="9701">
      <formula>$B5="SHD"</formula>
    </cfRule>
    <cfRule type="expression" dxfId="61032" priority="9702">
      <formula>$B5="SUD"</formula>
    </cfRule>
    <cfRule type="expression" dxfId="61031" priority="9703">
      <formula>$B5="SED"</formula>
    </cfRule>
    <cfRule type="expression" dxfId="61030" priority="9704">
      <formula>$B5="FD.RS"</formula>
    </cfRule>
    <cfRule type="expression" dxfId="61029" priority="9705">
      <formula>$B5="FD.MP"</formula>
    </cfRule>
    <cfRule type="expression" dxfId="61028" priority="9706">
      <formula>$B5="FD.FUEL"</formula>
    </cfRule>
    <cfRule type="expression" dxfId="61027" priority="9707">
      <formula>$B5="FD.ENV"</formula>
    </cfRule>
    <cfRule type="expression" dxfId="61026" priority="9708">
      <formula>$B5="FD.DS"</formula>
    </cfRule>
    <cfRule type="expression" dxfId="61025" priority="9709">
      <formula>$B5="FD"</formula>
    </cfRule>
    <cfRule type="expression" dxfId="61024" priority="9710">
      <formula>OR($B5="MD",$B5="MDE")</formula>
    </cfRule>
    <cfRule type="expression" dxfId="61023" priority="9711">
      <formula>OR($B5="PD",$B5="PDE")</formula>
    </cfRule>
    <cfRule type="expression" dxfId="61022" priority="9712">
      <formula>$B5="SF"</formula>
    </cfRule>
    <cfRule type="expression" dxfId="61021" priority="9713">
      <formula>$B5="RS"</formula>
    </cfRule>
    <cfRule type="expression" dxfId="61020" priority="9714">
      <formula>$B5="NC"</formula>
    </cfRule>
    <cfRule type="expression" dxfId="61019" priority="9715">
      <formula>OR($B5="PO",$B5="PE")</formula>
    </cfRule>
    <cfRule type="expression" dxfId="61018" priority="9716">
      <formula>OR($B5="MO",$B5="ME")</formula>
    </cfRule>
    <cfRule type="expression" dxfId="61017" priority="9717">
      <formula>$B5="FO"</formula>
    </cfRule>
    <cfRule type="expression" dxfId="61016" priority="9718">
      <formula>$B5="FO.OS"</formula>
    </cfRule>
    <cfRule type="expression" dxfId="61015" priority="9719">
      <formula>$B5="FO.SYS"</formula>
    </cfRule>
    <cfRule type="expression" dxfId="61014" priority="9720">
      <formula>$B5="FO.ENV"</formula>
    </cfRule>
    <cfRule type="expression" dxfId="61013" priority="9721">
      <formula>$B5="FO.FUEL"</formula>
    </cfRule>
    <cfRule type="expression" dxfId="61012" priority="9722">
      <formula>$B5="FO.FM"</formula>
    </cfRule>
    <cfRule type="expression" dxfId="61011" priority="9723">
      <formula>$B5="FO.OTH"</formula>
    </cfRule>
  </conditionalFormatting>
  <conditionalFormatting sqref="J5">
    <cfRule type="expression" dxfId="61010" priority="9674">
      <formula>$B5="FD.OTH"</formula>
    </cfRule>
    <cfRule type="expression" dxfId="61009" priority="9675">
      <formula>$B5="FD.SYS"</formula>
    </cfRule>
    <cfRule type="expression" dxfId="61008" priority="9676">
      <formula>$B5="SHD"</formula>
    </cfRule>
    <cfRule type="expression" dxfId="61007" priority="9677">
      <formula>$B5="SUD"</formula>
    </cfRule>
    <cfRule type="expression" dxfId="61006" priority="9678">
      <formula>$B5="SED"</formula>
    </cfRule>
    <cfRule type="expression" dxfId="61005" priority="9679">
      <formula>$B5="FD.RS"</formula>
    </cfRule>
    <cfRule type="expression" dxfId="61004" priority="9680">
      <formula>$B5="FD.MP"</formula>
    </cfRule>
    <cfRule type="expression" dxfId="61003" priority="9681">
      <formula>$B5="FD.FUEL"</formula>
    </cfRule>
    <cfRule type="expression" dxfId="61002" priority="9682">
      <formula>$B5="FD.ENV"</formula>
    </cfRule>
    <cfRule type="expression" dxfId="61001" priority="9683">
      <formula>$B5="FD.DS"</formula>
    </cfRule>
    <cfRule type="expression" dxfId="61000" priority="9684">
      <formula>$B5="FD"</formula>
    </cfRule>
    <cfRule type="expression" dxfId="60999" priority="9685">
      <formula>OR($B5="MD",$B5="MDE")</formula>
    </cfRule>
    <cfRule type="expression" dxfId="60998" priority="9686">
      <formula>OR($B5="PD",$B5="PDE")</formula>
    </cfRule>
    <cfRule type="expression" dxfId="60997" priority="9687">
      <formula>$B5="SF"</formula>
    </cfRule>
    <cfRule type="expression" dxfId="60996" priority="9688">
      <formula>$B5="RS"</formula>
    </cfRule>
    <cfRule type="expression" dxfId="60995" priority="9689">
      <formula>$B5="NC"</formula>
    </cfRule>
    <cfRule type="expression" dxfId="60994" priority="9690">
      <formula>OR($B5="PO",$B5="PE")</formula>
    </cfRule>
    <cfRule type="expression" dxfId="60993" priority="9691">
      <formula>OR($B5="MO",$B5="ME")</formula>
    </cfRule>
    <cfRule type="expression" dxfId="60992" priority="9692">
      <formula>$B5="FO"</formula>
    </cfRule>
    <cfRule type="expression" dxfId="60991" priority="9693">
      <formula>$B5="FO.OS"</formula>
    </cfRule>
    <cfRule type="expression" dxfId="60990" priority="9694">
      <formula>$B5="FO.SYS"</formula>
    </cfRule>
    <cfRule type="expression" dxfId="60989" priority="9695">
      <formula>$B5="FO.ENV"</formula>
    </cfRule>
    <cfRule type="expression" dxfId="60988" priority="9696">
      <formula>$B5="FO.FUEL"</formula>
    </cfRule>
    <cfRule type="expression" dxfId="60987" priority="9697">
      <formula>$B5="FO.FM"</formula>
    </cfRule>
    <cfRule type="expression" dxfId="60986" priority="9698">
      <formula>$B5="FO.OTH"</formula>
    </cfRule>
  </conditionalFormatting>
  <conditionalFormatting sqref="K5">
    <cfRule type="expression" dxfId="60985" priority="9496">
      <formula>$B5="SHD"</formula>
    </cfRule>
    <cfRule type="expression" dxfId="60984" priority="9497">
      <formula>$B5="SUD"</formula>
    </cfRule>
    <cfRule type="expression" dxfId="60983" priority="9498">
      <formula>$B5="SED"</formula>
    </cfRule>
    <cfRule type="expression" dxfId="60982" priority="9499">
      <formula>$B5="FD.RS"</formula>
    </cfRule>
    <cfRule type="expression" dxfId="60981" priority="9500">
      <formula>$B5="FD.FUEL"</formula>
    </cfRule>
    <cfRule type="expression" dxfId="60980" priority="9501">
      <formula>$B5="FD.ENV"</formula>
    </cfRule>
    <cfRule type="expression" dxfId="60979" priority="9502">
      <formula>$B5="FD.DS"</formula>
    </cfRule>
    <cfRule type="expression" dxfId="60978" priority="9503">
      <formula>$B5="FD"</formula>
    </cfRule>
    <cfRule type="expression" dxfId="60977" priority="9504">
      <formula>$B5="SHD"</formula>
    </cfRule>
    <cfRule type="expression" dxfId="60976" priority="9505">
      <formula>$B5="SUD"</formula>
    </cfRule>
    <cfRule type="expression" dxfId="60975" priority="9506">
      <formula>$B5="SED"</formula>
    </cfRule>
    <cfRule type="expression" dxfId="60974" priority="9507">
      <formula>$B5="FD.RS"</formula>
    </cfRule>
    <cfRule type="expression" dxfId="60973" priority="9508">
      <formula>$B5="FD.MP"</formula>
    </cfRule>
    <cfRule type="expression" dxfId="60972" priority="9509">
      <formula>$B5="FD.FUEL"</formula>
    </cfRule>
    <cfRule type="expression" dxfId="60971" priority="9510">
      <formula>$B5="FD.ENV"</formula>
    </cfRule>
    <cfRule type="expression" dxfId="60970" priority="9511">
      <formula>$B5="FD.DS"</formula>
    </cfRule>
    <cfRule type="expression" dxfId="60969" priority="9512">
      <formula>$B5="FD"</formula>
    </cfRule>
    <cfRule type="expression" dxfId="60968" priority="9513">
      <formula>OR($B5="MD",$B5="MDE")</formula>
    </cfRule>
    <cfRule type="expression" dxfId="60967" priority="9514">
      <formula>OR($B5="PD",$B5="PDE")</formula>
    </cfRule>
    <cfRule type="expression" dxfId="60966" priority="9515">
      <formula>$B5="SF"</formula>
    </cfRule>
    <cfRule type="expression" dxfId="60965" priority="9516">
      <formula>$B5="RS"</formula>
    </cfRule>
    <cfRule type="expression" dxfId="60964" priority="9517">
      <formula>$B5="NC"</formula>
    </cfRule>
    <cfRule type="expression" dxfId="60963" priority="9518">
      <formula>OR($B5="PO",$B5="PE")</formula>
    </cfRule>
    <cfRule type="expression" dxfId="60962" priority="9519">
      <formula>OR($B5="MO",$B5="ME")</formula>
    </cfRule>
    <cfRule type="expression" dxfId="60961" priority="9520">
      <formula>$B5="FO"</formula>
    </cfRule>
    <cfRule type="expression" dxfId="60960" priority="9521">
      <formula>$B5="FO.OS"</formula>
    </cfRule>
    <cfRule type="expression" dxfId="60959" priority="9522">
      <formula>$B5="FO.SYS"</formula>
    </cfRule>
    <cfRule type="expression" dxfId="60958" priority="9523">
      <formula>$B5="FO.ENV"</formula>
    </cfRule>
    <cfRule type="expression" dxfId="60957" priority="9524">
      <formula>$B5="FO.FUEL"</formula>
    </cfRule>
    <cfRule type="expression" dxfId="60956" priority="9525">
      <formula>$B5="FO.FM"</formula>
    </cfRule>
    <cfRule type="expression" dxfId="60955" priority="9526">
      <formula>$B5="FO.OTH"</formula>
    </cfRule>
    <cfRule type="expression" dxfId="60954" priority="9527">
      <formula>$B5="SHD"</formula>
    </cfRule>
    <cfRule type="expression" dxfId="60953" priority="9528">
      <formula>$B5="SUD"</formula>
    </cfRule>
    <cfRule type="expression" dxfId="60952" priority="9529">
      <formula>$B5="SED"</formula>
    </cfRule>
    <cfRule type="expression" dxfId="60951" priority="9530">
      <formula>$B5="FD.RS"</formula>
    </cfRule>
    <cfRule type="expression" dxfId="60950" priority="9531">
      <formula>$B5="FD.MP"</formula>
    </cfRule>
    <cfRule type="expression" dxfId="60949" priority="9532">
      <formula>$B5="FD.FUEL"</formula>
    </cfRule>
    <cfRule type="expression" dxfId="60948" priority="9533">
      <formula>$B5="FD.ENV"</formula>
    </cfRule>
    <cfRule type="expression" dxfId="60947" priority="9534">
      <formula>$B5="FD.DS"</formula>
    </cfRule>
    <cfRule type="expression" dxfId="60946" priority="9535">
      <formula>$B5="FD"</formula>
    </cfRule>
    <cfRule type="expression" dxfId="60945" priority="9536">
      <formula>OR($B5="MD",$B5="MDE")</formula>
    </cfRule>
    <cfRule type="expression" dxfId="60944" priority="9537">
      <formula>OR($B5="PD",$B5="PDE")</formula>
    </cfRule>
    <cfRule type="expression" dxfId="60943" priority="9538">
      <formula>$B5="SF"</formula>
    </cfRule>
    <cfRule type="expression" dxfId="60942" priority="9539">
      <formula>$B5="RS"</formula>
    </cfRule>
    <cfRule type="expression" dxfId="60941" priority="9540">
      <formula>$B5="NC"</formula>
    </cfRule>
    <cfRule type="expression" dxfId="60940" priority="9541">
      <formula>OR($B5="PO",$B5="PE")</formula>
    </cfRule>
    <cfRule type="expression" dxfId="60939" priority="9542">
      <formula>OR($B5="MO",$B5="ME")</formula>
    </cfRule>
    <cfRule type="expression" dxfId="60938" priority="9543">
      <formula>$B5="FO"</formula>
    </cfRule>
    <cfRule type="expression" dxfId="60937" priority="9544">
      <formula>$B5="FO.OS"</formula>
    </cfRule>
    <cfRule type="expression" dxfId="60936" priority="9545">
      <formula>$B5="FO.SYS"</formula>
    </cfRule>
    <cfRule type="expression" dxfId="60935" priority="9546">
      <formula>$B5="FO.ENV"</formula>
    </cfRule>
    <cfRule type="expression" dxfId="60934" priority="9547">
      <formula>$B5="FO.FUEL"</formula>
    </cfRule>
    <cfRule type="expression" dxfId="60933" priority="9548">
      <formula>$B5="FO.FM"</formula>
    </cfRule>
    <cfRule type="expression" dxfId="60932" priority="9549">
      <formula>$B5="FO.OTH"</formula>
    </cfRule>
    <cfRule type="expression" dxfId="60931" priority="9550">
      <formula>$B5="SHD"</formula>
    </cfRule>
    <cfRule type="expression" dxfId="60930" priority="9551">
      <formula>$B5="SUD"</formula>
    </cfRule>
    <cfRule type="expression" dxfId="60929" priority="9552">
      <formula>$B5="SED"</formula>
    </cfRule>
    <cfRule type="expression" dxfId="60928" priority="9553">
      <formula>$B5="FD.RS"</formula>
    </cfRule>
    <cfRule type="expression" dxfId="60927" priority="9554">
      <formula>$B5="FD.MP"</formula>
    </cfRule>
    <cfRule type="expression" dxfId="60926" priority="9555">
      <formula>$B5="FD.FUEL"</formula>
    </cfRule>
    <cfRule type="expression" dxfId="60925" priority="9556">
      <formula>$B5="FD.ENV"</formula>
    </cfRule>
    <cfRule type="expression" dxfId="60924" priority="9557">
      <formula>$B5="FD.DS"</formula>
    </cfRule>
    <cfRule type="expression" dxfId="60923" priority="9558">
      <formula>$B5="FD"</formula>
    </cfRule>
    <cfRule type="expression" dxfId="60922" priority="9559">
      <formula>OR($B5="MD",$B5="MDE")</formula>
    </cfRule>
    <cfRule type="expression" dxfId="60921" priority="9560">
      <formula>OR($B5="PD",$B5="PDE")</formula>
    </cfRule>
    <cfRule type="expression" dxfId="60920" priority="9561">
      <formula>$B5="SF"</formula>
    </cfRule>
    <cfRule type="expression" dxfId="60919" priority="9562">
      <formula>$B5="RS"</formula>
    </cfRule>
    <cfRule type="expression" dxfId="60918" priority="9563">
      <formula>$B5="NC"</formula>
    </cfRule>
    <cfRule type="expression" dxfId="60917" priority="9564">
      <formula>OR($B5="PO",$B5="PE")</formula>
    </cfRule>
    <cfRule type="expression" dxfId="60916" priority="9565">
      <formula>OR($B5="MO",$B5="ME")</formula>
    </cfRule>
    <cfRule type="expression" dxfId="60915" priority="9566">
      <formula>$B5="FO"</formula>
    </cfRule>
    <cfRule type="expression" dxfId="60914" priority="9567">
      <formula>$B5="FO.OS"</formula>
    </cfRule>
    <cfRule type="expression" dxfId="60913" priority="9568">
      <formula>$B5="FO.SYS"</formula>
    </cfRule>
    <cfRule type="expression" dxfId="60912" priority="9569">
      <formula>$B5="FO.ENV"</formula>
    </cfRule>
    <cfRule type="expression" dxfId="60911" priority="9570">
      <formula>$B5="FO.FUEL"</formula>
    </cfRule>
    <cfRule type="expression" dxfId="60910" priority="9571">
      <formula>$B5="FO.FM"</formula>
    </cfRule>
    <cfRule type="expression" dxfId="60909" priority="9572">
      <formula>$B5="FO.OTH"</formula>
    </cfRule>
    <cfRule type="expression" dxfId="60908" priority="9573">
      <formula>$B5="FD.MP"</formula>
    </cfRule>
    <cfRule type="expression" dxfId="60907" priority="9574">
      <formula>OR($B5="MD",$B5="MDE")</formula>
    </cfRule>
    <cfRule type="expression" dxfId="60906" priority="9575">
      <formula>OR($B5="PD",$B5="PDE")</formula>
    </cfRule>
    <cfRule type="expression" dxfId="60905" priority="9576">
      <formula>$B5="SF"</formula>
    </cfRule>
    <cfRule type="expression" dxfId="60904" priority="9577">
      <formula>$B5="RS"</formula>
    </cfRule>
    <cfRule type="expression" dxfId="60903" priority="9578">
      <formula>$B5="NC"</formula>
    </cfRule>
    <cfRule type="expression" dxfId="60902" priority="9579">
      <formula>OR($B5="PO",$B5="PE")</formula>
    </cfRule>
    <cfRule type="expression" dxfId="60901" priority="9580">
      <formula>OR($B5="MO",$B5="ME")</formula>
    </cfRule>
    <cfRule type="expression" dxfId="60900" priority="9581">
      <formula>$B5="FO"</formula>
    </cfRule>
    <cfRule type="expression" dxfId="60899" priority="9582">
      <formula>$B5="FO.OS"</formula>
    </cfRule>
    <cfRule type="expression" dxfId="60898" priority="9583">
      <formula>$B5="FO.SYS"</formula>
    </cfRule>
    <cfRule type="expression" dxfId="60897" priority="9584">
      <formula>$B5="FO.ENV"</formula>
    </cfRule>
    <cfRule type="expression" dxfId="60896" priority="9585">
      <formula>$B5="FO.FUEL"</formula>
    </cfRule>
    <cfRule type="expression" dxfId="60895" priority="9586">
      <formula>$B5="FO.FM"</formula>
    </cfRule>
    <cfRule type="expression" dxfId="60894" priority="9587">
      <formula>$B5="FO.OTH"</formula>
    </cfRule>
    <cfRule type="expression" dxfId="60893" priority="9588">
      <formula>$B5="SHD"</formula>
    </cfRule>
    <cfRule type="expression" dxfId="60892" priority="9589">
      <formula>$B5="SUD"</formula>
    </cfRule>
    <cfRule type="expression" dxfId="60891" priority="9590">
      <formula>$B5="SED"</formula>
    </cfRule>
    <cfRule type="expression" dxfId="60890" priority="9591">
      <formula>$B5="FD.RS"</formula>
    </cfRule>
    <cfRule type="expression" dxfId="60889" priority="9592">
      <formula>$B5="FD.FUEL"</formula>
    </cfRule>
    <cfRule type="expression" dxfId="60888" priority="9593">
      <formula>$B5="FD.ENV"</formula>
    </cfRule>
    <cfRule type="expression" dxfId="60887" priority="9594">
      <formula>$B5="FD.DS"</formula>
    </cfRule>
    <cfRule type="expression" dxfId="60886" priority="9595">
      <formula>$B5="FD"</formula>
    </cfRule>
    <cfRule type="expression" dxfId="60885" priority="9596">
      <formula>$B5="FD.MP"</formula>
    </cfRule>
    <cfRule type="expression" dxfId="60884" priority="9597">
      <formula>OR($B5="MD",$B5="MDE")</formula>
    </cfRule>
    <cfRule type="expression" dxfId="60883" priority="9598">
      <formula>OR($B5="PD",$B5="PDE")</formula>
    </cfRule>
    <cfRule type="expression" dxfId="60882" priority="9599">
      <formula>$B5="SF"</formula>
    </cfRule>
    <cfRule type="expression" dxfId="60881" priority="9600">
      <formula>$B5="RS"</formula>
    </cfRule>
    <cfRule type="expression" dxfId="60880" priority="9601">
      <formula>$B5="NC"</formula>
    </cfRule>
    <cfRule type="expression" dxfId="60879" priority="9602">
      <formula>OR($B5="PO",$B5="PE")</formula>
    </cfRule>
    <cfRule type="expression" dxfId="60878" priority="9603">
      <formula>OR($B5="MO",$B5="ME")</formula>
    </cfRule>
    <cfRule type="expression" dxfId="60877" priority="9604">
      <formula>$B5="FO"</formula>
    </cfRule>
    <cfRule type="expression" dxfId="60876" priority="9605">
      <formula>$B5="FO.OS"</formula>
    </cfRule>
    <cfRule type="expression" dxfId="60875" priority="9606">
      <formula>$B5="FO.SYS"</formula>
    </cfRule>
    <cfRule type="expression" dxfId="60874" priority="9607">
      <formula>$B5="FO.ENV"</formula>
    </cfRule>
    <cfRule type="expression" dxfId="60873" priority="9608">
      <formula>$B5="FO.FUEL"</formula>
    </cfRule>
    <cfRule type="expression" dxfId="60872" priority="9609">
      <formula>$B5="FO.FM"</formula>
    </cfRule>
    <cfRule type="expression" dxfId="60871" priority="9610">
      <formula>$B5="FO.OTH"</formula>
    </cfRule>
    <cfRule type="expression" dxfId="60870" priority="9611">
      <formula>$B5="SHD"</formula>
    </cfRule>
    <cfRule type="expression" dxfId="60869" priority="9612">
      <formula>$B5="SUD"</formula>
    </cfRule>
    <cfRule type="expression" dxfId="60868" priority="9613">
      <formula>$B5="SED"</formula>
    </cfRule>
    <cfRule type="expression" dxfId="60867" priority="9614">
      <formula>$B5="FD.RS"</formula>
    </cfRule>
    <cfRule type="expression" dxfId="60866" priority="9615">
      <formula>$B5="FD.MP"</formula>
    </cfRule>
    <cfRule type="expression" dxfId="60865" priority="9616">
      <formula>$B5="FD.FUEL"</formula>
    </cfRule>
    <cfRule type="expression" dxfId="60864" priority="9617">
      <formula>$B5="FD.ENV"</formula>
    </cfRule>
    <cfRule type="expression" dxfId="60863" priority="9618">
      <formula>$B5="FD.DS"</formula>
    </cfRule>
    <cfRule type="expression" dxfId="60862" priority="9619">
      <formula>$B5="FD"</formula>
    </cfRule>
    <cfRule type="expression" dxfId="60861" priority="9620">
      <formula>OR($B5="MD",$B5="MDE")</formula>
    </cfRule>
    <cfRule type="expression" dxfId="60860" priority="9621">
      <formula>OR($B5="PD",$B5="PDE")</formula>
    </cfRule>
    <cfRule type="expression" dxfId="60859" priority="9622">
      <formula>$B5="SF"</formula>
    </cfRule>
    <cfRule type="expression" dxfId="60858" priority="9623">
      <formula>$B5="RS"</formula>
    </cfRule>
    <cfRule type="expression" dxfId="60857" priority="9624">
      <formula>$B5="NC"</formula>
    </cfRule>
    <cfRule type="expression" dxfId="60856" priority="9625">
      <formula>OR($B5="PO",$B5="PE")</formula>
    </cfRule>
    <cfRule type="expression" dxfId="60855" priority="9626">
      <formula>OR($B5="MO",$B5="ME")</formula>
    </cfRule>
    <cfRule type="expression" dxfId="60854" priority="9627">
      <formula>$B5="FO"</formula>
    </cfRule>
    <cfRule type="expression" dxfId="60853" priority="9628">
      <formula>$B5="FO.OS"</formula>
    </cfRule>
    <cfRule type="expression" dxfId="60852" priority="9629">
      <formula>$B5="FO.SYS"</formula>
    </cfRule>
    <cfRule type="expression" dxfId="60851" priority="9630">
      <formula>$B5="FO.ENV"</formula>
    </cfRule>
    <cfRule type="expression" dxfId="60850" priority="9631">
      <formula>$B5="FO.FUEL"</formula>
    </cfRule>
    <cfRule type="expression" dxfId="60849" priority="9632">
      <formula>$B5="FO.FM"</formula>
    </cfRule>
    <cfRule type="expression" dxfId="60848" priority="9633">
      <formula>$B5="FO.OTH"</formula>
    </cfRule>
    <cfRule type="expression" dxfId="60847" priority="9634">
      <formula>$B5="SHD"</formula>
    </cfRule>
    <cfRule type="expression" dxfId="60846" priority="9635">
      <formula>$B5="SUD"</formula>
    </cfRule>
    <cfRule type="expression" dxfId="60845" priority="9636">
      <formula>$B5="SED"</formula>
    </cfRule>
    <cfRule type="expression" dxfId="60844" priority="9637">
      <formula>$B5="FD.RS"</formula>
    </cfRule>
    <cfRule type="expression" dxfId="60843" priority="9638">
      <formula>$B5="FD.MP"</formula>
    </cfRule>
    <cfRule type="expression" dxfId="60842" priority="9639">
      <formula>$B5="FD.FUEL"</formula>
    </cfRule>
    <cfRule type="expression" dxfId="60841" priority="9640">
      <formula>$B5="FD.ENV"</formula>
    </cfRule>
    <cfRule type="expression" dxfId="60840" priority="9641">
      <formula>$B5="FD.DS"</formula>
    </cfRule>
    <cfRule type="expression" dxfId="60839" priority="9642">
      <formula>$B5="FD"</formula>
    </cfRule>
    <cfRule type="expression" dxfId="60838" priority="9643">
      <formula>OR($B5="MD",$B5="MDE")</formula>
    </cfRule>
    <cfRule type="expression" dxfId="60837" priority="9644">
      <formula>OR($B5="PD",$B5="PDE")</formula>
    </cfRule>
    <cfRule type="expression" dxfId="60836" priority="9645">
      <formula>$B5="SF"</formula>
    </cfRule>
    <cfRule type="expression" dxfId="60835" priority="9646">
      <formula>$B5="RS"</formula>
    </cfRule>
    <cfRule type="expression" dxfId="60834" priority="9647">
      <formula>$B5="NC"</formula>
    </cfRule>
    <cfRule type="expression" dxfId="60833" priority="9648">
      <formula>OR($B5="PO",$B5="PE")</formula>
    </cfRule>
    <cfRule type="expression" dxfId="60832" priority="9649">
      <formula>OR($B5="MO",$B5="ME")</formula>
    </cfRule>
    <cfRule type="expression" dxfId="60831" priority="9650">
      <formula>$B5="FO"</formula>
    </cfRule>
    <cfRule type="expression" dxfId="60830" priority="9651">
      <formula>$B5="FO.OS"</formula>
    </cfRule>
    <cfRule type="expression" dxfId="60829" priority="9652">
      <formula>$B5="FO.SYS"</formula>
    </cfRule>
    <cfRule type="expression" dxfId="60828" priority="9653">
      <formula>$B5="FO.ENV"</formula>
    </cfRule>
    <cfRule type="expression" dxfId="60827" priority="9654">
      <formula>$B5="FO.FUEL"</formula>
    </cfRule>
    <cfRule type="expression" dxfId="60826" priority="9655">
      <formula>$B5="FO.FM"</formula>
    </cfRule>
    <cfRule type="expression" dxfId="60825" priority="9656">
      <formula>$B5="FO.OTH"</formula>
    </cfRule>
    <cfRule type="expression" dxfId="60824" priority="9657">
      <formula>$B5="FD.SYS"</formula>
    </cfRule>
    <cfRule type="expression" dxfId="60823" priority="9658">
      <formula>$B5="FD.MP"</formula>
    </cfRule>
    <cfRule type="expression" dxfId="60822" priority="9659">
      <formula>OR($B5="MD",$B5="MDE")</formula>
    </cfRule>
    <cfRule type="expression" dxfId="60821" priority="9660">
      <formula>OR($B5="PD",$B5="PDE")</formula>
    </cfRule>
    <cfRule type="expression" dxfId="60820" priority="9661">
      <formula>$B5="SF"</formula>
    </cfRule>
    <cfRule type="expression" dxfId="60819" priority="9662">
      <formula>$B5="RS"</formula>
    </cfRule>
    <cfRule type="expression" dxfId="60818" priority="9663">
      <formula>$B5="NC"</formula>
    </cfRule>
    <cfRule type="expression" dxfId="60817" priority="9664">
      <formula>OR($B5="PO",$B5="PE")</formula>
    </cfRule>
    <cfRule type="expression" dxfId="60816" priority="9665">
      <formula>OR($B5="MO",$B5="ME")</formula>
    </cfRule>
    <cfRule type="expression" dxfId="60815" priority="9666">
      <formula>$B5="FO"</formula>
    </cfRule>
    <cfRule type="expression" dxfId="60814" priority="9667">
      <formula>$B5="FO.OS"</formula>
    </cfRule>
    <cfRule type="expression" dxfId="60813" priority="9668">
      <formula>$B5="FO.SYS"</formula>
    </cfRule>
    <cfRule type="expression" dxfId="60812" priority="9669">
      <formula>$B5="FO.ENV"</formula>
    </cfRule>
    <cfRule type="expression" dxfId="60811" priority="9670">
      <formula>$B5="FO.FUEL"</formula>
    </cfRule>
    <cfRule type="expression" dxfId="60810" priority="9671">
      <formula>$B5="FO.FM"</formula>
    </cfRule>
    <cfRule type="expression" dxfId="60809" priority="9672">
      <formula>$B5="FO.OTH"</formula>
    </cfRule>
    <cfRule type="expression" dxfId="60808" priority="9673">
      <formula>$B5="FD.OTH"</formula>
    </cfRule>
  </conditionalFormatting>
  <conditionalFormatting sqref="L5">
    <cfRule type="expression" dxfId="60807" priority="9471">
      <formula>$B5="FD.OTH"</formula>
    </cfRule>
    <cfRule type="expression" dxfId="60806" priority="9472">
      <formula>$B5="FD.SYS"</formula>
    </cfRule>
    <cfRule type="expression" dxfId="60805" priority="9473">
      <formula>$B5="SHD"</formula>
    </cfRule>
    <cfRule type="expression" dxfId="60804" priority="9474">
      <formula>$B5="SUD"</formula>
    </cfRule>
    <cfRule type="expression" dxfId="60803" priority="9475">
      <formula>$B5="SED"</formula>
    </cfRule>
    <cfRule type="expression" dxfId="60802" priority="9476">
      <formula>$B5="FD.RS"</formula>
    </cfRule>
    <cfRule type="expression" dxfId="60801" priority="9477">
      <formula>$B5="FD.MP"</formula>
    </cfRule>
    <cfRule type="expression" dxfId="60800" priority="9478">
      <formula>$B5="FD.FUEL"</formula>
    </cfRule>
    <cfRule type="expression" dxfId="60799" priority="9479">
      <formula>$B5="FD.ENV"</formula>
    </cfRule>
    <cfRule type="expression" dxfId="60798" priority="9480">
      <formula>$B5="FD.DS"</formula>
    </cfRule>
    <cfRule type="expression" dxfId="60797" priority="9481">
      <formula>$B5="FD"</formula>
    </cfRule>
    <cfRule type="expression" dxfId="60796" priority="9482">
      <formula>OR($B5="MD",$B5="MDE")</formula>
    </cfRule>
    <cfRule type="expression" dxfId="60795" priority="9483">
      <formula>OR($B5="PD",$B5="PDE")</formula>
    </cfRule>
    <cfRule type="expression" dxfId="60794" priority="9484">
      <formula>$B5="SF"</formula>
    </cfRule>
    <cfRule type="expression" dxfId="60793" priority="9485">
      <formula>$B5="RS"</formula>
    </cfRule>
    <cfRule type="expression" dxfId="60792" priority="9486">
      <formula>$B5="NC"</formula>
    </cfRule>
    <cfRule type="expression" dxfId="60791" priority="9487">
      <formula>OR($B5="PO",$B5="PE")</formula>
    </cfRule>
    <cfRule type="expression" dxfId="60790" priority="9488">
      <formula>OR($B5="MO",$B5="ME")</formula>
    </cfRule>
    <cfRule type="expression" dxfId="60789" priority="9489">
      <formula>$B5="FO"</formula>
    </cfRule>
    <cfRule type="expression" dxfId="60788" priority="9490">
      <formula>$B5="FO.OS"</formula>
    </cfRule>
    <cfRule type="expression" dxfId="60787" priority="9491">
      <formula>$B5="FO.SYS"</formula>
    </cfRule>
    <cfRule type="expression" dxfId="60786" priority="9492">
      <formula>$B5="FO.ENV"</formula>
    </cfRule>
    <cfRule type="expression" dxfId="60785" priority="9493">
      <formula>$B5="FO.FUEL"</formula>
    </cfRule>
    <cfRule type="expression" dxfId="60784" priority="9494">
      <formula>$B5="FO.FM"</formula>
    </cfRule>
    <cfRule type="expression" dxfId="60783" priority="9495">
      <formula>$B5="FO.OTH"</formula>
    </cfRule>
  </conditionalFormatting>
  <conditionalFormatting sqref="M5:M39">
    <cfRule type="expression" dxfId="60782" priority="9447">
      <formula>$B5="FD.SYS"</formula>
    </cfRule>
    <cfRule type="expression" dxfId="60781" priority="9448">
      <formula>$B5="SHD"</formula>
    </cfRule>
    <cfRule type="expression" dxfId="60780" priority="9449">
      <formula>$B5="SUD"</formula>
    </cfRule>
    <cfRule type="expression" dxfId="60779" priority="9450">
      <formula>$B5="SED"</formula>
    </cfRule>
    <cfRule type="expression" dxfId="60778" priority="9451">
      <formula>$B5="FD.RS"</formula>
    </cfRule>
    <cfRule type="expression" dxfId="60777" priority="9452">
      <formula>$B5="FD.MP"</formula>
    </cfRule>
    <cfRule type="expression" dxfId="60776" priority="9453">
      <formula>$B5="FD.FUEL"</formula>
    </cfRule>
    <cfRule type="expression" dxfId="60775" priority="9454">
      <formula>$B5="FD.ENV"</formula>
    </cfRule>
    <cfRule type="expression" dxfId="60774" priority="9455">
      <formula>$B5="FD.DS"</formula>
    </cfRule>
    <cfRule type="expression" dxfId="60773" priority="9456">
      <formula>$B5="FD"</formula>
    </cfRule>
    <cfRule type="expression" dxfId="60772" priority="9457">
      <formula>OR($B5="MD",$B5="MDE")</formula>
    </cfRule>
    <cfRule type="expression" dxfId="60771" priority="9458">
      <formula>OR($B5="PD",$B5="PDE")</formula>
    </cfRule>
    <cfRule type="expression" dxfId="60770" priority="9459">
      <formula>$B5="SF"</formula>
    </cfRule>
    <cfRule type="expression" dxfId="60769" priority="9460">
      <formula>$B5="RS"</formula>
    </cfRule>
    <cfRule type="expression" dxfId="60768" priority="9461">
      <formula>$B5="NC"</formula>
    </cfRule>
    <cfRule type="expression" dxfId="60767" priority="9462">
      <formula>OR($B5="PO",$B5="PE")</formula>
    </cfRule>
    <cfRule type="expression" dxfId="60766" priority="9463">
      <formula>OR($B5="MO",$B5="ME")</formula>
    </cfRule>
    <cfRule type="expression" dxfId="60765" priority="9464">
      <formula>$B5="FO"</formula>
    </cfRule>
    <cfRule type="expression" dxfId="60764" priority="9465">
      <formula>$B5="FO.OS"</formula>
    </cfRule>
    <cfRule type="expression" dxfId="60763" priority="9466">
      <formula>$B5="FO.SYS"</formula>
    </cfRule>
    <cfRule type="expression" dxfId="60762" priority="9467">
      <formula>$B5="FO.ENV"</formula>
    </cfRule>
    <cfRule type="expression" dxfId="60761" priority="9468">
      <formula>$B5="FO.FUEL"</formula>
    </cfRule>
    <cfRule type="expression" dxfId="60760" priority="9469">
      <formula>$B5="FO.FM"</formula>
    </cfRule>
    <cfRule type="expression" dxfId="60759" priority="9470">
      <formula>$B5="FO.OTH"</formula>
    </cfRule>
  </conditionalFormatting>
  <conditionalFormatting sqref="M5:T39">
    <cfRule type="expression" dxfId="60758" priority="9446">
      <formula>$B5="FD.OTH"</formula>
    </cfRule>
  </conditionalFormatting>
  <conditionalFormatting sqref="N5:N39">
    <cfRule type="expression" dxfId="60757" priority="9422">
      <formula>$B5="FD.SYS"</formula>
    </cfRule>
    <cfRule type="expression" dxfId="60756" priority="9423">
      <formula>$B5="SHD"</formula>
    </cfRule>
    <cfRule type="expression" dxfId="60755" priority="9424">
      <formula>$B5="SUD"</formula>
    </cfRule>
    <cfRule type="expression" dxfId="60754" priority="9425">
      <formula>$B5="SED"</formula>
    </cfRule>
    <cfRule type="expression" dxfId="60753" priority="9426">
      <formula>$B5="FD.RS"</formula>
    </cfRule>
    <cfRule type="expression" dxfId="60752" priority="9427">
      <formula>$B5="FD.MP"</formula>
    </cfRule>
    <cfRule type="expression" dxfId="60751" priority="9428">
      <formula>$B5="FD.FUEL"</formula>
    </cfRule>
    <cfRule type="expression" dxfId="60750" priority="9429">
      <formula>$B5="FD.ENV"</formula>
    </cfRule>
    <cfRule type="expression" dxfId="60749" priority="9430">
      <formula>$B5="FD.DS"</formula>
    </cfRule>
    <cfRule type="expression" dxfId="60748" priority="9431">
      <formula>$B5="FD"</formula>
    </cfRule>
    <cfRule type="expression" dxfId="60747" priority="9432">
      <formula>OR($B5="MD",$B5="MDE")</formula>
    </cfRule>
    <cfRule type="expression" dxfId="60746" priority="9433">
      <formula>OR($B5="PD",$B5="PDE")</formula>
    </cfRule>
    <cfRule type="expression" dxfId="60745" priority="9434">
      <formula>$B5="SF"</formula>
    </cfRule>
    <cfRule type="expression" dxfId="60744" priority="9435">
      <formula>$B5="RS"</formula>
    </cfRule>
    <cfRule type="expression" dxfId="60743" priority="9436">
      <formula>$B5="NC"</formula>
    </cfRule>
    <cfRule type="expression" dxfId="60742" priority="9437">
      <formula>OR($B5="PO",$B5="PE")</formula>
    </cfRule>
    <cfRule type="expression" dxfId="60741" priority="9438">
      <formula>OR($B5="MO",$B5="ME")</formula>
    </cfRule>
    <cfRule type="expression" dxfId="60740" priority="9439">
      <formula>$B5="FO"</formula>
    </cfRule>
    <cfRule type="expression" dxfId="60739" priority="9440">
      <formula>$B5="FO.OS"</formula>
    </cfRule>
    <cfRule type="expression" dxfId="60738" priority="9441">
      <formula>$B5="FO.SYS"</formula>
    </cfRule>
    <cfRule type="expression" dxfId="60737" priority="9442">
      <formula>$B5="FO.ENV"</formula>
    </cfRule>
    <cfRule type="expression" dxfId="60736" priority="9443">
      <formula>$B5="FO.FUEL"</formula>
    </cfRule>
    <cfRule type="expression" dxfId="60735" priority="9444">
      <formula>$B5="FO.FM"</formula>
    </cfRule>
    <cfRule type="expression" dxfId="60734" priority="9445">
      <formula>$B5="FO.OTH"</formula>
    </cfRule>
  </conditionalFormatting>
  <conditionalFormatting sqref="O5:O39">
    <cfRule type="expression" dxfId="60733" priority="9398">
      <formula>$B5="FD.SYS"</formula>
    </cfRule>
    <cfRule type="expression" dxfId="60732" priority="9399">
      <formula>$B5="SHD"</formula>
    </cfRule>
    <cfRule type="expression" dxfId="60731" priority="9400">
      <formula>$B5="SUD"</formula>
    </cfRule>
    <cfRule type="expression" dxfId="60730" priority="9401">
      <formula>$B5="SED"</formula>
    </cfRule>
    <cfRule type="expression" dxfId="60729" priority="9402">
      <formula>$B5="FD.RS"</formula>
    </cfRule>
    <cfRule type="expression" dxfId="60728" priority="9403">
      <formula>$B5="FD.MP"</formula>
    </cfRule>
    <cfRule type="expression" dxfId="60727" priority="9404">
      <formula>$B5="FD.FUEL"</formula>
    </cfRule>
    <cfRule type="expression" dxfId="60726" priority="9405">
      <formula>$B5="FD.ENV"</formula>
    </cfRule>
    <cfRule type="expression" dxfId="60725" priority="9406">
      <formula>$B5="FD.DS"</formula>
    </cfRule>
    <cfRule type="expression" dxfId="60724" priority="9407">
      <formula>$B5="FD"</formula>
    </cfRule>
    <cfRule type="expression" dxfId="60723" priority="9408">
      <formula>OR($B5="MD",$B5="MDE")</formula>
    </cfRule>
    <cfRule type="expression" dxfId="60722" priority="9409">
      <formula>OR($B5="PD",$B5="PDE")</formula>
    </cfRule>
    <cfRule type="expression" dxfId="60721" priority="9410">
      <formula>$B5="SF"</formula>
    </cfRule>
    <cfRule type="expression" dxfId="60720" priority="9411">
      <formula>$B5="RS"</formula>
    </cfRule>
    <cfRule type="expression" dxfId="60719" priority="9412">
      <formula>$B5="NC"</formula>
    </cfRule>
    <cfRule type="expression" dxfId="60718" priority="9413">
      <formula>OR($B5="PO",$B5="PE")</formula>
    </cfRule>
    <cfRule type="expression" dxfId="60717" priority="9414">
      <formula>OR($B5="MO",$B5="ME")</formula>
    </cfRule>
    <cfRule type="expression" dxfId="60716" priority="9415">
      <formula>$B5="FO"</formula>
    </cfRule>
    <cfRule type="expression" dxfId="60715" priority="9416">
      <formula>$B5="FO.OS"</formula>
    </cfRule>
    <cfRule type="expression" dxfId="60714" priority="9417">
      <formula>$B5="FO.SYS"</formula>
    </cfRule>
    <cfRule type="expression" dxfId="60713" priority="9418">
      <formula>$B5="FO.ENV"</formula>
    </cfRule>
    <cfRule type="expression" dxfId="60712" priority="9419">
      <formula>$B5="FO.FUEL"</formula>
    </cfRule>
    <cfRule type="expression" dxfId="60711" priority="9420">
      <formula>$B5="FO.FM"</formula>
    </cfRule>
    <cfRule type="expression" dxfId="60710" priority="9421">
      <formula>$B5="FO.OTH"</formula>
    </cfRule>
  </conditionalFormatting>
  <conditionalFormatting sqref="P5:T39">
    <cfRule type="expression" dxfId="60709" priority="9374">
      <formula>$B5="FD.SYS"</formula>
    </cfRule>
    <cfRule type="expression" dxfId="60708" priority="9375">
      <formula>$B5="SHD"</formula>
    </cfRule>
    <cfRule type="expression" dxfId="60707" priority="9376">
      <formula>$B5="SUD"</formula>
    </cfRule>
    <cfRule type="expression" dxfId="60706" priority="9377">
      <formula>$B5="SED"</formula>
    </cfRule>
    <cfRule type="expression" dxfId="60705" priority="9378">
      <formula>$B5="FD.RS"</formula>
    </cfRule>
    <cfRule type="expression" dxfId="60704" priority="9379">
      <formula>$B5="FD.MP"</formula>
    </cfRule>
    <cfRule type="expression" dxfId="60703" priority="9380">
      <formula>$B5="FD.FUEL"</formula>
    </cfRule>
    <cfRule type="expression" dxfId="60702" priority="9381">
      <formula>$B5="FD.ENV"</formula>
    </cfRule>
    <cfRule type="expression" dxfId="60701" priority="9382">
      <formula>$B5="FD.DS"</formula>
    </cfRule>
    <cfRule type="expression" dxfId="60700" priority="9383">
      <formula>$B5="FD"</formula>
    </cfRule>
    <cfRule type="expression" dxfId="60699" priority="9384">
      <formula>OR($B5="MD",$B5="MDE")</formula>
    </cfRule>
    <cfRule type="expression" dxfId="60698" priority="9385">
      <formula>OR($B5="PD",$B5="PDE")</formula>
    </cfRule>
    <cfRule type="expression" dxfId="60697" priority="9386">
      <formula>$B5="SF"</formula>
    </cfRule>
    <cfRule type="expression" dxfId="60696" priority="9387">
      <formula>$B5="RS"</formula>
    </cfRule>
    <cfRule type="expression" dxfId="60695" priority="9388">
      <formula>$B5="NC"</formula>
    </cfRule>
    <cfRule type="expression" dxfId="60694" priority="9389">
      <formula>OR($B5="PO",$B5="PE")</formula>
    </cfRule>
    <cfRule type="expression" dxfId="60693" priority="9390">
      <formula>OR($B5="MO",$B5="ME")</formula>
    </cfRule>
    <cfRule type="expression" dxfId="60692" priority="9391">
      <formula>$B5="FO"</formula>
    </cfRule>
    <cfRule type="expression" dxfId="60691" priority="9392">
      <formula>$B5="FO.OS"</formula>
    </cfRule>
    <cfRule type="expression" dxfId="60690" priority="9393">
      <formula>$B5="FO.SYS"</formula>
    </cfRule>
    <cfRule type="expression" dxfId="60689" priority="9394">
      <formula>$B5="FO.ENV"</formula>
    </cfRule>
    <cfRule type="expression" dxfId="60688" priority="9395">
      <formula>$B5="FO.FUEL"</formula>
    </cfRule>
    <cfRule type="expression" dxfId="60687" priority="9396">
      <formula>$B5="FO.FM"</formula>
    </cfRule>
    <cfRule type="expression" dxfId="60686" priority="9397">
      <formula>$B5="FO.OTH"</formula>
    </cfRule>
  </conditionalFormatting>
  <conditionalFormatting sqref="C6">
    <cfRule type="expression" dxfId="60685" priority="9196">
      <formula>$B6="SHD"</formula>
    </cfRule>
    <cfRule type="expression" dxfId="60684" priority="9197">
      <formula>$B6="SUD"</formula>
    </cfRule>
    <cfRule type="expression" dxfId="60683" priority="9198">
      <formula>$B6="SED"</formula>
    </cfRule>
    <cfRule type="expression" dxfId="60682" priority="9199">
      <formula>$B6="FD.RS"</formula>
    </cfRule>
    <cfRule type="expression" dxfId="60681" priority="9200">
      <formula>$B6="FD.FUEL"</formula>
    </cfRule>
    <cfRule type="expression" dxfId="60680" priority="9201">
      <formula>$B6="FD.ENV"</formula>
    </cfRule>
    <cfRule type="expression" dxfId="60679" priority="9202">
      <formula>$B6="FD.DS"</formula>
    </cfRule>
    <cfRule type="expression" dxfId="60678" priority="9203">
      <formula>$B6="FD"</formula>
    </cfRule>
    <cfRule type="expression" dxfId="60677" priority="9204">
      <formula>$B6="SHD"</formula>
    </cfRule>
    <cfRule type="expression" dxfId="60676" priority="9205">
      <formula>$B6="SUD"</formula>
    </cfRule>
    <cfRule type="expression" dxfId="60675" priority="9206">
      <formula>$B6="SED"</formula>
    </cfRule>
    <cfRule type="expression" dxfId="60674" priority="9207">
      <formula>$B6="FD.RS"</formula>
    </cfRule>
    <cfRule type="expression" dxfId="60673" priority="9208">
      <formula>$B6="FD.MP"</formula>
    </cfRule>
    <cfRule type="expression" dxfId="60672" priority="9209">
      <formula>$B6="FD.FUEL"</formula>
    </cfRule>
    <cfRule type="expression" dxfId="60671" priority="9210">
      <formula>$B6="FD.ENV"</formula>
    </cfRule>
    <cfRule type="expression" dxfId="60670" priority="9211">
      <formula>$B6="FD.DS"</formula>
    </cfRule>
    <cfRule type="expression" dxfId="60669" priority="9212">
      <formula>$B6="FD"</formula>
    </cfRule>
    <cfRule type="expression" dxfId="60668" priority="9213">
      <formula>OR($B6="MD",$B6="MDE")</formula>
    </cfRule>
    <cfRule type="expression" dxfId="60667" priority="9214">
      <formula>OR($B6="PD",$B6="PDE")</formula>
    </cfRule>
    <cfRule type="expression" dxfId="60666" priority="9215">
      <formula>$B6="SF"</formula>
    </cfRule>
    <cfRule type="expression" dxfId="60665" priority="9216">
      <formula>$B6="RS"</formula>
    </cfRule>
    <cfRule type="expression" dxfId="60664" priority="9217">
      <formula>$B6="NC"</formula>
    </cfRule>
    <cfRule type="expression" dxfId="60663" priority="9218">
      <formula>OR($B6="PO",$B6="PE")</formula>
    </cfRule>
    <cfRule type="expression" dxfId="60662" priority="9219">
      <formula>OR($B6="MO",$B6="ME")</formula>
    </cfRule>
    <cfRule type="expression" dxfId="60661" priority="9220">
      <formula>$B6="FO"</formula>
    </cfRule>
    <cfRule type="expression" dxfId="60660" priority="9221">
      <formula>$B6="FO.OS"</formula>
    </cfRule>
    <cfRule type="expression" dxfId="60659" priority="9222">
      <formula>$B6="FO.SYS"</formula>
    </cfRule>
    <cfRule type="expression" dxfId="60658" priority="9223">
      <formula>$B6="FO.ENV"</formula>
    </cfRule>
    <cfRule type="expression" dxfId="60657" priority="9224">
      <formula>$B6="FO.FUEL"</formula>
    </cfRule>
    <cfRule type="expression" dxfId="60656" priority="9225">
      <formula>$B6="FO.FM"</formula>
    </cfRule>
    <cfRule type="expression" dxfId="60655" priority="9226">
      <formula>$B6="FO.OTH"</formula>
    </cfRule>
    <cfRule type="expression" dxfId="60654" priority="9227">
      <formula>$B6="SHD"</formula>
    </cfRule>
    <cfRule type="expression" dxfId="60653" priority="9228">
      <formula>$B6="SUD"</formula>
    </cfRule>
    <cfRule type="expression" dxfId="60652" priority="9229">
      <formula>$B6="SED"</formula>
    </cfRule>
    <cfRule type="expression" dxfId="60651" priority="9230">
      <formula>$B6="FD.RS"</formula>
    </cfRule>
    <cfRule type="expression" dxfId="60650" priority="9231">
      <formula>$B6="FD.MP"</formula>
    </cfRule>
    <cfRule type="expression" dxfId="60649" priority="9232">
      <formula>$B6="FD.FUEL"</formula>
    </cfRule>
    <cfRule type="expression" dxfId="60648" priority="9233">
      <formula>$B6="FD.ENV"</formula>
    </cfRule>
    <cfRule type="expression" dxfId="60647" priority="9234">
      <formula>$B6="FD.DS"</formula>
    </cfRule>
    <cfRule type="expression" dxfId="60646" priority="9235">
      <formula>$B6="FD"</formula>
    </cfRule>
    <cfRule type="expression" dxfId="60645" priority="9236">
      <formula>OR($B6="MD",$B6="MDE")</formula>
    </cfRule>
    <cfRule type="expression" dxfId="60644" priority="9237">
      <formula>OR($B6="PD",$B6="PDE")</formula>
    </cfRule>
    <cfRule type="expression" dxfId="60643" priority="9238">
      <formula>$B6="SF"</formula>
    </cfRule>
    <cfRule type="expression" dxfId="60642" priority="9239">
      <formula>$B6="RS"</formula>
    </cfRule>
    <cfRule type="expression" dxfId="60641" priority="9240">
      <formula>$B6="NC"</formula>
    </cfRule>
    <cfRule type="expression" dxfId="60640" priority="9241">
      <formula>OR($B6="PO",$B6="PE")</formula>
    </cfRule>
    <cfRule type="expression" dxfId="60639" priority="9242">
      <formula>OR($B6="MO",$B6="ME")</formula>
    </cfRule>
    <cfRule type="expression" dxfId="60638" priority="9243">
      <formula>$B6="FO"</formula>
    </cfRule>
    <cfRule type="expression" dxfId="60637" priority="9244">
      <formula>$B6="FO.OS"</formula>
    </cfRule>
    <cfRule type="expression" dxfId="60636" priority="9245">
      <formula>$B6="FO.SYS"</formula>
    </cfRule>
    <cfRule type="expression" dxfId="60635" priority="9246">
      <formula>$B6="FO.ENV"</formula>
    </cfRule>
    <cfRule type="expression" dxfId="60634" priority="9247">
      <formula>$B6="FO.FUEL"</formula>
    </cfRule>
    <cfRule type="expression" dxfId="60633" priority="9248">
      <formula>$B6="FO.FM"</formula>
    </cfRule>
    <cfRule type="expression" dxfId="60632" priority="9249">
      <formula>$B6="FO.OTH"</formula>
    </cfRule>
    <cfRule type="expression" dxfId="60631" priority="9250">
      <formula>$B6="SHD"</formula>
    </cfRule>
    <cfRule type="expression" dxfId="60630" priority="9251">
      <formula>$B6="SUD"</formula>
    </cfRule>
    <cfRule type="expression" dxfId="60629" priority="9252">
      <formula>$B6="SED"</formula>
    </cfRule>
    <cfRule type="expression" dxfId="60628" priority="9253">
      <formula>$B6="FD.RS"</formula>
    </cfRule>
    <cfRule type="expression" dxfId="60627" priority="9254">
      <formula>$B6="FD.MP"</formula>
    </cfRule>
    <cfRule type="expression" dxfId="60626" priority="9255">
      <formula>$B6="FD.FUEL"</formula>
    </cfRule>
    <cfRule type="expression" dxfId="60625" priority="9256">
      <formula>$B6="FD.ENV"</formula>
    </cfRule>
    <cfRule type="expression" dxfId="60624" priority="9257">
      <formula>$B6="FD.DS"</formula>
    </cfRule>
    <cfRule type="expression" dxfId="60623" priority="9258">
      <formula>$B6="FD"</formula>
    </cfRule>
    <cfRule type="expression" dxfId="60622" priority="9259">
      <formula>OR($B6="MD",$B6="MDE")</formula>
    </cfRule>
    <cfRule type="expression" dxfId="60621" priority="9260">
      <formula>OR($B6="PD",$B6="PDE")</formula>
    </cfRule>
    <cfRule type="expression" dxfId="60620" priority="9261">
      <formula>$B6="SF"</formula>
    </cfRule>
    <cfRule type="expression" dxfId="60619" priority="9262">
      <formula>$B6="RS"</formula>
    </cfRule>
    <cfRule type="expression" dxfId="60618" priority="9263">
      <formula>$B6="NC"</formula>
    </cfRule>
    <cfRule type="expression" dxfId="60617" priority="9264">
      <formula>OR($B6="PO",$B6="PE")</formula>
    </cfRule>
    <cfRule type="expression" dxfId="60616" priority="9265">
      <formula>OR($B6="MO",$B6="ME")</formula>
    </cfRule>
    <cfRule type="expression" dxfId="60615" priority="9266">
      <formula>$B6="FO"</formula>
    </cfRule>
    <cfRule type="expression" dxfId="60614" priority="9267">
      <formula>$B6="FO.OS"</formula>
    </cfRule>
    <cfRule type="expression" dxfId="60613" priority="9268">
      <formula>$B6="FO.SYS"</formula>
    </cfRule>
    <cfRule type="expression" dxfId="60612" priority="9269">
      <formula>$B6="FO.ENV"</formula>
    </cfRule>
    <cfRule type="expression" dxfId="60611" priority="9270">
      <formula>$B6="FO.FUEL"</formula>
    </cfRule>
    <cfRule type="expression" dxfId="60610" priority="9271">
      <formula>$B6="FO.FM"</formula>
    </cfRule>
    <cfRule type="expression" dxfId="60609" priority="9272">
      <formula>$B6="FO.OTH"</formula>
    </cfRule>
    <cfRule type="expression" dxfId="60608" priority="9273">
      <formula>$B6="FD.MP"</formula>
    </cfRule>
    <cfRule type="expression" dxfId="60607" priority="9274">
      <formula>OR($B6="MD",$B6="MDE")</formula>
    </cfRule>
    <cfRule type="expression" dxfId="60606" priority="9275">
      <formula>OR($B6="PD",$B6="PDE")</formula>
    </cfRule>
    <cfRule type="expression" dxfId="60605" priority="9276">
      <formula>$B6="SF"</formula>
    </cfRule>
    <cfRule type="expression" dxfId="60604" priority="9277">
      <formula>$B6="RS"</formula>
    </cfRule>
    <cfRule type="expression" dxfId="60603" priority="9278">
      <formula>$B6="NC"</formula>
    </cfRule>
    <cfRule type="expression" dxfId="60602" priority="9279">
      <formula>OR($B6="PO",$B6="PE")</formula>
    </cfRule>
    <cfRule type="expression" dxfId="60601" priority="9280">
      <formula>OR($B6="MO",$B6="ME")</formula>
    </cfRule>
    <cfRule type="expression" dxfId="60600" priority="9281">
      <formula>$B6="FO"</formula>
    </cfRule>
    <cfRule type="expression" dxfId="60599" priority="9282">
      <formula>$B6="FO.OS"</formula>
    </cfRule>
    <cfRule type="expression" dxfId="60598" priority="9283">
      <formula>$B6="FO.SYS"</formula>
    </cfRule>
    <cfRule type="expression" dxfId="60597" priority="9284">
      <formula>$B6="FO.ENV"</formula>
    </cfRule>
    <cfRule type="expression" dxfId="60596" priority="9285">
      <formula>$B6="FO.FUEL"</formula>
    </cfRule>
    <cfRule type="expression" dxfId="60595" priority="9286">
      <formula>$B6="FO.FM"</formula>
    </cfRule>
    <cfRule type="expression" dxfId="60594" priority="9287">
      <formula>$B6="FO.OTH"</formula>
    </cfRule>
    <cfRule type="expression" dxfId="60593" priority="9288">
      <formula>$B6="SHD"</formula>
    </cfRule>
    <cfRule type="expression" dxfId="60592" priority="9289">
      <formula>$B6="SUD"</formula>
    </cfRule>
    <cfRule type="expression" dxfId="60591" priority="9290">
      <formula>$B6="SED"</formula>
    </cfRule>
    <cfRule type="expression" dxfId="60590" priority="9291">
      <formula>$B6="FD.RS"</formula>
    </cfRule>
    <cfRule type="expression" dxfId="60589" priority="9292">
      <formula>$B6="FD.FUEL"</formula>
    </cfRule>
    <cfRule type="expression" dxfId="60588" priority="9293">
      <formula>$B6="FD.ENV"</formula>
    </cfRule>
    <cfRule type="expression" dxfId="60587" priority="9294">
      <formula>$B6="FD.DS"</formula>
    </cfRule>
    <cfRule type="expression" dxfId="60586" priority="9295">
      <formula>$B6="FD"</formula>
    </cfRule>
    <cfRule type="expression" dxfId="60585" priority="9296">
      <formula>$B6="FD.MP"</formula>
    </cfRule>
    <cfRule type="expression" dxfId="60584" priority="9297">
      <formula>OR($B6="MD",$B6="MDE")</formula>
    </cfRule>
    <cfRule type="expression" dxfId="60583" priority="9298">
      <formula>OR($B6="PD",$B6="PDE")</formula>
    </cfRule>
    <cfRule type="expression" dxfId="60582" priority="9299">
      <formula>$B6="SF"</formula>
    </cfRule>
    <cfRule type="expression" dxfId="60581" priority="9300">
      <formula>$B6="RS"</formula>
    </cfRule>
    <cfRule type="expression" dxfId="60580" priority="9301">
      <formula>$B6="NC"</formula>
    </cfRule>
    <cfRule type="expression" dxfId="60579" priority="9302">
      <formula>OR($B6="PO",$B6="PE")</formula>
    </cfRule>
    <cfRule type="expression" dxfId="60578" priority="9303">
      <formula>OR($B6="MO",$B6="ME")</formula>
    </cfRule>
    <cfRule type="expression" dxfId="60577" priority="9304">
      <formula>$B6="FO"</formula>
    </cfRule>
    <cfRule type="expression" dxfId="60576" priority="9305">
      <formula>$B6="FO.OS"</formula>
    </cfRule>
    <cfRule type="expression" dxfId="60575" priority="9306">
      <formula>$B6="FO.SYS"</formula>
    </cfRule>
    <cfRule type="expression" dxfId="60574" priority="9307">
      <formula>$B6="FO.ENV"</formula>
    </cfRule>
    <cfRule type="expression" dxfId="60573" priority="9308">
      <formula>$B6="FO.FUEL"</formula>
    </cfRule>
    <cfRule type="expression" dxfId="60572" priority="9309">
      <formula>$B6="FO.FM"</formula>
    </cfRule>
    <cfRule type="expression" dxfId="60571" priority="9310">
      <formula>$B6="FO.OTH"</formula>
    </cfRule>
    <cfRule type="expression" dxfId="60570" priority="9311">
      <formula>$B6="SHD"</formula>
    </cfRule>
    <cfRule type="expression" dxfId="60569" priority="9312">
      <formula>$B6="SUD"</formula>
    </cfRule>
    <cfRule type="expression" dxfId="60568" priority="9313">
      <formula>$B6="SED"</formula>
    </cfRule>
    <cfRule type="expression" dxfId="60567" priority="9314">
      <formula>$B6="FD.RS"</formula>
    </cfRule>
    <cfRule type="expression" dxfId="60566" priority="9315">
      <formula>$B6="FD.MP"</formula>
    </cfRule>
    <cfRule type="expression" dxfId="60565" priority="9316">
      <formula>$B6="FD.FUEL"</formula>
    </cfRule>
    <cfRule type="expression" dxfId="60564" priority="9317">
      <formula>$B6="FD.ENV"</formula>
    </cfRule>
    <cfRule type="expression" dxfId="60563" priority="9318">
      <formula>$B6="FD.DS"</formula>
    </cfRule>
    <cfRule type="expression" dxfId="60562" priority="9319">
      <formula>$B6="FD"</formula>
    </cfRule>
    <cfRule type="expression" dxfId="60561" priority="9320">
      <formula>OR($B6="MD",$B6="MDE")</formula>
    </cfRule>
    <cfRule type="expression" dxfId="60560" priority="9321">
      <formula>OR($B6="PD",$B6="PDE")</formula>
    </cfRule>
    <cfRule type="expression" dxfId="60559" priority="9322">
      <formula>$B6="SF"</formula>
    </cfRule>
    <cfRule type="expression" dxfId="60558" priority="9323">
      <formula>$B6="RS"</formula>
    </cfRule>
    <cfRule type="expression" dxfId="60557" priority="9324">
      <formula>$B6="NC"</formula>
    </cfRule>
    <cfRule type="expression" dxfId="60556" priority="9325">
      <formula>OR($B6="PO",$B6="PE")</formula>
    </cfRule>
    <cfRule type="expression" dxfId="60555" priority="9326">
      <formula>OR($B6="MO",$B6="ME")</formula>
    </cfRule>
    <cfRule type="expression" dxfId="60554" priority="9327">
      <formula>$B6="FO"</formula>
    </cfRule>
    <cfRule type="expression" dxfId="60553" priority="9328">
      <formula>$B6="FO.OS"</formula>
    </cfRule>
    <cfRule type="expression" dxfId="60552" priority="9329">
      <formula>$B6="FO.SYS"</formula>
    </cfRule>
    <cfRule type="expression" dxfId="60551" priority="9330">
      <formula>$B6="FO.ENV"</formula>
    </cfRule>
    <cfRule type="expression" dxfId="60550" priority="9331">
      <formula>$B6="FO.FUEL"</formula>
    </cfRule>
    <cfRule type="expression" dxfId="60549" priority="9332">
      <formula>$B6="FO.FM"</formula>
    </cfRule>
    <cfRule type="expression" dxfId="60548" priority="9333">
      <formula>$B6="FO.OTH"</formula>
    </cfRule>
    <cfRule type="expression" dxfId="60547" priority="9334">
      <formula>$B6="SHD"</formula>
    </cfRule>
    <cfRule type="expression" dxfId="60546" priority="9335">
      <formula>$B6="SUD"</formula>
    </cfRule>
    <cfRule type="expression" dxfId="60545" priority="9336">
      <formula>$B6="SED"</formula>
    </cfRule>
    <cfRule type="expression" dxfId="60544" priority="9337">
      <formula>$B6="FD.RS"</formula>
    </cfRule>
    <cfRule type="expression" dxfId="60543" priority="9338">
      <formula>$B6="FD.MP"</formula>
    </cfRule>
    <cfRule type="expression" dxfId="60542" priority="9339">
      <formula>$B6="FD.FUEL"</formula>
    </cfRule>
    <cfRule type="expression" dxfId="60541" priority="9340">
      <formula>$B6="FD.ENV"</formula>
    </cfRule>
    <cfRule type="expression" dxfId="60540" priority="9341">
      <formula>$B6="FD.DS"</formula>
    </cfRule>
    <cfRule type="expression" dxfId="60539" priority="9342">
      <formula>$B6="FD"</formula>
    </cfRule>
    <cfRule type="expression" dxfId="60538" priority="9343">
      <formula>OR($B6="MD",$B6="MDE")</formula>
    </cfRule>
    <cfRule type="expression" dxfId="60537" priority="9344">
      <formula>OR($B6="PD",$B6="PDE")</formula>
    </cfRule>
    <cfRule type="expression" dxfId="60536" priority="9345">
      <formula>$B6="SF"</formula>
    </cfRule>
    <cfRule type="expression" dxfId="60535" priority="9346">
      <formula>$B6="RS"</formula>
    </cfRule>
    <cfRule type="expression" dxfId="60534" priority="9347">
      <formula>$B6="NC"</formula>
    </cfRule>
    <cfRule type="expression" dxfId="60533" priority="9348">
      <formula>OR($B6="PO",$B6="PE")</formula>
    </cfRule>
    <cfRule type="expression" dxfId="60532" priority="9349">
      <formula>OR($B6="MO",$B6="ME")</formula>
    </cfRule>
    <cfRule type="expression" dxfId="60531" priority="9350">
      <formula>$B6="FO"</formula>
    </cfRule>
    <cfRule type="expression" dxfId="60530" priority="9351">
      <formula>$B6="FO.OS"</formula>
    </cfRule>
    <cfRule type="expression" dxfId="60529" priority="9352">
      <formula>$B6="FO.SYS"</formula>
    </cfRule>
    <cfRule type="expression" dxfId="60528" priority="9353">
      <formula>$B6="FO.ENV"</formula>
    </cfRule>
    <cfRule type="expression" dxfId="60527" priority="9354">
      <formula>$B6="FO.FUEL"</formula>
    </cfRule>
    <cfRule type="expression" dxfId="60526" priority="9355">
      <formula>$B6="FO.FM"</formula>
    </cfRule>
    <cfRule type="expression" dxfId="60525" priority="9356">
      <formula>$B6="FO.OTH"</formula>
    </cfRule>
    <cfRule type="expression" dxfId="60524" priority="9357">
      <formula>$B6="FD.SYS"</formula>
    </cfRule>
    <cfRule type="expression" dxfId="60523" priority="9358">
      <formula>$B6="FD.MP"</formula>
    </cfRule>
    <cfRule type="expression" dxfId="60522" priority="9359">
      <formula>OR($B6="MD",$B6="MDE")</formula>
    </cfRule>
    <cfRule type="expression" dxfId="60521" priority="9360">
      <formula>OR($B6="PD",$B6="PDE")</formula>
    </cfRule>
    <cfRule type="expression" dxfId="60520" priority="9361">
      <formula>$B6="SF"</formula>
    </cfRule>
    <cfRule type="expression" dxfId="60519" priority="9362">
      <formula>$B6="RS"</formula>
    </cfRule>
    <cfRule type="expression" dxfId="60518" priority="9363">
      <formula>$B6="NC"</formula>
    </cfRule>
    <cfRule type="expression" dxfId="60517" priority="9364">
      <formula>OR($B6="PO",$B6="PE")</formula>
    </cfRule>
    <cfRule type="expression" dxfId="60516" priority="9365">
      <formula>OR($B6="MO",$B6="ME")</formula>
    </cfRule>
    <cfRule type="expression" dxfId="60515" priority="9366">
      <formula>$B6="FO"</formula>
    </cfRule>
    <cfRule type="expression" dxfId="60514" priority="9367">
      <formula>$B6="FO.OS"</formula>
    </cfRule>
    <cfRule type="expression" dxfId="60513" priority="9368">
      <formula>$B6="FO.SYS"</formula>
    </cfRule>
    <cfRule type="expression" dxfId="60512" priority="9369">
      <formula>$B6="FO.ENV"</formula>
    </cfRule>
    <cfRule type="expression" dxfId="60511" priority="9370">
      <formula>$B6="FO.FUEL"</formula>
    </cfRule>
    <cfRule type="expression" dxfId="60510" priority="9371">
      <formula>$B6="FO.FM"</formula>
    </cfRule>
    <cfRule type="expression" dxfId="60509" priority="9372">
      <formula>$B6="FO.OTH"</formula>
    </cfRule>
    <cfRule type="expression" dxfId="60508" priority="9373">
      <formula>$B6="FD.OTH"</formula>
    </cfRule>
  </conditionalFormatting>
  <conditionalFormatting sqref="C7:C14">
    <cfRule type="expression" dxfId="60507" priority="9174">
      <formula>$B7="SUD"</formula>
    </cfRule>
    <cfRule type="expression" dxfId="60506" priority="9175">
      <formula>$B7="SED"</formula>
    </cfRule>
    <cfRule type="expression" dxfId="60505" priority="9176">
      <formula>$B7="FD.RS"</formula>
    </cfRule>
    <cfRule type="expression" dxfId="60504" priority="9177">
      <formula>$B7="FD.MP"</formula>
    </cfRule>
    <cfRule type="expression" dxfId="60503" priority="9178">
      <formula>$B7="FD.FUEL"</formula>
    </cfRule>
    <cfRule type="expression" dxfId="60502" priority="9179">
      <formula>$B7="FD.ENV"</formula>
    </cfRule>
    <cfRule type="expression" dxfId="60501" priority="9180">
      <formula>$B7="FD.DS"</formula>
    </cfRule>
    <cfRule type="expression" dxfId="60500" priority="9181">
      <formula>$B7="FD"</formula>
    </cfRule>
    <cfRule type="expression" dxfId="60499" priority="9182">
      <formula>OR($B7="MD",$B7="MDE")</formula>
    </cfRule>
    <cfRule type="expression" dxfId="60498" priority="9183">
      <formula>OR($B7="PD",$B7="PDE")</formula>
    </cfRule>
    <cfRule type="expression" dxfId="60497" priority="9184">
      <formula>$B7="SF"</formula>
    </cfRule>
    <cfRule type="expression" dxfId="60496" priority="9185">
      <formula>$B7="RS"</formula>
    </cfRule>
    <cfRule type="expression" dxfId="60495" priority="9186">
      <formula>$B7="NC"</formula>
    </cfRule>
    <cfRule type="expression" dxfId="60494" priority="9187">
      <formula>OR($B7="PO",$B7="PE")</formula>
    </cfRule>
    <cfRule type="expression" dxfId="60493" priority="9188">
      <formula>OR($B7="MO",$B7="ME")</formula>
    </cfRule>
    <cfRule type="expression" dxfId="60492" priority="9189">
      <formula>$B7="FO"</formula>
    </cfRule>
    <cfRule type="expression" dxfId="60491" priority="9190">
      <formula>$B7="FO.OS"</formula>
    </cfRule>
    <cfRule type="expression" dxfId="60490" priority="9191">
      <formula>$B7="FO.SYS"</formula>
    </cfRule>
    <cfRule type="expression" dxfId="60489" priority="9192">
      <formula>$B7="FO.ENV"</formula>
    </cfRule>
    <cfRule type="expression" dxfId="60488" priority="9193">
      <formula>$B7="FO.FUEL"</formula>
    </cfRule>
    <cfRule type="expression" dxfId="60487" priority="9194">
      <formula>$B7="FO.FM"</formula>
    </cfRule>
    <cfRule type="expression" dxfId="60486" priority="9195">
      <formula>$B7="FO.OTH"</formula>
    </cfRule>
  </conditionalFormatting>
  <conditionalFormatting sqref="C7:C14">
    <cfRule type="expression" dxfId="60485" priority="9172">
      <formula>$B7="FD.OTH"</formula>
    </cfRule>
    <cfRule type="expression" dxfId="60484" priority="9173">
      <formula>$B7="FD.SYS"</formula>
    </cfRule>
  </conditionalFormatting>
  <conditionalFormatting sqref="C7:C14">
    <cfRule type="expression" dxfId="60483" priority="9149">
      <formula>$B7="SHD"</formula>
    </cfRule>
    <cfRule type="expression" dxfId="60482" priority="9150">
      <formula>$B7="SUD"</formula>
    </cfRule>
    <cfRule type="expression" dxfId="60481" priority="9151">
      <formula>$B7="SED"</formula>
    </cfRule>
    <cfRule type="expression" dxfId="60480" priority="9152">
      <formula>$B7="FD.RS"</formula>
    </cfRule>
    <cfRule type="expression" dxfId="60479" priority="9153">
      <formula>$B7="FD.MP"</formula>
    </cfRule>
    <cfRule type="expression" dxfId="60478" priority="9154">
      <formula>$B7="FD.FUEL"</formula>
    </cfRule>
    <cfRule type="expression" dxfId="60477" priority="9155">
      <formula>$B7="FD.ENV"</formula>
    </cfRule>
    <cfRule type="expression" dxfId="60476" priority="9156">
      <formula>$B7="FD.DS"</formula>
    </cfRule>
    <cfRule type="expression" dxfId="60475" priority="9157">
      <formula>$B7="FD"</formula>
    </cfRule>
    <cfRule type="expression" dxfId="60474" priority="9158">
      <formula>OR($B7="MD",$B7="MDE")</formula>
    </cfRule>
    <cfRule type="expression" dxfId="60473" priority="9159">
      <formula>OR($B7="PD",$B7="PDE")</formula>
    </cfRule>
    <cfRule type="expression" dxfId="60472" priority="9160">
      <formula>$B7="SF"</formula>
    </cfRule>
    <cfRule type="expression" dxfId="60471" priority="9161">
      <formula>$B7="RS"</formula>
    </cfRule>
    <cfRule type="expression" dxfId="60470" priority="9162">
      <formula>$B7="NC"</formula>
    </cfRule>
    <cfRule type="expression" dxfId="60469" priority="9163">
      <formula>OR($B7="PO",$B7="PE")</formula>
    </cfRule>
    <cfRule type="expression" dxfId="60468" priority="9164">
      <formula>OR($B7="MO",$B7="ME")</formula>
    </cfRule>
    <cfRule type="expression" dxfId="60467" priority="9165">
      <formula>$B7="FO"</formula>
    </cfRule>
    <cfRule type="expression" dxfId="60466" priority="9166">
      <formula>$B7="FO.OS"</formula>
    </cfRule>
    <cfRule type="expression" dxfId="60465" priority="9167">
      <formula>$B7="FO.SYS"</formula>
    </cfRule>
    <cfRule type="expression" dxfId="60464" priority="9168">
      <formula>$B7="FO.ENV"</formula>
    </cfRule>
    <cfRule type="expression" dxfId="60463" priority="9169">
      <formula>$B7="FO.FUEL"</formula>
    </cfRule>
    <cfRule type="expression" dxfId="60462" priority="9170">
      <formula>$B7="FO.FM"</formula>
    </cfRule>
    <cfRule type="expression" dxfId="60461" priority="9171">
      <formula>$B7="FO.OTH"</formula>
    </cfRule>
  </conditionalFormatting>
  <conditionalFormatting sqref="C7:C14">
    <cfRule type="expression" dxfId="60460" priority="9148">
      <formula>$B7="SHD"</formula>
    </cfRule>
  </conditionalFormatting>
  <conditionalFormatting sqref="E6:E26">
    <cfRule type="expression" dxfId="60459" priority="9123">
      <formula>$B6="FD.OTH"</formula>
    </cfRule>
    <cfRule type="expression" dxfId="60458" priority="9124">
      <formula>$B6="FD.SYS"</formula>
    </cfRule>
    <cfRule type="expression" dxfId="60457" priority="9125">
      <formula>$B6="SHD"</formula>
    </cfRule>
    <cfRule type="expression" dxfId="60456" priority="9126">
      <formula>$B6="SUD"</formula>
    </cfRule>
    <cfRule type="expression" dxfId="60455" priority="9127">
      <formula>$B6="SED"</formula>
    </cfRule>
    <cfRule type="expression" dxfId="60454" priority="9128">
      <formula>$B6="FD.RS"</formula>
    </cfRule>
    <cfRule type="expression" dxfId="60453" priority="9129">
      <formula>$B6="FD.MP"</formula>
    </cfRule>
    <cfRule type="expression" dxfId="60452" priority="9130">
      <formula>$B6="FD.FUEL"</formula>
    </cfRule>
    <cfRule type="expression" dxfId="60451" priority="9131">
      <formula>$B6="FD.ENV"</formula>
    </cfRule>
    <cfRule type="expression" dxfId="60450" priority="9132">
      <formula>$B6="FD.DS"</formula>
    </cfRule>
    <cfRule type="expression" dxfId="60449" priority="9133">
      <formula>$B6="FD"</formula>
    </cfRule>
    <cfRule type="expression" dxfId="60448" priority="9134">
      <formula>OR($B6="MD",$B6="MDE")</formula>
    </cfRule>
    <cfRule type="expression" dxfId="60447" priority="9135">
      <formula>OR($B6="PD",$B6="PDE")</formula>
    </cfRule>
    <cfRule type="expression" dxfId="60446" priority="9136">
      <formula>$B6="SF"</formula>
    </cfRule>
    <cfRule type="expression" dxfId="60445" priority="9137">
      <formula>$B6="RS"</formula>
    </cfRule>
    <cfRule type="expression" dxfId="60444" priority="9138">
      <formula>$B6="NC"</formula>
    </cfRule>
    <cfRule type="expression" dxfId="60443" priority="9139">
      <formula>OR($B6="PO",$B6="PE")</formula>
    </cfRule>
    <cfRule type="expression" dxfId="60442" priority="9140">
      <formula>OR($B6="MO",$B6="ME")</formula>
    </cfRule>
    <cfRule type="expression" dxfId="60441" priority="9141">
      <formula>$B6="FO"</formula>
    </cfRule>
    <cfRule type="expression" dxfId="60440" priority="9142">
      <formula>$B6="FO.OS"</formula>
    </cfRule>
    <cfRule type="expression" dxfId="60439" priority="9143">
      <formula>$B6="FO.SYS"</formula>
    </cfRule>
    <cfRule type="expression" dxfId="60438" priority="9144">
      <formula>$B6="FO.ENV"</formula>
    </cfRule>
    <cfRule type="expression" dxfId="60437" priority="9145">
      <formula>$B6="FO.FUEL"</formula>
    </cfRule>
    <cfRule type="expression" dxfId="60436" priority="9146">
      <formula>$B6="FO.FM"</formula>
    </cfRule>
    <cfRule type="expression" dxfId="60435" priority="9147">
      <formula>$B6="FO.OTH"</formula>
    </cfRule>
  </conditionalFormatting>
  <conditionalFormatting sqref="F7:F29">
    <cfRule type="expression" dxfId="60434" priority="9107">
      <formula>$B7="SHD"</formula>
    </cfRule>
    <cfRule type="expression" dxfId="60433" priority="9108">
      <formula>$B7="SUD"</formula>
    </cfRule>
    <cfRule type="expression" dxfId="60432" priority="9109">
      <formula>OR($B7="MD",$B7="MDE")</formula>
    </cfRule>
    <cfRule type="expression" dxfId="60431" priority="9110">
      <formula>OR($B7="PD",$B7="PDE")</formula>
    </cfRule>
    <cfRule type="expression" dxfId="60430" priority="9111">
      <formula>$B7="SF"</formula>
    </cfRule>
    <cfRule type="expression" dxfId="60429" priority="9112">
      <formula>$B7="RS"</formula>
    </cfRule>
    <cfRule type="expression" dxfId="60428" priority="9113">
      <formula>$B7="NC"</formula>
    </cfRule>
    <cfRule type="expression" dxfId="60427" priority="9114">
      <formula>OR($B7="PO",$B7="PE")</formula>
    </cfRule>
    <cfRule type="expression" dxfId="60426" priority="9115">
      <formula>OR($B7="MO",$B7="ME")</formula>
    </cfRule>
    <cfRule type="expression" dxfId="60425" priority="9116">
      <formula>$B7="FO"</formula>
    </cfRule>
    <cfRule type="expression" dxfId="60424" priority="9117">
      <formula>$B7="FO.OS"</formula>
    </cfRule>
    <cfRule type="expression" dxfId="60423" priority="9118">
      <formula>$B7="FO.SYS"</formula>
    </cfRule>
    <cfRule type="expression" dxfId="60422" priority="9119">
      <formula>$B7="FO.ENV"</formula>
    </cfRule>
    <cfRule type="expression" dxfId="60421" priority="9120">
      <formula>$B7="FO.FUEL"</formula>
    </cfRule>
    <cfRule type="expression" dxfId="60420" priority="9121">
      <formula>$B7="FO.FM"</formula>
    </cfRule>
    <cfRule type="expression" dxfId="60419" priority="9122">
      <formula>$B7="FO.OTH"</formula>
    </cfRule>
  </conditionalFormatting>
  <conditionalFormatting sqref="F7:F29">
    <cfRule type="expression" dxfId="60418" priority="9101">
      <formula>$B7="FD.RS"</formula>
    </cfRule>
    <cfRule type="expression" dxfId="60417" priority="9102">
      <formula>$B7="FD.MP"</formula>
    </cfRule>
    <cfRule type="expression" dxfId="60416" priority="9103">
      <formula>$B7="FD.FUEL"</formula>
    </cfRule>
    <cfRule type="expression" dxfId="60415" priority="9104">
      <formula>$B7="FD.ENV"</formula>
    </cfRule>
    <cfRule type="expression" dxfId="60414" priority="9105">
      <formula>$B7="FD.DS"</formula>
    </cfRule>
    <cfRule type="expression" dxfId="60413" priority="9106">
      <formula>$B7="FD"</formula>
    </cfRule>
  </conditionalFormatting>
  <conditionalFormatting sqref="F7:F29">
    <cfRule type="expression" dxfId="60412" priority="9100">
      <formula>$B7="SED"</formula>
    </cfRule>
  </conditionalFormatting>
  <conditionalFormatting sqref="F6">
    <cfRule type="expression" dxfId="60411" priority="9075">
      <formula>$B6="FD.OTH"</formula>
    </cfRule>
    <cfRule type="expression" dxfId="60410" priority="9076">
      <formula>$B6="FD.SYS"</formula>
    </cfRule>
    <cfRule type="expression" dxfId="60409" priority="9077">
      <formula>$B6="SHD"</formula>
    </cfRule>
    <cfRule type="expression" dxfId="60408" priority="9078">
      <formula>$B6="SUD"</formula>
    </cfRule>
    <cfRule type="expression" dxfId="60407" priority="9079">
      <formula>$B6="SED"</formula>
    </cfRule>
    <cfRule type="expression" dxfId="60406" priority="9080">
      <formula>$B6="FD.RS"</formula>
    </cfRule>
    <cfRule type="expression" dxfId="60405" priority="9081">
      <formula>$B6="FD.MP"</formula>
    </cfRule>
    <cfRule type="expression" dxfId="60404" priority="9082">
      <formula>$B6="FD.FUEL"</formula>
    </cfRule>
    <cfRule type="expression" dxfId="60403" priority="9083">
      <formula>$B6="FD.ENV"</formula>
    </cfRule>
    <cfRule type="expression" dxfId="60402" priority="9084">
      <formula>$B6="FD.DS"</formula>
    </cfRule>
    <cfRule type="expression" dxfId="60401" priority="9085">
      <formula>$B6="FD"</formula>
    </cfRule>
    <cfRule type="expression" dxfId="60400" priority="9086">
      <formula>OR($B6="MD",$B6="MDE")</formula>
    </cfRule>
    <cfRule type="expression" dxfId="60399" priority="9087">
      <formula>OR($B6="PD",$B6="PDE")</formula>
    </cfRule>
    <cfRule type="expression" dxfId="60398" priority="9088">
      <formula>$B6="SF"</formula>
    </cfRule>
    <cfRule type="expression" dxfId="60397" priority="9089">
      <formula>$B6="RS"</formula>
    </cfRule>
    <cfRule type="expression" dxfId="60396" priority="9090">
      <formula>$B6="NC"</formula>
    </cfRule>
    <cfRule type="expression" dxfId="60395" priority="9091">
      <formula>OR($B6="PO",$B6="PE")</formula>
    </cfRule>
    <cfRule type="expression" dxfId="60394" priority="9092">
      <formula>OR($B6="MO",$B6="ME")</formula>
    </cfRule>
    <cfRule type="expression" dxfId="60393" priority="9093">
      <formula>$B6="FO"</formula>
    </cfRule>
    <cfRule type="expression" dxfId="60392" priority="9094">
      <formula>$B6="FO.OS"</formula>
    </cfRule>
    <cfRule type="expression" dxfId="60391" priority="9095">
      <formula>$B6="FO.SYS"</formula>
    </cfRule>
    <cfRule type="expression" dxfId="60390" priority="9096">
      <formula>$B6="FO.ENV"</formula>
    </cfRule>
    <cfRule type="expression" dxfId="60389" priority="9097">
      <formula>$B6="FO.FUEL"</formula>
    </cfRule>
    <cfRule type="expression" dxfId="60388" priority="9098">
      <formula>$B6="FO.FM"</formula>
    </cfRule>
    <cfRule type="expression" dxfId="60387" priority="9099">
      <formula>$B6="FO.OTH"</formula>
    </cfRule>
  </conditionalFormatting>
  <conditionalFormatting sqref="F7:F29">
    <cfRule type="expression" dxfId="60386" priority="9074">
      <formula>$B7="FD.SYS"</formula>
    </cfRule>
  </conditionalFormatting>
  <conditionalFormatting sqref="F7:H21">
    <cfRule type="expression" dxfId="60385" priority="9073">
      <formula>$B7="FD.OTH"</formula>
    </cfRule>
  </conditionalFormatting>
  <conditionalFormatting sqref="G7:G29">
    <cfRule type="expression" dxfId="60384" priority="9057">
      <formula>$B7="SHD"</formula>
    </cfRule>
    <cfRule type="expression" dxfId="60383" priority="9058">
      <formula>$B7="SUD"</formula>
    </cfRule>
    <cfRule type="expression" dxfId="60382" priority="9059">
      <formula>OR($B7="MD",$B7="MDE")</formula>
    </cfRule>
    <cfRule type="expression" dxfId="60381" priority="9060">
      <formula>OR($B7="PD",$B7="PDE")</formula>
    </cfRule>
    <cfRule type="expression" dxfId="60380" priority="9061">
      <formula>$B7="SF"</formula>
    </cfRule>
    <cfRule type="expression" dxfId="60379" priority="9062">
      <formula>$B7="RS"</formula>
    </cfRule>
    <cfRule type="expression" dxfId="60378" priority="9063">
      <formula>$B7="NC"</formula>
    </cfRule>
    <cfRule type="expression" dxfId="60377" priority="9064">
      <formula>OR($B7="PO",$B7="PE")</formula>
    </cfRule>
    <cfRule type="expression" dxfId="60376" priority="9065">
      <formula>OR($B7="MO",$B7="ME")</formula>
    </cfRule>
    <cfRule type="expression" dxfId="60375" priority="9066">
      <formula>$B7="FO"</formula>
    </cfRule>
    <cfRule type="expression" dxfId="60374" priority="9067">
      <formula>$B7="FO.OS"</formula>
    </cfRule>
    <cfRule type="expression" dxfId="60373" priority="9068">
      <formula>$B7="FO.SYS"</formula>
    </cfRule>
    <cfRule type="expression" dxfId="60372" priority="9069">
      <formula>$B7="FO.ENV"</formula>
    </cfRule>
    <cfRule type="expression" dxfId="60371" priority="9070">
      <formula>$B7="FO.FUEL"</formula>
    </cfRule>
    <cfRule type="expression" dxfId="60370" priority="9071">
      <formula>$B7="FO.FM"</formula>
    </cfRule>
    <cfRule type="expression" dxfId="60369" priority="9072">
      <formula>$B7="FO.OTH"</formula>
    </cfRule>
  </conditionalFormatting>
  <conditionalFormatting sqref="G7:G29">
    <cfRule type="expression" dxfId="60368" priority="9051">
      <formula>$B7="FD.RS"</formula>
    </cfRule>
    <cfRule type="expression" dxfId="60367" priority="9052">
      <formula>$B7="FD.MP"</formula>
    </cfRule>
    <cfRule type="expression" dxfId="60366" priority="9053">
      <formula>$B7="FD.FUEL"</formula>
    </cfRule>
    <cfRule type="expression" dxfId="60365" priority="9054">
      <formula>$B7="FD.ENV"</formula>
    </cfRule>
    <cfRule type="expression" dxfId="60364" priority="9055">
      <formula>$B7="FD.DS"</formula>
    </cfRule>
    <cfRule type="expression" dxfId="60363" priority="9056">
      <formula>$B7="FD"</formula>
    </cfRule>
  </conditionalFormatting>
  <conditionalFormatting sqref="G7:G29">
    <cfRule type="expression" dxfId="60362" priority="9050">
      <formula>$B7="SED"</formula>
    </cfRule>
  </conditionalFormatting>
  <conditionalFormatting sqref="G6">
    <cfRule type="expression" dxfId="60361" priority="9025">
      <formula>$B6="FD.OTH"</formula>
    </cfRule>
    <cfRule type="expression" dxfId="60360" priority="9026">
      <formula>$B6="FD.SYS"</formula>
    </cfRule>
    <cfRule type="expression" dxfId="60359" priority="9027">
      <formula>$B6="SHD"</formula>
    </cfRule>
    <cfRule type="expression" dxfId="60358" priority="9028">
      <formula>$B6="SUD"</formula>
    </cfRule>
    <cfRule type="expression" dxfId="60357" priority="9029">
      <formula>$B6="SED"</formula>
    </cfRule>
    <cfRule type="expression" dxfId="60356" priority="9030">
      <formula>$B6="FD.RS"</formula>
    </cfRule>
    <cfRule type="expression" dxfId="60355" priority="9031">
      <formula>$B6="FD.MP"</formula>
    </cfRule>
    <cfRule type="expression" dxfId="60354" priority="9032">
      <formula>$B6="FD.FUEL"</formula>
    </cfRule>
    <cfRule type="expression" dxfId="60353" priority="9033">
      <formula>$B6="FD.ENV"</formula>
    </cfRule>
    <cfRule type="expression" dxfId="60352" priority="9034">
      <formula>$B6="FD.DS"</formula>
    </cfRule>
    <cfRule type="expression" dxfId="60351" priority="9035">
      <formula>$B6="FD"</formula>
    </cfRule>
    <cfRule type="expression" dxfId="60350" priority="9036">
      <formula>OR($B6="MD",$B6="MDE")</formula>
    </cfRule>
    <cfRule type="expression" dxfId="60349" priority="9037">
      <formula>OR($B6="PD",$B6="PDE")</formula>
    </cfRule>
    <cfRule type="expression" dxfId="60348" priority="9038">
      <formula>$B6="SF"</formula>
    </cfRule>
    <cfRule type="expression" dxfId="60347" priority="9039">
      <formula>$B6="RS"</formula>
    </cfRule>
    <cfRule type="expression" dxfId="60346" priority="9040">
      <formula>$B6="NC"</formula>
    </cfRule>
    <cfRule type="expression" dxfId="60345" priority="9041">
      <formula>OR($B6="PO",$B6="PE")</formula>
    </cfRule>
    <cfRule type="expression" dxfId="60344" priority="9042">
      <formula>OR($B6="MO",$B6="ME")</formula>
    </cfRule>
    <cfRule type="expression" dxfId="60343" priority="9043">
      <formula>$B6="FO"</formula>
    </cfRule>
    <cfRule type="expression" dxfId="60342" priority="9044">
      <formula>$B6="FO.OS"</formula>
    </cfRule>
    <cfRule type="expression" dxfId="60341" priority="9045">
      <formula>$B6="FO.SYS"</formula>
    </cfRule>
    <cfRule type="expression" dxfId="60340" priority="9046">
      <formula>$B6="FO.ENV"</formula>
    </cfRule>
    <cfRule type="expression" dxfId="60339" priority="9047">
      <formula>$B6="FO.FUEL"</formula>
    </cfRule>
    <cfRule type="expression" dxfId="60338" priority="9048">
      <formula>$B6="FO.FM"</formula>
    </cfRule>
    <cfRule type="expression" dxfId="60337" priority="9049">
      <formula>$B6="FO.OTH"</formula>
    </cfRule>
  </conditionalFormatting>
  <conditionalFormatting sqref="G7:G29">
    <cfRule type="expression" dxfId="60336" priority="9024">
      <formula>$B7="FD.SYS"</formula>
    </cfRule>
  </conditionalFormatting>
  <conditionalFormatting sqref="H7:H29">
    <cfRule type="expression" dxfId="60335" priority="9008">
      <formula>$B7="SHD"</formula>
    </cfRule>
    <cfRule type="expression" dxfId="60334" priority="9009">
      <formula>$B7="SUD"</formula>
    </cfRule>
    <cfRule type="expression" dxfId="60333" priority="9010">
      <formula>OR($B7="MD",$B7="MDE")</formula>
    </cfRule>
    <cfRule type="expression" dxfId="60332" priority="9011">
      <formula>OR($B7="PD",$B7="PDE")</formula>
    </cfRule>
    <cfRule type="expression" dxfId="60331" priority="9012">
      <formula>$B7="SF"</formula>
    </cfRule>
    <cfRule type="expression" dxfId="60330" priority="9013">
      <formula>$B7="RS"</formula>
    </cfRule>
    <cfRule type="expression" dxfId="60329" priority="9014">
      <formula>$B7="NC"</formula>
    </cfRule>
    <cfRule type="expression" dxfId="60328" priority="9015">
      <formula>OR($B7="PO",$B7="PE")</formula>
    </cfRule>
    <cfRule type="expression" dxfId="60327" priority="9016">
      <formula>OR($B7="MO",$B7="ME")</formula>
    </cfRule>
    <cfRule type="expression" dxfId="60326" priority="9017">
      <formula>$B7="FO"</formula>
    </cfRule>
    <cfRule type="expression" dxfId="60325" priority="9018">
      <formula>$B7="FO.OS"</formula>
    </cfRule>
    <cfRule type="expression" dxfId="60324" priority="9019">
      <formula>$B7="FO.SYS"</formula>
    </cfRule>
    <cfRule type="expression" dxfId="60323" priority="9020">
      <formula>$B7="FO.ENV"</formula>
    </cfRule>
    <cfRule type="expression" dxfId="60322" priority="9021">
      <formula>$B7="FO.FUEL"</formula>
    </cfRule>
    <cfRule type="expression" dxfId="60321" priority="9022">
      <formula>$B7="FO.FM"</formula>
    </cfRule>
    <cfRule type="expression" dxfId="60320" priority="9023">
      <formula>$B7="FO.OTH"</formula>
    </cfRule>
  </conditionalFormatting>
  <conditionalFormatting sqref="H7:H29">
    <cfRule type="expression" dxfId="60319" priority="9002">
      <formula>$B7="FD.RS"</formula>
    </cfRule>
    <cfRule type="expression" dxfId="60318" priority="9003">
      <formula>$B7="FD.MP"</formula>
    </cfRule>
    <cfRule type="expression" dxfId="60317" priority="9004">
      <formula>$B7="FD.FUEL"</formula>
    </cfRule>
    <cfRule type="expression" dxfId="60316" priority="9005">
      <formula>$B7="FD.ENV"</formula>
    </cfRule>
    <cfRule type="expression" dxfId="60315" priority="9006">
      <formula>$B7="FD.DS"</formula>
    </cfRule>
    <cfRule type="expression" dxfId="60314" priority="9007">
      <formula>$B7="FD"</formula>
    </cfRule>
  </conditionalFormatting>
  <conditionalFormatting sqref="H7:H29">
    <cfRule type="expression" dxfId="60313" priority="9001">
      <formula>$B7="SED"</formula>
    </cfRule>
  </conditionalFormatting>
  <conditionalFormatting sqref="H6">
    <cfRule type="expression" dxfId="60312" priority="8976">
      <formula>$B6="FD.OTH"</formula>
    </cfRule>
    <cfRule type="expression" dxfId="60311" priority="8977">
      <formula>$B6="FD.SYS"</formula>
    </cfRule>
    <cfRule type="expression" dxfId="60310" priority="8978">
      <formula>$B6="SHD"</formula>
    </cfRule>
    <cfRule type="expression" dxfId="60309" priority="8979">
      <formula>$B6="SUD"</formula>
    </cfRule>
    <cfRule type="expression" dxfId="60308" priority="8980">
      <formula>$B6="SED"</formula>
    </cfRule>
    <cfRule type="expression" dxfId="60307" priority="8981">
      <formula>$B6="FD.RS"</formula>
    </cfRule>
    <cfRule type="expression" dxfId="60306" priority="8982">
      <formula>$B6="FD.MP"</formula>
    </cfRule>
    <cfRule type="expression" dxfId="60305" priority="8983">
      <formula>$B6="FD.FUEL"</formula>
    </cfRule>
    <cfRule type="expression" dxfId="60304" priority="8984">
      <formula>$B6="FD.ENV"</formula>
    </cfRule>
    <cfRule type="expression" dxfId="60303" priority="8985">
      <formula>$B6="FD.DS"</formula>
    </cfRule>
    <cfRule type="expression" dxfId="60302" priority="8986">
      <formula>$B6="FD"</formula>
    </cfRule>
    <cfRule type="expression" dxfId="60301" priority="8987">
      <formula>OR($B6="MD",$B6="MDE")</formula>
    </cfRule>
    <cfRule type="expression" dxfId="60300" priority="8988">
      <formula>OR($B6="PD",$B6="PDE")</formula>
    </cfRule>
    <cfRule type="expression" dxfId="60299" priority="8989">
      <formula>$B6="SF"</formula>
    </cfRule>
    <cfRule type="expression" dxfId="60298" priority="8990">
      <formula>$B6="RS"</formula>
    </cfRule>
    <cfRule type="expression" dxfId="60297" priority="8991">
      <formula>$B6="NC"</formula>
    </cfRule>
    <cfRule type="expression" dxfId="60296" priority="8992">
      <formula>OR($B6="PO",$B6="PE")</formula>
    </cfRule>
    <cfRule type="expression" dxfId="60295" priority="8993">
      <formula>OR($B6="MO",$B6="ME")</formula>
    </cfRule>
    <cfRule type="expression" dxfId="60294" priority="8994">
      <formula>$B6="FO"</formula>
    </cfRule>
    <cfRule type="expression" dxfId="60293" priority="8995">
      <formula>$B6="FO.OS"</formula>
    </cfRule>
    <cfRule type="expression" dxfId="60292" priority="8996">
      <formula>$B6="FO.SYS"</formula>
    </cfRule>
    <cfRule type="expression" dxfId="60291" priority="8997">
      <formula>$B6="FO.ENV"</formula>
    </cfRule>
    <cfRule type="expression" dxfId="60290" priority="8998">
      <formula>$B6="FO.FUEL"</formula>
    </cfRule>
    <cfRule type="expression" dxfId="60289" priority="8999">
      <formula>$B6="FO.FM"</formula>
    </cfRule>
    <cfRule type="expression" dxfId="60288" priority="9000">
      <formula>$B6="FO.OTH"</formula>
    </cfRule>
  </conditionalFormatting>
  <conditionalFormatting sqref="H7:H29">
    <cfRule type="expression" dxfId="60287" priority="8975">
      <formula>$B7="FD.SYS"</formula>
    </cfRule>
  </conditionalFormatting>
  <conditionalFormatting sqref="J35:J36 J29 J16:J26 J7:J14">
    <cfRule type="expression" dxfId="60286" priority="8972">
      <formula>$B7="SHD"</formula>
    </cfRule>
    <cfRule type="expression" dxfId="60285" priority="8973">
      <formula>$B7="SUD"</formula>
    </cfRule>
    <cfRule type="expression" dxfId="60284" priority="8974">
      <formula>$B7="FO.OTH"</formula>
    </cfRule>
  </conditionalFormatting>
  <conditionalFormatting sqref="J35:J36 J29 J16:J26 J7:J14">
    <cfRule type="expression" dxfId="60283" priority="8965">
      <formula>OR($B7="MO",$B7="ME")</formula>
    </cfRule>
    <cfRule type="expression" dxfId="60282" priority="8966">
      <formula>$B7="FO"</formula>
    </cfRule>
    <cfRule type="expression" dxfId="60281" priority="8967">
      <formula>$B7="FO.OS"</formula>
    </cfRule>
    <cfRule type="expression" dxfId="60280" priority="8968">
      <formula>$B7="FO.SYS"</formula>
    </cfRule>
    <cfRule type="expression" dxfId="60279" priority="8969">
      <formula>$B7="FO.ENV"</formula>
    </cfRule>
    <cfRule type="expression" dxfId="60278" priority="8970">
      <formula>$B7="FO.FUEL"</formula>
    </cfRule>
    <cfRule type="expression" dxfId="60277" priority="8971">
      <formula>$B7="FO.FM"</formula>
    </cfRule>
  </conditionalFormatting>
  <conditionalFormatting sqref="J35:J36 J29 J16:J26 J7:J14">
    <cfRule type="expression" dxfId="60276" priority="8958">
      <formula>$B7="FD"</formula>
    </cfRule>
    <cfRule type="expression" dxfId="60275" priority="8959">
      <formula>OR($B7="MD",$B7="MDE")</formula>
    </cfRule>
    <cfRule type="expression" dxfId="60274" priority="8960">
      <formula>OR($B7="PD",$B7="PDE")</formula>
    </cfRule>
    <cfRule type="expression" dxfId="60273" priority="8961">
      <formula>$B7="SF"</formula>
    </cfRule>
    <cfRule type="expression" dxfId="60272" priority="8962">
      <formula>$B7="RS"</formula>
    </cfRule>
    <cfRule type="expression" dxfId="60271" priority="8963">
      <formula>$B7="NC"</formula>
    </cfRule>
    <cfRule type="expression" dxfId="60270" priority="8964">
      <formula>OR($B7="PO",$B7="PE")</formula>
    </cfRule>
  </conditionalFormatting>
  <conditionalFormatting sqref="J35:J36 J29 J16:J26 J7:J14">
    <cfRule type="expression" dxfId="60269" priority="8952">
      <formula>$B7="SED"</formula>
    </cfRule>
    <cfRule type="expression" dxfId="60268" priority="8953">
      <formula>$B7="FD.RS"</formula>
    </cfRule>
    <cfRule type="expression" dxfId="60267" priority="8954">
      <formula>$B7="FD.MP"</formula>
    </cfRule>
    <cfRule type="expression" dxfId="60266" priority="8955">
      <formula>$B7="FD.FUEL"</formula>
    </cfRule>
    <cfRule type="expression" dxfId="60265" priority="8956">
      <formula>$B7="FD.ENV"</formula>
    </cfRule>
    <cfRule type="expression" dxfId="60264" priority="8957">
      <formula>$B7="FD.DS"</formula>
    </cfRule>
  </conditionalFormatting>
  <conditionalFormatting sqref="J6">
    <cfRule type="expression" dxfId="60263" priority="8927">
      <formula>$B6="FD.OTH"</formula>
    </cfRule>
    <cfRule type="expression" dxfId="60262" priority="8928">
      <formula>$B6="FD.SYS"</formula>
    </cfRule>
    <cfRule type="expression" dxfId="60261" priority="8929">
      <formula>$B6="SHD"</formula>
    </cfRule>
    <cfRule type="expression" dxfId="60260" priority="8930">
      <formula>$B6="SUD"</formula>
    </cfRule>
    <cfRule type="expression" dxfId="60259" priority="8931">
      <formula>$B6="SED"</formula>
    </cfRule>
    <cfRule type="expression" dxfId="60258" priority="8932">
      <formula>$B6="FD.RS"</formula>
    </cfRule>
    <cfRule type="expression" dxfId="60257" priority="8933">
      <formula>$B6="FD.MP"</formula>
    </cfRule>
    <cfRule type="expression" dxfId="60256" priority="8934">
      <formula>$B6="FD.FUEL"</formula>
    </cfRule>
    <cfRule type="expression" dxfId="60255" priority="8935">
      <formula>$B6="FD.ENV"</formula>
    </cfRule>
    <cfRule type="expression" dxfId="60254" priority="8936">
      <formula>$B6="FD.DS"</formula>
    </cfRule>
    <cfRule type="expression" dxfId="60253" priority="8937">
      <formula>$B6="FD"</formula>
    </cfRule>
    <cfRule type="expression" dxfId="60252" priority="8938">
      <formula>OR($B6="MD",$B6="MDE")</formula>
    </cfRule>
    <cfRule type="expression" dxfId="60251" priority="8939">
      <formula>OR($B6="PD",$B6="PDE")</formula>
    </cfRule>
    <cfRule type="expression" dxfId="60250" priority="8940">
      <formula>$B6="SF"</formula>
    </cfRule>
    <cfRule type="expression" dxfId="60249" priority="8941">
      <formula>$B6="RS"</formula>
    </cfRule>
    <cfRule type="expression" dxfId="60248" priority="8942">
      <formula>$B6="NC"</formula>
    </cfRule>
    <cfRule type="expression" dxfId="60247" priority="8943">
      <formula>OR($B6="PO",$B6="PE")</formula>
    </cfRule>
    <cfRule type="expression" dxfId="60246" priority="8944">
      <formula>OR($B6="MO",$B6="ME")</formula>
    </cfRule>
    <cfRule type="expression" dxfId="60245" priority="8945">
      <formula>$B6="FO"</formula>
    </cfRule>
    <cfRule type="expression" dxfId="60244" priority="8946">
      <formula>$B6="FO.OS"</formula>
    </cfRule>
    <cfRule type="expression" dxfId="60243" priority="8947">
      <formula>$B6="FO.SYS"</formula>
    </cfRule>
    <cfRule type="expression" dxfId="60242" priority="8948">
      <formula>$B6="FO.ENV"</formula>
    </cfRule>
    <cfRule type="expression" dxfId="60241" priority="8949">
      <formula>$B6="FO.FUEL"</formula>
    </cfRule>
    <cfRule type="expression" dxfId="60240" priority="8950">
      <formula>$B6="FO.FM"</formula>
    </cfRule>
    <cfRule type="expression" dxfId="60239" priority="8951">
      <formula>$B6="FO.OTH"</formula>
    </cfRule>
  </conditionalFormatting>
  <conditionalFormatting sqref="J7:J29">
    <cfRule type="expression" dxfId="60238" priority="8926">
      <formula>$B7="FD.OTH"</formula>
    </cfRule>
  </conditionalFormatting>
  <conditionalFormatting sqref="J35:J36 J29 J16:J26 J7:J14">
    <cfRule type="expression" dxfId="60237" priority="8925">
      <formula>$B7="FD.SYS"</formula>
    </cfRule>
  </conditionalFormatting>
  <conditionalFormatting sqref="K6">
    <cfRule type="expression" dxfId="60236" priority="8747">
      <formula>$B6="SHD"</formula>
    </cfRule>
    <cfRule type="expression" dxfId="60235" priority="8748">
      <formula>$B6="SUD"</formula>
    </cfRule>
    <cfRule type="expression" dxfId="60234" priority="8749">
      <formula>$B6="SED"</formula>
    </cfRule>
    <cfRule type="expression" dxfId="60233" priority="8750">
      <formula>$B6="FD.RS"</formula>
    </cfRule>
    <cfRule type="expression" dxfId="60232" priority="8751">
      <formula>$B6="FD.FUEL"</formula>
    </cfRule>
    <cfRule type="expression" dxfId="60231" priority="8752">
      <formula>$B6="FD.ENV"</formula>
    </cfRule>
    <cfRule type="expression" dxfId="60230" priority="8753">
      <formula>$B6="FD.DS"</formula>
    </cfRule>
    <cfRule type="expression" dxfId="60229" priority="8754">
      <formula>$B6="FD"</formula>
    </cfRule>
    <cfRule type="expression" dxfId="60228" priority="8755">
      <formula>$B6="SHD"</formula>
    </cfRule>
    <cfRule type="expression" dxfId="60227" priority="8756">
      <formula>$B6="SUD"</formula>
    </cfRule>
    <cfRule type="expression" dxfId="60226" priority="8757">
      <formula>$B6="SED"</formula>
    </cfRule>
    <cfRule type="expression" dxfId="60225" priority="8758">
      <formula>$B6="FD.RS"</formula>
    </cfRule>
    <cfRule type="expression" dxfId="60224" priority="8759">
      <formula>$B6="FD.MP"</formula>
    </cfRule>
    <cfRule type="expression" dxfId="60223" priority="8760">
      <formula>$B6="FD.FUEL"</formula>
    </cfRule>
    <cfRule type="expression" dxfId="60222" priority="8761">
      <formula>$B6="FD.ENV"</formula>
    </cfRule>
    <cfRule type="expression" dxfId="60221" priority="8762">
      <formula>$B6="FD.DS"</formula>
    </cfRule>
    <cfRule type="expression" dxfId="60220" priority="8763">
      <formula>$B6="FD"</formula>
    </cfRule>
    <cfRule type="expression" dxfId="60219" priority="8764">
      <formula>OR($B6="MD",$B6="MDE")</formula>
    </cfRule>
    <cfRule type="expression" dxfId="60218" priority="8765">
      <formula>OR($B6="PD",$B6="PDE")</formula>
    </cfRule>
    <cfRule type="expression" dxfId="60217" priority="8766">
      <formula>$B6="SF"</formula>
    </cfRule>
    <cfRule type="expression" dxfId="60216" priority="8767">
      <formula>$B6="RS"</formula>
    </cfRule>
    <cfRule type="expression" dxfId="60215" priority="8768">
      <formula>$B6="NC"</formula>
    </cfRule>
    <cfRule type="expression" dxfId="60214" priority="8769">
      <formula>OR($B6="PO",$B6="PE")</formula>
    </cfRule>
    <cfRule type="expression" dxfId="60213" priority="8770">
      <formula>OR($B6="MO",$B6="ME")</formula>
    </cfRule>
    <cfRule type="expression" dxfId="60212" priority="8771">
      <formula>$B6="FO"</formula>
    </cfRule>
    <cfRule type="expression" dxfId="60211" priority="8772">
      <formula>$B6="FO.OS"</formula>
    </cfRule>
    <cfRule type="expression" dxfId="60210" priority="8773">
      <formula>$B6="FO.SYS"</formula>
    </cfRule>
    <cfRule type="expression" dxfId="60209" priority="8774">
      <formula>$B6="FO.ENV"</formula>
    </cfRule>
    <cfRule type="expression" dxfId="60208" priority="8775">
      <formula>$B6="FO.FUEL"</formula>
    </cfRule>
    <cfRule type="expression" dxfId="60207" priority="8776">
      <formula>$B6="FO.FM"</formula>
    </cfRule>
    <cfRule type="expression" dxfId="60206" priority="8777">
      <formula>$B6="FO.OTH"</formula>
    </cfRule>
    <cfRule type="expression" dxfId="60205" priority="8778">
      <formula>$B6="SHD"</formula>
    </cfRule>
    <cfRule type="expression" dxfId="60204" priority="8779">
      <formula>$B6="SUD"</formula>
    </cfRule>
    <cfRule type="expression" dxfId="60203" priority="8780">
      <formula>$B6="SED"</formula>
    </cfRule>
    <cfRule type="expression" dxfId="60202" priority="8781">
      <formula>$B6="FD.RS"</formula>
    </cfRule>
    <cfRule type="expression" dxfId="60201" priority="8782">
      <formula>$B6="FD.MP"</formula>
    </cfRule>
    <cfRule type="expression" dxfId="60200" priority="8783">
      <formula>$B6="FD.FUEL"</formula>
    </cfRule>
    <cfRule type="expression" dxfId="60199" priority="8784">
      <formula>$B6="FD.ENV"</formula>
    </cfRule>
    <cfRule type="expression" dxfId="60198" priority="8785">
      <formula>$B6="FD.DS"</formula>
    </cfRule>
    <cfRule type="expression" dxfId="60197" priority="8786">
      <formula>$B6="FD"</formula>
    </cfRule>
    <cfRule type="expression" dxfId="60196" priority="8787">
      <formula>OR($B6="MD",$B6="MDE")</formula>
    </cfRule>
    <cfRule type="expression" dxfId="60195" priority="8788">
      <formula>OR($B6="PD",$B6="PDE")</formula>
    </cfRule>
    <cfRule type="expression" dxfId="60194" priority="8789">
      <formula>$B6="SF"</formula>
    </cfRule>
    <cfRule type="expression" dxfId="60193" priority="8790">
      <formula>$B6="RS"</formula>
    </cfRule>
    <cfRule type="expression" dxfId="60192" priority="8791">
      <formula>$B6="NC"</formula>
    </cfRule>
    <cfRule type="expression" dxfId="60191" priority="8792">
      <formula>OR($B6="PO",$B6="PE")</formula>
    </cfRule>
    <cfRule type="expression" dxfId="60190" priority="8793">
      <formula>OR($B6="MO",$B6="ME")</formula>
    </cfRule>
    <cfRule type="expression" dxfId="60189" priority="8794">
      <formula>$B6="FO"</formula>
    </cfRule>
    <cfRule type="expression" dxfId="60188" priority="8795">
      <formula>$B6="FO.OS"</formula>
    </cfRule>
    <cfRule type="expression" dxfId="60187" priority="8796">
      <formula>$B6="FO.SYS"</formula>
    </cfRule>
    <cfRule type="expression" dxfId="60186" priority="8797">
      <formula>$B6="FO.ENV"</formula>
    </cfRule>
    <cfRule type="expression" dxfId="60185" priority="8798">
      <formula>$B6="FO.FUEL"</formula>
    </cfRule>
    <cfRule type="expression" dxfId="60184" priority="8799">
      <formula>$B6="FO.FM"</formula>
    </cfRule>
    <cfRule type="expression" dxfId="60183" priority="8800">
      <formula>$B6="FO.OTH"</formula>
    </cfRule>
    <cfRule type="expression" dxfId="60182" priority="8801">
      <formula>$B6="SHD"</formula>
    </cfRule>
    <cfRule type="expression" dxfId="60181" priority="8802">
      <formula>$B6="SUD"</formula>
    </cfRule>
    <cfRule type="expression" dxfId="60180" priority="8803">
      <formula>$B6="SED"</formula>
    </cfRule>
    <cfRule type="expression" dxfId="60179" priority="8804">
      <formula>$B6="FD.RS"</formula>
    </cfRule>
    <cfRule type="expression" dxfId="60178" priority="8805">
      <formula>$B6="FD.MP"</formula>
    </cfRule>
    <cfRule type="expression" dxfId="60177" priority="8806">
      <formula>$B6="FD.FUEL"</formula>
    </cfRule>
    <cfRule type="expression" dxfId="60176" priority="8807">
      <formula>$B6="FD.ENV"</formula>
    </cfRule>
    <cfRule type="expression" dxfId="60175" priority="8808">
      <formula>$B6="FD.DS"</formula>
    </cfRule>
    <cfRule type="expression" dxfId="60174" priority="8809">
      <formula>$B6="FD"</formula>
    </cfRule>
    <cfRule type="expression" dxfId="60173" priority="8810">
      <formula>OR($B6="MD",$B6="MDE")</formula>
    </cfRule>
    <cfRule type="expression" dxfId="60172" priority="8811">
      <formula>OR($B6="PD",$B6="PDE")</formula>
    </cfRule>
    <cfRule type="expression" dxfId="60171" priority="8812">
      <formula>$B6="SF"</formula>
    </cfRule>
    <cfRule type="expression" dxfId="60170" priority="8813">
      <formula>$B6="RS"</formula>
    </cfRule>
    <cfRule type="expression" dxfId="60169" priority="8814">
      <formula>$B6="NC"</formula>
    </cfRule>
    <cfRule type="expression" dxfId="60168" priority="8815">
      <formula>OR($B6="PO",$B6="PE")</formula>
    </cfRule>
    <cfRule type="expression" dxfId="60167" priority="8816">
      <formula>OR($B6="MO",$B6="ME")</formula>
    </cfRule>
    <cfRule type="expression" dxfId="60166" priority="8817">
      <formula>$B6="FO"</formula>
    </cfRule>
    <cfRule type="expression" dxfId="60165" priority="8818">
      <formula>$B6="FO.OS"</formula>
    </cfRule>
    <cfRule type="expression" dxfId="60164" priority="8819">
      <formula>$B6="FO.SYS"</formula>
    </cfRule>
    <cfRule type="expression" dxfId="60163" priority="8820">
      <formula>$B6="FO.ENV"</formula>
    </cfRule>
    <cfRule type="expression" dxfId="60162" priority="8821">
      <formula>$B6="FO.FUEL"</formula>
    </cfRule>
    <cfRule type="expression" dxfId="60161" priority="8822">
      <formula>$B6="FO.FM"</formula>
    </cfRule>
    <cfRule type="expression" dxfId="60160" priority="8823">
      <formula>$B6="FO.OTH"</formula>
    </cfRule>
    <cfRule type="expression" dxfId="60159" priority="8824">
      <formula>$B6="FD.MP"</formula>
    </cfRule>
    <cfRule type="expression" dxfId="60158" priority="8825">
      <formula>OR($B6="MD",$B6="MDE")</formula>
    </cfRule>
    <cfRule type="expression" dxfId="60157" priority="8826">
      <formula>OR($B6="PD",$B6="PDE")</formula>
    </cfRule>
    <cfRule type="expression" dxfId="60156" priority="8827">
      <formula>$B6="SF"</formula>
    </cfRule>
    <cfRule type="expression" dxfId="60155" priority="8828">
      <formula>$B6="RS"</formula>
    </cfRule>
    <cfRule type="expression" dxfId="60154" priority="8829">
      <formula>$B6="NC"</formula>
    </cfRule>
    <cfRule type="expression" dxfId="60153" priority="8830">
      <formula>OR($B6="PO",$B6="PE")</formula>
    </cfRule>
    <cfRule type="expression" dxfId="60152" priority="8831">
      <formula>OR($B6="MO",$B6="ME")</formula>
    </cfRule>
    <cfRule type="expression" dxfId="60151" priority="8832">
      <formula>$B6="FO"</formula>
    </cfRule>
    <cfRule type="expression" dxfId="60150" priority="8833">
      <formula>$B6="FO.OS"</formula>
    </cfRule>
    <cfRule type="expression" dxfId="60149" priority="8834">
      <formula>$B6="FO.SYS"</formula>
    </cfRule>
    <cfRule type="expression" dxfId="60148" priority="8835">
      <formula>$B6="FO.ENV"</formula>
    </cfRule>
    <cfRule type="expression" dxfId="60147" priority="8836">
      <formula>$B6="FO.FUEL"</formula>
    </cfRule>
    <cfRule type="expression" dxfId="60146" priority="8837">
      <formula>$B6="FO.FM"</formula>
    </cfRule>
    <cfRule type="expression" dxfId="60145" priority="8838">
      <formula>$B6="FO.OTH"</formula>
    </cfRule>
    <cfRule type="expression" dxfId="60144" priority="8839">
      <formula>$B6="SHD"</formula>
    </cfRule>
    <cfRule type="expression" dxfId="60143" priority="8840">
      <formula>$B6="SUD"</formula>
    </cfRule>
    <cfRule type="expression" dxfId="60142" priority="8841">
      <formula>$B6="SED"</formula>
    </cfRule>
    <cfRule type="expression" dxfId="60141" priority="8842">
      <formula>$B6="FD.RS"</formula>
    </cfRule>
    <cfRule type="expression" dxfId="60140" priority="8843">
      <formula>$B6="FD.FUEL"</formula>
    </cfRule>
    <cfRule type="expression" dxfId="60139" priority="8844">
      <formula>$B6="FD.ENV"</formula>
    </cfRule>
    <cfRule type="expression" dxfId="60138" priority="8845">
      <formula>$B6="FD.DS"</formula>
    </cfRule>
    <cfRule type="expression" dxfId="60137" priority="8846">
      <formula>$B6="FD"</formula>
    </cfRule>
    <cfRule type="expression" dxfId="60136" priority="8847">
      <formula>$B6="FD.MP"</formula>
    </cfRule>
    <cfRule type="expression" dxfId="60135" priority="8848">
      <formula>OR($B6="MD",$B6="MDE")</formula>
    </cfRule>
    <cfRule type="expression" dxfId="60134" priority="8849">
      <formula>OR($B6="PD",$B6="PDE")</formula>
    </cfRule>
    <cfRule type="expression" dxfId="60133" priority="8850">
      <formula>$B6="SF"</formula>
    </cfRule>
    <cfRule type="expression" dxfId="60132" priority="8851">
      <formula>$B6="RS"</formula>
    </cfRule>
    <cfRule type="expression" dxfId="60131" priority="8852">
      <formula>$B6="NC"</formula>
    </cfRule>
    <cfRule type="expression" dxfId="60130" priority="8853">
      <formula>OR($B6="PO",$B6="PE")</formula>
    </cfRule>
    <cfRule type="expression" dxfId="60129" priority="8854">
      <formula>OR($B6="MO",$B6="ME")</formula>
    </cfRule>
    <cfRule type="expression" dxfId="60128" priority="8855">
      <formula>$B6="FO"</formula>
    </cfRule>
    <cfRule type="expression" dxfId="60127" priority="8856">
      <formula>$B6="FO.OS"</formula>
    </cfRule>
    <cfRule type="expression" dxfId="60126" priority="8857">
      <formula>$B6="FO.SYS"</formula>
    </cfRule>
    <cfRule type="expression" dxfId="60125" priority="8858">
      <formula>$B6="FO.ENV"</formula>
    </cfRule>
    <cfRule type="expression" dxfId="60124" priority="8859">
      <formula>$B6="FO.FUEL"</formula>
    </cfRule>
    <cfRule type="expression" dxfId="60123" priority="8860">
      <formula>$B6="FO.FM"</formula>
    </cfRule>
    <cfRule type="expression" dxfId="60122" priority="8861">
      <formula>$B6="FO.OTH"</formula>
    </cfRule>
    <cfRule type="expression" dxfId="60121" priority="8862">
      <formula>$B6="SHD"</formula>
    </cfRule>
    <cfRule type="expression" dxfId="60120" priority="8863">
      <formula>$B6="SUD"</formula>
    </cfRule>
    <cfRule type="expression" dxfId="60119" priority="8864">
      <formula>$B6="SED"</formula>
    </cfRule>
    <cfRule type="expression" dxfId="60118" priority="8865">
      <formula>$B6="FD.RS"</formula>
    </cfRule>
    <cfRule type="expression" dxfId="60117" priority="8866">
      <formula>$B6="FD.MP"</formula>
    </cfRule>
    <cfRule type="expression" dxfId="60116" priority="8867">
      <formula>$B6="FD.FUEL"</formula>
    </cfRule>
    <cfRule type="expression" dxfId="60115" priority="8868">
      <formula>$B6="FD.ENV"</formula>
    </cfRule>
    <cfRule type="expression" dxfId="60114" priority="8869">
      <formula>$B6="FD.DS"</formula>
    </cfRule>
    <cfRule type="expression" dxfId="60113" priority="8870">
      <formula>$B6="FD"</formula>
    </cfRule>
    <cfRule type="expression" dxfId="60112" priority="8871">
      <formula>OR($B6="MD",$B6="MDE")</formula>
    </cfRule>
    <cfRule type="expression" dxfId="60111" priority="8872">
      <formula>OR($B6="PD",$B6="PDE")</formula>
    </cfRule>
    <cfRule type="expression" dxfId="60110" priority="8873">
      <formula>$B6="SF"</formula>
    </cfRule>
    <cfRule type="expression" dxfId="60109" priority="8874">
      <formula>$B6="RS"</formula>
    </cfRule>
    <cfRule type="expression" dxfId="60108" priority="8875">
      <formula>$B6="NC"</formula>
    </cfRule>
    <cfRule type="expression" dxfId="60107" priority="8876">
      <formula>OR($B6="PO",$B6="PE")</formula>
    </cfRule>
    <cfRule type="expression" dxfId="60106" priority="8877">
      <formula>OR($B6="MO",$B6="ME")</formula>
    </cfRule>
    <cfRule type="expression" dxfId="60105" priority="8878">
      <formula>$B6="FO"</formula>
    </cfRule>
    <cfRule type="expression" dxfId="60104" priority="8879">
      <formula>$B6="FO.OS"</formula>
    </cfRule>
    <cfRule type="expression" dxfId="60103" priority="8880">
      <formula>$B6="FO.SYS"</formula>
    </cfRule>
    <cfRule type="expression" dxfId="60102" priority="8881">
      <formula>$B6="FO.ENV"</formula>
    </cfRule>
    <cfRule type="expression" dxfId="60101" priority="8882">
      <formula>$B6="FO.FUEL"</formula>
    </cfRule>
    <cfRule type="expression" dxfId="60100" priority="8883">
      <formula>$B6="FO.FM"</formula>
    </cfRule>
    <cfRule type="expression" dxfId="60099" priority="8884">
      <formula>$B6="FO.OTH"</formula>
    </cfRule>
    <cfRule type="expression" dxfId="60098" priority="8885">
      <formula>$B6="SHD"</formula>
    </cfRule>
    <cfRule type="expression" dxfId="60097" priority="8886">
      <formula>$B6="SUD"</formula>
    </cfRule>
    <cfRule type="expression" dxfId="60096" priority="8887">
      <formula>$B6="SED"</formula>
    </cfRule>
    <cfRule type="expression" dxfId="60095" priority="8888">
      <formula>$B6="FD.RS"</formula>
    </cfRule>
    <cfRule type="expression" dxfId="60094" priority="8889">
      <formula>$B6="FD.MP"</formula>
    </cfRule>
    <cfRule type="expression" dxfId="60093" priority="8890">
      <formula>$B6="FD.FUEL"</formula>
    </cfRule>
    <cfRule type="expression" dxfId="60092" priority="8891">
      <formula>$B6="FD.ENV"</formula>
    </cfRule>
    <cfRule type="expression" dxfId="60091" priority="8892">
      <formula>$B6="FD.DS"</formula>
    </cfRule>
    <cfRule type="expression" dxfId="60090" priority="8893">
      <formula>$B6="FD"</formula>
    </cfRule>
    <cfRule type="expression" dxfId="60089" priority="8894">
      <formula>OR($B6="MD",$B6="MDE")</formula>
    </cfRule>
    <cfRule type="expression" dxfId="60088" priority="8895">
      <formula>OR($B6="PD",$B6="PDE")</formula>
    </cfRule>
    <cfRule type="expression" dxfId="60087" priority="8896">
      <formula>$B6="SF"</formula>
    </cfRule>
    <cfRule type="expression" dxfId="60086" priority="8897">
      <formula>$B6="RS"</formula>
    </cfRule>
    <cfRule type="expression" dxfId="60085" priority="8898">
      <formula>$B6="NC"</formula>
    </cfRule>
    <cfRule type="expression" dxfId="60084" priority="8899">
      <formula>OR($B6="PO",$B6="PE")</formula>
    </cfRule>
    <cfRule type="expression" dxfId="60083" priority="8900">
      <formula>OR($B6="MO",$B6="ME")</formula>
    </cfRule>
    <cfRule type="expression" dxfId="60082" priority="8901">
      <formula>$B6="FO"</formula>
    </cfRule>
    <cfRule type="expression" dxfId="60081" priority="8902">
      <formula>$B6="FO.OS"</formula>
    </cfRule>
    <cfRule type="expression" dxfId="60080" priority="8903">
      <formula>$B6="FO.SYS"</formula>
    </cfRule>
    <cfRule type="expression" dxfId="60079" priority="8904">
      <formula>$B6="FO.ENV"</formula>
    </cfRule>
    <cfRule type="expression" dxfId="60078" priority="8905">
      <formula>$B6="FO.FUEL"</formula>
    </cfRule>
    <cfRule type="expression" dxfId="60077" priority="8906">
      <formula>$B6="FO.FM"</formula>
    </cfRule>
    <cfRule type="expression" dxfId="60076" priority="8907">
      <formula>$B6="FO.OTH"</formula>
    </cfRule>
    <cfRule type="expression" dxfId="60075" priority="8908">
      <formula>$B6="FD.SYS"</formula>
    </cfRule>
    <cfRule type="expression" dxfId="60074" priority="8909">
      <formula>$B6="FD.MP"</formula>
    </cfRule>
    <cfRule type="expression" dxfId="60073" priority="8910">
      <formula>OR($B6="MD",$B6="MDE")</formula>
    </cfRule>
    <cfRule type="expression" dxfId="60072" priority="8911">
      <formula>OR($B6="PD",$B6="PDE")</formula>
    </cfRule>
    <cfRule type="expression" dxfId="60071" priority="8912">
      <formula>$B6="SF"</formula>
    </cfRule>
    <cfRule type="expression" dxfId="60070" priority="8913">
      <formula>$B6="RS"</formula>
    </cfRule>
    <cfRule type="expression" dxfId="60069" priority="8914">
      <formula>$B6="NC"</formula>
    </cfRule>
    <cfRule type="expression" dxfId="60068" priority="8915">
      <formula>OR($B6="PO",$B6="PE")</formula>
    </cfRule>
    <cfRule type="expression" dxfId="60067" priority="8916">
      <formula>OR($B6="MO",$B6="ME")</formula>
    </cfRule>
    <cfRule type="expression" dxfId="60066" priority="8917">
      <formula>$B6="FO"</formula>
    </cfRule>
    <cfRule type="expression" dxfId="60065" priority="8918">
      <formula>$B6="FO.OS"</formula>
    </cfRule>
    <cfRule type="expression" dxfId="60064" priority="8919">
      <formula>$B6="FO.SYS"</formula>
    </cfRule>
    <cfRule type="expression" dxfId="60063" priority="8920">
      <formula>$B6="FO.ENV"</formula>
    </cfRule>
    <cfRule type="expression" dxfId="60062" priority="8921">
      <formula>$B6="FO.FUEL"</formula>
    </cfRule>
    <cfRule type="expression" dxfId="60061" priority="8922">
      <formula>$B6="FO.FM"</formula>
    </cfRule>
    <cfRule type="expression" dxfId="60060" priority="8923">
      <formula>$B6="FO.OTH"</formula>
    </cfRule>
    <cfRule type="expression" dxfId="60059" priority="8924">
      <formula>$B6="FD.OTH"</formula>
    </cfRule>
  </conditionalFormatting>
  <conditionalFormatting sqref="K20:K22 K24:K25 K7:K17">
    <cfRule type="expression" dxfId="60058" priority="8722">
      <formula>$B7="FD.OTH"</formula>
    </cfRule>
    <cfRule type="expression" dxfId="60057" priority="8723">
      <formula>$B7="FD.SYS"</formula>
    </cfRule>
    <cfRule type="expression" dxfId="60056" priority="8724">
      <formula>$B7="SHD"</formula>
    </cfRule>
    <cfRule type="expression" dxfId="60055" priority="8725">
      <formula>$B7="SUD"</formula>
    </cfRule>
    <cfRule type="expression" dxfId="60054" priority="8726">
      <formula>$B7="SED"</formula>
    </cfRule>
    <cfRule type="expression" dxfId="60053" priority="8727">
      <formula>$B7="FD.RS"</formula>
    </cfRule>
    <cfRule type="expression" dxfId="60052" priority="8728">
      <formula>$B7="FD.MP"</formula>
    </cfRule>
    <cfRule type="expression" dxfId="60051" priority="8729">
      <formula>$B7="FD.FUEL"</formula>
    </cfRule>
    <cfRule type="expression" dxfId="60050" priority="8730">
      <formula>$B7="FD.ENV"</formula>
    </cfRule>
    <cfRule type="expression" dxfId="60049" priority="8731">
      <formula>$B7="FD.DS"</formula>
    </cfRule>
    <cfRule type="expression" dxfId="60048" priority="8732">
      <formula>$B7="FD"</formula>
    </cfRule>
    <cfRule type="expression" dxfId="60047" priority="8733">
      <formula>OR($B7="MD",$B7="MDE")</formula>
    </cfRule>
    <cfRule type="expression" dxfId="60046" priority="8734">
      <formula>OR($B7="PD",$B7="PDE")</formula>
    </cfRule>
    <cfRule type="expression" dxfId="60045" priority="8735">
      <formula>$B7="SF"</formula>
    </cfRule>
    <cfRule type="expression" dxfId="60044" priority="8736">
      <formula>$B7="RS"</formula>
    </cfRule>
    <cfRule type="expression" dxfId="60043" priority="8737">
      <formula>$B7="NC"</formula>
    </cfRule>
    <cfRule type="expression" dxfId="60042" priority="8738">
      <formula>OR($B7="PO",$B7="PE")</formula>
    </cfRule>
    <cfRule type="expression" dxfId="60041" priority="8739">
      <formula>OR($B7="MO",$B7="ME")</formula>
    </cfRule>
    <cfRule type="expression" dxfId="60040" priority="8740">
      <formula>$B7="FO"</formula>
    </cfRule>
    <cfRule type="expression" dxfId="60039" priority="8741">
      <formula>$B7="FO.OS"</formula>
    </cfRule>
    <cfRule type="expression" dxfId="60038" priority="8742">
      <formula>$B7="FO.SYS"</formula>
    </cfRule>
    <cfRule type="expression" dxfId="60037" priority="8743">
      <formula>$B7="FO.ENV"</formula>
    </cfRule>
    <cfRule type="expression" dxfId="60036" priority="8744">
      <formula>$B7="FO.FUEL"</formula>
    </cfRule>
    <cfRule type="expression" dxfId="60035" priority="8745">
      <formula>$B7="FO.FM"</formula>
    </cfRule>
    <cfRule type="expression" dxfId="60034" priority="8746">
      <formula>$B7="FO.OTH"</formula>
    </cfRule>
  </conditionalFormatting>
  <conditionalFormatting sqref="L7:L26">
    <cfRule type="expression" dxfId="60033" priority="8697">
      <formula>$B7="FD.OTH"</formula>
    </cfRule>
    <cfRule type="expression" dxfId="60032" priority="8698">
      <formula>$B7="FD.SYS"</formula>
    </cfRule>
    <cfRule type="expression" dxfId="60031" priority="8699">
      <formula>$B7="SHD"</formula>
    </cfRule>
    <cfRule type="expression" dxfId="60030" priority="8700">
      <formula>$B7="SUD"</formula>
    </cfRule>
    <cfRule type="expression" dxfId="60029" priority="8701">
      <formula>$B7="SED"</formula>
    </cfRule>
    <cfRule type="expression" dxfId="60028" priority="8702">
      <formula>$B7="FD.RS"</formula>
    </cfRule>
    <cfRule type="expression" dxfId="60027" priority="8703">
      <formula>$B7="FD.MP"</formula>
    </cfRule>
    <cfRule type="expression" dxfId="60026" priority="8704">
      <formula>$B7="FD.FUEL"</formula>
    </cfRule>
    <cfRule type="expression" dxfId="60025" priority="8705">
      <formula>$B7="FD.ENV"</formula>
    </cfRule>
    <cfRule type="expression" dxfId="60024" priority="8706">
      <formula>$B7="FD.DS"</formula>
    </cfRule>
    <cfRule type="expression" dxfId="60023" priority="8707">
      <formula>$B7="FD"</formula>
    </cfRule>
    <cfRule type="expression" dxfId="60022" priority="8708">
      <formula>OR($B7="MD",$B7="MDE")</formula>
    </cfRule>
    <cfRule type="expression" dxfId="60021" priority="8709">
      <formula>OR($B7="PD",$B7="PDE")</formula>
    </cfRule>
    <cfRule type="expression" dxfId="60020" priority="8710">
      <formula>$B7="SF"</formula>
    </cfRule>
    <cfRule type="expression" dxfId="60019" priority="8711">
      <formula>$B7="RS"</formula>
    </cfRule>
    <cfRule type="expression" dxfId="60018" priority="8712">
      <formula>$B7="NC"</formula>
    </cfRule>
    <cfRule type="expression" dxfId="60017" priority="8713">
      <formula>OR($B7="PO",$B7="PE")</formula>
    </cfRule>
    <cfRule type="expression" dxfId="60016" priority="8714">
      <formula>OR($B7="MO",$B7="ME")</formula>
    </cfRule>
    <cfRule type="expression" dxfId="60015" priority="8715">
      <formula>$B7="FO"</formula>
    </cfRule>
    <cfRule type="expression" dxfId="60014" priority="8716">
      <formula>$B7="FO.OS"</formula>
    </cfRule>
    <cfRule type="expression" dxfId="60013" priority="8717">
      <formula>$B7="FO.SYS"</formula>
    </cfRule>
    <cfRule type="expression" dxfId="60012" priority="8718">
      <formula>$B7="FO.ENV"</formula>
    </cfRule>
    <cfRule type="expression" dxfId="60011" priority="8719">
      <formula>$B7="FO.FUEL"</formula>
    </cfRule>
    <cfRule type="expression" dxfId="60010" priority="8720">
      <formula>$B7="FO.FM"</formula>
    </cfRule>
    <cfRule type="expression" dxfId="60009" priority="8721">
      <formula>$B7="FO.OTH"</formula>
    </cfRule>
  </conditionalFormatting>
  <conditionalFormatting sqref="L6">
    <cfRule type="expression" dxfId="60008" priority="8672">
      <formula>$B6="FD.OTH"</formula>
    </cfRule>
    <cfRule type="expression" dxfId="60007" priority="8673">
      <formula>$B6="FD.SYS"</formula>
    </cfRule>
    <cfRule type="expression" dxfId="60006" priority="8674">
      <formula>$B6="SHD"</formula>
    </cfRule>
    <cfRule type="expression" dxfId="60005" priority="8675">
      <formula>$B6="SUD"</formula>
    </cfRule>
    <cfRule type="expression" dxfId="60004" priority="8676">
      <formula>$B6="SED"</formula>
    </cfRule>
    <cfRule type="expression" dxfId="60003" priority="8677">
      <formula>$B6="FD.RS"</formula>
    </cfRule>
    <cfRule type="expression" dxfId="60002" priority="8678">
      <formula>$B6="FD.MP"</formula>
    </cfRule>
    <cfRule type="expression" dxfId="60001" priority="8679">
      <formula>$B6="FD.FUEL"</formula>
    </cfRule>
    <cfRule type="expression" dxfId="60000" priority="8680">
      <formula>$B6="FD.ENV"</formula>
    </cfRule>
    <cfRule type="expression" dxfId="59999" priority="8681">
      <formula>$B6="FD.DS"</formula>
    </cfRule>
    <cfRule type="expression" dxfId="59998" priority="8682">
      <formula>$B6="FD"</formula>
    </cfRule>
    <cfRule type="expression" dxfId="59997" priority="8683">
      <formula>OR($B6="MD",$B6="MDE")</formula>
    </cfRule>
    <cfRule type="expression" dxfId="59996" priority="8684">
      <formula>OR($B6="PD",$B6="PDE")</formula>
    </cfRule>
    <cfRule type="expression" dxfId="59995" priority="8685">
      <formula>$B6="SF"</formula>
    </cfRule>
    <cfRule type="expression" dxfId="59994" priority="8686">
      <formula>$B6="RS"</formula>
    </cfRule>
    <cfRule type="expression" dxfId="59993" priority="8687">
      <formula>$B6="NC"</formula>
    </cfRule>
    <cfRule type="expression" dxfId="59992" priority="8688">
      <formula>OR($B6="PO",$B6="PE")</formula>
    </cfRule>
    <cfRule type="expression" dxfId="59991" priority="8689">
      <formula>OR($B6="MO",$B6="ME")</formula>
    </cfRule>
    <cfRule type="expression" dxfId="59990" priority="8690">
      <formula>$B6="FO"</formula>
    </cfRule>
    <cfRule type="expression" dxfId="59989" priority="8691">
      <formula>$B6="FO.OS"</formula>
    </cfRule>
    <cfRule type="expression" dxfId="59988" priority="8692">
      <formula>$B6="FO.SYS"</formula>
    </cfRule>
    <cfRule type="expression" dxfId="59987" priority="8693">
      <formula>$B6="FO.ENV"</formula>
    </cfRule>
    <cfRule type="expression" dxfId="59986" priority="8694">
      <formula>$B6="FO.FUEL"</formula>
    </cfRule>
    <cfRule type="expression" dxfId="59985" priority="8695">
      <formula>$B6="FO.FM"</formula>
    </cfRule>
    <cfRule type="expression" dxfId="59984" priority="8696">
      <formula>$B6="FO.OTH"</formula>
    </cfRule>
  </conditionalFormatting>
  <conditionalFormatting sqref="C15">
    <cfRule type="expression" dxfId="59983" priority="8647">
      <formula>$B15="FD.OTH"</formula>
    </cfRule>
    <cfRule type="expression" dxfId="59982" priority="8648">
      <formula>$B15="FD.SYS"</formula>
    </cfRule>
    <cfRule type="expression" dxfId="59981" priority="8649">
      <formula>$B15="SHD"</formula>
    </cfRule>
    <cfRule type="expression" dxfId="59980" priority="8650">
      <formula>$B15="SUD"</formula>
    </cfRule>
    <cfRule type="expression" dxfId="59979" priority="8651">
      <formula>$B15="SED"</formula>
    </cfRule>
    <cfRule type="expression" dxfId="59978" priority="8652">
      <formula>$B15="FD.RS"</formula>
    </cfRule>
    <cfRule type="expression" dxfId="59977" priority="8653">
      <formula>$B15="FD.MP"</formula>
    </cfRule>
    <cfRule type="expression" dxfId="59976" priority="8654">
      <formula>$B15="FD.FUEL"</formula>
    </cfRule>
    <cfRule type="expression" dxfId="59975" priority="8655">
      <formula>$B15="FD.ENV"</formula>
    </cfRule>
    <cfRule type="expression" dxfId="59974" priority="8656">
      <formula>$B15="FD.DS"</formula>
    </cfRule>
    <cfRule type="expression" dxfId="59973" priority="8657">
      <formula>$B15="FD"</formula>
    </cfRule>
    <cfRule type="expression" dxfId="59972" priority="8658">
      <formula>OR($B15="MD",$B15="MDE")</formula>
    </cfRule>
    <cfRule type="expression" dxfId="59971" priority="8659">
      <formula>OR($B15="PD",$B15="PDE")</formula>
    </cfRule>
    <cfRule type="expression" dxfId="59970" priority="8660">
      <formula>$B15="SF"</formula>
    </cfRule>
    <cfRule type="expression" dxfId="59969" priority="8661">
      <formula>$B15="RS"</formula>
    </cfRule>
    <cfRule type="expression" dxfId="59968" priority="8662">
      <formula>$B15="NC"</formula>
    </cfRule>
    <cfRule type="expression" dxfId="59967" priority="8663">
      <formula>OR($B15="PO",$B15="PE")</formula>
    </cfRule>
    <cfRule type="expression" dxfId="59966" priority="8664">
      <formula>OR($B15="MO",$B15="ME")</formula>
    </cfRule>
    <cfRule type="expression" dxfId="59965" priority="8665">
      <formula>$B15="FO"</formula>
    </cfRule>
    <cfRule type="expression" dxfId="59964" priority="8666">
      <formula>$B15="FO.OS"</formula>
    </cfRule>
    <cfRule type="expression" dxfId="59963" priority="8667">
      <formula>$B15="FO.SYS"</formula>
    </cfRule>
    <cfRule type="expression" dxfId="59962" priority="8668">
      <formula>$B15="FO.ENV"</formula>
    </cfRule>
    <cfRule type="expression" dxfId="59961" priority="8669">
      <formula>$B15="FO.FUEL"</formula>
    </cfRule>
    <cfRule type="expression" dxfId="59960" priority="8670">
      <formula>$B15="FO.FM"</formula>
    </cfRule>
    <cfRule type="expression" dxfId="59959" priority="8671">
      <formula>$B15="FO.OTH"</formula>
    </cfRule>
  </conditionalFormatting>
  <conditionalFormatting sqref="C16">
    <cfRule type="expression" dxfId="59958" priority="8622">
      <formula>$B16="FD.OTH"</formula>
    </cfRule>
    <cfRule type="expression" dxfId="59957" priority="8623">
      <formula>$B16="FD.SYS"</formula>
    </cfRule>
    <cfRule type="expression" dxfId="59956" priority="8624">
      <formula>$B16="SHD"</formula>
    </cfRule>
    <cfRule type="expression" dxfId="59955" priority="8625">
      <formula>$B16="SUD"</formula>
    </cfRule>
    <cfRule type="expression" dxfId="59954" priority="8626">
      <formula>$B16="SED"</formula>
    </cfRule>
    <cfRule type="expression" dxfId="59953" priority="8627">
      <formula>$B16="FD.RS"</formula>
    </cfRule>
    <cfRule type="expression" dxfId="59952" priority="8628">
      <formula>$B16="FD.MP"</formula>
    </cfRule>
    <cfRule type="expression" dxfId="59951" priority="8629">
      <formula>$B16="FD.FUEL"</formula>
    </cfRule>
    <cfRule type="expression" dxfId="59950" priority="8630">
      <formula>$B16="FD.ENV"</formula>
    </cfRule>
    <cfRule type="expression" dxfId="59949" priority="8631">
      <formula>$B16="FD.DS"</formula>
    </cfRule>
    <cfRule type="expression" dxfId="59948" priority="8632">
      <formula>$B16="FD"</formula>
    </cfRule>
    <cfRule type="expression" dxfId="59947" priority="8633">
      <formula>OR($B16="MD",$B16="MDE")</formula>
    </cfRule>
    <cfRule type="expression" dxfId="59946" priority="8634">
      <formula>OR($B16="PD",$B16="PDE")</formula>
    </cfRule>
    <cfRule type="expression" dxfId="59945" priority="8635">
      <formula>$B16="SF"</formula>
    </cfRule>
    <cfRule type="expression" dxfId="59944" priority="8636">
      <formula>$B16="RS"</formula>
    </cfRule>
    <cfRule type="expression" dxfId="59943" priority="8637">
      <formula>$B16="NC"</formula>
    </cfRule>
    <cfRule type="expression" dxfId="59942" priority="8638">
      <formula>OR($B16="PO",$B16="PE")</formula>
    </cfRule>
    <cfRule type="expression" dxfId="59941" priority="8639">
      <formula>OR($B16="MO",$B16="ME")</formula>
    </cfRule>
    <cfRule type="expression" dxfId="59940" priority="8640">
      <formula>$B16="FO"</formula>
    </cfRule>
    <cfRule type="expression" dxfId="59939" priority="8641">
      <formula>$B16="FO.OS"</formula>
    </cfRule>
    <cfRule type="expression" dxfId="59938" priority="8642">
      <formula>$B16="FO.SYS"</formula>
    </cfRule>
    <cfRule type="expression" dxfId="59937" priority="8643">
      <formula>$B16="FO.ENV"</formula>
    </cfRule>
    <cfRule type="expression" dxfId="59936" priority="8644">
      <formula>$B16="FO.FUEL"</formula>
    </cfRule>
    <cfRule type="expression" dxfId="59935" priority="8645">
      <formula>$B16="FO.FM"</formula>
    </cfRule>
    <cfRule type="expression" dxfId="59934" priority="8646">
      <formula>$B16="FO.OTH"</formula>
    </cfRule>
  </conditionalFormatting>
  <conditionalFormatting sqref="C17">
    <cfRule type="expression" dxfId="59933" priority="8597">
      <formula>$B17="FD.OTH"</formula>
    </cfRule>
    <cfRule type="expression" dxfId="59932" priority="8598">
      <formula>$B17="FD.SYS"</formula>
    </cfRule>
    <cfRule type="expression" dxfId="59931" priority="8599">
      <formula>$B17="SHD"</formula>
    </cfRule>
    <cfRule type="expression" dxfId="59930" priority="8600">
      <formula>$B17="SUD"</formula>
    </cfRule>
    <cfRule type="expression" dxfId="59929" priority="8601">
      <formula>$B17="SED"</formula>
    </cfRule>
    <cfRule type="expression" dxfId="59928" priority="8602">
      <formula>$B17="FD.RS"</formula>
    </cfRule>
    <cfRule type="expression" dxfId="59927" priority="8603">
      <formula>$B17="FD.MP"</formula>
    </cfRule>
    <cfRule type="expression" dxfId="59926" priority="8604">
      <formula>$B17="FD.FUEL"</formula>
    </cfRule>
    <cfRule type="expression" dxfId="59925" priority="8605">
      <formula>$B17="FD.ENV"</formula>
    </cfRule>
    <cfRule type="expression" dxfId="59924" priority="8606">
      <formula>$B17="FD.DS"</formula>
    </cfRule>
    <cfRule type="expression" dxfId="59923" priority="8607">
      <formula>$B17="FD"</formula>
    </cfRule>
    <cfRule type="expression" dxfId="59922" priority="8608">
      <formula>OR($B17="MD",$B17="MDE")</formula>
    </cfRule>
    <cfRule type="expression" dxfId="59921" priority="8609">
      <formula>OR($B17="PD",$B17="PDE")</formula>
    </cfRule>
    <cfRule type="expression" dxfId="59920" priority="8610">
      <formula>$B17="SF"</formula>
    </cfRule>
    <cfRule type="expression" dxfId="59919" priority="8611">
      <formula>$B17="RS"</formula>
    </cfRule>
    <cfRule type="expression" dxfId="59918" priority="8612">
      <formula>$B17="NC"</formula>
    </cfRule>
    <cfRule type="expression" dxfId="59917" priority="8613">
      <formula>OR($B17="PO",$B17="PE")</formula>
    </cfRule>
    <cfRule type="expression" dxfId="59916" priority="8614">
      <formula>OR($B17="MO",$B17="ME")</formula>
    </cfRule>
    <cfRule type="expression" dxfId="59915" priority="8615">
      <formula>$B17="FO"</formula>
    </cfRule>
    <cfRule type="expression" dxfId="59914" priority="8616">
      <formula>$B17="FO.OS"</formula>
    </cfRule>
    <cfRule type="expression" dxfId="59913" priority="8617">
      <formula>$B17="FO.SYS"</formula>
    </cfRule>
    <cfRule type="expression" dxfId="59912" priority="8618">
      <formula>$B17="FO.ENV"</formula>
    </cfRule>
    <cfRule type="expression" dxfId="59911" priority="8619">
      <formula>$B17="FO.FUEL"</formula>
    </cfRule>
    <cfRule type="expression" dxfId="59910" priority="8620">
      <formula>$B17="FO.FM"</formula>
    </cfRule>
    <cfRule type="expression" dxfId="59909" priority="8621">
      <formula>$B17="FO.OTH"</formula>
    </cfRule>
  </conditionalFormatting>
  <conditionalFormatting sqref="J15">
    <cfRule type="expression" dxfId="59908" priority="8573">
      <formula>$B15="FD.SYS"</formula>
    </cfRule>
    <cfRule type="expression" dxfId="59907" priority="8574">
      <formula>$B15="SHD"</formula>
    </cfRule>
    <cfRule type="expression" dxfId="59906" priority="8575">
      <formula>$B15="SUD"</formula>
    </cfRule>
    <cfRule type="expression" dxfId="59905" priority="8576">
      <formula>$B15="SED"</formula>
    </cfRule>
    <cfRule type="expression" dxfId="59904" priority="8577">
      <formula>$B15="FD.RS"</formula>
    </cfRule>
    <cfRule type="expression" dxfId="59903" priority="8578">
      <formula>$B15="FD.MP"</formula>
    </cfRule>
    <cfRule type="expression" dxfId="59902" priority="8579">
      <formula>$B15="FD.FUEL"</formula>
    </cfRule>
    <cfRule type="expression" dxfId="59901" priority="8580">
      <formula>$B15="FD.ENV"</formula>
    </cfRule>
    <cfRule type="expression" dxfId="59900" priority="8581">
      <formula>$B15="FD.DS"</formula>
    </cfRule>
    <cfRule type="expression" dxfId="59899" priority="8582">
      <formula>$B15="FD"</formula>
    </cfRule>
    <cfRule type="expression" dxfId="59898" priority="8583">
      <formula>OR($B15="MD",$B15="MDE")</formula>
    </cfRule>
    <cfRule type="expression" dxfId="59897" priority="8584">
      <formula>OR($B15="PD",$B15="PDE")</formula>
    </cfRule>
    <cfRule type="expression" dxfId="59896" priority="8585">
      <formula>$B15="SF"</formula>
    </cfRule>
    <cfRule type="expression" dxfId="59895" priority="8586">
      <formula>$B15="RS"</formula>
    </cfRule>
    <cfRule type="expression" dxfId="59894" priority="8587">
      <formula>$B15="NC"</formula>
    </cfRule>
    <cfRule type="expression" dxfId="59893" priority="8588">
      <formula>OR($B15="PO",$B15="PE")</formula>
    </cfRule>
    <cfRule type="expression" dxfId="59892" priority="8589">
      <formula>OR($B15="MO",$B15="ME")</formula>
    </cfRule>
    <cfRule type="expression" dxfId="59891" priority="8590">
      <formula>$B15="FO"</formula>
    </cfRule>
    <cfRule type="expression" dxfId="59890" priority="8591">
      <formula>$B15="FO.OS"</formula>
    </cfRule>
    <cfRule type="expression" dxfId="59889" priority="8592">
      <formula>$B15="FO.SYS"</formula>
    </cfRule>
    <cfRule type="expression" dxfId="59888" priority="8593">
      <formula>$B15="FO.ENV"</formula>
    </cfRule>
    <cfRule type="expression" dxfId="59887" priority="8594">
      <formula>$B15="FO.FUEL"</formula>
    </cfRule>
    <cfRule type="expression" dxfId="59886" priority="8595">
      <formula>$B15="FO.FM"</formula>
    </cfRule>
    <cfRule type="expression" dxfId="59885" priority="8596">
      <formula>$B15="FO.OTH"</formula>
    </cfRule>
  </conditionalFormatting>
  <conditionalFormatting sqref="C18">
    <cfRule type="expression" dxfId="59884" priority="8523">
      <formula>$B18="FD.OTH"</formula>
    </cfRule>
    <cfRule type="expression" dxfId="59883" priority="8524">
      <formula>$B18="FD.SYS"</formula>
    </cfRule>
    <cfRule type="expression" dxfId="59882" priority="8525">
      <formula>$B18="SHD"</formula>
    </cfRule>
    <cfRule type="expression" dxfId="59881" priority="8526">
      <formula>$B18="SUD"</formula>
    </cfRule>
    <cfRule type="expression" dxfId="59880" priority="8527">
      <formula>$B18="SED"</formula>
    </cfRule>
    <cfRule type="expression" dxfId="59879" priority="8528">
      <formula>$B18="FD.RS"</formula>
    </cfRule>
    <cfRule type="expression" dxfId="59878" priority="8529">
      <formula>$B18="FD.MP"</formula>
    </cfRule>
    <cfRule type="expression" dxfId="59877" priority="8530">
      <formula>$B18="FD.FUEL"</formula>
    </cfRule>
    <cfRule type="expression" dxfId="59876" priority="8531">
      <formula>$B18="FD.ENV"</formula>
    </cfRule>
    <cfRule type="expression" dxfId="59875" priority="8532">
      <formula>$B18="FD.DS"</formula>
    </cfRule>
    <cfRule type="expression" dxfId="59874" priority="8533">
      <formula>$B18="FD"</formula>
    </cfRule>
    <cfRule type="expression" dxfId="59873" priority="8534">
      <formula>OR($B18="MD",$B18="MDE")</formula>
    </cfRule>
    <cfRule type="expression" dxfId="59872" priority="8535">
      <formula>OR($B18="PD",$B18="PDE")</formula>
    </cfRule>
    <cfRule type="expression" dxfId="59871" priority="8536">
      <formula>$B18="SF"</formula>
    </cfRule>
    <cfRule type="expression" dxfId="59870" priority="8537">
      <formula>$B18="RS"</formula>
    </cfRule>
    <cfRule type="expression" dxfId="59869" priority="8538">
      <formula>$B18="NC"</formula>
    </cfRule>
    <cfRule type="expression" dxfId="59868" priority="8539">
      <formula>OR($B18="PO",$B18="PE")</formula>
    </cfRule>
    <cfRule type="expression" dxfId="59867" priority="8540">
      <formula>OR($B18="MO",$B18="ME")</formula>
    </cfRule>
    <cfRule type="expression" dxfId="59866" priority="8541">
      <formula>$B18="FO"</formula>
    </cfRule>
    <cfRule type="expression" dxfId="59865" priority="8542">
      <formula>$B18="FO.OS"</formula>
    </cfRule>
    <cfRule type="expression" dxfId="59864" priority="8543">
      <formula>$B18="FO.SYS"</formula>
    </cfRule>
    <cfRule type="expression" dxfId="59863" priority="8544">
      <formula>$B18="FO.ENV"</formula>
    </cfRule>
    <cfRule type="expression" dxfId="59862" priority="8545">
      <formula>$B18="FO.FUEL"</formula>
    </cfRule>
    <cfRule type="expression" dxfId="59861" priority="8546">
      <formula>$B18="FO.FM"</formula>
    </cfRule>
    <cfRule type="expression" dxfId="59860" priority="8547">
      <formula>$B18="FO.OTH"</formula>
    </cfRule>
  </conditionalFormatting>
  <conditionalFormatting sqref="C19">
    <cfRule type="expression" dxfId="59859" priority="8473">
      <formula>$B19="FD.OTH"</formula>
    </cfRule>
    <cfRule type="expression" dxfId="59858" priority="8474">
      <formula>$B19="FD.SYS"</formula>
    </cfRule>
    <cfRule type="expression" dxfId="59857" priority="8475">
      <formula>$B19="SHD"</formula>
    </cfRule>
    <cfRule type="expression" dxfId="59856" priority="8476">
      <formula>$B19="SUD"</formula>
    </cfRule>
    <cfRule type="expression" dxfId="59855" priority="8477">
      <formula>$B19="SED"</formula>
    </cfRule>
    <cfRule type="expression" dxfId="59854" priority="8478">
      <formula>$B19="FD.RS"</formula>
    </cfRule>
    <cfRule type="expression" dxfId="59853" priority="8479">
      <formula>$B19="FD.MP"</formula>
    </cfRule>
    <cfRule type="expression" dxfId="59852" priority="8480">
      <formula>$B19="FD.FUEL"</formula>
    </cfRule>
    <cfRule type="expression" dxfId="59851" priority="8481">
      <formula>$B19="FD.ENV"</formula>
    </cfRule>
    <cfRule type="expression" dxfId="59850" priority="8482">
      <formula>$B19="FD.DS"</formula>
    </cfRule>
    <cfRule type="expression" dxfId="59849" priority="8483">
      <formula>$B19="FD"</formula>
    </cfRule>
    <cfRule type="expression" dxfId="59848" priority="8484">
      <formula>OR($B19="MD",$B19="MDE")</formula>
    </cfRule>
    <cfRule type="expression" dxfId="59847" priority="8485">
      <formula>OR($B19="PD",$B19="PDE")</formula>
    </cfRule>
    <cfRule type="expression" dxfId="59846" priority="8486">
      <formula>$B19="SF"</formula>
    </cfRule>
    <cfRule type="expression" dxfId="59845" priority="8487">
      <formula>$B19="RS"</formula>
    </cfRule>
    <cfRule type="expression" dxfId="59844" priority="8488">
      <formula>$B19="NC"</formula>
    </cfRule>
    <cfRule type="expression" dxfId="59843" priority="8489">
      <formula>OR($B19="PO",$B19="PE")</formula>
    </cfRule>
    <cfRule type="expression" dxfId="59842" priority="8490">
      <formula>OR($B19="MO",$B19="ME")</formula>
    </cfRule>
    <cfRule type="expression" dxfId="59841" priority="8491">
      <formula>$B19="FO"</formula>
    </cfRule>
    <cfRule type="expression" dxfId="59840" priority="8492">
      <formula>$B19="FO.OS"</formula>
    </cfRule>
    <cfRule type="expression" dxfId="59839" priority="8493">
      <formula>$B19="FO.SYS"</formula>
    </cfRule>
    <cfRule type="expression" dxfId="59838" priority="8494">
      <formula>$B19="FO.ENV"</formula>
    </cfRule>
    <cfRule type="expression" dxfId="59837" priority="8495">
      <formula>$B19="FO.FUEL"</formula>
    </cfRule>
    <cfRule type="expression" dxfId="59836" priority="8496">
      <formula>$B19="FO.FM"</formula>
    </cfRule>
    <cfRule type="expression" dxfId="59835" priority="8497">
      <formula>$B19="FO.OTH"</formula>
    </cfRule>
  </conditionalFormatting>
  <conditionalFormatting sqref="C20">
    <cfRule type="expression" dxfId="59834" priority="8448">
      <formula>$B20="FD.OTH"</formula>
    </cfRule>
    <cfRule type="expression" dxfId="59833" priority="8449">
      <formula>$B20="FD.SYS"</formula>
    </cfRule>
    <cfRule type="expression" dxfId="59832" priority="8450">
      <formula>$B20="SHD"</formula>
    </cfRule>
    <cfRule type="expression" dxfId="59831" priority="8451">
      <formula>$B20="SUD"</formula>
    </cfRule>
    <cfRule type="expression" dxfId="59830" priority="8452">
      <formula>$B20="SED"</formula>
    </cfRule>
    <cfRule type="expression" dxfId="59829" priority="8453">
      <formula>$B20="FD.RS"</formula>
    </cfRule>
    <cfRule type="expression" dxfId="59828" priority="8454">
      <formula>$B20="FD.MP"</formula>
    </cfRule>
    <cfRule type="expression" dxfId="59827" priority="8455">
      <formula>$B20="FD.FUEL"</formula>
    </cfRule>
    <cfRule type="expression" dxfId="59826" priority="8456">
      <formula>$B20="FD.ENV"</formula>
    </cfRule>
    <cfRule type="expression" dxfId="59825" priority="8457">
      <formula>$B20="FD.DS"</formula>
    </cfRule>
    <cfRule type="expression" dxfId="59824" priority="8458">
      <formula>$B20="FD"</formula>
    </cfRule>
    <cfRule type="expression" dxfId="59823" priority="8459">
      <formula>OR($B20="MD",$B20="MDE")</formula>
    </cfRule>
    <cfRule type="expression" dxfId="59822" priority="8460">
      <formula>OR($B20="PD",$B20="PDE")</formula>
    </cfRule>
    <cfRule type="expression" dxfId="59821" priority="8461">
      <formula>$B20="SF"</formula>
    </cfRule>
    <cfRule type="expression" dxfId="59820" priority="8462">
      <formula>$B20="RS"</formula>
    </cfRule>
    <cfRule type="expression" dxfId="59819" priority="8463">
      <formula>$B20="NC"</formula>
    </cfRule>
    <cfRule type="expression" dxfId="59818" priority="8464">
      <formula>OR($B20="PO",$B20="PE")</formula>
    </cfRule>
    <cfRule type="expression" dxfId="59817" priority="8465">
      <formula>OR($B20="MO",$B20="ME")</formula>
    </cfRule>
    <cfRule type="expression" dxfId="59816" priority="8466">
      <formula>$B20="FO"</formula>
    </cfRule>
    <cfRule type="expression" dxfId="59815" priority="8467">
      <formula>$B20="FO.OS"</formula>
    </cfRule>
    <cfRule type="expression" dxfId="59814" priority="8468">
      <formula>$B20="FO.SYS"</formula>
    </cfRule>
    <cfRule type="expression" dxfId="59813" priority="8469">
      <formula>$B20="FO.ENV"</formula>
    </cfRule>
    <cfRule type="expression" dxfId="59812" priority="8470">
      <formula>$B20="FO.FUEL"</formula>
    </cfRule>
    <cfRule type="expression" dxfId="59811" priority="8471">
      <formula>$B20="FO.FM"</formula>
    </cfRule>
    <cfRule type="expression" dxfId="59810" priority="8472">
      <formula>$B20="FO.OTH"</formula>
    </cfRule>
  </conditionalFormatting>
  <conditionalFormatting sqref="C21 C23:C24">
    <cfRule type="expression" dxfId="59809" priority="8423">
      <formula>$B21="FD.OTH"</formula>
    </cfRule>
    <cfRule type="expression" dxfId="59808" priority="8424">
      <formula>$B21="FD.SYS"</formula>
    </cfRule>
    <cfRule type="expression" dxfId="59807" priority="8425">
      <formula>$B21="SHD"</formula>
    </cfRule>
    <cfRule type="expression" dxfId="59806" priority="8426">
      <formula>$B21="SUD"</formula>
    </cfRule>
    <cfRule type="expression" dxfId="59805" priority="8427">
      <formula>$B21="SED"</formula>
    </cfRule>
    <cfRule type="expression" dxfId="59804" priority="8428">
      <formula>$B21="FD.RS"</formula>
    </cfRule>
    <cfRule type="expression" dxfId="59803" priority="8429">
      <formula>$B21="FD.MP"</formula>
    </cfRule>
    <cfRule type="expression" dxfId="59802" priority="8430">
      <formula>$B21="FD.FUEL"</formula>
    </cfRule>
    <cfRule type="expression" dxfId="59801" priority="8431">
      <formula>$B21="FD.ENV"</formula>
    </cfRule>
    <cfRule type="expression" dxfId="59800" priority="8432">
      <formula>$B21="FD.DS"</formula>
    </cfRule>
    <cfRule type="expression" dxfId="59799" priority="8433">
      <formula>$B21="FD"</formula>
    </cfRule>
    <cfRule type="expression" dxfId="59798" priority="8434">
      <formula>OR($B21="MD",$B21="MDE")</formula>
    </cfRule>
    <cfRule type="expression" dxfId="59797" priority="8435">
      <formula>OR($B21="PD",$B21="PDE")</formula>
    </cfRule>
    <cfRule type="expression" dxfId="59796" priority="8436">
      <formula>$B21="SF"</formula>
    </cfRule>
    <cfRule type="expression" dxfId="59795" priority="8437">
      <formula>$B21="RS"</formula>
    </cfRule>
    <cfRule type="expression" dxfId="59794" priority="8438">
      <formula>$B21="NC"</formula>
    </cfRule>
    <cfRule type="expression" dxfId="59793" priority="8439">
      <formula>OR($B21="PO",$B21="PE")</formula>
    </cfRule>
    <cfRule type="expression" dxfId="59792" priority="8440">
      <formula>OR($B21="MO",$B21="ME")</formula>
    </cfRule>
    <cfRule type="expression" dxfId="59791" priority="8441">
      <formula>$B21="FO"</formula>
    </cfRule>
    <cfRule type="expression" dxfId="59790" priority="8442">
      <formula>$B21="FO.OS"</formula>
    </cfRule>
    <cfRule type="expression" dxfId="59789" priority="8443">
      <formula>$B21="FO.SYS"</formula>
    </cfRule>
    <cfRule type="expression" dxfId="59788" priority="8444">
      <formula>$B21="FO.ENV"</formula>
    </cfRule>
    <cfRule type="expression" dxfId="59787" priority="8445">
      <formula>$B21="FO.FUEL"</formula>
    </cfRule>
    <cfRule type="expression" dxfId="59786" priority="8446">
      <formula>$B21="FO.FM"</formula>
    </cfRule>
    <cfRule type="expression" dxfId="59785" priority="8447">
      <formula>$B21="FO.OTH"</formula>
    </cfRule>
  </conditionalFormatting>
  <conditionalFormatting sqref="C22">
    <cfRule type="expression" dxfId="59784" priority="8395">
      <formula>$B22="FD.SYS"</formula>
    </cfRule>
    <cfRule type="expression" dxfId="59783" priority="8396">
      <formula>$B22="SUD"</formula>
    </cfRule>
    <cfRule type="expression" dxfId="59782" priority="8397">
      <formula>$B22="SED"</formula>
    </cfRule>
    <cfRule type="expression" dxfId="59781" priority="8398">
      <formula>$B22="FD.RS"</formula>
    </cfRule>
    <cfRule type="expression" dxfId="59780" priority="8399">
      <formula>$B22="FD.MP"</formula>
    </cfRule>
    <cfRule type="expression" dxfId="59779" priority="8400">
      <formula>$B22="FD.FUEL"</formula>
    </cfRule>
    <cfRule type="expression" dxfId="59778" priority="8401">
      <formula>$B22="FD.ENV"</formula>
    </cfRule>
    <cfRule type="expression" dxfId="59777" priority="8402">
      <formula>$B22="FD.DS"</formula>
    </cfRule>
    <cfRule type="expression" dxfId="59776" priority="8403">
      <formula>$B22="FD"</formula>
    </cfRule>
    <cfRule type="expression" dxfId="59775" priority="8404">
      <formula>OR($B22="MD",$B22="MDE")</formula>
    </cfRule>
    <cfRule type="expression" dxfId="59774" priority="8405">
      <formula>OR($B22="PD",$B22="PDE")</formula>
    </cfRule>
    <cfRule type="expression" dxfId="59773" priority="8406">
      <formula>$B22="SF"</formula>
    </cfRule>
    <cfRule type="expression" dxfId="59772" priority="8407">
      <formula>$B22="RS"</formula>
    </cfRule>
    <cfRule type="expression" dxfId="59771" priority="8408">
      <formula>$B22="NC"</formula>
    </cfRule>
    <cfRule type="expression" dxfId="59770" priority="8409">
      <formula>OR($B22="PO",$B22="PE")</formula>
    </cfRule>
    <cfRule type="expression" dxfId="59769" priority="8410">
      <formula>OR($B22="MO",$B22="ME")</formula>
    </cfRule>
    <cfRule type="expression" dxfId="59768" priority="8411">
      <formula>$B22="FO"</formula>
    </cfRule>
    <cfRule type="expression" dxfId="59767" priority="8412">
      <formula>$B22="FO.OS"</formula>
    </cfRule>
    <cfRule type="expression" dxfId="59766" priority="8413">
      <formula>$B22="FO.SYS"</formula>
    </cfRule>
    <cfRule type="expression" dxfId="59765" priority="8414">
      <formula>$B22="FO.ENV"</formula>
    </cfRule>
    <cfRule type="expression" dxfId="59764" priority="8415">
      <formula>$B22="FO.FUEL"</formula>
    </cfRule>
    <cfRule type="expression" dxfId="59763" priority="8416">
      <formula>$B22="FO.FM"</formula>
    </cfRule>
    <cfRule type="expression" dxfId="59762" priority="8417">
      <formula>$B22="FO.OTH"</formula>
    </cfRule>
    <cfRule type="expression" dxfId="59761" priority="8418">
      <formula>$B22="FD.OTH"</formula>
    </cfRule>
    <cfRule type="expression" dxfId="59760" priority="8419">
      <formula>$B22="SHD"</formula>
    </cfRule>
  </conditionalFormatting>
  <conditionalFormatting sqref="C25:C26">
    <cfRule type="expression" dxfId="59759" priority="8345">
      <formula>$B25="SED"</formula>
    </cfRule>
    <cfRule type="expression" dxfId="59758" priority="8346">
      <formula>$B25="FD.RS"</formula>
    </cfRule>
    <cfRule type="expression" dxfId="59757" priority="8347">
      <formula>$B25="FD.MP"</formula>
    </cfRule>
    <cfRule type="expression" dxfId="59756" priority="8348">
      <formula>$B25="FD.FUEL"</formula>
    </cfRule>
    <cfRule type="expression" dxfId="59755" priority="8349">
      <formula>$B25="FD.ENV"</formula>
    </cfRule>
    <cfRule type="expression" dxfId="59754" priority="8350">
      <formula>$B25="FD.DS"</formula>
    </cfRule>
    <cfRule type="expression" dxfId="59753" priority="8351">
      <formula>$B25="FD"</formula>
    </cfRule>
    <cfRule type="expression" dxfId="59752" priority="8352">
      <formula>OR($B25="MD",$B25="MDE")</formula>
    </cfRule>
    <cfRule type="expression" dxfId="59751" priority="8353">
      <formula>OR($B25="PD",$B25="PDE")</formula>
    </cfRule>
    <cfRule type="expression" dxfId="59750" priority="8354">
      <formula>$B25="SF"</formula>
    </cfRule>
    <cfRule type="expression" dxfId="59749" priority="8355">
      <formula>$B25="RS"</formula>
    </cfRule>
    <cfRule type="expression" dxfId="59748" priority="8356">
      <formula>$B25="NC"</formula>
    </cfRule>
    <cfRule type="expression" dxfId="59747" priority="8357">
      <formula>OR($B25="PO",$B25="PE")</formula>
    </cfRule>
    <cfRule type="expression" dxfId="59746" priority="8358">
      <formula>OR($B25="MO",$B25="ME")</formula>
    </cfRule>
    <cfRule type="expression" dxfId="59745" priority="8359">
      <formula>$B25="FO"</formula>
    </cfRule>
    <cfRule type="expression" dxfId="59744" priority="8360">
      <formula>$B25="FO.OS"</formula>
    </cfRule>
    <cfRule type="expression" dxfId="59743" priority="8361">
      <formula>$B25="FO.SYS"</formula>
    </cfRule>
    <cfRule type="expression" dxfId="59742" priority="8362">
      <formula>$B25="FO.ENV"</formula>
    </cfRule>
    <cfRule type="expression" dxfId="59741" priority="8363">
      <formula>$B25="FO.FUEL"</formula>
    </cfRule>
    <cfRule type="expression" dxfId="59740" priority="8364">
      <formula>$B25="FO.FM"</formula>
    </cfRule>
    <cfRule type="expression" dxfId="59739" priority="8365">
      <formula>$B25="FO.OTH"</formula>
    </cfRule>
    <cfRule type="expression" dxfId="59738" priority="8366">
      <formula>$B25="FD.OTH"</formula>
    </cfRule>
    <cfRule type="expression" dxfId="59737" priority="8367">
      <formula>$B25="FD.SYS"</formula>
    </cfRule>
    <cfRule type="expression" dxfId="59736" priority="8368">
      <formula>$B25="SHD"</formula>
    </cfRule>
    <cfRule type="expression" dxfId="59735" priority="8369">
      <formula>$B25="SUD"</formula>
    </cfRule>
  </conditionalFormatting>
  <conditionalFormatting sqref="D25:D26">
    <cfRule type="expression" dxfId="59734" priority="8548">
      <formula>$B25="FD.OTH"</formula>
    </cfRule>
    <cfRule type="expression" dxfId="59733" priority="8549">
      <formula>$B25="FD.SYS"</formula>
    </cfRule>
    <cfRule type="expression" dxfId="59732" priority="8550">
      <formula>$B25="SHD"</formula>
    </cfRule>
    <cfRule type="expression" dxfId="59731" priority="8551">
      <formula>$B25="SUD"</formula>
    </cfRule>
    <cfRule type="expression" dxfId="59730" priority="8552">
      <formula>$B25="SED"</formula>
    </cfRule>
    <cfRule type="expression" dxfId="59729" priority="8553">
      <formula>$B25="FD.RS"</formula>
    </cfRule>
    <cfRule type="expression" dxfId="59728" priority="8554">
      <formula>$B25="FD.MP"</formula>
    </cfRule>
    <cfRule type="expression" dxfId="59727" priority="8555">
      <formula>$B25="FD.FUEL"</formula>
    </cfRule>
    <cfRule type="expression" dxfId="59726" priority="8556">
      <formula>$B25="FD.ENV"</formula>
    </cfRule>
    <cfRule type="expression" dxfId="59725" priority="8557">
      <formula>$B25="FD.DS"</formula>
    </cfRule>
    <cfRule type="expression" dxfId="59724" priority="8558">
      <formula>$B25="FD"</formula>
    </cfRule>
    <cfRule type="expression" dxfId="59723" priority="8559">
      <formula>OR($B25="MD",$B25="MDE")</formula>
    </cfRule>
    <cfRule type="expression" dxfId="59722" priority="8560">
      <formula>OR($B25="PD",$B25="PDE")</formula>
    </cfRule>
    <cfRule type="expression" dxfId="59721" priority="8561">
      <formula>$B25="SF"</formula>
    </cfRule>
    <cfRule type="expression" dxfId="59720" priority="8562">
      <formula>$B25="RS"</formula>
    </cfRule>
    <cfRule type="expression" dxfId="59719" priority="8563">
      <formula>$B25="NC"</formula>
    </cfRule>
    <cfRule type="expression" dxfId="59718" priority="8564">
      <formula>OR($B25="PO",$B25="PE")</formula>
    </cfRule>
    <cfRule type="expression" dxfId="59717" priority="8565">
      <formula>OR($B25="MO",$B25="ME")</formula>
    </cfRule>
    <cfRule type="expression" dxfId="59716" priority="8566">
      <formula>$B25="FO"</formula>
    </cfRule>
    <cfRule type="expression" dxfId="59715" priority="8567">
      <formula>$B25="FO.OS"</formula>
    </cfRule>
    <cfRule type="expression" dxfId="59714" priority="8568">
      <formula>$B25="FO.SYS"</formula>
    </cfRule>
    <cfRule type="expression" dxfId="59713" priority="8569">
      <formula>$B25="FO.ENV"</formula>
    </cfRule>
    <cfRule type="expression" dxfId="59712" priority="8570">
      <formula>$B25="FO.FUEL"</formula>
    </cfRule>
    <cfRule type="expression" dxfId="59711" priority="8571">
      <formula>$B25="FO.FM"</formula>
    </cfRule>
    <cfRule type="expression" dxfId="59710" priority="8572">
      <formula>$B25="FO.OTH"</formula>
    </cfRule>
  </conditionalFormatting>
  <conditionalFormatting sqref="F22:H22">
    <cfRule type="expression" dxfId="59709" priority="8422">
      <formula>$B22="FD.OTH"</formula>
    </cfRule>
  </conditionalFormatting>
  <conditionalFormatting sqref="F23:H23">
    <cfRule type="expression" dxfId="59708" priority="8421">
      <formula>$B23="FD.OTH"</formula>
    </cfRule>
  </conditionalFormatting>
  <conditionalFormatting sqref="F24:H24">
    <cfRule type="expression" dxfId="59707" priority="8420">
      <formula>$B24="FD.OTH"</formula>
    </cfRule>
  </conditionalFormatting>
  <conditionalFormatting sqref="F25:H25">
    <cfRule type="expression" dxfId="59706" priority="8319">
      <formula>$B25="FD.OTH"</formula>
    </cfRule>
  </conditionalFormatting>
  <conditionalFormatting sqref="F26:H26">
    <cfRule type="expression" dxfId="59705" priority="8318">
      <formula>$B26="FD.OTH"</formula>
    </cfRule>
  </conditionalFormatting>
  <conditionalFormatting sqref="K18:K19">
    <cfRule type="expression" dxfId="59704" priority="8498">
      <formula>$B18="FD.OTH"</formula>
    </cfRule>
    <cfRule type="expression" dxfId="59703" priority="8499">
      <formula>$B18="FD.SYS"</formula>
    </cfRule>
    <cfRule type="expression" dxfId="59702" priority="8500">
      <formula>$B18="SHD"</formula>
    </cfRule>
    <cfRule type="expression" dxfId="59701" priority="8501">
      <formula>$B18="SUD"</formula>
    </cfRule>
    <cfRule type="expression" dxfId="59700" priority="8502">
      <formula>$B18="SED"</formula>
    </cfRule>
    <cfRule type="expression" dxfId="59699" priority="8503">
      <formula>$B18="FD.RS"</formula>
    </cfRule>
    <cfRule type="expression" dxfId="59698" priority="8504">
      <formula>$B18="FD.MP"</formula>
    </cfRule>
    <cfRule type="expression" dxfId="59697" priority="8505">
      <formula>$B18="FD.FUEL"</formula>
    </cfRule>
    <cfRule type="expression" dxfId="59696" priority="8506">
      <formula>$B18="FD.ENV"</formula>
    </cfRule>
    <cfRule type="expression" dxfId="59695" priority="8507">
      <formula>$B18="FD.DS"</formula>
    </cfRule>
    <cfRule type="expression" dxfId="59694" priority="8508">
      <formula>$B18="FD"</formula>
    </cfRule>
    <cfRule type="expression" dxfId="59693" priority="8509">
      <formula>OR($B18="MD",$B18="MDE")</formula>
    </cfRule>
    <cfRule type="expression" dxfId="59692" priority="8510">
      <formula>OR($B18="PD",$B18="PDE")</formula>
    </cfRule>
    <cfRule type="expression" dxfId="59691" priority="8511">
      <formula>$B18="SF"</formula>
    </cfRule>
    <cfRule type="expression" dxfId="59690" priority="8512">
      <formula>$B18="RS"</formula>
    </cfRule>
    <cfRule type="expression" dxfId="59689" priority="8513">
      <formula>$B18="NC"</formula>
    </cfRule>
    <cfRule type="expression" dxfId="59688" priority="8514">
      <formula>OR($B18="PO",$B18="PE")</formula>
    </cfRule>
    <cfRule type="expression" dxfId="59687" priority="8515">
      <formula>OR($B18="MO",$B18="ME")</formula>
    </cfRule>
    <cfRule type="expression" dxfId="59686" priority="8516">
      <formula>$B18="FO"</formula>
    </cfRule>
    <cfRule type="expression" dxfId="59685" priority="8517">
      <formula>$B18="FO.OS"</formula>
    </cfRule>
    <cfRule type="expression" dxfId="59684" priority="8518">
      <formula>$B18="FO.SYS"</formula>
    </cfRule>
    <cfRule type="expression" dxfId="59683" priority="8519">
      <formula>$B18="FO.ENV"</formula>
    </cfRule>
    <cfRule type="expression" dxfId="59682" priority="8520">
      <formula>$B18="FO.FUEL"</formula>
    </cfRule>
    <cfRule type="expression" dxfId="59681" priority="8521">
      <formula>$B18="FO.FM"</formula>
    </cfRule>
    <cfRule type="expression" dxfId="59680" priority="8522">
      <formula>$B18="FO.OTH"</formula>
    </cfRule>
  </conditionalFormatting>
  <conditionalFormatting sqref="K23">
    <cfRule type="expression" dxfId="59679" priority="8370">
      <formula>$B23="FD.OTH"</formula>
    </cfRule>
    <cfRule type="expression" dxfId="59678" priority="8371">
      <formula>$B23="FD.SYS"</formula>
    </cfRule>
    <cfRule type="expression" dxfId="59677" priority="8372">
      <formula>$B23="SHD"</formula>
    </cfRule>
    <cfRule type="expression" dxfId="59676" priority="8373">
      <formula>$B23="SUD"</formula>
    </cfRule>
    <cfRule type="expression" dxfId="59675" priority="8374">
      <formula>$B23="SED"</formula>
    </cfRule>
    <cfRule type="expression" dxfId="59674" priority="8375">
      <formula>$B23="FD.RS"</formula>
    </cfRule>
    <cfRule type="expression" dxfId="59673" priority="8376">
      <formula>$B23="FD.MP"</formula>
    </cfRule>
    <cfRule type="expression" dxfId="59672" priority="8377">
      <formula>$B23="FD.FUEL"</formula>
    </cfRule>
    <cfRule type="expression" dxfId="59671" priority="8378">
      <formula>$B23="FD.ENV"</formula>
    </cfRule>
    <cfRule type="expression" dxfId="59670" priority="8379">
      <formula>$B23="FD.DS"</formula>
    </cfRule>
    <cfRule type="expression" dxfId="59669" priority="8380">
      <formula>$B23="FD"</formula>
    </cfRule>
    <cfRule type="expression" dxfId="59668" priority="8381">
      <formula>OR($B23="MD",$B23="MDE")</formula>
    </cfRule>
    <cfRule type="expression" dxfId="59667" priority="8382">
      <formula>OR($B23="PD",$B23="PDE")</formula>
    </cfRule>
    <cfRule type="expression" dxfId="59666" priority="8383">
      <formula>$B23="SF"</formula>
    </cfRule>
    <cfRule type="expression" dxfId="59665" priority="8384">
      <formula>$B23="RS"</formula>
    </cfRule>
    <cfRule type="expression" dxfId="59664" priority="8385">
      <formula>$B23="NC"</formula>
    </cfRule>
    <cfRule type="expression" dxfId="59663" priority="8386">
      <formula>OR($B23="PO",$B23="PE")</formula>
    </cfRule>
    <cfRule type="expression" dxfId="59662" priority="8387">
      <formula>OR($B23="MO",$B23="ME")</formula>
    </cfRule>
    <cfRule type="expression" dxfId="59661" priority="8388">
      <formula>$B23="FO"</formula>
    </cfRule>
    <cfRule type="expression" dxfId="59660" priority="8389">
      <formula>$B23="FO.OS"</formula>
    </cfRule>
    <cfRule type="expression" dxfId="59659" priority="8390">
      <formula>$B23="FO.SYS"</formula>
    </cfRule>
    <cfRule type="expression" dxfId="59658" priority="8391">
      <formula>$B23="FO.ENV"</formula>
    </cfRule>
    <cfRule type="expression" dxfId="59657" priority="8392">
      <formula>$B23="FO.FUEL"</formula>
    </cfRule>
    <cfRule type="expression" dxfId="59656" priority="8393">
      <formula>$B23="FO.FM"</formula>
    </cfRule>
    <cfRule type="expression" dxfId="59655" priority="8394">
      <formula>$B23="FO.OTH"</formula>
    </cfRule>
  </conditionalFormatting>
  <conditionalFormatting sqref="K26">
    <cfRule type="expression" dxfId="59654" priority="8320">
      <formula>$B26="SED"</formula>
    </cfRule>
    <cfRule type="expression" dxfId="59653" priority="8321">
      <formula>$B26="FD.RS"</formula>
    </cfRule>
    <cfRule type="expression" dxfId="59652" priority="8322">
      <formula>$B26="FD.MP"</formula>
    </cfRule>
    <cfRule type="expression" dxfId="59651" priority="8323">
      <formula>$B26="FD.FUEL"</formula>
    </cfRule>
    <cfRule type="expression" dxfId="59650" priority="8324">
      <formula>$B26="FD.ENV"</formula>
    </cfRule>
    <cfRule type="expression" dxfId="59649" priority="8325">
      <formula>$B26="FD.DS"</formula>
    </cfRule>
    <cfRule type="expression" dxfId="59648" priority="8326">
      <formula>$B26="FD"</formula>
    </cfRule>
    <cfRule type="expression" dxfId="59647" priority="8327">
      <formula>OR($B26="MD",$B26="MDE")</formula>
    </cfRule>
    <cfRule type="expression" dxfId="59646" priority="8328">
      <formula>OR($B26="PD",$B26="PDE")</formula>
    </cfRule>
    <cfRule type="expression" dxfId="59645" priority="8329">
      <formula>$B26="SF"</formula>
    </cfRule>
    <cfRule type="expression" dxfId="59644" priority="8330">
      <formula>$B26="RS"</formula>
    </cfRule>
    <cfRule type="expression" dxfId="59643" priority="8331">
      <formula>$B26="NC"</formula>
    </cfRule>
    <cfRule type="expression" dxfId="59642" priority="8332">
      <formula>OR($B26="PO",$B26="PE")</formula>
    </cfRule>
    <cfRule type="expression" dxfId="59641" priority="8333">
      <formula>OR($B26="MO",$B26="ME")</formula>
    </cfRule>
    <cfRule type="expression" dxfId="59640" priority="8334">
      <formula>$B26="FO"</formula>
    </cfRule>
    <cfRule type="expression" dxfId="59639" priority="8335">
      <formula>$B26="FO.OS"</formula>
    </cfRule>
    <cfRule type="expression" dxfId="59638" priority="8336">
      <formula>$B26="FO.SYS"</formula>
    </cfRule>
    <cfRule type="expression" dxfId="59637" priority="8337">
      <formula>$B26="FO.ENV"</formula>
    </cfRule>
    <cfRule type="expression" dxfId="59636" priority="8338">
      <formula>$B26="FO.FUEL"</formula>
    </cfRule>
    <cfRule type="expression" dxfId="59635" priority="8339">
      <formula>$B26="FO.FM"</formula>
    </cfRule>
    <cfRule type="expression" dxfId="59634" priority="8340">
      <formula>$B26="FO.OTH"</formula>
    </cfRule>
    <cfRule type="expression" dxfId="59633" priority="8341">
      <formula>$B26="FD.OTH"</formula>
    </cfRule>
    <cfRule type="expression" dxfId="59632" priority="8342">
      <formula>$B26="FD.SYS"</formula>
    </cfRule>
    <cfRule type="expression" dxfId="59631" priority="8343">
      <formula>$B26="SHD"</formula>
    </cfRule>
    <cfRule type="expression" dxfId="59630" priority="8344">
      <formula>$B26="SUD"</formula>
    </cfRule>
  </conditionalFormatting>
  <conditionalFormatting sqref="C27">
    <cfRule type="expression" dxfId="59629" priority="8293">
      <formula>$B27="SED"</formula>
    </cfRule>
    <cfRule type="expression" dxfId="59628" priority="8294">
      <formula>$B27="FD.RS"</formula>
    </cfRule>
    <cfRule type="expression" dxfId="59627" priority="8295">
      <formula>$B27="FD.MP"</formula>
    </cfRule>
    <cfRule type="expression" dxfId="59626" priority="8296">
      <formula>$B27="FD.FUEL"</formula>
    </cfRule>
    <cfRule type="expression" dxfId="59625" priority="8297">
      <formula>$B27="FD.ENV"</formula>
    </cfRule>
    <cfRule type="expression" dxfId="59624" priority="8298">
      <formula>$B27="FD.DS"</formula>
    </cfRule>
    <cfRule type="expression" dxfId="59623" priority="8299">
      <formula>$B27="FD"</formula>
    </cfRule>
    <cfRule type="expression" dxfId="59622" priority="8300">
      <formula>OR($B27="MD",$B27="MDE")</formula>
    </cfRule>
    <cfRule type="expression" dxfId="59621" priority="8301">
      <formula>OR($B27="PD",$B27="PDE")</formula>
    </cfRule>
    <cfRule type="expression" dxfId="59620" priority="8302">
      <formula>$B27="SF"</formula>
    </cfRule>
    <cfRule type="expression" dxfId="59619" priority="8303">
      <formula>$B27="RS"</formula>
    </cfRule>
    <cfRule type="expression" dxfId="59618" priority="8304">
      <formula>$B27="NC"</formula>
    </cfRule>
    <cfRule type="expression" dxfId="59617" priority="8305">
      <formula>OR($B27="PO",$B27="PE")</formula>
    </cfRule>
    <cfRule type="expression" dxfId="59616" priority="8306">
      <formula>OR($B27="MO",$B27="ME")</formula>
    </cfRule>
    <cfRule type="expression" dxfId="59615" priority="8307">
      <formula>$B27="FO"</formula>
    </cfRule>
    <cfRule type="expression" dxfId="59614" priority="8308">
      <formula>$B27="FO.OS"</formula>
    </cfRule>
    <cfRule type="expression" dxfId="59613" priority="8309">
      <formula>$B27="FO.SYS"</formula>
    </cfRule>
    <cfRule type="expression" dxfId="59612" priority="8310">
      <formula>$B27="FO.ENV"</formula>
    </cfRule>
    <cfRule type="expression" dxfId="59611" priority="8311">
      <formula>$B27="FO.FUEL"</formula>
    </cfRule>
    <cfRule type="expression" dxfId="59610" priority="8312">
      <formula>$B27="FO.FM"</formula>
    </cfRule>
    <cfRule type="expression" dxfId="59609" priority="8313">
      <formula>$B27="FO.OTH"</formula>
    </cfRule>
    <cfRule type="expression" dxfId="59608" priority="8314">
      <formula>$B27="FD.OTH"</formula>
    </cfRule>
    <cfRule type="expression" dxfId="59607" priority="8315">
      <formula>$B27="FD.SYS"</formula>
    </cfRule>
    <cfRule type="expression" dxfId="59606" priority="8316">
      <formula>$B27="SHD"</formula>
    </cfRule>
    <cfRule type="expression" dxfId="59605" priority="8317">
      <formula>$B27="SUD"</formula>
    </cfRule>
  </conditionalFormatting>
  <conditionalFormatting sqref="C28">
    <cfRule type="expression" dxfId="59604" priority="8268">
      <formula>$B28="SED"</formula>
    </cfRule>
    <cfRule type="expression" dxfId="59603" priority="8269">
      <formula>$B28="FD.RS"</formula>
    </cfRule>
    <cfRule type="expression" dxfId="59602" priority="8270">
      <formula>$B28="FD.MP"</formula>
    </cfRule>
    <cfRule type="expression" dxfId="59601" priority="8271">
      <formula>$B28="FD.FUEL"</formula>
    </cfRule>
    <cfRule type="expression" dxfId="59600" priority="8272">
      <formula>$B28="FD.ENV"</formula>
    </cfRule>
    <cfRule type="expression" dxfId="59599" priority="8273">
      <formula>$B28="FD.DS"</formula>
    </cfRule>
    <cfRule type="expression" dxfId="59598" priority="8274">
      <formula>$B28="FD"</formula>
    </cfRule>
    <cfRule type="expression" dxfId="59597" priority="8275">
      <formula>OR($B28="MD",$B28="MDE")</formula>
    </cfRule>
    <cfRule type="expression" dxfId="59596" priority="8276">
      <formula>OR($B28="PD",$B28="PDE")</formula>
    </cfRule>
    <cfRule type="expression" dxfId="59595" priority="8277">
      <formula>$B28="SF"</formula>
    </cfRule>
    <cfRule type="expression" dxfId="59594" priority="8278">
      <formula>$B28="RS"</formula>
    </cfRule>
    <cfRule type="expression" dxfId="59593" priority="8279">
      <formula>$B28="NC"</formula>
    </cfRule>
    <cfRule type="expression" dxfId="59592" priority="8280">
      <formula>OR($B28="PO",$B28="PE")</formula>
    </cfRule>
    <cfRule type="expression" dxfId="59591" priority="8281">
      <formula>OR($B28="MO",$B28="ME")</formula>
    </cfRule>
    <cfRule type="expression" dxfId="59590" priority="8282">
      <formula>$B28="FO"</formula>
    </cfRule>
    <cfRule type="expression" dxfId="59589" priority="8283">
      <formula>$B28="FO.OS"</formula>
    </cfRule>
    <cfRule type="expression" dxfId="59588" priority="8284">
      <formula>$B28="FO.SYS"</formula>
    </cfRule>
    <cfRule type="expression" dxfId="59587" priority="8285">
      <formula>$B28="FO.ENV"</formula>
    </cfRule>
    <cfRule type="expression" dxfId="59586" priority="8286">
      <formula>$B28="FO.FUEL"</formula>
    </cfRule>
    <cfRule type="expression" dxfId="59585" priority="8287">
      <formula>$B28="FO.FM"</formula>
    </cfRule>
    <cfRule type="expression" dxfId="59584" priority="8288">
      <formula>$B28="FO.OTH"</formula>
    </cfRule>
    <cfRule type="expression" dxfId="59583" priority="8289">
      <formula>$B28="FD.OTH"</formula>
    </cfRule>
    <cfRule type="expression" dxfId="59582" priority="8290">
      <formula>$B28="FD.SYS"</formula>
    </cfRule>
    <cfRule type="expression" dxfId="59581" priority="8291">
      <formula>$B28="SHD"</formula>
    </cfRule>
    <cfRule type="expression" dxfId="59580" priority="8292">
      <formula>$B28="SUD"</formula>
    </cfRule>
  </conditionalFormatting>
  <conditionalFormatting sqref="C29">
    <cfRule type="expression" dxfId="59579" priority="8243">
      <formula>$B29="SED"</formula>
    </cfRule>
    <cfRule type="expression" dxfId="59578" priority="8244">
      <formula>$B29="FD.RS"</formula>
    </cfRule>
    <cfRule type="expression" dxfId="59577" priority="8245">
      <formula>$B29="FD.MP"</formula>
    </cfRule>
    <cfRule type="expression" dxfId="59576" priority="8246">
      <formula>$B29="FD.FUEL"</formula>
    </cfRule>
    <cfRule type="expression" dxfId="59575" priority="8247">
      <formula>$B29="FD.ENV"</formula>
    </cfRule>
    <cfRule type="expression" dxfId="59574" priority="8248">
      <formula>$B29="FD.DS"</formula>
    </cfRule>
    <cfRule type="expression" dxfId="59573" priority="8249">
      <formula>$B29="FD"</formula>
    </cfRule>
    <cfRule type="expression" dxfId="59572" priority="8250">
      <formula>OR($B29="MD",$B29="MDE")</formula>
    </cfRule>
    <cfRule type="expression" dxfId="59571" priority="8251">
      <formula>OR($B29="PD",$B29="PDE")</formula>
    </cfRule>
    <cfRule type="expression" dxfId="59570" priority="8252">
      <formula>$B29="SF"</formula>
    </cfRule>
    <cfRule type="expression" dxfId="59569" priority="8253">
      <formula>$B29="RS"</formula>
    </cfRule>
    <cfRule type="expression" dxfId="59568" priority="8254">
      <formula>$B29="NC"</formula>
    </cfRule>
    <cfRule type="expression" dxfId="59567" priority="8255">
      <formula>OR($B29="PO",$B29="PE")</formula>
    </cfRule>
    <cfRule type="expression" dxfId="59566" priority="8256">
      <formula>OR($B29="MO",$B29="ME")</formula>
    </cfRule>
    <cfRule type="expression" dxfId="59565" priority="8257">
      <formula>$B29="FO"</formula>
    </cfRule>
    <cfRule type="expression" dxfId="59564" priority="8258">
      <formula>$B29="FO.OS"</formula>
    </cfRule>
    <cfRule type="expression" dxfId="59563" priority="8259">
      <formula>$B29="FO.SYS"</formula>
    </cfRule>
    <cfRule type="expression" dxfId="59562" priority="8260">
      <formula>$B29="FO.ENV"</formula>
    </cfRule>
    <cfRule type="expression" dxfId="59561" priority="8261">
      <formula>$B29="FO.FUEL"</formula>
    </cfRule>
    <cfRule type="expression" dxfId="59560" priority="8262">
      <formula>$B29="FO.FM"</formula>
    </cfRule>
    <cfRule type="expression" dxfId="59559" priority="8263">
      <formula>$B29="FO.OTH"</formula>
    </cfRule>
    <cfRule type="expression" dxfId="59558" priority="8264">
      <formula>$B29="FD.OTH"</formula>
    </cfRule>
    <cfRule type="expression" dxfId="59557" priority="8265">
      <formula>$B29="FD.SYS"</formula>
    </cfRule>
    <cfRule type="expression" dxfId="59556" priority="8266">
      <formula>$B29="SHD"</formula>
    </cfRule>
    <cfRule type="expression" dxfId="59555" priority="8267">
      <formula>$B29="SUD"</formula>
    </cfRule>
  </conditionalFormatting>
  <conditionalFormatting sqref="D27:D28">
    <cfRule type="expression" dxfId="59554" priority="8218">
      <formula>$B27="FD.OTH"</formula>
    </cfRule>
    <cfRule type="expression" dxfId="59553" priority="8219">
      <formula>$B27="FD.SYS"</formula>
    </cfRule>
    <cfRule type="expression" dxfId="59552" priority="8220">
      <formula>$B27="SHD"</formula>
    </cfRule>
    <cfRule type="expression" dxfId="59551" priority="8221">
      <formula>$B27="SUD"</formula>
    </cfRule>
    <cfRule type="expression" dxfId="59550" priority="8222">
      <formula>$B27="SED"</formula>
    </cfRule>
    <cfRule type="expression" dxfId="59549" priority="8223">
      <formula>$B27="FD.RS"</formula>
    </cfRule>
    <cfRule type="expression" dxfId="59548" priority="8224">
      <formula>$B27="FD.MP"</formula>
    </cfRule>
    <cfRule type="expression" dxfId="59547" priority="8225">
      <formula>$B27="FD.FUEL"</formula>
    </cfRule>
    <cfRule type="expression" dxfId="59546" priority="8226">
      <formula>$B27="FD.ENV"</formula>
    </cfRule>
    <cfRule type="expression" dxfId="59545" priority="8227">
      <formula>$B27="FD.DS"</formula>
    </cfRule>
    <cfRule type="expression" dxfId="59544" priority="8228">
      <formula>$B27="FD"</formula>
    </cfRule>
    <cfRule type="expression" dxfId="59543" priority="8229">
      <formula>OR($B27="MD",$B27="MDE")</formula>
    </cfRule>
    <cfRule type="expression" dxfId="59542" priority="8230">
      <formula>OR($B27="PD",$B27="PDE")</formula>
    </cfRule>
    <cfRule type="expression" dxfId="59541" priority="8231">
      <formula>$B27="SF"</formula>
    </cfRule>
    <cfRule type="expression" dxfId="59540" priority="8232">
      <formula>$B27="RS"</formula>
    </cfRule>
    <cfRule type="expression" dxfId="59539" priority="8233">
      <formula>$B27="NC"</formula>
    </cfRule>
    <cfRule type="expression" dxfId="59538" priority="8234">
      <formula>OR($B27="PO",$B27="PE")</formula>
    </cfRule>
    <cfRule type="expression" dxfId="59537" priority="8235">
      <formula>OR($B27="MO",$B27="ME")</formula>
    </cfRule>
    <cfRule type="expression" dxfId="59536" priority="8236">
      <formula>$B27="FO"</formula>
    </cfRule>
    <cfRule type="expression" dxfId="59535" priority="8237">
      <formula>$B27="FO.OS"</formula>
    </cfRule>
    <cfRule type="expression" dxfId="59534" priority="8238">
      <formula>$B27="FO.SYS"</formula>
    </cfRule>
    <cfRule type="expression" dxfId="59533" priority="8239">
      <formula>$B27="FO.ENV"</formula>
    </cfRule>
    <cfRule type="expression" dxfId="59532" priority="8240">
      <formula>$B27="FO.FUEL"</formula>
    </cfRule>
    <cfRule type="expression" dxfId="59531" priority="8241">
      <formula>$B27="FO.FM"</formula>
    </cfRule>
    <cfRule type="expression" dxfId="59530" priority="8242">
      <formula>$B27="FO.OTH"</formula>
    </cfRule>
  </conditionalFormatting>
  <conditionalFormatting sqref="D29">
    <cfRule type="expression" dxfId="59529" priority="8193">
      <formula>$B29="FD.OTH"</formula>
    </cfRule>
    <cfRule type="expression" dxfId="59528" priority="8194">
      <formula>$B29="FD.SYS"</formula>
    </cfRule>
    <cfRule type="expression" dxfId="59527" priority="8195">
      <formula>$B29="SHD"</formula>
    </cfRule>
    <cfRule type="expression" dxfId="59526" priority="8196">
      <formula>$B29="SUD"</formula>
    </cfRule>
    <cfRule type="expression" dxfId="59525" priority="8197">
      <formula>$B29="SED"</formula>
    </cfRule>
    <cfRule type="expression" dxfId="59524" priority="8198">
      <formula>$B29="FD.RS"</formula>
    </cfRule>
    <cfRule type="expression" dxfId="59523" priority="8199">
      <formula>$B29="FD.MP"</formula>
    </cfRule>
    <cfRule type="expression" dxfId="59522" priority="8200">
      <formula>$B29="FD.FUEL"</formula>
    </cfRule>
    <cfRule type="expression" dxfId="59521" priority="8201">
      <formula>$B29="FD.ENV"</formula>
    </cfRule>
    <cfRule type="expression" dxfId="59520" priority="8202">
      <formula>$B29="FD.DS"</formula>
    </cfRule>
    <cfRule type="expression" dxfId="59519" priority="8203">
      <formula>$B29="FD"</formula>
    </cfRule>
    <cfRule type="expression" dxfId="59518" priority="8204">
      <formula>OR($B29="MD",$B29="MDE")</formula>
    </cfRule>
    <cfRule type="expression" dxfId="59517" priority="8205">
      <formula>OR($B29="PD",$B29="PDE")</formula>
    </cfRule>
    <cfRule type="expression" dxfId="59516" priority="8206">
      <formula>$B29="SF"</formula>
    </cfRule>
    <cfRule type="expression" dxfId="59515" priority="8207">
      <formula>$B29="RS"</formula>
    </cfRule>
    <cfRule type="expression" dxfId="59514" priority="8208">
      <formula>$B29="NC"</formula>
    </cfRule>
    <cfRule type="expression" dxfId="59513" priority="8209">
      <formula>OR($B29="PO",$B29="PE")</formula>
    </cfRule>
    <cfRule type="expression" dxfId="59512" priority="8210">
      <formula>OR($B29="MO",$B29="ME")</formula>
    </cfRule>
    <cfRule type="expression" dxfId="59511" priority="8211">
      <formula>$B29="FO"</formula>
    </cfRule>
    <cfRule type="expression" dxfId="59510" priority="8212">
      <formula>$B29="FO.OS"</formula>
    </cfRule>
    <cfRule type="expression" dxfId="59509" priority="8213">
      <formula>$B29="FO.SYS"</formula>
    </cfRule>
    <cfRule type="expression" dxfId="59508" priority="8214">
      <formula>$B29="FO.ENV"</formula>
    </cfRule>
    <cfRule type="expression" dxfId="59507" priority="8215">
      <formula>$B29="FO.FUEL"</formula>
    </cfRule>
    <cfRule type="expression" dxfId="59506" priority="8216">
      <formula>$B29="FO.FM"</formula>
    </cfRule>
    <cfRule type="expression" dxfId="59505" priority="8217">
      <formula>$B29="FO.OTH"</formula>
    </cfRule>
  </conditionalFormatting>
  <conditionalFormatting sqref="E27:E29">
    <cfRule type="expression" dxfId="59504" priority="8168">
      <formula>$B27="FD.OTH"</formula>
    </cfRule>
    <cfRule type="expression" dxfId="59503" priority="8169">
      <formula>$B27="FD.SYS"</formula>
    </cfRule>
    <cfRule type="expression" dxfId="59502" priority="8170">
      <formula>$B27="SHD"</formula>
    </cfRule>
    <cfRule type="expression" dxfId="59501" priority="8171">
      <formula>$B27="SUD"</formula>
    </cfRule>
    <cfRule type="expression" dxfId="59500" priority="8172">
      <formula>$B27="SED"</formula>
    </cfRule>
    <cfRule type="expression" dxfId="59499" priority="8173">
      <formula>$B27="FD.RS"</formula>
    </cfRule>
    <cfRule type="expression" dxfId="59498" priority="8174">
      <formula>$B27="FD.MP"</formula>
    </cfRule>
    <cfRule type="expression" dxfId="59497" priority="8175">
      <formula>$B27="FD.FUEL"</formula>
    </cfRule>
    <cfRule type="expression" dxfId="59496" priority="8176">
      <formula>$B27="FD.ENV"</formula>
    </cfRule>
    <cfRule type="expression" dxfId="59495" priority="8177">
      <formula>$B27="FD.DS"</formula>
    </cfRule>
    <cfRule type="expression" dxfId="59494" priority="8178">
      <formula>$B27="FD"</formula>
    </cfRule>
    <cfRule type="expression" dxfId="59493" priority="8179">
      <formula>OR($B27="MD",$B27="MDE")</formula>
    </cfRule>
    <cfRule type="expression" dxfId="59492" priority="8180">
      <formula>OR($B27="PD",$B27="PDE")</formula>
    </cfRule>
    <cfRule type="expression" dxfId="59491" priority="8181">
      <formula>$B27="SF"</formula>
    </cfRule>
    <cfRule type="expression" dxfId="59490" priority="8182">
      <formula>$B27="RS"</formula>
    </cfRule>
    <cfRule type="expression" dxfId="59489" priority="8183">
      <formula>$B27="NC"</formula>
    </cfRule>
    <cfRule type="expression" dxfId="59488" priority="8184">
      <formula>OR($B27="PO",$B27="PE")</formula>
    </cfRule>
    <cfRule type="expression" dxfId="59487" priority="8185">
      <formula>OR($B27="MO",$B27="ME")</formula>
    </cfRule>
    <cfRule type="expression" dxfId="59486" priority="8186">
      <formula>$B27="FO"</formula>
    </cfRule>
    <cfRule type="expression" dxfId="59485" priority="8187">
      <formula>$B27="FO.OS"</formula>
    </cfRule>
    <cfRule type="expression" dxfId="59484" priority="8188">
      <formula>$B27="FO.SYS"</formula>
    </cfRule>
    <cfRule type="expression" dxfId="59483" priority="8189">
      <formula>$B27="FO.ENV"</formula>
    </cfRule>
    <cfRule type="expression" dxfId="59482" priority="8190">
      <formula>$B27="FO.FUEL"</formula>
    </cfRule>
    <cfRule type="expression" dxfId="59481" priority="8191">
      <formula>$B27="FO.FM"</formula>
    </cfRule>
    <cfRule type="expression" dxfId="59480" priority="8192">
      <formula>$B27="FO.OTH"</formula>
    </cfRule>
  </conditionalFormatting>
  <conditionalFormatting sqref="F27:H27">
    <cfRule type="expression" dxfId="59479" priority="8167">
      <formula>$B27="FD.OTH"</formula>
    </cfRule>
  </conditionalFormatting>
  <conditionalFormatting sqref="F28:H28">
    <cfRule type="expression" dxfId="59478" priority="8166">
      <formula>$B28="FD.OTH"</formula>
    </cfRule>
  </conditionalFormatting>
  <conditionalFormatting sqref="F29:H29">
    <cfRule type="expression" dxfId="59477" priority="8165">
      <formula>$B29="FD.OTH"</formula>
    </cfRule>
  </conditionalFormatting>
  <conditionalFormatting sqref="J27:J28">
    <cfRule type="expression" dxfId="59476" priority="8141">
      <formula>$B27="FD.SYS"</formula>
    </cfRule>
    <cfRule type="expression" dxfId="59475" priority="8142">
      <formula>$B27="SHD"</formula>
    </cfRule>
    <cfRule type="expression" dxfId="59474" priority="8143">
      <formula>$B27="SUD"</formula>
    </cfRule>
    <cfRule type="expression" dxfId="59473" priority="8144">
      <formula>$B27="SED"</formula>
    </cfRule>
    <cfRule type="expression" dxfId="59472" priority="8145">
      <formula>$B27="FD.RS"</formula>
    </cfRule>
    <cfRule type="expression" dxfId="59471" priority="8146">
      <formula>$B27="FD.MP"</formula>
    </cfRule>
    <cfRule type="expression" dxfId="59470" priority="8147">
      <formula>$B27="FD.FUEL"</formula>
    </cfRule>
    <cfRule type="expression" dxfId="59469" priority="8148">
      <formula>$B27="FD.ENV"</formula>
    </cfRule>
    <cfRule type="expression" dxfId="59468" priority="8149">
      <formula>$B27="FD.DS"</formula>
    </cfRule>
    <cfRule type="expression" dxfId="59467" priority="8150">
      <formula>$B27="FD"</formula>
    </cfRule>
    <cfRule type="expression" dxfId="59466" priority="8151">
      <formula>OR($B27="MD",$B27="MDE")</formula>
    </cfRule>
    <cfRule type="expression" dxfId="59465" priority="8152">
      <formula>OR($B27="PD",$B27="PDE")</formula>
    </cfRule>
    <cfRule type="expression" dxfId="59464" priority="8153">
      <formula>$B27="SF"</formula>
    </cfRule>
    <cfRule type="expression" dxfId="59463" priority="8154">
      <formula>$B27="RS"</formula>
    </cfRule>
    <cfRule type="expression" dxfId="59462" priority="8155">
      <formula>$B27="NC"</formula>
    </cfRule>
    <cfRule type="expression" dxfId="59461" priority="8156">
      <formula>OR($B27="PO",$B27="PE")</formula>
    </cfRule>
    <cfRule type="expression" dxfId="59460" priority="8157">
      <formula>OR($B27="MO",$B27="ME")</formula>
    </cfRule>
    <cfRule type="expression" dxfId="59459" priority="8158">
      <formula>$B27="FO"</formula>
    </cfRule>
    <cfRule type="expression" dxfId="59458" priority="8159">
      <formula>$B27="FO.OS"</formula>
    </cfRule>
    <cfRule type="expression" dxfId="59457" priority="8160">
      <formula>$B27="FO.SYS"</formula>
    </cfRule>
    <cfRule type="expression" dxfId="59456" priority="8161">
      <formula>$B27="FO.ENV"</formula>
    </cfRule>
    <cfRule type="expression" dxfId="59455" priority="8162">
      <formula>$B27="FO.FUEL"</formula>
    </cfRule>
    <cfRule type="expression" dxfId="59454" priority="8163">
      <formula>$B27="FO.FM"</formula>
    </cfRule>
    <cfRule type="expression" dxfId="59453" priority="8164">
      <formula>$B27="FO.OTH"</formula>
    </cfRule>
  </conditionalFormatting>
  <conditionalFormatting sqref="K27:K29">
    <cfRule type="expression" dxfId="59452" priority="8116">
      <formula>$B27="SED"</formula>
    </cfRule>
    <cfRule type="expression" dxfId="59451" priority="8117">
      <formula>$B27="FD.RS"</formula>
    </cfRule>
    <cfRule type="expression" dxfId="59450" priority="8118">
      <formula>$B27="FD.MP"</formula>
    </cfRule>
    <cfRule type="expression" dxfId="59449" priority="8119">
      <formula>$B27="FD.FUEL"</formula>
    </cfRule>
    <cfRule type="expression" dxfId="59448" priority="8120">
      <formula>$B27="FD.ENV"</formula>
    </cfRule>
    <cfRule type="expression" dxfId="59447" priority="8121">
      <formula>$B27="FD.DS"</formula>
    </cfRule>
    <cfRule type="expression" dxfId="59446" priority="8122">
      <formula>$B27="FD"</formula>
    </cfRule>
    <cfRule type="expression" dxfId="59445" priority="8123">
      <formula>OR($B27="MD",$B27="MDE")</formula>
    </cfRule>
    <cfRule type="expression" dxfId="59444" priority="8124">
      <formula>OR($B27="PD",$B27="PDE")</formula>
    </cfRule>
    <cfRule type="expression" dxfId="59443" priority="8125">
      <formula>$B27="SF"</formula>
    </cfRule>
    <cfRule type="expression" dxfId="59442" priority="8126">
      <formula>$B27="RS"</formula>
    </cfRule>
    <cfRule type="expression" dxfId="59441" priority="8127">
      <formula>$B27="NC"</formula>
    </cfRule>
    <cfRule type="expression" dxfId="59440" priority="8128">
      <formula>OR($B27="PO",$B27="PE")</formula>
    </cfRule>
    <cfRule type="expression" dxfId="59439" priority="8129">
      <formula>OR($B27="MO",$B27="ME")</formula>
    </cfRule>
    <cfRule type="expression" dxfId="59438" priority="8130">
      <formula>$B27="FO"</formula>
    </cfRule>
    <cfRule type="expression" dxfId="59437" priority="8131">
      <formula>$B27="FO.OS"</formula>
    </cfRule>
    <cfRule type="expression" dxfId="59436" priority="8132">
      <formula>$B27="FO.SYS"</formula>
    </cfRule>
    <cfRule type="expression" dxfId="59435" priority="8133">
      <formula>$B27="FO.ENV"</formula>
    </cfRule>
    <cfRule type="expression" dxfId="59434" priority="8134">
      <formula>$B27="FO.FUEL"</formula>
    </cfRule>
    <cfRule type="expression" dxfId="59433" priority="8135">
      <formula>$B27="FO.FM"</formula>
    </cfRule>
    <cfRule type="expression" dxfId="59432" priority="8136">
      <formula>$B27="FO.OTH"</formula>
    </cfRule>
    <cfRule type="expression" dxfId="59431" priority="8137">
      <formula>$B27="FD.OTH"</formula>
    </cfRule>
    <cfRule type="expression" dxfId="59430" priority="8138">
      <formula>$B27="FD.SYS"</formula>
    </cfRule>
    <cfRule type="expression" dxfId="59429" priority="8139">
      <formula>$B27="SHD"</formula>
    </cfRule>
    <cfRule type="expression" dxfId="59428" priority="8140">
      <formula>$B27="SUD"</formula>
    </cfRule>
  </conditionalFormatting>
  <conditionalFormatting sqref="L28:L29">
    <cfRule type="expression" dxfId="59427" priority="8091">
      <formula>$B28="FD.OTH"</formula>
    </cfRule>
    <cfRule type="expression" dxfId="59426" priority="8092">
      <formula>$B28="FD.SYS"</formula>
    </cfRule>
    <cfRule type="expression" dxfId="59425" priority="8093">
      <formula>$B28="SHD"</formula>
    </cfRule>
    <cfRule type="expression" dxfId="59424" priority="8094">
      <formula>$B28="SUD"</formula>
    </cfRule>
    <cfRule type="expression" dxfId="59423" priority="8095">
      <formula>$B28="SED"</formula>
    </cfRule>
    <cfRule type="expression" dxfId="59422" priority="8096">
      <formula>$B28="FD.RS"</formula>
    </cfRule>
    <cfRule type="expression" dxfId="59421" priority="8097">
      <formula>$B28="FD.MP"</formula>
    </cfRule>
    <cfRule type="expression" dxfId="59420" priority="8098">
      <formula>$B28="FD.FUEL"</formula>
    </cfRule>
    <cfRule type="expression" dxfId="59419" priority="8099">
      <formula>$B28="FD.ENV"</formula>
    </cfRule>
    <cfRule type="expression" dxfId="59418" priority="8100">
      <formula>$B28="FD.DS"</formula>
    </cfRule>
    <cfRule type="expression" dxfId="59417" priority="8101">
      <formula>$B28="FD"</formula>
    </cfRule>
    <cfRule type="expression" dxfId="59416" priority="8102">
      <formula>OR($B28="MD",$B28="MDE")</formula>
    </cfRule>
    <cfRule type="expression" dxfId="59415" priority="8103">
      <formula>OR($B28="PD",$B28="PDE")</formula>
    </cfRule>
    <cfRule type="expression" dxfId="59414" priority="8104">
      <formula>$B28="SF"</formula>
    </cfRule>
    <cfRule type="expression" dxfId="59413" priority="8105">
      <formula>$B28="RS"</formula>
    </cfRule>
    <cfRule type="expression" dxfId="59412" priority="8106">
      <formula>$B28="NC"</formula>
    </cfRule>
    <cfRule type="expression" dxfId="59411" priority="8107">
      <formula>OR($B28="PO",$B28="PE")</formula>
    </cfRule>
    <cfRule type="expression" dxfId="59410" priority="8108">
      <formula>OR($B28="MO",$B28="ME")</formula>
    </cfRule>
    <cfRule type="expression" dxfId="59409" priority="8109">
      <formula>$B28="FO"</formula>
    </cfRule>
    <cfRule type="expression" dxfId="59408" priority="8110">
      <formula>$B28="FO.OS"</formula>
    </cfRule>
    <cfRule type="expression" dxfId="59407" priority="8111">
      <formula>$B28="FO.SYS"</formula>
    </cfRule>
    <cfRule type="expression" dxfId="59406" priority="8112">
      <formula>$B28="FO.ENV"</formula>
    </cfRule>
    <cfRule type="expression" dxfId="59405" priority="8113">
      <formula>$B28="FO.FUEL"</formula>
    </cfRule>
    <cfRule type="expression" dxfId="59404" priority="8114">
      <formula>$B28="FO.FM"</formula>
    </cfRule>
    <cfRule type="expression" dxfId="59403" priority="8115">
      <formula>$B28="FO.OTH"</formula>
    </cfRule>
  </conditionalFormatting>
  <conditionalFormatting sqref="L27">
    <cfRule type="expression" dxfId="59402" priority="8066">
      <formula>$B27="FD.OTH"</formula>
    </cfRule>
    <cfRule type="expression" dxfId="59401" priority="8067">
      <formula>$B27="FD.SYS"</formula>
    </cfRule>
    <cfRule type="expression" dxfId="59400" priority="8068">
      <formula>$B27="SHD"</formula>
    </cfRule>
    <cfRule type="expression" dxfId="59399" priority="8069">
      <formula>$B27="SUD"</formula>
    </cfRule>
    <cfRule type="expression" dxfId="59398" priority="8070">
      <formula>$B27="SED"</formula>
    </cfRule>
    <cfRule type="expression" dxfId="59397" priority="8071">
      <formula>$B27="FD.RS"</formula>
    </cfRule>
    <cfRule type="expression" dxfId="59396" priority="8072">
      <formula>$B27="FD.MP"</formula>
    </cfRule>
    <cfRule type="expression" dxfId="59395" priority="8073">
      <formula>$B27="FD.FUEL"</formula>
    </cfRule>
    <cfRule type="expression" dxfId="59394" priority="8074">
      <formula>$B27="FD.ENV"</formula>
    </cfRule>
    <cfRule type="expression" dxfId="59393" priority="8075">
      <formula>$B27="FD.DS"</formula>
    </cfRule>
    <cfRule type="expression" dxfId="59392" priority="8076">
      <formula>$B27="FD"</formula>
    </cfRule>
    <cfRule type="expression" dxfId="59391" priority="8077">
      <formula>OR($B27="MD",$B27="MDE")</formula>
    </cfRule>
    <cfRule type="expression" dxfId="59390" priority="8078">
      <formula>OR($B27="PD",$B27="PDE")</formula>
    </cfRule>
    <cfRule type="expression" dxfId="59389" priority="8079">
      <formula>$B27="SF"</formula>
    </cfRule>
    <cfRule type="expression" dxfId="59388" priority="8080">
      <formula>$B27="RS"</formula>
    </cfRule>
    <cfRule type="expression" dxfId="59387" priority="8081">
      <formula>$B27="NC"</formula>
    </cfRule>
    <cfRule type="expression" dxfId="59386" priority="8082">
      <formula>OR($B27="PO",$B27="PE")</formula>
    </cfRule>
    <cfRule type="expression" dxfId="59385" priority="8083">
      <formula>OR($B27="MO",$B27="ME")</formula>
    </cfRule>
    <cfRule type="expression" dxfId="59384" priority="8084">
      <formula>$B27="FO"</formula>
    </cfRule>
    <cfRule type="expression" dxfId="59383" priority="8085">
      <formula>$B27="FO.OS"</formula>
    </cfRule>
    <cfRule type="expression" dxfId="59382" priority="8086">
      <formula>$B27="FO.SYS"</formula>
    </cfRule>
    <cfRule type="expression" dxfId="59381" priority="8087">
      <formula>$B27="FO.ENV"</formula>
    </cfRule>
    <cfRule type="expression" dxfId="59380" priority="8088">
      <formula>$B27="FO.FUEL"</formula>
    </cfRule>
    <cfRule type="expression" dxfId="59379" priority="8089">
      <formula>$B27="FO.FM"</formula>
    </cfRule>
    <cfRule type="expression" dxfId="59378" priority="8090">
      <formula>$B27="FO.OTH"</formula>
    </cfRule>
  </conditionalFormatting>
  <conditionalFormatting sqref="C30">
    <cfRule type="expression" dxfId="59377" priority="7888">
      <formula>$B30="FD.OTH"</formula>
    </cfRule>
    <cfRule type="expression" dxfId="59376" priority="7889">
      <formula>$B30="FD.SYS"</formula>
    </cfRule>
    <cfRule type="expression" dxfId="59375" priority="7890">
      <formula>$B30="SHD"</formula>
    </cfRule>
    <cfRule type="expression" dxfId="59374" priority="7891">
      <formula>$B30="SUD"</formula>
    </cfRule>
    <cfRule type="expression" dxfId="59373" priority="7892">
      <formula>$B30="SED"</formula>
    </cfRule>
    <cfRule type="expression" dxfId="59372" priority="7893">
      <formula>$B30="FD.RS"</formula>
    </cfRule>
    <cfRule type="expression" dxfId="59371" priority="7894">
      <formula>$B30="FD.MP"</formula>
    </cfRule>
    <cfRule type="expression" dxfId="59370" priority="7895">
      <formula>$B30="FD.FUEL"</formula>
    </cfRule>
    <cfRule type="expression" dxfId="59369" priority="7896">
      <formula>$B30="FD.ENV"</formula>
    </cfRule>
    <cfRule type="expression" dxfId="59368" priority="7897">
      <formula>$B30="FD.DS"</formula>
    </cfRule>
    <cfRule type="expression" dxfId="59367" priority="7898">
      <formula>$B30="FD"</formula>
    </cfRule>
    <cfRule type="expression" dxfId="59366" priority="7899">
      <formula>OR($B30="MD",$B30="MDE")</formula>
    </cfRule>
    <cfRule type="expression" dxfId="59365" priority="7900">
      <formula>OR($B30="PD",$B30="PDE")</formula>
    </cfRule>
    <cfRule type="expression" dxfId="59364" priority="7901">
      <formula>$B30="SF"</formula>
    </cfRule>
    <cfRule type="expression" dxfId="59363" priority="7902">
      <formula>$B30="RS"</formula>
    </cfRule>
    <cfRule type="expression" dxfId="59362" priority="7903">
      <formula>$B30="NC"</formula>
    </cfRule>
    <cfRule type="expression" dxfId="59361" priority="7904">
      <formula>OR($B30="PO",$B30="PE")</formula>
    </cfRule>
    <cfRule type="expression" dxfId="59360" priority="7905">
      <formula>OR($B30="MO",$B30="ME")</formula>
    </cfRule>
    <cfRule type="expression" dxfId="59359" priority="7906">
      <formula>$B30="FO"</formula>
    </cfRule>
    <cfRule type="expression" dxfId="59358" priority="7907">
      <formula>$B30="FO.OS"</formula>
    </cfRule>
    <cfRule type="expression" dxfId="59357" priority="7908">
      <formula>$B30="FO.SYS"</formula>
    </cfRule>
    <cfRule type="expression" dxfId="59356" priority="7909">
      <formula>$B30="FO.ENV"</formula>
    </cfRule>
    <cfRule type="expression" dxfId="59355" priority="7910">
      <formula>$B30="FO.FUEL"</formula>
    </cfRule>
    <cfRule type="expression" dxfId="59354" priority="7911">
      <formula>$B30="FO.FM"</formula>
    </cfRule>
    <cfRule type="expression" dxfId="59353" priority="7912">
      <formula>$B30="FO.OTH"</formula>
    </cfRule>
    <cfRule type="expression" dxfId="59352" priority="7913">
      <formula>$B30="SHD"</formula>
    </cfRule>
    <cfRule type="expression" dxfId="59351" priority="7914">
      <formula>$B30="SUD"</formula>
    </cfRule>
    <cfRule type="expression" dxfId="59350" priority="7915">
      <formula>$B30="SED"</formula>
    </cfRule>
    <cfRule type="expression" dxfId="59349" priority="7916">
      <formula>$B30="FD.RS"</formula>
    </cfRule>
    <cfRule type="expression" dxfId="59348" priority="7917">
      <formula>$B30="FD.MP"</formula>
    </cfRule>
    <cfRule type="expression" dxfId="59347" priority="7918">
      <formula>$B30="FD.FUEL"</formula>
    </cfRule>
    <cfRule type="expression" dxfId="59346" priority="7919">
      <formula>$B30="FD.ENV"</formula>
    </cfRule>
    <cfRule type="expression" dxfId="59345" priority="7920">
      <formula>$B30="FD.DS"</formula>
    </cfRule>
    <cfRule type="expression" dxfId="59344" priority="7921">
      <formula>$B30="FD"</formula>
    </cfRule>
    <cfRule type="expression" dxfId="59343" priority="7922">
      <formula>OR($B30="MD",$B30="MDE")</formula>
    </cfRule>
    <cfRule type="expression" dxfId="59342" priority="7923">
      <formula>OR($B30="PD",$B30="PDE")</formula>
    </cfRule>
    <cfRule type="expression" dxfId="59341" priority="7924">
      <formula>$B30="SF"</formula>
    </cfRule>
    <cfRule type="expression" dxfId="59340" priority="7925">
      <formula>$B30="RS"</formula>
    </cfRule>
    <cfRule type="expression" dxfId="59339" priority="7926">
      <formula>$B30="NC"</formula>
    </cfRule>
    <cfRule type="expression" dxfId="59338" priority="7927">
      <formula>OR($B30="PO",$B30="PE")</formula>
    </cfRule>
    <cfRule type="expression" dxfId="59337" priority="7928">
      <formula>OR($B30="MO",$B30="ME")</formula>
    </cfRule>
    <cfRule type="expression" dxfId="59336" priority="7929">
      <formula>$B30="FO"</formula>
    </cfRule>
    <cfRule type="expression" dxfId="59335" priority="7930">
      <formula>$B30="FO.OS"</formula>
    </cfRule>
    <cfRule type="expression" dxfId="59334" priority="7931">
      <formula>$B30="FO.SYS"</formula>
    </cfRule>
    <cfRule type="expression" dxfId="59333" priority="7932">
      <formula>$B30="FO.ENV"</formula>
    </cfRule>
    <cfRule type="expression" dxfId="59332" priority="7933">
      <formula>$B30="FO.FUEL"</formula>
    </cfRule>
    <cfRule type="expression" dxfId="59331" priority="7934">
      <formula>$B30="FO.FM"</formula>
    </cfRule>
    <cfRule type="expression" dxfId="59330" priority="7935">
      <formula>$B30="FO.OTH"</formula>
    </cfRule>
    <cfRule type="expression" dxfId="59329" priority="7936">
      <formula>$B30="SHD"</formula>
    </cfRule>
    <cfRule type="expression" dxfId="59328" priority="7937">
      <formula>$B30="SUD"</formula>
    </cfRule>
    <cfRule type="expression" dxfId="59327" priority="7938">
      <formula>$B30="SED"</formula>
    </cfRule>
    <cfRule type="expression" dxfId="59326" priority="7939">
      <formula>$B30="FD.RS"</formula>
    </cfRule>
    <cfRule type="expression" dxfId="59325" priority="7940">
      <formula>$B30="FD.MP"</formula>
    </cfRule>
    <cfRule type="expression" dxfId="59324" priority="7941">
      <formula>$B30="FD.FUEL"</formula>
    </cfRule>
    <cfRule type="expression" dxfId="59323" priority="7942">
      <formula>$B30="FD.ENV"</formula>
    </cfRule>
    <cfRule type="expression" dxfId="59322" priority="7943">
      <formula>$B30="FD.DS"</formula>
    </cfRule>
    <cfRule type="expression" dxfId="59321" priority="7944">
      <formula>$B30="FD"</formula>
    </cfRule>
    <cfRule type="expression" dxfId="59320" priority="7945">
      <formula>OR($B30="MD",$B30="MDE")</formula>
    </cfRule>
    <cfRule type="expression" dxfId="59319" priority="7946">
      <formula>OR($B30="PD",$B30="PDE")</formula>
    </cfRule>
    <cfRule type="expression" dxfId="59318" priority="7947">
      <formula>$B30="SF"</formula>
    </cfRule>
    <cfRule type="expression" dxfId="59317" priority="7948">
      <formula>$B30="RS"</formula>
    </cfRule>
    <cfRule type="expression" dxfId="59316" priority="7949">
      <formula>$B30="NC"</formula>
    </cfRule>
    <cfRule type="expression" dxfId="59315" priority="7950">
      <formula>OR($B30="PO",$B30="PE")</formula>
    </cfRule>
    <cfRule type="expression" dxfId="59314" priority="7951">
      <formula>OR($B30="MO",$B30="ME")</formula>
    </cfRule>
    <cfRule type="expression" dxfId="59313" priority="7952">
      <formula>$B30="FO"</formula>
    </cfRule>
    <cfRule type="expression" dxfId="59312" priority="7953">
      <formula>$B30="FO.OS"</formula>
    </cfRule>
    <cfRule type="expression" dxfId="59311" priority="7954">
      <formula>$B30="FO.SYS"</formula>
    </cfRule>
    <cfRule type="expression" dxfId="59310" priority="7955">
      <formula>$B30="FO.ENV"</formula>
    </cfRule>
    <cfRule type="expression" dxfId="59309" priority="7956">
      <formula>$B30="FO.FUEL"</formula>
    </cfRule>
    <cfRule type="expression" dxfId="59308" priority="7957">
      <formula>$B30="FO.FM"</formula>
    </cfRule>
    <cfRule type="expression" dxfId="59307" priority="7958">
      <formula>$B30="FO.OTH"</formula>
    </cfRule>
    <cfRule type="expression" dxfId="59306" priority="7959">
      <formula>$B30="SHD"</formula>
    </cfRule>
    <cfRule type="expression" dxfId="59305" priority="7960">
      <formula>$B30="SUD"</formula>
    </cfRule>
    <cfRule type="expression" dxfId="59304" priority="7961">
      <formula>$B30="SED"</formula>
    </cfRule>
    <cfRule type="expression" dxfId="59303" priority="7962">
      <formula>$B30="FD.RS"</formula>
    </cfRule>
    <cfRule type="expression" dxfId="59302" priority="7963">
      <formula>$B30="FD.FUEL"</formula>
    </cfRule>
    <cfRule type="expression" dxfId="59301" priority="7964">
      <formula>$B30="FD.ENV"</formula>
    </cfRule>
    <cfRule type="expression" dxfId="59300" priority="7965">
      <formula>$B30="FD.DS"</formula>
    </cfRule>
    <cfRule type="expression" dxfId="59299" priority="7966">
      <formula>$B30="FD"</formula>
    </cfRule>
    <cfRule type="expression" dxfId="59298" priority="7967">
      <formula>$B30="SHD"</formula>
    </cfRule>
    <cfRule type="expression" dxfId="59297" priority="7968">
      <formula>$B30="SUD"</formula>
    </cfRule>
    <cfRule type="expression" dxfId="59296" priority="7969">
      <formula>$B30="SED"</formula>
    </cfRule>
    <cfRule type="expression" dxfId="59295" priority="7970">
      <formula>$B30="FD.RS"</formula>
    </cfRule>
    <cfRule type="expression" dxfId="59294" priority="7971">
      <formula>$B30="FD.MP"</formula>
    </cfRule>
    <cfRule type="expression" dxfId="59293" priority="7972">
      <formula>$B30="FD.FUEL"</formula>
    </cfRule>
    <cfRule type="expression" dxfId="59292" priority="7973">
      <formula>$B30="FD.ENV"</formula>
    </cfRule>
    <cfRule type="expression" dxfId="59291" priority="7974">
      <formula>$B30="FD.DS"</formula>
    </cfRule>
    <cfRule type="expression" dxfId="59290" priority="7975">
      <formula>$B30="FD"</formula>
    </cfRule>
    <cfRule type="expression" dxfId="59289" priority="7976">
      <formula>OR($B30="MD",$B30="MDE")</formula>
    </cfRule>
    <cfRule type="expression" dxfId="59288" priority="7977">
      <formula>OR($B30="PD",$B30="PDE")</formula>
    </cfRule>
    <cfRule type="expression" dxfId="59287" priority="7978">
      <formula>$B30="SF"</formula>
    </cfRule>
    <cfRule type="expression" dxfId="59286" priority="7979">
      <formula>$B30="RS"</formula>
    </cfRule>
    <cfRule type="expression" dxfId="59285" priority="7980">
      <formula>$B30="NC"</formula>
    </cfRule>
    <cfRule type="expression" dxfId="59284" priority="7981">
      <formula>OR($B30="PO",$B30="PE")</formula>
    </cfRule>
    <cfRule type="expression" dxfId="59283" priority="7982">
      <formula>OR($B30="MO",$B30="ME")</formula>
    </cfRule>
    <cfRule type="expression" dxfId="59282" priority="7983">
      <formula>$B30="FO"</formula>
    </cfRule>
    <cfRule type="expression" dxfId="59281" priority="7984">
      <formula>$B30="FO.OS"</formula>
    </cfRule>
    <cfRule type="expression" dxfId="59280" priority="7985">
      <formula>$B30="FO.SYS"</formula>
    </cfRule>
    <cfRule type="expression" dxfId="59279" priority="7986">
      <formula>$B30="FO.ENV"</formula>
    </cfRule>
    <cfRule type="expression" dxfId="59278" priority="7987">
      <formula>$B30="FO.FUEL"</formula>
    </cfRule>
    <cfRule type="expression" dxfId="59277" priority="7988">
      <formula>$B30="FO.FM"</formula>
    </cfRule>
    <cfRule type="expression" dxfId="59276" priority="7989">
      <formula>$B30="FO.OTH"</formula>
    </cfRule>
    <cfRule type="expression" dxfId="59275" priority="7990">
      <formula>$B30="SHD"</formula>
    </cfRule>
    <cfRule type="expression" dxfId="59274" priority="7991">
      <formula>$B30="SUD"</formula>
    </cfRule>
    <cfRule type="expression" dxfId="59273" priority="7992">
      <formula>$B30="SED"</formula>
    </cfRule>
    <cfRule type="expression" dxfId="59272" priority="7993">
      <formula>$B30="FD.RS"</formula>
    </cfRule>
    <cfRule type="expression" dxfId="59271" priority="7994">
      <formula>$B30="FD.MP"</formula>
    </cfRule>
    <cfRule type="expression" dxfId="59270" priority="7995">
      <formula>$B30="FD.FUEL"</formula>
    </cfRule>
    <cfRule type="expression" dxfId="59269" priority="7996">
      <formula>$B30="FD.ENV"</formula>
    </cfRule>
    <cfRule type="expression" dxfId="59268" priority="7997">
      <formula>$B30="FD.DS"</formula>
    </cfRule>
    <cfRule type="expression" dxfId="59267" priority="7998">
      <formula>$B30="FD"</formula>
    </cfRule>
    <cfRule type="expression" dxfId="59266" priority="7999">
      <formula>OR($B30="MD",$B30="MDE")</formula>
    </cfRule>
    <cfRule type="expression" dxfId="59265" priority="8000">
      <formula>OR($B30="PD",$B30="PDE")</formula>
    </cfRule>
    <cfRule type="expression" dxfId="59264" priority="8001">
      <formula>$B30="SF"</formula>
    </cfRule>
    <cfRule type="expression" dxfId="59263" priority="8002">
      <formula>$B30="RS"</formula>
    </cfRule>
    <cfRule type="expression" dxfId="59262" priority="8003">
      <formula>$B30="NC"</formula>
    </cfRule>
    <cfRule type="expression" dxfId="59261" priority="8004">
      <formula>OR($B30="PO",$B30="PE")</formula>
    </cfRule>
    <cfRule type="expression" dxfId="59260" priority="8005">
      <formula>OR($B30="MO",$B30="ME")</formula>
    </cfRule>
    <cfRule type="expression" dxfId="59259" priority="8006">
      <formula>$B30="FO"</formula>
    </cfRule>
    <cfRule type="expression" dxfId="59258" priority="8007">
      <formula>$B30="FO.OS"</formula>
    </cfRule>
    <cfRule type="expression" dxfId="59257" priority="8008">
      <formula>$B30="FO.SYS"</formula>
    </cfRule>
    <cfRule type="expression" dxfId="59256" priority="8009">
      <formula>$B30="FO.ENV"</formula>
    </cfRule>
    <cfRule type="expression" dxfId="59255" priority="8010">
      <formula>$B30="FO.FUEL"</formula>
    </cfRule>
    <cfRule type="expression" dxfId="59254" priority="8011">
      <formula>$B30="FO.FM"</formula>
    </cfRule>
    <cfRule type="expression" dxfId="59253" priority="8012">
      <formula>$B30="FO.OTH"</formula>
    </cfRule>
    <cfRule type="expression" dxfId="59252" priority="8013">
      <formula>$B30="FD.MP"</formula>
    </cfRule>
    <cfRule type="expression" dxfId="59251" priority="8014">
      <formula>OR($B30="MD",$B30="MDE")</formula>
    </cfRule>
    <cfRule type="expression" dxfId="59250" priority="8015">
      <formula>OR($B30="PD",$B30="PDE")</formula>
    </cfRule>
    <cfRule type="expression" dxfId="59249" priority="8016">
      <formula>$B30="SF"</formula>
    </cfRule>
    <cfRule type="expression" dxfId="59248" priority="8017">
      <formula>$B30="RS"</formula>
    </cfRule>
    <cfRule type="expression" dxfId="59247" priority="8018">
      <formula>$B30="NC"</formula>
    </cfRule>
    <cfRule type="expression" dxfId="59246" priority="8019">
      <formula>OR($B30="PO",$B30="PE")</formula>
    </cfRule>
    <cfRule type="expression" dxfId="59245" priority="8020">
      <formula>OR($B30="MO",$B30="ME")</formula>
    </cfRule>
    <cfRule type="expression" dxfId="59244" priority="8021">
      <formula>$B30="FO"</formula>
    </cfRule>
    <cfRule type="expression" dxfId="59243" priority="8022">
      <formula>$B30="FO.OS"</formula>
    </cfRule>
    <cfRule type="expression" dxfId="59242" priority="8023">
      <formula>$B30="FO.SYS"</formula>
    </cfRule>
    <cfRule type="expression" dxfId="59241" priority="8024">
      <formula>$B30="FO.ENV"</formula>
    </cfRule>
    <cfRule type="expression" dxfId="59240" priority="8025">
      <formula>$B30="FO.FUEL"</formula>
    </cfRule>
    <cfRule type="expression" dxfId="59239" priority="8026">
      <formula>$B30="FO.FM"</formula>
    </cfRule>
    <cfRule type="expression" dxfId="59238" priority="8027">
      <formula>$B30="FO.OTH"</formula>
    </cfRule>
    <cfRule type="expression" dxfId="59237" priority="8028">
      <formula>$B30="SHD"</formula>
    </cfRule>
    <cfRule type="expression" dxfId="59236" priority="8029">
      <formula>$B30="SUD"</formula>
    </cfRule>
    <cfRule type="expression" dxfId="59235" priority="8030">
      <formula>$B30="SED"</formula>
    </cfRule>
    <cfRule type="expression" dxfId="59234" priority="8031">
      <formula>$B30="FD.RS"</formula>
    </cfRule>
    <cfRule type="expression" dxfId="59233" priority="8032">
      <formula>$B30="FD.MP"</formula>
    </cfRule>
    <cfRule type="expression" dxfId="59232" priority="8033">
      <formula>$B30="FD.FUEL"</formula>
    </cfRule>
    <cfRule type="expression" dxfId="59231" priority="8034">
      <formula>$B30="FD.ENV"</formula>
    </cfRule>
    <cfRule type="expression" dxfId="59230" priority="8035">
      <formula>$B30="FD.DS"</formula>
    </cfRule>
    <cfRule type="expression" dxfId="59229" priority="8036">
      <formula>$B30="FD"</formula>
    </cfRule>
    <cfRule type="expression" dxfId="59228" priority="8037">
      <formula>OR($B30="MD",$B30="MDE")</formula>
    </cfRule>
    <cfRule type="expression" dxfId="59227" priority="8038">
      <formula>OR($B30="PD",$B30="PDE")</formula>
    </cfRule>
    <cfRule type="expression" dxfId="59226" priority="8039">
      <formula>$B30="SF"</formula>
    </cfRule>
    <cfRule type="expression" dxfId="59225" priority="8040">
      <formula>$B30="RS"</formula>
    </cfRule>
    <cfRule type="expression" dxfId="59224" priority="8041">
      <formula>$B30="NC"</formula>
    </cfRule>
    <cfRule type="expression" dxfId="59223" priority="8042">
      <formula>OR($B30="PO",$B30="PE")</formula>
    </cfRule>
    <cfRule type="expression" dxfId="59222" priority="8043">
      <formula>OR($B30="MO",$B30="ME")</formula>
    </cfRule>
    <cfRule type="expression" dxfId="59221" priority="8044">
      <formula>$B30="FO"</formula>
    </cfRule>
    <cfRule type="expression" dxfId="59220" priority="8045">
      <formula>$B30="FO.OS"</formula>
    </cfRule>
    <cfRule type="expression" dxfId="59219" priority="8046">
      <formula>$B30="FO.SYS"</formula>
    </cfRule>
    <cfRule type="expression" dxfId="59218" priority="8047">
      <formula>$B30="FO.ENV"</formula>
    </cfRule>
    <cfRule type="expression" dxfId="59217" priority="8048">
      <formula>$B30="FO.FUEL"</formula>
    </cfRule>
    <cfRule type="expression" dxfId="59216" priority="8049">
      <formula>$B30="FO.FM"</formula>
    </cfRule>
    <cfRule type="expression" dxfId="59215" priority="8050">
      <formula>$B30="FO.OTH"</formula>
    </cfRule>
    <cfRule type="expression" dxfId="59214" priority="8051">
      <formula>$B30="FD.MP"</formula>
    </cfRule>
    <cfRule type="expression" dxfId="59213" priority="8052">
      <formula>OR($B30="MD",$B30="MDE")</formula>
    </cfRule>
    <cfRule type="expression" dxfId="59212" priority="8053">
      <formula>OR($B30="PD",$B30="PDE")</formula>
    </cfRule>
    <cfRule type="expression" dxfId="59211" priority="8054">
      <formula>$B30="SF"</formula>
    </cfRule>
    <cfRule type="expression" dxfId="59210" priority="8055">
      <formula>$B30="RS"</formula>
    </cfRule>
    <cfRule type="expression" dxfId="59209" priority="8056">
      <formula>$B30="NC"</formula>
    </cfRule>
    <cfRule type="expression" dxfId="59208" priority="8057">
      <formula>OR($B30="PO",$B30="PE")</formula>
    </cfRule>
    <cfRule type="expression" dxfId="59207" priority="8058">
      <formula>OR($B30="MO",$B30="ME")</formula>
    </cfRule>
    <cfRule type="expression" dxfId="59206" priority="8059">
      <formula>$B30="FO"</formula>
    </cfRule>
    <cfRule type="expression" dxfId="59205" priority="8060">
      <formula>$B30="FO.OS"</formula>
    </cfRule>
    <cfRule type="expression" dxfId="59204" priority="8061">
      <formula>$B30="FO.SYS"</formula>
    </cfRule>
    <cfRule type="expression" dxfId="59203" priority="8062">
      <formula>$B30="FO.ENV"</formula>
    </cfRule>
    <cfRule type="expression" dxfId="59202" priority="8063">
      <formula>$B30="FO.FUEL"</formula>
    </cfRule>
    <cfRule type="expression" dxfId="59201" priority="8064">
      <formula>$B30="FO.FM"</formula>
    </cfRule>
    <cfRule type="expression" dxfId="59200" priority="8065">
      <formula>$B30="FO.OTH"</formula>
    </cfRule>
  </conditionalFormatting>
  <conditionalFormatting sqref="C31">
    <cfRule type="expression" dxfId="59199" priority="7710">
      <formula>$B31="SHD"</formula>
    </cfRule>
    <cfRule type="expression" dxfId="59198" priority="7711">
      <formula>$B31="SUD"</formula>
    </cfRule>
    <cfRule type="expression" dxfId="59197" priority="7712">
      <formula>$B31="SED"</formula>
    </cfRule>
    <cfRule type="expression" dxfId="59196" priority="7713">
      <formula>$B31="FD.RS"</formula>
    </cfRule>
    <cfRule type="expression" dxfId="59195" priority="7714">
      <formula>$B31="FD.FUEL"</formula>
    </cfRule>
    <cfRule type="expression" dxfId="59194" priority="7715">
      <formula>$B31="FD.ENV"</formula>
    </cfRule>
    <cfRule type="expression" dxfId="59193" priority="7716">
      <formula>$B31="FD.DS"</formula>
    </cfRule>
    <cfRule type="expression" dxfId="59192" priority="7717">
      <formula>$B31="FD"</formula>
    </cfRule>
    <cfRule type="expression" dxfId="59191" priority="7718">
      <formula>$B31="SHD"</formula>
    </cfRule>
    <cfRule type="expression" dxfId="59190" priority="7719">
      <formula>$B31="SUD"</formula>
    </cfRule>
    <cfRule type="expression" dxfId="59189" priority="7720">
      <formula>$B31="SED"</formula>
    </cfRule>
    <cfRule type="expression" dxfId="59188" priority="7721">
      <formula>$B31="FD.RS"</formula>
    </cfRule>
    <cfRule type="expression" dxfId="59187" priority="7722">
      <formula>$B31="FD.MP"</formula>
    </cfRule>
    <cfRule type="expression" dxfId="59186" priority="7723">
      <formula>$B31="FD.FUEL"</formula>
    </cfRule>
    <cfRule type="expression" dxfId="59185" priority="7724">
      <formula>$B31="FD.ENV"</formula>
    </cfRule>
    <cfRule type="expression" dxfId="59184" priority="7725">
      <formula>$B31="FD.DS"</formula>
    </cfRule>
    <cfRule type="expression" dxfId="59183" priority="7726">
      <formula>$B31="FD"</formula>
    </cfRule>
    <cfRule type="expression" dxfId="59182" priority="7727">
      <formula>OR($B31="MD",$B31="MDE")</formula>
    </cfRule>
    <cfRule type="expression" dxfId="59181" priority="7728">
      <formula>OR($B31="PD",$B31="PDE")</formula>
    </cfRule>
    <cfRule type="expression" dxfId="59180" priority="7729">
      <formula>$B31="SF"</formula>
    </cfRule>
    <cfRule type="expression" dxfId="59179" priority="7730">
      <formula>$B31="RS"</formula>
    </cfRule>
    <cfRule type="expression" dxfId="59178" priority="7731">
      <formula>$B31="NC"</formula>
    </cfRule>
    <cfRule type="expression" dxfId="59177" priority="7732">
      <formula>OR($B31="PO",$B31="PE")</formula>
    </cfRule>
    <cfRule type="expression" dxfId="59176" priority="7733">
      <formula>OR($B31="MO",$B31="ME")</formula>
    </cfRule>
    <cfRule type="expression" dxfId="59175" priority="7734">
      <formula>$B31="FO"</formula>
    </cfRule>
    <cfRule type="expression" dxfId="59174" priority="7735">
      <formula>$B31="FO.OS"</formula>
    </cfRule>
    <cfRule type="expression" dxfId="59173" priority="7736">
      <formula>$B31="FO.SYS"</formula>
    </cfRule>
    <cfRule type="expression" dxfId="59172" priority="7737">
      <formula>$B31="FO.ENV"</formula>
    </cfRule>
    <cfRule type="expression" dxfId="59171" priority="7738">
      <formula>$B31="FO.FUEL"</formula>
    </cfRule>
    <cfRule type="expression" dxfId="59170" priority="7739">
      <formula>$B31="FO.FM"</formula>
    </cfRule>
    <cfRule type="expression" dxfId="59169" priority="7740">
      <formula>$B31="FO.OTH"</formula>
    </cfRule>
    <cfRule type="expression" dxfId="59168" priority="7741">
      <formula>$B31="SHD"</formula>
    </cfRule>
    <cfRule type="expression" dxfId="59167" priority="7742">
      <formula>$B31="SUD"</formula>
    </cfRule>
    <cfRule type="expression" dxfId="59166" priority="7743">
      <formula>$B31="SED"</formula>
    </cfRule>
    <cfRule type="expression" dxfId="59165" priority="7744">
      <formula>$B31="FD.RS"</formula>
    </cfRule>
    <cfRule type="expression" dxfId="59164" priority="7745">
      <formula>$B31="FD.MP"</formula>
    </cfRule>
    <cfRule type="expression" dxfId="59163" priority="7746">
      <formula>$B31="FD.FUEL"</formula>
    </cfRule>
    <cfRule type="expression" dxfId="59162" priority="7747">
      <formula>$B31="FD.ENV"</formula>
    </cfRule>
    <cfRule type="expression" dxfId="59161" priority="7748">
      <formula>$B31="FD.DS"</formula>
    </cfRule>
    <cfRule type="expression" dxfId="59160" priority="7749">
      <formula>$B31="FD"</formula>
    </cfRule>
    <cfRule type="expression" dxfId="59159" priority="7750">
      <formula>OR($B31="MD",$B31="MDE")</formula>
    </cfRule>
    <cfRule type="expression" dxfId="59158" priority="7751">
      <formula>OR($B31="PD",$B31="PDE")</formula>
    </cfRule>
    <cfRule type="expression" dxfId="59157" priority="7752">
      <formula>$B31="SF"</formula>
    </cfRule>
    <cfRule type="expression" dxfId="59156" priority="7753">
      <formula>$B31="RS"</formula>
    </cfRule>
    <cfRule type="expression" dxfId="59155" priority="7754">
      <formula>$B31="NC"</formula>
    </cfRule>
    <cfRule type="expression" dxfId="59154" priority="7755">
      <formula>OR($B31="PO",$B31="PE")</formula>
    </cfRule>
    <cfRule type="expression" dxfId="59153" priority="7756">
      <formula>OR($B31="MO",$B31="ME")</formula>
    </cfRule>
    <cfRule type="expression" dxfId="59152" priority="7757">
      <formula>$B31="FO"</formula>
    </cfRule>
    <cfRule type="expression" dxfId="59151" priority="7758">
      <formula>$B31="FO.OS"</formula>
    </cfRule>
    <cfRule type="expression" dxfId="59150" priority="7759">
      <formula>$B31="FO.SYS"</formula>
    </cfRule>
    <cfRule type="expression" dxfId="59149" priority="7760">
      <formula>$B31="FO.ENV"</formula>
    </cfRule>
    <cfRule type="expression" dxfId="59148" priority="7761">
      <formula>$B31="FO.FUEL"</formula>
    </cfRule>
    <cfRule type="expression" dxfId="59147" priority="7762">
      <formula>$B31="FO.FM"</formula>
    </cfRule>
    <cfRule type="expression" dxfId="59146" priority="7763">
      <formula>$B31="FO.OTH"</formula>
    </cfRule>
    <cfRule type="expression" dxfId="59145" priority="7764">
      <formula>$B31="SHD"</formula>
    </cfRule>
    <cfRule type="expression" dxfId="59144" priority="7765">
      <formula>$B31="SUD"</formula>
    </cfRule>
    <cfRule type="expression" dxfId="59143" priority="7766">
      <formula>$B31="SED"</formula>
    </cfRule>
    <cfRule type="expression" dxfId="59142" priority="7767">
      <formula>$B31="FD.RS"</formula>
    </cfRule>
    <cfRule type="expression" dxfId="59141" priority="7768">
      <formula>$B31="FD.MP"</formula>
    </cfRule>
    <cfRule type="expression" dxfId="59140" priority="7769">
      <formula>$B31="FD.FUEL"</formula>
    </cfRule>
    <cfRule type="expression" dxfId="59139" priority="7770">
      <formula>$B31="FD.ENV"</formula>
    </cfRule>
    <cfRule type="expression" dxfId="59138" priority="7771">
      <formula>$B31="FD.DS"</formula>
    </cfRule>
    <cfRule type="expression" dxfId="59137" priority="7772">
      <formula>$B31="FD"</formula>
    </cfRule>
    <cfRule type="expression" dxfId="59136" priority="7773">
      <formula>OR($B31="MD",$B31="MDE")</formula>
    </cfRule>
    <cfRule type="expression" dxfId="59135" priority="7774">
      <formula>OR($B31="PD",$B31="PDE")</formula>
    </cfRule>
    <cfRule type="expression" dxfId="59134" priority="7775">
      <formula>$B31="SF"</formula>
    </cfRule>
    <cfRule type="expression" dxfId="59133" priority="7776">
      <formula>$B31="RS"</formula>
    </cfRule>
    <cfRule type="expression" dxfId="59132" priority="7777">
      <formula>$B31="NC"</formula>
    </cfRule>
    <cfRule type="expression" dxfId="59131" priority="7778">
      <formula>OR($B31="PO",$B31="PE")</formula>
    </cfRule>
    <cfRule type="expression" dxfId="59130" priority="7779">
      <formula>OR($B31="MO",$B31="ME")</formula>
    </cfRule>
    <cfRule type="expression" dxfId="59129" priority="7780">
      <formula>$B31="FO"</formula>
    </cfRule>
    <cfRule type="expression" dxfId="59128" priority="7781">
      <formula>$B31="FO.OS"</formula>
    </cfRule>
    <cfRule type="expression" dxfId="59127" priority="7782">
      <formula>$B31="FO.SYS"</formula>
    </cfRule>
    <cfRule type="expression" dxfId="59126" priority="7783">
      <formula>$B31="FO.ENV"</formula>
    </cfRule>
    <cfRule type="expression" dxfId="59125" priority="7784">
      <formula>$B31="FO.FUEL"</formula>
    </cfRule>
    <cfRule type="expression" dxfId="59124" priority="7785">
      <formula>$B31="FO.FM"</formula>
    </cfRule>
    <cfRule type="expression" dxfId="59123" priority="7786">
      <formula>$B31="FO.OTH"</formula>
    </cfRule>
    <cfRule type="expression" dxfId="59122" priority="7787">
      <formula>$B31="FD.MP"</formula>
    </cfRule>
    <cfRule type="expression" dxfId="59121" priority="7788">
      <formula>OR($B31="MD",$B31="MDE")</formula>
    </cfRule>
    <cfRule type="expression" dxfId="59120" priority="7789">
      <formula>OR($B31="PD",$B31="PDE")</formula>
    </cfRule>
    <cfRule type="expression" dxfId="59119" priority="7790">
      <formula>$B31="SF"</formula>
    </cfRule>
    <cfRule type="expression" dxfId="59118" priority="7791">
      <formula>$B31="RS"</formula>
    </cfRule>
    <cfRule type="expression" dxfId="59117" priority="7792">
      <formula>$B31="NC"</formula>
    </cfRule>
    <cfRule type="expression" dxfId="59116" priority="7793">
      <formula>OR($B31="PO",$B31="PE")</formula>
    </cfRule>
    <cfRule type="expression" dxfId="59115" priority="7794">
      <formula>OR($B31="MO",$B31="ME")</formula>
    </cfRule>
    <cfRule type="expression" dxfId="59114" priority="7795">
      <formula>$B31="FO"</formula>
    </cfRule>
    <cfRule type="expression" dxfId="59113" priority="7796">
      <formula>$B31="FO.OS"</formula>
    </cfRule>
    <cfRule type="expression" dxfId="59112" priority="7797">
      <formula>$B31="FO.SYS"</formula>
    </cfRule>
    <cfRule type="expression" dxfId="59111" priority="7798">
      <formula>$B31="FO.ENV"</formula>
    </cfRule>
    <cfRule type="expression" dxfId="59110" priority="7799">
      <formula>$B31="FO.FUEL"</formula>
    </cfRule>
    <cfRule type="expression" dxfId="59109" priority="7800">
      <formula>$B31="FO.FM"</formula>
    </cfRule>
    <cfRule type="expression" dxfId="59108" priority="7801">
      <formula>$B31="FO.OTH"</formula>
    </cfRule>
    <cfRule type="expression" dxfId="59107" priority="7802">
      <formula>$B31="SHD"</formula>
    </cfRule>
    <cfRule type="expression" dxfId="59106" priority="7803">
      <formula>$B31="SUD"</formula>
    </cfRule>
    <cfRule type="expression" dxfId="59105" priority="7804">
      <formula>$B31="SED"</formula>
    </cfRule>
    <cfRule type="expression" dxfId="59104" priority="7805">
      <formula>$B31="FD.RS"</formula>
    </cfRule>
    <cfRule type="expression" dxfId="59103" priority="7806">
      <formula>$B31="FD.FUEL"</formula>
    </cfRule>
    <cfRule type="expression" dxfId="59102" priority="7807">
      <formula>$B31="FD.ENV"</formula>
    </cfRule>
    <cfRule type="expression" dxfId="59101" priority="7808">
      <formula>$B31="FD.DS"</formula>
    </cfRule>
    <cfRule type="expression" dxfId="59100" priority="7809">
      <formula>$B31="FD"</formula>
    </cfRule>
    <cfRule type="expression" dxfId="59099" priority="7810">
      <formula>$B31="FD.MP"</formula>
    </cfRule>
    <cfRule type="expression" dxfId="59098" priority="7811">
      <formula>OR($B31="MD",$B31="MDE")</formula>
    </cfRule>
    <cfRule type="expression" dxfId="59097" priority="7812">
      <formula>OR($B31="PD",$B31="PDE")</formula>
    </cfRule>
    <cfRule type="expression" dxfId="59096" priority="7813">
      <formula>$B31="SF"</formula>
    </cfRule>
    <cfRule type="expression" dxfId="59095" priority="7814">
      <formula>$B31="RS"</formula>
    </cfRule>
    <cfRule type="expression" dxfId="59094" priority="7815">
      <formula>$B31="NC"</formula>
    </cfRule>
    <cfRule type="expression" dxfId="59093" priority="7816">
      <formula>OR($B31="PO",$B31="PE")</formula>
    </cfRule>
    <cfRule type="expression" dxfId="59092" priority="7817">
      <formula>OR($B31="MO",$B31="ME")</formula>
    </cfRule>
    <cfRule type="expression" dxfId="59091" priority="7818">
      <formula>$B31="FO"</formula>
    </cfRule>
    <cfRule type="expression" dxfId="59090" priority="7819">
      <formula>$B31="FO.OS"</formula>
    </cfRule>
    <cfRule type="expression" dxfId="59089" priority="7820">
      <formula>$B31="FO.SYS"</formula>
    </cfRule>
    <cfRule type="expression" dxfId="59088" priority="7821">
      <formula>$B31="FO.ENV"</formula>
    </cfRule>
    <cfRule type="expression" dxfId="59087" priority="7822">
      <formula>$B31="FO.FUEL"</formula>
    </cfRule>
    <cfRule type="expression" dxfId="59086" priority="7823">
      <formula>$B31="FO.FM"</formula>
    </cfRule>
    <cfRule type="expression" dxfId="59085" priority="7824">
      <formula>$B31="FO.OTH"</formula>
    </cfRule>
    <cfRule type="expression" dxfId="59084" priority="7825">
      <formula>$B31="SHD"</formula>
    </cfRule>
    <cfRule type="expression" dxfId="59083" priority="7826">
      <formula>$B31="SUD"</formula>
    </cfRule>
    <cfRule type="expression" dxfId="59082" priority="7827">
      <formula>$B31="SED"</formula>
    </cfRule>
    <cfRule type="expression" dxfId="59081" priority="7828">
      <formula>$B31="FD.RS"</formula>
    </cfRule>
    <cfRule type="expression" dxfId="59080" priority="7829">
      <formula>$B31="FD.MP"</formula>
    </cfRule>
    <cfRule type="expression" dxfId="59079" priority="7830">
      <formula>$B31="FD.FUEL"</formula>
    </cfRule>
    <cfRule type="expression" dxfId="59078" priority="7831">
      <formula>$B31="FD.ENV"</formula>
    </cfRule>
    <cfRule type="expression" dxfId="59077" priority="7832">
      <formula>$B31="FD.DS"</formula>
    </cfRule>
    <cfRule type="expression" dxfId="59076" priority="7833">
      <formula>$B31="FD"</formula>
    </cfRule>
    <cfRule type="expression" dxfId="59075" priority="7834">
      <formula>OR($B31="MD",$B31="MDE")</formula>
    </cfRule>
    <cfRule type="expression" dxfId="59074" priority="7835">
      <formula>OR($B31="PD",$B31="PDE")</formula>
    </cfRule>
    <cfRule type="expression" dxfId="59073" priority="7836">
      <formula>$B31="SF"</formula>
    </cfRule>
    <cfRule type="expression" dxfId="59072" priority="7837">
      <formula>$B31="RS"</formula>
    </cfRule>
    <cfRule type="expression" dxfId="59071" priority="7838">
      <formula>$B31="NC"</formula>
    </cfRule>
    <cfRule type="expression" dxfId="59070" priority="7839">
      <formula>OR($B31="PO",$B31="PE")</formula>
    </cfRule>
    <cfRule type="expression" dxfId="59069" priority="7840">
      <formula>OR($B31="MO",$B31="ME")</formula>
    </cfRule>
    <cfRule type="expression" dxfId="59068" priority="7841">
      <formula>$B31="FO"</formula>
    </cfRule>
    <cfRule type="expression" dxfId="59067" priority="7842">
      <formula>$B31="FO.OS"</formula>
    </cfRule>
    <cfRule type="expression" dxfId="59066" priority="7843">
      <formula>$B31="FO.SYS"</formula>
    </cfRule>
    <cfRule type="expression" dxfId="59065" priority="7844">
      <formula>$B31="FO.ENV"</formula>
    </cfRule>
    <cfRule type="expression" dxfId="59064" priority="7845">
      <formula>$B31="FO.FUEL"</formula>
    </cfRule>
    <cfRule type="expression" dxfId="59063" priority="7846">
      <formula>$B31="FO.FM"</formula>
    </cfRule>
    <cfRule type="expression" dxfId="59062" priority="7847">
      <formula>$B31="FO.OTH"</formula>
    </cfRule>
    <cfRule type="expression" dxfId="59061" priority="7848">
      <formula>$B31="SHD"</formula>
    </cfRule>
    <cfRule type="expression" dxfId="59060" priority="7849">
      <formula>$B31="SUD"</formula>
    </cfRule>
    <cfRule type="expression" dxfId="59059" priority="7850">
      <formula>$B31="SED"</formula>
    </cfRule>
    <cfRule type="expression" dxfId="59058" priority="7851">
      <formula>$B31="FD.RS"</formula>
    </cfRule>
    <cfRule type="expression" dxfId="59057" priority="7852">
      <formula>$B31="FD.MP"</formula>
    </cfRule>
    <cfRule type="expression" dxfId="59056" priority="7853">
      <formula>$B31="FD.FUEL"</formula>
    </cfRule>
    <cfRule type="expression" dxfId="59055" priority="7854">
      <formula>$B31="FD.ENV"</formula>
    </cfRule>
    <cfRule type="expression" dxfId="59054" priority="7855">
      <formula>$B31="FD.DS"</formula>
    </cfRule>
    <cfRule type="expression" dxfId="59053" priority="7856">
      <formula>$B31="FD"</formula>
    </cfRule>
    <cfRule type="expression" dxfId="59052" priority="7857">
      <formula>OR($B31="MD",$B31="MDE")</formula>
    </cfRule>
    <cfRule type="expression" dxfId="59051" priority="7858">
      <formula>OR($B31="PD",$B31="PDE")</formula>
    </cfRule>
    <cfRule type="expression" dxfId="59050" priority="7859">
      <formula>$B31="SF"</formula>
    </cfRule>
    <cfRule type="expression" dxfId="59049" priority="7860">
      <formula>$B31="RS"</formula>
    </cfRule>
    <cfRule type="expression" dxfId="59048" priority="7861">
      <formula>$B31="NC"</formula>
    </cfRule>
    <cfRule type="expression" dxfId="59047" priority="7862">
      <formula>OR($B31="PO",$B31="PE")</formula>
    </cfRule>
    <cfRule type="expression" dxfId="59046" priority="7863">
      <formula>OR($B31="MO",$B31="ME")</formula>
    </cfRule>
    <cfRule type="expression" dxfId="59045" priority="7864">
      <formula>$B31="FO"</formula>
    </cfRule>
    <cfRule type="expression" dxfId="59044" priority="7865">
      <formula>$B31="FO.OS"</formula>
    </cfRule>
    <cfRule type="expression" dxfId="59043" priority="7866">
      <formula>$B31="FO.SYS"</formula>
    </cfRule>
    <cfRule type="expression" dxfId="59042" priority="7867">
      <formula>$B31="FO.ENV"</formula>
    </cfRule>
    <cfRule type="expression" dxfId="59041" priority="7868">
      <formula>$B31="FO.FUEL"</formula>
    </cfRule>
    <cfRule type="expression" dxfId="59040" priority="7869">
      <formula>$B31="FO.FM"</formula>
    </cfRule>
    <cfRule type="expression" dxfId="59039" priority="7870">
      <formula>$B31="FO.OTH"</formula>
    </cfRule>
    <cfRule type="expression" dxfId="59038" priority="7871">
      <formula>$B31="FD.SYS"</formula>
    </cfRule>
    <cfRule type="expression" dxfId="59037" priority="7872">
      <formula>$B31="FD.MP"</formula>
    </cfRule>
    <cfRule type="expression" dxfId="59036" priority="7873">
      <formula>OR($B31="MD",$B31="MDE")</formula>
    </cfRule>
    <cfRule type="expression" dxfId="59035" priority="7874">
      <formula>OR($B31="PD",$B31="PDE")</formula>
    </cfRule>
    <cfRule type="expression" dxfId="59034" priority="7875">
      <formula>$B31="SF"</formula>
    </cfRule>
    <cfRule type="expression" dxfId="59033" priority="7876">
      <formula>$B31="RS"</formula>
    </cfRule>
    <cfRule type="expression" dxfId="59032" priority="7877">
      <formula>$B31="NC"</formula>
    </cfRule>
    <cfRule type="expression" dxfId="59031" priority="7878">
      <formula>OR($B31="PO",$B31="PE")</formula>
    </cfRule>
    <cfRule type="expression" dxfId="59030" priority="7879">
      <formula>OR($B31="MO",$B31="ME")</formula>
    </cfRule>
    <cfRule type="expression" dxfId="59029" priority="7880">
      <formula>$B31="FO"</formula>
    </cfRule>
    <cfRule type="expression" dxfId="59028" priority="7881">
      <formula>$B31="FO.OS"</formula>
    </cfRule>
    <cfRule type="expression" dxfId="59027" priority="7882">
      <formula>$B31="FO.SYS"</formula>
    </cfRule>
    <cfRule type="expression" dxfId="59026" priority="7883">
      <formula>$B31="FO.ENV"</formula>
    </cfRule>
    <cfRule type="expression" dxfId="59025" priority="7884">
      <formula>$B31="FO.FUEL"</formula>
    </cfRule>
    <cfRule type="expression" dxfId="59024" priority="7885">
      <formula>$B31="FO.FM"</formula>
    </cfRule>
    <cfRule type="expression" dxfId="59023" priority="7886">
      <formula>$B31="FO.OTH"</formula>
    </cfRule>
    <cfRule type="expression" dxfId="59022" priority="7887">
      <formula>$B31="FD.OTH"</formula>
    </cfRule>
  </conditionalFormatting>
  <conditionalFormatting sqref="D30">
    <cfRule type="expression" dxfId="59021" priority="7685">
      <formula>$B30="FD.OTH"</formula>
    </cfRule>
    <cfRule type="expression" dxfId="59020" priority="7686">
      <formula>$B30="FD.SYS"</formula>
    </cfRule>
    <cfRule type="expression" dxfId="59019" priority="7687">
      <formula>OR($B30="PO",$B30="PE")</formula>
    </cfRule>
    <cfRule type="expression" dxfId="59018" priority="7688">
      <formula>OR($B30="MO",$B30="ME")</formula>
    </cfRule>
    <cfRule type="expression" dxfId="59017" priority="7689">
      <formula>$B30="FO"</formula>
    </cfRule>
    <cfRule type="expression" dxfId="59016" priority="7690">
      <formula>$B30="FO.OS"</formula>
    </cfRule>
    <cfRule type="expression" dxfId="59015" priority="7691">
      <formula>$B30="FO.SYS"</formula>
    </cfRule>
    <cfRule type="expression" dxfId="59014" priority="7692">
      <formula>$B30="FO.ENV"</formula>
    </cfRule>
    <cfRule type="expression" dxfId="59013" priority="7693">
      <formula>$B30="FO.FUEL"</formula>
    </cfRule>
    <cfRule type="expression" dxfId="59012" priority="7694">
      <formula>$B30="FO.FM"</formula>
    </cfRule>
    <cfRule type="expression" dxfId="59011" priority="7695">
      <formula>$B30="FO.OTH"</formula>
    </cfRule>
    <cfRule type="expression" dxfId="59010" priority="7696">
      <formula>$B30="SHD"</formula>
    </cfRule>
    <cfRule type="expression" dxfId="59009" priority="7697">
      <formula>$B30="SUD"</formula>
    </cfRule>
    <cfRule type="expression" dxfId="59008" priority="7698">
      <formula>$B30="SED"</formula>
    </cfRule>
    <cfRule type="expression" dxfId="59007" priority="7699">
      <formula>$B30="FD.RS"</formula>
    </cfRule>
    <cfRule type="expression" dxfId="59006" priority="7700">
      <formula>$B30="FD.MP"</formula>
    </cfRule>
    <cfRule type="expression" dxfId="59005" priority="7701">
      <formula>$B30="FD.FUEL"</formula>
    </cfRule>
    <cfRule type="expression" dxfId="59004" priority="7702">
      <formula>$B30="FD.ENV"</formula>
    </cfRule>
    <cfRule type="expression" dxfId="59003" priority="7703">
      <formula>$B30="FD.DS"</formula>
    </cfRule>
    <cfRule type="expression" dxfId="59002" priority="7704">
      <formula>$B30="FD"</formula>
    </cfRule>
    <cfRule type="expression" dxfId="59001" priority="7705">
      <formula>OR($B30="MD",$B30="MDE")</formula>
    </cfRule>
    <cfRule type="expression" dxfId="59000" priority="7706">
      <formula>OR($B30="PD",$B30="PDE")</formula>
    </cfRule>
    <cfRule type="expression" dxfId="58999" priority="7707">
      <formula>$B30="SF"</formula>
    </cfRule>
    <cfRule type="expression" dxfId="58998" priority="7708">
      <formula>$B30="RS"</formula>
    </cfRule>
    <cfRule type="expression" dxfId="58997" priority="7709">
      <formula>$B30="NC"</formula>
    </cfRule>
  </conditionalFormatting>
  <conditionalFormatting sqref="D31:D32">
    <cfRule type="expression" dxfId="58996" priority="7660">
      <formula>$B31="FD.OTH"</formula>
    </cfRule>
    <cfRule type="expression" dxfId="58995" priority="7661">
      <formula>$B31="FD.SYS"</formula>
    </cfRule>
    <cfRule type="expression" dxfId="58994" priority="7662">
      <formula>$B31="SHD"</formula>
    </cfRule>
    <cfRule type="expression" dxfId="58993" priority="7663">
      <formula>$B31="SUD"</formula>
    </cfRule>
    <cfRule type="expression" dxfId="58992" priority="7664">
      <formula>$B31="SED"</formula>
    </cfRule>
    <cfRule type="expression" dxfId="58991" priority="7665">
      <formula>$B31="FD.RS"</formula>
    </cfRule>
    <cfRule type="expression" dxfId="58990" priority="7666">
      <formula>$B31="FD.MP"</formula>
    </cfRule>
    <cfRule type="expression" dxfId="58989" priority="7667">
      <formula>$B31="FD.FUEL"</formula>
    </cfRule>
    <cfRule type="expression" dxfId="58988" priority="7668">
      <formula>$B31="FD.ENV"</formula>
    </cfRule>
    <cfRule type="expression" dxfId="58987" priority="7669">
      <formula>$B31="FD.DS"</formula>
    </cfRule>
    <cfRule type="expression" dxfId="58986" priority="7670">
      <formula>$B31="FD"</formula>
    </cfRule>
    <cfRule type="expression" dxfId="58985" priority="7671">
      <formula>OR($B31="MD",$B31="MDE")</formula>
    </cfRule>
    <cfRule type="expression" dxfId="58984" priority="7672">
      <formula>OR($B31="PD",$B31="PDE")</formula>
    </cfRule>
    <cfRule type="expression" dxfId="58983" priority="7673">
      <formula>$B31="SF"</formula>
    </cfRule>
    <cfRule type="expression" dxfId="58982" priority="7674">
      <formula>$B31="RS"</formula>
    </cfRule>
    <cfRule type="expression" dxfId="58981" priority="7675">
      <formula>$B31="NC"</formula>
    </cfRule>
    <cfRule type="expression" dxfId="58980" priority="7676">
      <formula>OR($B31="PO",$B31="PE")</formula>
    </cfRule>
    <cfRule type="expression" dxfId="58979" priority="7677">
      <formula>OR($B31="MO",$B31="ME")</formula>
    </cfRule>
    <cfRule type="expression" dxfId="58978" priority="7678">
      <formula>$B31="FO"</formula>
    </cfRule>
    <cfRule type="expression" dxfId="58977" priority="7679">
      <formula>$B31="FO.OS"</formula>
    </cfRule>
    <cfRule type="expression" dxfId="58976" priority="7680">
      <formula>$B31="FO.SYS"</formula>
    </cfRule>
    <cfRule type="expression" dxfId="58975" priority="7681">
      <formula>$B31="FO.ENV"</formula>
    </cfRule>
    <cfRule type="expression" dxfId="58974" priority="7682">
      <formula>$B31="FO.FUEL"</formula>
    </cfRule>
    <cfRule type="expression" dxfId="58973" priority="7683">
      <formula>$B31="FO.FM"</formula>
    </cfRule>
    <cfRule type="expression" dxfId="58972" priority="7684">
      <formula>$B31="FO.OTH"</formula>
    </cfRule>
  </conditionalFormatting>
  <conditionalFormatting sqref="E30:E31">
    <cfRule type="expression" dxfId="58971" priority="7635">
      <formula>$B30="FD.OTH"</formula>
    </cfRule>
    <cfRule type="expression" dxfId="58970" priority="7636">
      <formula>$B30="FD.SYS"</formula>
    </cfRule>
    <cfRule type="expression" dxfId="58969" priority="7637">
      <formula>$B30="SHD"</formula>
    </cfRule>
    <cfRule type="expression" dxfId="58968" priority="7638">
      <formula>$B30="SUD"</formula>
    </cfRule>
    <cfRule type="expression" dxfId="58967" priority="7639">
      <formula>$B30="SED"</formula>
    </cfRule>
    <cfRule type="expression" dxfId="58966" priority="7640">
      <formula>$B30="FD.RS"</formula>
    </cfRule>
    <cfRule type="expression" dxfId="58965" priority="7641">
      <formula>$B30="FD.MP"</formula>
    </cfRule>
    <cfRule type="expression" dxfId="58964" priority="7642">
      <formula>$B30="FD.FUEL"</formula>
    </cfRule>
    <cfRule type="expression" dxfId="58963" priority="7643">
      <formula>$B30="FD.ENV"</formula>
    </cfRule>
    <cfRule type="expression" dxfId="58962" priority="7644">
      <formula>$B30="FD.DS"</formula>
    </cfRule>
    <cfRule type="expression" dxfId="58961" priority="7645">
      <formula>$B30="FD"</formula>
    </cfRule>
    <cfRule type="expression" dxfId="58960" priority="7646">
      <formula>OR($B30="MD",$B30="MDE")</formula>
    </cfRule>
    <cfRule type="expression" dxfId="58959" priority="7647">
      <formula>OR($B30="PD",$B30="PDE")</formula>
    </cfRule>
    <cfRule type="expression" dxfId="58958" priority="7648">
      <formula>$B30="SF"</formula>
    </cfRule>
    <cfRule type="expression" dxfId="58957" priority="7649">
      <formula>$B30="RS"</formula>
    </cfRule>
    <cfRule type="expression" dxfId="58956" priority="7650">
      <formula>$B30="NC"</formula>
    </cfRule>
    <cfRule type="expression" dxfId="58955" priority="7651">
      <formula>OR($B30="PO",$B30="PE")</formula>
    </cfRule>
    <cfRule type="expression" dxfId="58954" priority="7652">
      <formula>OR($B30="MO",$B30="ME")</formula>
    </cfRule>
    <cfRule type="expression" dxfId="58953" priority="7653">
      <formula>$B30="FO"</formula>
    </cfRule>
    <cfRule type="expression" dxfId="58952" priority="7654">
      <formula>$B30="FO.OS"</formula>
    </cfRule>
    <cfRule type="expression" dxfId="58951" priority="7655">
      <formula>$B30="FO.SYS"</formula>
    </cfRule>
    <cfRule type="expression" dxfId="58950" priority="7656">
      <formula>$B30="FO.ENV"</formula>
    </cfRule>
    <cfRule type="expression" dxfId="58949" priority="7657">
      <formula>$B30="FO.FUEL"</formula>
    </cfRule>
    <cfRule type="expression" dxfId="58948" priority="7658">
      <formula>$B30="FO.FM"</formula>
    </cfRule>
    <cfRule type="expression" dxfId="58947" priority="7659">
      <formula>$B30="FO.OTH"</formula>
    </cfRule>
  </conditionalFormatting>
  <conditionalFormatting sqref="F30:F31">
    <cfRule type="expression" dxfId="58946" priority="7610">
      <formula>$B30="FD.OTH"</formula>
    </cfRule>
    <cfRule type="expression" dxfId="58945" priority="7611">
      <formula>$B30="FD.SYS"</formula>
    </cfRule>
    <cfRule type="expression" dxfId="58944" priority="7612">
      <formula>$B30="SHD"</formula>
    </cfRule>
    <cfRule type="expression" dxfId="58943" priority="7613">
      <formula>$B30="SUD"</formula>
    </cfRule>
    <cfRule type="expression" dxfId="58942" priority="7614">
      <formula>$B30="SED"</formula>
    </cfRule>
    <cfRule type="expression" dxfId="58941" priority="7615">
      <formula>$B30="FD.RS"</formula>
    </cfRule>
    <cfRule type="expression" dxfId="58940" priority="7616">
      <formula>$B30="FD.MP"</formula>
    </cfRule>
    <cfRule type="expression" dxfId="58939" priority="7617">
      <formula>$B30="FD.FUEL"</formula>
    </cfRule>
    <cfRule type="expression" dxfId="58938" priority="7618">
      <formula>$B30="FD.ENV"</formula>
    </cfRule>
    <cfRule type="expression" dxfId="58937" priority="7619">
      <formula>$B30="FD.DS"</formula>
    </cfRule>
    <cfRule type="expression" dxfId="58936" priority="7620">
      <formula>$B30="FD"</formula>
    </cfRule>
    <cfRule type="expression" dxfId="58935" priority="7621">
      <formula>OR($B30="MD",$B30="MDE")</formula>
    </cfRule>
    <cfRule type="expression" dxfId="58934" priority="7622">
      <formula>OR($B30="PD",$B30="PDE")</formula>
    </cfRule>
    <cfRule type="expression" dxfId="58933" priority="7623">
      <formula>$B30="SF"</formula>
    </cfRule>
    <cfRule type="expression" dxfId="58932" priority="7624">
      <formula>$B30="RS"</formula>
    </cfRule>
    <cfRule type="expression" dxfId="58931" priority="7625">
      <formula>$B30="NC"</formula>
    </cfRule>
    <cfRule type="expression" dxfId="58930" priority="7626">
      <formula>OR($B30="PO",$B30="PE")</formula>
    </cfRule>
    <cfRule type="expression" dxfId="58929" priority="7627">
      <formula>OR($B30="MO",$B30="ME")</formula>
    </cfRule>
    <cfRule type="expression" dxfId="58928" priority="7628">
      <formula>$B30="FO"</formula>
    </cfRule>
    <cfRule type="expression" dxfId="58927" priority="7629">
      <formula>$B30="FO.OS"</formula>
    </cfRule>
    <cfRule type="expression" dxfId="58926" priority="7630">
      <formula>$B30="FO.SYS"</formula>
    </cfRule>
    <cfRule type="expression" dxfId="58925" priority="7631">
      <formula>$B30="FO.ENV"</formula>
    </cfRule>
    <cfRule type="expression" dxfId="58924" priority="7632">
      <formula>$B30="FO.FUEL"</formula>
    </cfRule>
    <cfRule type="expression" dxfId="58923" priority="7633">
      <formula>$B30="FO.FM"</formula>
    </cfRule>
    <cfRule type="expression" dxfId="58922" priority="7634">
      <formula>$B30="FO.OTH"</formula>
    </cfRule>
  </conditionalFormatting>
  <conditionalFormatting sqref="G30:G31">
    <cfRule type="expression" dxfId="58921" priority="7585">
      <formula>$B30="FD.OTH"</formula>
    </cfRule>
    <cfRule type="expression" dxfId="58920" priority="7586">
      <formula>$B30="FD.SYS"</formula>
    </cfRule>
    <cfRule type="expression" dxfId="58919" priority="7587">
      <formula>$B30="SHD"</formula>
    </cfRule>
    <cfRule type="expression" dxfId="58918" priority="7588">
      <formula>$B30="SUD"</formula>
    </cfRule>
    <cfRule type="expression" dxfId="58917" priority="7589">
      <formula>$B30="SED"</formula>
    </cfRule>
    <cfRule type="expression" dxfId="58916" priority="7590">
      <formula>$B30="FD.RS"</formula>
    </cfRule>
    <cfRule type="expression" dxfId="58915" priority="7591">
      <formula>$B30="FD.MP"</formula>
    </cfRule>
    <cfRule type="expression" dxfId="58914" priority="7592">
      <formula>$B30="FD.FUEL"</formula>
    </cfRule>
    <cfRule type="expression" dxfId="58913" priority="7593">
      <formula>$B30="FD.ENV"</formula>
    </cfRule>
    <cfRule type="expression" dxfId="58912" priority="7594">
      <formula>$B30="FD.DS"</formula>
    </cfRule>
    <cfRule type="expression" dxfId="58911" priority="7595">
      <formula>$B30="FD"</formula>
    </cfRule>
    <cfRule type="expression" dxfId="58910" priority="7596">
      <formula>OR($B30="MD",$B30="MDE")</formula>
    </cfRule>
    <cfRule type="expression" dxfId="58909" priority="7597">
      <formula>OR($B30="PD",$B30="PDE")</formula>
    </cfRule>
    <cfRule type="expression" dxfId="58908" priority="7598">
      <formula>$B30="SF"</formula>
    </cfRule>
    <cfRule type="expression" dxfId="58907" priority="7599">
      <formula>$B30="RS"</formula>
    </cfRule>
    <cfRule type="expression" dxfId="58906" priority="7600">
      <formula>$B30="NC"</formula>
    </cfRule>
    <cfRule type="expression" dxfId="58905" priority="7601">
      <formula>OR($B30="PO",$B30="PE")</formula>
    </cfRule>
    <cfRule type="expression" dxfId="58904" priority="7602">
      <formula>OR($B30="MO",$B30="ME")</formula>
    </cfRule>
    <cfRule type="expression" dxfId="58903" priority="7603">
      <formula>$B30="FO"</formula>
    </cfRule>
    <cfRule type="expression" dxfId="58902" priority="7604">
      <formula>$B30="FO.OS"</formula>
    </cfRule>
    <cfRule type="expression" dxfId="58901" priority="7605">
      <formula>$B30="FO.SYS"</formula>
    </cfRule>
    <cfRule type="expression" dxfId="58900" priority="7606">
      <formula>$B30="FO.ENV"</formula>
    </cfRule>
    <cfRule type="expression" dxfId="58899" priority="7607">
      <formula>$B30="FO.FUEL"</formula>
    </cfRule>
    <cfRule type="expression" dxfId="58898" priority="7608">
      <formula>$B30="FO.FM"</formula>
    </cfRule>
    <cfRule type="expression" dxfId="58897" priority="7609">
      <formula>$B30="FO.OTH"</formula>
    </cfRule>
  </conditionalFormatting>
  <conditionalFormatting sqref="H30:H31">
    <cfRule type="expression" dxfId="58896" priority="7560">
      <formula>$B30="FD.OTH"</formula>
    </cfRule>
    <cfRule type="expression" dxfId="58895" priority="7561">
      <formula>$B30="FD.SYS"</formula>
    </cfRule>
    <cfRule type="expression" dxfId="58894" priority="7562">
      <formula>$B30="SHD"</formula>
    </cfRule>
    <cfRule type="expression" dxfId="58893" priority="7563">
      <formula>$B30="SUD"</formula>
    </cfRule>
    <cfRule type="expression" dxfId="58892" priority="7564">
      <formula>$B30="SED"</formula>
    </cfRule>
    <cfRule type="expression" dxfId="58891" priority="7565">
      <formula>$B30="FD.RS"</formula>
    </cfRule>
    <cfRule type="expression" dxfId="58890" priority="7566">
      <formula>$B30="FD.MP"</formula>
    </cfRule>
    <cfRule type="expression" dxfId="58889" priority="7567">
      <formula>$B30="FD.FUEL"</formula>
    </cfRule>
    <cfRule type="expression" dxfId="58888" priority="7568">
      <formula>$B30="FD.ENV"</formula>
    </cfRule>
    <cfRule type="expression" dxfId="58887" priority="7569">
      <formula>$B30="FD.DS"</formula>
    </cfRule>
    <cfRule type="expression" dxfId="58886" priority="7570">
      <formula>$B30="FD"</formula>
    </cfRule>
    <cfRule type="expression" dxfId="58885" priority="7571">
      <formula>OR($B30="MD",$B30="MDE")</formula>
    </cfRule>
    <cfRule type="expression" dxfId="58884" priority="7572">
      <formula>OR($B30="PD",$B30="PDE")</formula>
    </cfRule>
    <cfRule type="expression" dxfId="58883" priority="7573">
      <formula>$B30="SF"</formula>
    </cfRule>
    <cfRule type="expression" dxfId="58882" priority="7574">
      <formula>$B30="RS"</formula>
    </cfRule>
    <cfRule type="expression" dxfId="58881" priority="7575">
      <formula>$B30="NC"</formula>
    </cfRule>
    <cfRule type="expression" dxfId="58880" priority="7576">
      <formula>OR($B30="PO",$B30="PE")</formula>
    </cfRule>
    <cfRule type="expression" dxfId="58879" priority="7577">
      <formula>OR($B30="MO",$B30="ME")</formula>
    </cfRule>
    <cfRule type="expression" dxfId="58878" priority="7578">
      <formula>$B30="FO"</formula>
    </cfRule>
    <cfRule type="expression" dxfId="58877" priority="7579">
      <formula>$B30="FO.OS"</formula>
    </cfRule>
    <cfRule type="expression" dxfId="58876" priority="7580">
      <formula>$B30="FO.SYS"</formula>
    </cfRule>
    <cfRule type="expression" dxfId="58875" priority="7581">
      <formula>$B30="FO.ENV"</formula>
    </cfRule>
    <cfRule type="expression" dxfId="58874" priority="7582">
      <formula>$B30="FO.FUEL"</formula>
    </cfRule>
    <cfRule type="expression" dxfId="58873" priority="7583">
      <formula>$B30="FO.FM"</formula>
    </cfRule>
    <cfRule type="expression" dxfId="58872" priority="7584">
      <formula>$B30="FO.OTH"</formula>
    </cfRule>
  </conditionalFormatting>
  <conditionalFormatting sqref="I30:I39">
    <cfRule type="expression" dxfId="58871" priority="7537">
      <formula>$B30="SHD"</formula>
    </cfRule>
    <cfRule type="expression" dxfId="58870" priority="7538">
      <formula>$B30="SUD"</formula>
    </cfRule>
    <cfRule type="expression" dxfId="58869" priority="7539">
      <formula>$B30="SED"</formula>
    </cfRule>
    <cfRule type="expression" dxfId="58868" priority="7540">
      <formula>$B30="FD.RS"</formula>
    </cfRule>
    <cfRule type="expression" dxfId="58867" priority="7541">
      <formula>$B30="FD.MP"</formula>
    </cfRule>
    <cfRule type="expression" dxfId="58866" priority="7542">
      <formula>$B30="FD.FUEL"</formula>
    </cfRule>
    <cfRule type="expression" dxfId="58865" priority="7543">
      <formula>$B30="FD.ENV"</formula>
    </cfRule>
    <cfRule type="expression" dxfId="58864" priority="7544">
      <formula>$B30="FD.DS"</formula>
    </cfRule>
    <cfRule type="expression" dxfId="58863" priority="7545">
      <formula>$B30="FD"</formula>
    </cfRule>
    <cfRule type="expression" dxfId="58862" priority="7546">
      <formula>OR($B30="MD",$B30="MDE")</formula>
    </cfRule>
    <cfRule type="expression" dxfId="58861" priority="7547">
      <formula>OR($B30="PD",$B30="PDE")</formula>
    </cfRule>
    <cfRule type="expression" dxfId="58860" priority="7548">
      <formula>$B30="SF"</formula>
    </cfRule>
    <cfRule type="expression" dxfId="58859" priority="7549">
      <formula>$B30="RS"</formula>
    </cfRule>
    <cfRule type="expression" dxfId="58858" priority="7550">
      <formula>$B30="NC"</formula>
    </cfRule>
    <cfRule type="expression" dxfId="58857" priority="7551">
      <formula>OR($B30="PO",$B30="PE")</formula>
    </cfRule>
    <cfRule type="expression" dxfId="58856" priority="7552">
      <formula>OR($B30="MO",$B30="ME")</formula>
    </cfRule>
    <cfRule type="expression" dxfId="58855" priority="7553">
      <formula>$B30="FO"</formula>
    </cfRule>
    <cfRule type="expression" dxfId="58854" priority="7554">
      <formula>$B30="FO.OS"</formula>
    </cfRule>
    <cfRule type="expression" dxfId="58853" priority="7555">
      <formula>$B30="FO.SYS"</formula>
    </cfRule>
    <cfRule type="expression" dxfId="58852" priority="7556">
      <formula>$B30="FO.ENV"</formula>
    </cfRule>
    <cfRule type="expression" dxfId="58851" priority="7557">
      <formula>$B30="FO.FUEL"</formula>
    </cfRule>
    <cfRule type="expression" dxfId="58850" priority="7558">
      <formula>$B30="FO.FM"</formula>
    </cfRule>
    <cfRule type="expression" dxfId="58849" priority="7559">
      <formula>$B30="FO.OTH"</formula>
    </cfRule>
  </conditionalFormatting>
  <conditionalFormatting sqref="I30:I39">
    <cfRule type="expression" dxfId="58848" priority="7535">
      <formula>$B30="FD.OTH"</formula>
    </cfRule>
    <cfRule type="expression" dxfId="58847" priority="7536">
      <formula>$B30="FD.SYS"</formula>
    </cfRule>
  </conditionalFormatting>
  <conditionalFormatting sqref="J30:J31">
    <cfRule type="expression" dxfId="58846" priority="7510">
      <formula>$B30="FD.OTH"</formula>
    </cfRule>
    <cfRule type="expression" dxfId="58845" priority="7511">
      <formula>$B30="FD.SYS"</formula>
    </cfRule>
    <cfRule type="expression" dxfId="58844" priority="7512">
      <formula>$B30="SHD"</formula>
    </cfRule>
    <cfRule type="expression" dxfId="58843" priority="7513">
      <formula>$B30="SUD"</formula>
    </cfRule>
    <cfRule type="expression" dxfId="58842" priority="7514">
      <formula>$B30="SED"</formula>
    </cfRule>
    <cfRule type="expression" dxfId="58841" priority="7515">
      <formula>$B30="FD.RS"</formula>
    </cfRule>
    <cfRule type="expression" dxfId="58840" priority="7516">
      <formula>$B30="FD.MP"</formula>
    </cfRule>
    <cfRule type="expression" dxfId="58839" priority="7517">
      <formula>$B30="FD.FUEL"</formula>
    </cfRule>
    <cfRule type="expression" dxfId="58838" priority="7518">
      <formula>$B30="FD.ENV"</formula>
    </cfRule>
    <cfRule type="expression" dxfId="58837" priority="7519">
      <formula>$B30="FD.DS"</formula>
    </cfRule>
    <cfRule type="expression" dxfId="58836" priority="7520">
      <formula>$B30="FD"</formula>
    </cfRule>
    <cfRule type="expression" dxfId="58835" priority="7521">
      <formula>OR($B30="MD",$B30="MDE")</formula>
    </cfRule>
    <cfRule type="expression" dxfId="58834" priority="7522">
      <formula>OR($B30="PD",$B30="PDE")</formula>
    </cfRule>
    <cfRule type="expression" dxfId="58833" priority="7523">
      <formula>$B30="SF"</formula>
    </cfRule>
    <cfRule type="expression" dxfId="58832" priority="7524">
      <formula>$B30="RS"</formula>
    </cfRule>
    <cfRule type="expression" dxfId="58831" priority="7525">
      <formula>$B30="NC"</formula>
    </cfRule>
    <cfRule type="expression" dxfId="58830" priority="7526">
      <formula>OR($B30="PO",$B30="PE")</formula>
    </cfRule>
    <cfRule type="expression" dxfId="58829" priority="7527">
      <formula>OR($B30="MO",$B30="ME")</formula>
    </cfRule>
    <cfRule type="expression" dxfId="58828" priority="7528">
      <formula>$B30="FO"</formula>
    </cfRule>
    <cfRule type="expression" dxfId="58827" priority="7529">
      <formula>$B30="FO.OS"</formula>
    </cfRule>
    <cfRule type="expression" dxfId="58826" priority="7530">
      <formula>$B30="FO.SYS"</formula>
    </cfRule>
    <cfRule type="expression" dxfId="58825" priority="7531">
      <formula>$B30="FO.ENV"</formula>
    </cfRule>
    <cfRule type="expression" dxfId="58824" priority="7532">
      <formula>$B30="FO.FUEL"</formula>
    </cfRule>
    <cfRule type="expression" dxfId="58823" priority="7533">
      <formula>$B30="FO.FM"</formula>
    </cfRule>
    <cfRule type="expression" dxfId="58822" priority="7534">
      <formula>$B30="FO.OTH"</formula>
    </cfRule>
  </conditionalFormatting>
  <conditionalFormatting sqref="K30">
    <cfRule type="expression" dxfId="58821" priority="7332">
      <formula>$B30="SHD"</formula>
    </cfRule>
    <cfRule type="expression" dxfId="58820" priority="7333">
      <formula>$B30="SUD"</formula>
    </cfRule>
    <cfRule type="expression" dxfId="58819" priority="7334">
      <formula>$B30="SED"</formula>
    </cfRule>
    <cfRule type="expression" dxfId="58818" priority="7335">
      <formula>$B30="FD.RS"</formula>
    </cfRule>
    <cfRule type="expression" dxfId="58817" priority="7336">
      <formula>$B30="FD.FUEL"</formula>
    </cfRule>
    <cfRule type="expression" dxfId="58816" priority="7337">
      <formula>$B30="FD.ENV"</formula>
    </cfRule>
    <cfRule type="expression" dxfId="58815" priority="7338">
      <formula>$B30="FD.DS"</formula>
    </cfRule>
    <cfRule type="expression" dxfId="58814" priority="7339">
      <formula>$B30="FD"</formula>
    </cfRule>
    <cfRule type="expression" dxfId="58813" priority="7340">
      <formula>$B30="SHD"</formula>
    </cfRule>
    <cfRule type="expression" dxfId="58812" priority="7341">
      <formula>$B30="SUD"</formula>
    </cfRule>
    <cfRule type="expression" dxfId="58811" priority="7342">
      <formula>$B30="SED"</formula>
    </cfRule>
    <cfRule type="expression" dxfId="58810" priority="7343">
      <formula>$B30="FD.RS"</formula>
    </cfRule>
    <cfRule type="expression" dxfId="58809" priority="7344">
      <formula>$B30="FD.MP"</formula>
    </cfRule>
    <cfRule type="expression" dxfId="58808" priority="7345">
      <formula>$B30="FD.FUEL"</formula>
    </cfRule>
    <cfRule type="expression" dxfId="58807" priority="7346">
      <formula>$B30="FD.ENV"</formula>
    </cfRule>
    <cfRule type="expression" dxfId="58806" priority="7347">
      <formula>$B30="FD.DS"</formula>
    </cfRule>
    <cfRule type="expression" dxfId="58805" priority="7348">
      <formula>$B30="FD"</formula>
    </cfRule>
    <cfRule type="expression" dxfId="58804" priority="7349">
      <formula>OR($B30="MD",$B30="MDE")</formula>
    </cfRule>
    <cfRule type="expression" dxfId="58803" priority="7350">
      <formula>OR($B30="PD",$B30="PDE")</formula>
    </cfRule>
    <cfRule type="expression" dxfId="58802" priority="7351">
      <formula>$B30="SF"</formula>
    </cfRule>
    <cfRule type="expression" dxfId="58801" priority="7352">
      <formula>$B30="RS"</formula>
    </cfRule>
    <cfRule type="expression" dxfId="58800" priority="7353">
      <formula>$B30="NC"</formula>
    </cfRule>
    <cfRule type="expression" dxfId="58799" priority="7354">
      <formula>OR($B30="PO",$B30="PE")</formula>
    </cfRule>
    <cfRule type="expression" dxfId="58798" priority="7355">
      <formula>OR($B30="MO",$B30="ME")</formula>
    </cfRule>
    <cfRule type="expression" dxfId="58797" priority="7356">
      <formula>$B30="FO"</formula>
    </cfRule>
    <cfRule type="expression" dxfId="58796" priority="7357">
      <formula>$B30="FO.OS"</formula>
    </cfRule>
    <cfRule type="expression" dxfId="58795" priority="7358">
      <formula>$B30="FO.SYS"</formula>
    </cfRule>
    <cfRule type="expression" dxfId="58794" priority="7359">
      <formula>$B30="FO.ENV"</formula>
    </cfRule>
    <cfRule type="expression" dxfId="58793" priority="7360">
      <formula>$B30="FO.FUEL"</formula>
    </cfRule>
    <cfRule type="expression" dxfId="58792" priority="7361">
      <formula>$B30="FO.FM"</formula>
    </cfRule>
    <cfRule type="expression" dxfId="58791" priority="7362">
      <formula>$B30="FO.OTH"</formula>
    </cfRule>
    <cfRule type="expression" dxfId="58790" priority="7363">
      <formula>$B30="SHD"</formula>
    </cfRule>
    <cfRule type="expression" dxfId="58789" priority="7364">
      <formula>$B30="SUD"</formula>
    </cfRule>
    <cfRule type="expression" dxfId="58788" priority="7365">
      <formula>$B30="SED"</formula>
    </cfRule>
    <cfRule type="expression" dxfId="58787" priority="7366">
      <formula>$B30="FD.RS"</formula>
    </cfRule>
    <cfRule type="expression" dxfId="58786" priority="7367">
      <formula>$B30="FD.MP"</formula>
    </cfRule>
    <cfRule type="expression" dxfId="58785" priority="7368">
      <formula>$B30="FD.FUEL"</formula>
    </cfRule>
    <cfRule type="expression" dxfId="58784" priority="7369">
      <formula>$B30="FD.ENV"</formula>
    </cfRule>
    <cfRule type="expression" dxfId="58783" priority="7370">
      <formula>$B30="FD.DS"</formula>
    </cfRule>
    <cfRule type="expression" dxfId="58782" priority="7371">
      <formula>$B30="FD"</formula>
    </cfRule>
    <cfRule type="expression" dxfId="58781" priority="7372">
      <formula>OR($B30="MD",$B30="MDE")</formula>
    </cfRule>
    <cfRule type="expression" dxfId="58780" priority="7373">
      <formula>OR($B30="PD",$B30="PDE")</formula>
    </cfRule>
    <cfRule type="expression" dxfId="58779" priority="7374">
      <formula>$B30="SF"</formula>
    </cfRule>
    <cfRule type="expression" dxfId="58778" priority="7375">
      <formula>$B30="RS"</formula>
    </cfRule>
    <cfRule type="expression" dxfId="58777" priority="7376">
      <formula>$B30="NC"</formula>
    </cfRule>
    <cfRule type="expression" dxfId="58776" priority="7377">
      <formula>OR($B30="PO",$B30="PE")</formula>
    </cfRule>
    <cfRule type="expression" dxfId="58775" priority="7378">
      <formula>OR($B30="MO",$B30="ME")</formula>
    </cfRule>
    <cfRule type="expression" dxfId="58774" priority="7379">
      <formula>$B30="FO"</formula>
    </cfRule>
    <cfRule type="expression" dxfId="58773" priority="7380">
      <formula>$B30="FO.OS"</formula>
    </cfRule>
    <cfRule type="expression" dxfId="58772" priority="7381">
      <formula>$B30="FO.SYS"</formula>
    </cfRule>
    <cfRule type="expression" dxfId="58771" priority="7382">
      <formula>$B30="FO.ENV"</formula>
    </cfRule>
    <cfRule type="expression" dxfId="58770" priority="7383">
      <formula>$B30="FO.FUEL"</formula>
    </cfRule>
    <cfRule type="expression" dxfId="58769" priority="7384">
      <formula>$B30="FO.FM"</formula>
    </cfRule>
    <cfRule type="expression" dxfId="58768" priority="7385">
      <formula>$B30="FO.OTH"</formula>
    </cfRule>
    <cfRule type="expression" dxfId="58767" priority="7386">
      <formula>$B30="SHD"</formula>
    </cfRule>
    <cfRule type="expression" dxfId="58766" priority="7387">
      <formula>$B30="SUD"</formula>
    </cfRule>
    <cfRule type="expression" dxfId="58765" priority="7388">
      <formula>$B30="SED"</formula>
    </cfRule>
    <cfRule type="expression" dxfId="58764" priority="7389">
      <formula>$B30="FD.RS"</formula>
    </cfRule>
    <cfRule type="expression" dxfId="58763" priority="7390">
      <formula>$B30="FD.MP"</formula>
    </cfRule>
    <cfRule type="expression" dxfId="58762" priority="7391">
      <formula>$B30="FD.FUEL"</formula>
    </cfRule>
    <cfRule type="expression" dxfId="58761" priority="7392">
      <formula>$B30="FD.ENV"</formula>
    </cfRule>
    <cfRule type="expression" dxfId="58760" priority="7393">
      <formula>$B30="FD.DS"</formula>
    </cfRule>
    <cfRule type="expression" dxfId="58759" priority="7394">
      <formula>$B30="FD"</formula>
    </cfRule>
    <cfRule type="expression" dxfId="58758" priority="7395">
      <formula>OR($B30="MD",$B30="MDE")</formula>
    </cfRule>
    <cfRule type="expression" dxfId="58757" priority="7396">
      <formula>OR($B30="PD",$B30="PDE")</formula>
    </cfRule>
    <cfRule type="expression" dxfId="58756" priority="7397">
      <formula>$B30="SF"</formula>
    </cfRule>
    <cfRule type="expression" dxfId="58755" priority="7398">
      <formula>$B30="RS"</formula>
    </cfRule>
    <cfRule type="expression" dxfId="58754" priority="7399">
      <formula>$B30="NC"</formula>
    </cfRule>
    <cfRule type="expression" dxfId="58753" priority="7400">
      <formula>OR($B30="PO",$B30="PE")</formula>
    </cfRule>
    <cfRule type="expression" dxfId="58752" priority="7401">
      <formula>OR($B30="MO",$B30="ME")</formula>
    </cfRule>
    <cfRule type="expression" dxfId="58751" priority="7402">
      <formula>$B30="FO"</formula>
    </cfRule>
    <cfRule type="expression" dxfId="58750" priority="7403">
      <formula>$B30="FO.OS"</formula>
    </cfRule>
    <cfRule type="expression" dxfId="58749" priority="7404">
      <formula>$B30="FO.SYS"</formula>
    </cfRule>
    <cfRule type="expression" dxfId="58748" priority="7405">
      <formula>$B30="FO.ENV"</formula>
    </cfRule>
    <cfRule type="expression" dxfId="58747" priority="7406">
      <formula>$B30="FO.FUEL"</formula>
    </cfRule>
    <cfRule type="expression" dxfId="58746" priority="7407">
      <formula>$B30="FO.FM"</formula>
    </cfRule>
    <cfRule type="expression" dxfId="58745" priority="7408">
      <formula>$B30="FO.OTH"</formula>
    </cfRule>
    <cfRule type="expression" dxfId="58744" priority="7409">
      <formula>$B30="FD.MP"</formula>
    </cfRule>
    <cfRule type="expression" dxfId="58743" priority="7410">
      <formula>OR($B30="MD",$B30="MDE")</formula>
    </cfRule>
    <cfRule type="expression" dxfId="58742" priority="7411">
      <formula>OR($B30="PD",$B30="PDE")</formula>
    </cfRule>
    <cfRule type="expression" dxfId="58741" priority="7412">
      <formula>$B30="SF"</formula>
    </cfRule>
    <cfRule type="expression" dxfId="58740" priority="7413">
      <formula>$B30="RS"</formula>
    </cfRule>
    <cfRule type="expression" dxfId="58739" priority="7414">
      <formula>$B30="NC"</formula>
    </cfRule>
    <cfRule type="expression" dxfId="58738" priority="7415">
      <formula>OR($B30="PO",$B30="PE")</formula>
    </cfRule>
    <cfRule type="expression" dxfId="58737" priority="7416">
      <formula>OR($B30="MO",$B30="ME")</formula>
    </cfRule>
    <cfRule type="expression" dxfId="58736" priority="7417">
      <formula>$B30="FO"</formula>
    </cfRule>
    <cfRule type="expression" dxfId="58735" priority="7418">
      <formula>$B30="FO.OS"</formula>
    </cfRule>
    <cfRule type="expression" dxfId="58734" priority="7419">
      <formula>$B30="FO.SYS"</formula>
    </cfRule>
    <cfRule type="expression" dxfId="58733" priority="7420">
      <formula>$B30="FO.ENV"</formula>
    </cfRule>
    <cfRule type="expression" dxfId="58732" priority="7421">
      <formula>$B30="FO.FUEL"</formula>
    </cfRule>
    <cfRule type="expression" dxfId="58731" priority="7422">
      <formula>$B30="FO.FM"</formula>
    </cfRule>
    <cfRule type="expression" dxfId="58730" priority="7423">
      <formula>$B30="FO.OTH"</formula>
    </cfRule>
    <cfRule type="expression" dxfId="58729" priority="7424">
      <formula>$B30="SHD"</formula>
    </cfRule>
    <cfRule type="expression" dxfId="58728" priority="7425">
      <formula>$B30="SUD"</formula>
    </cfRule>
    <cfRule type="expression" dxfId="58727" priority="7426">
      <formula>$B30="SED"</formula>
    </cfRule>
    <cfRule type="expression" dxfId="58726" priority="7427">
      <formula>$B30="FD.RS"</formula>
    </cfRule>
    <cfRule type="expression" dxfId="58725" priority="7428">
      <formula>$B30="FD.FUEL"</formula>
    </cfRule>
    <cfRule type="expression" dxfId="58724" priority="7429">
      <formula>$B30="FD.ENV"</formula>
    </cfRule>
    <cfRule type="expression" dxfId="58723" priority="7430">
      <formula>$B30="FD.DS"</formula>
    </cfRule>
    <cfRule type="expression" dxfId="58722" priority="7431">
      <formula>$B30="FD"</formula>
    </cfRule>
    <cfRule type="expression" dxfId="58721" priority="7432">
      <formula>$B30="FD.MP"</formula>
    </cfRule>
    <cfRule type="expression" dxfId="58720" priority="7433">
      <formula>OR($B30="MD",$B30="MDE")</formula>
    </cfRule>
    <cfRule type="expression" dxfId="58719" priority="7434">
      <formula>OR($B30="PD",$B30="PDE")</formula>
    </cfRule>
    <cfRule type="expression" dxfId="58718" priority="7435">
      <formula>$B30="SF"</formula>
    </cfRule>
    <cfRule type="expression" dxfId="58717" priority="7436">
      <formula>$B30="RS"</formula>
    </cfRule>
    <cfRule type="expression" dxfId="58716" priority="7437">
      <formula>$B30="NC"</formula>
    </cfRule>
    <cfRule type="expression" dxfId="58715" priority="7438">
      <formula>OR($B30="PO",$B30="PE")</formula>
    </cfRule>
    <cfRule type="expression" dxfId="58714" priority="7439">
      <formula>OR($B30="MO",$B30="ME")</formula>
    </cfRule>
    <cfRule type="expression" dxfId="58713" priority="7440">
      <formula>$B30="FO"</formula>
    </cfRule>
    <cfRule type="expression" dxfId="58712" priority="7441">
      <formula>$B30="FO.OS"</formula>
    </cfRule>
    <cfRule type="expression" dxfId="58711" priority="7442">
      <formula>$B30="FO.SYS"</formula>
    </cfRule>
    <cfRule type="expression" dxfId="58710" priority="7443">
      <formula>$B30="FO.ENV"</formula>
    </cfRule>
    <cfRule type="expression" dxfId="58709" priority="7444">
      <formula>$B30="FO.FUEL"</formula>
    </cfRule>
    <cfRule type="expression" dxfId="58708" priority="7445">
      <formula>$B30="FO.FM"</formula>
    </cfRule>
    <cfRule type="expression" dxfId="58707" priority="7446">
      <formula>$B30="FO.OTH"</formula>
    </cfRule>
    <cfRule type="expression" dxfId="58706" priority="7447">
      <formula>$B30="SHD"</formula>
    </cfRule>
    <cfRule type="expression" dxfId="58705" priority="7448">
      <formula>$B30="SUD"</formula>
    </cfRule>
    <cfRule type="expression" dxfId="58704" priority="7449">
      <formula>$B30="SED"</formula>
    </cfRule>
    <cfRule type="expression" dxfId="58703" priority="7450">
      <formula>$B30="FD.RS"</formula>
    </cfRule>
    <cfRule type="expression" dxfId="58702" priority="7451">
      <formula>$B30="FD.MP"</formula>
    </cfRule>
    <cfRule type="expression" dxfId="58701" priority="7452">
      <formula>$B30="FD.FUEL"</formula>
    </cfRule>
    <cfRule type="expression" dxfId="58700" priority="7453">
      <formula>$B30="FD.ENV"</formula>
    </cfRule>
    <cfRule type="expression" dxfId="58699" priority="7454">
      <formula>$B30="FD.DS"</formula>
    </cfRule>
    <cfRule type="expression" dxfId="58698" priority="7455">
      <formula>$B30="FD"</formula>
    </cfRule>
    <cfRule type="expression" dxfId="58697" priority="7456">
      <formula>OR($B30="MD",$B30="MDE")</formula>
    </cfRule>
    <cfRule type="expression" dxfId="58696" priority="7457">
      <formula>OR($B30="PD",$B30="PDE")</formula>
    </cfRule>
    <cfRule type="expression" dxfId="58695" priority="7458">
      <formula>$B30="SF"</formula>
    </cfRule>
    <cfRule type="expression" dxfId="58694" priority="7459">
      <formula>$B30="RS"</formula>
    </cfRule>
    <cfRule type="expression" dxfId="58693" priority="7460">
      <formula>$B30="NC"</formula>
    </cfRule>
    <cfRule type="expression" dxfId="58692" priority="7461">
      <formula>OR($B30="PO",$B30="PE")</formula>
    </cfRule>
    <cfRule type="expression" dxfId="58691" priority="7462">
      <formula>OR($B30="MO",$B30="ME")</formula>
    </cfRule>
    <cfRule type="expression" dxfId="58690" priority="7463">
      <formula>$B30="FO"</formula>
    </cfRule>
    <cfRule type="expression" dxfId="58689" priority="7464">
      <formula>$B30="FO.OS"</formula>
    </cfRule>
    <cfRule type="expression" dxfId="58688" priority="7465">
      <formula>$B30="FO.SYS"</formula>
    </cfRule>
    <cfRule type="expression" dxfId="58687" priority="7466">
      <formula>$B30="FO.ENV"</formula>
    </cfRule>
    <cfRule type="expression" dxfId="58686" priority="7467">
      <formula>$B30="FO.FUEL"</formula>
    </cfRule>
    <cfRule type="expression" dxfId="58685" priority="7468">
      <formula>$B30="FO.FM"</formula>
    </cfRule>
    <cfRule type="expression" dxfId="58684" priority="7469">
      <formula>$B30="FO.OTH"</formula>
    </cfRule>
    <cfRule type="expression" dxfId="58683" priority="7470">
      <formula>$B30="SHD"</formula>
    </cfRule>
    <cfRule type="expression" dxfId="58682" priority="7471">
      <formula>$B30="SUD"</formula>
    </cfRule>
    <cfRule type="expression" dxfId="58681" priority="7472">
      <formula>$B30="SED"</formula>
    </cfRule>
    <cfRule type="expression" dxfId="58680" priority="7473">
      <formula>$B30="FD.RS"</formula>
    </cfRule>
    <cfRule type="expression" dxfId="58679" priority="7474">
      <formula>$B30="FD.MP"</formula>
    </cfRule>
    <cfRule type="expression" dxfId="58678" priority="7475">
      <formula>$B30="FD.FUEL"</formula>
    </cfRule>
    <cfRule type="expression" dxfId="58677" priority="7476">
      <formula>$B30="FD.ENV"</formula>
    </cfRule>
    <cfRule type="expression" dxfId="58676" priority="7477">
      <formula>$B30="FD.DS"</formula>
    </cfRule>
    <cfRule type="expression" dxfId="58675" priority="7478">
      <formula>$B30="FD"</formula>
    </cfRule>
    <cfRule type="expression" dxfId="58674" priority="7479">
      <formula>OR($B30="MD",$B30="MDE")</formula>
    </cfRule>
    <cfRule type="expression" dxfId="58673" priority="7480">
      <formula>OR($B30="PD",$B30="PDE")</formula>
    </cfRule>
    <cfRule type="expression" dxfId="58672" priority="7481">
      <formula>$B30="SF"</formula>
    </cfRule>
    <cfRule type="expression" dxfId="58671" priority="7482">
      <formula>$B30="RS"</formula>
    </cfRule>
    <cfRule type="expression" dxfId="58670" priority="7483">
      <formula>$B30="NC"</formula>
    </cfRule>
    <cfRule type="expression" dxfId="58669" priority="7484">
      <formula>OR($B30="PO",$B30="PE")</formula>
    </cfRule>
    <cfRule type="expression" dxfId="58668" priority="7485">
      <formula>OR($B30="MO",$B30="ME")</formula>
    </cfRule>
    <cfRule type="expression" dxfId="58667" priority="7486">
      <formula>$B30="FO"</formula>
    </cfRule>
    <cfRule type="expression" dxfId="58666" priority="7487">
      <formula>$B30="FO.OS"</formula>
    </cfRule>
    <cfRule type="expression" dxfId="58665" priority="7488">
      <formula>$B30="FO.SYS"</formula>
    </cfRule>
    <cfRule type="expression" dxfId="58664" priority="7489">
      <formula>$B30="FO.ENV"</formula>
    </cfRule>
    <cfRule type="expression" dxfId="58663" priority="7490">
      <formula>$B30="FO.FUEL"</formula>
    </cfRule>
    <cfRule type="expression" dxfId="58662" priority="7491">
      <formula>$B30="FO.FM"</formula>
    </cfRule>
    <cfRule type="expression" dxfId="58661" priority="7492">
      <formula>$B30="FO.OTH"</formula>
    </cfRule>
    <cfRule type="expression" dxfId="58660" priority="7493">
      <formula>$B30="FD.SYS"</formula>
    </cfRule>
    <cfRule type="expression" dxfId="58659" priority="7494">
      <formula>$B30="FD.MP"</formula>
    </cfRule>
    <cfRule type="expression" dxfId="58658" priority="7495">
      <formula>OR($B30="MD",$B30="MDE")</formula>
    </cfRule>
    <cfRule type="expression" dxfId="58657" priority="7496">
      <formula>OR($B30="PD",$B30="PDE")</formula>
    </cfRule>
    <cfRule type="expression" dxfId="58656" priority="7497">
      <formula>$B30="SF"</formula>
    </cfRule>
    <cfRule type="expression" dxfId="58655" priority="7498">
      <formula>$B30="RS"</formula>
    </cfRule>
    <cfRule type="expression" dxfId="58654" priority="7499">
      <formula>$B30="NC"</formula>
    </cfRule>
    <cfRule type="expression" dxfId="58653" priority="7500">
      <formula>OR($B30="PO",$B30="PE")</formula>
    </cfRule>
    <cfRule type="expression" dxfId="58652" priority="7501">
      <formula>OR($B30="MO",$B30="ME")</formula>
    </cfRule>
    <cfRule type="expression" dxfId="58651" priority="7502">
      <formula>$B30="FO"</formula>
    </cfRule>
    <cfRule type="expression" dxfId="58650" priority="7503">
      <formula>$B30="FO.OS"</formula>
    </cfRule>
    <cfRule type="expression" dxfId="58649" priority="7504">
      <formula>$B30="FO.SYS"</formula>
    </cfRule>
    <cfRule type="expression" dxfId="58648" priority="7505">
      <formula>$B30="FO.ENV"</formula>
    </cfRule>
    <cfRule type="expression" dxfId="58647" priority="7506">
      <formula>$B30="FO.FUEL"</formula>
    </cfRule>
    <cfRule type="expression" dxfId="58646" priority="7507">
      <formula>$B30="FO.FM"</formula>
    </cfRule>
    <cfRule type="expression" dxfId="58645" priority="7508">
      <formula>$B30="FO.OTH"</formula>
    </cfRule>
    <cfRule type="expression" dxfId="58644" priority="7509">
      <formula>$B30="FD.OTH"</formula>
    </cfRule>
  </conditionalFormatting>
  <conditionalFormatting sqref="K31">
    <cfRule type="expression" dxfId="58643" priority="7154">
      <formula>$B31="FD.OTH"</formula>
    </cfRule>
    <cfRule type="expression" dxfId="58642" priority="7155">
      <formula>$B31="FD.SYS"</formula>
    </cfRule>
    <cfRule type="expression" dxfId="58641" priority="7156">
      <formula>$B31="SHD"</formula>
    </cfRule>
    <cfRule type="expression" dxfId="58640" priority="7157">
      <formula>$B31="SUD"</formula>
    </cfRule>
    <cfRule type="expression" dxfId="58639" priority="7158">
      <formula>$B31="SED"</formula>
    </cfRule>
    <cfRule type="expression" dxfId="58638" priority="7159">
      <formula>$B31="FD.RS"</formula>
    </cfRule>
    <cfRule type="expression" dxfId="58637" priority="7160">
      <formula>$B31="FD.MP"</formula>
    </cfRule>
    <cfRule type="expression" dxfId="58636" priority="7161">
      <formula>$B31="FD.FUEL"</formula>
    </cfRule>
    <cfRule type="expression" dxfId="58635" priority="7162">
      <formula>$B31="FD.ENV"</formula>
    </cfRule>
    <cfRule type="expression" dxfId="58634" priority="7163">
      <formula>$B31="FD.DS"</formula>
    </cfRule>
    <cfRule type="expression" dxfId="58633" priority="7164">
      <formula>$B31="FD"</formula>
    </cfRule>
    <cfRule type="expression" dxfId="58632" priority="7165">
      <formula>OR($B31="MD",$B31="MDE")</formula>
    </cfRule>
    <cfRule type="expression" dxfId="58631" priority="7166">
      <formula>OR($B31="PD",$B31="PDE")</formula>
    </cfRule>
    <cfRule type="expression" dxfId="58630" priority="7167">
      <formula>$B31="SF"</formula>
    </cfRule>
    <cfRule type="expression" dxfId="58629" priority="7168">
      <formula>$B31="RS"</formula>
    </cfRule>
    <cfRule type="expression" dxfId="58628" priority="7169">
      <formula>$B31="NC"</formula>
    </cfRule>
    <cfRule type="expression" dxfId="58627" priority="7170">
      <formula>OR($B31="PO",$B31="PE")</formula>
    </cfRule>
    <cfRule type="expression" dxfId="58626" priority="7171">
      <formula>OR($B31="MO",$B31="ME")</formula>
    </cfRule>
    <cfRule type="expression" dxfId="58625" priority="7172">
      <formula>$B31="FO"</formula>
    </cfRule>
    <cfRule type="expression" dxfId="58624" priority="7173">
      <formula>$B31="FO.OS"</formula>
    </cfRule>
    <cfRule type="expression" dxfId="58623" priority="7174">
      <formula>$B31="FO.SYS"</formula>
    </cfRule>
    <cfRule type="expression" dxfId="58622" priority="7175">
      <formula>$B31="FO.ENV"</formula>
    </cfRule>
    <cfRule type="expression" dxfId="58621" priority="7176">
      <formula>$B31="FO.FUEL"</formula>
    </cfRule>
    <cfRule type="expression" dxfId="58620" priority="7177">
      <formula>$B31="FO.FM"</formula>
    </cfRule>
    <cfRule type="expression" dxfId="58619" priority="7178">
      <formula>$B31="FO.OTH"</formula>
    </cfRule>
    <cfRule type="expression" dxfId="58618" priority="7179">
      <formula>$B31="SHD"</formula>
    </cfRule>
    <cfRule type="expression" dxfId="58617" priority="7180">
      <formula>$B31="SUD"</formula>
    </cfRule>
    <cfRule type="expression" dxfId="58616" priority="7181">
      <formula>$B31="SED"</formula>
    </cfRule>
    <cfRule type="expression" dxfId="58615" priority="7182">
      <formula>$B31="FD.RS"</formula>
    </cfRule>
    <cfRule type="expression" dxfId="58614" priority="7183">
      <formula>$B31="FD.MP"</formula>
    </cfRule>
    <cfRule type="expression" dxfId="58613" priority="7184">
      <formula>$B31="FD.FUEL"</formula>
    </cfRule>
    <cfRule type="expression" dxfId="58612" priority="7185">
      <formula>$B31="FD.ENV"</formula>
    </cfRule>
    <cfRule type="expression" dxfId="58611" priority="7186">
      <formula>$B31="FD.DS"</formula>
    </cfRule>
    <cfRule type="expression" dxfId="58610" priority="7187">
      <formula>$B31="FD"</formula>
    </cfRule>
    <cfRule type="expression" dxfId="58609" priority="7188">
      <formula>OR($B31="MD",$B31="MDE")</formula>
    </cfRule>
    <cfRule type="expression" dxfId="58608" priority="7189">
      <formula>OR($B31="PD",$B31="PDE")</formula>
    </cfRule>
    <cfRule type="expression" dxfId="58607" priority="7190">
      <formula>$B31="SF"</formula>
    </cfRule>
    <cfRule type="expression" dxfId="58606" priority="7191">
      <formula>$B31="RS"</formula>
    </cfRule>
    <cfRule type="expression" dxfId="58605" priority="7192">
      <formula>$B31="NC"</formula>
    </cfRule>
    <cfRule type="expression" dxfId="58604" priority="7193">
      <formula>OR($B31="PO",$B31="PE")</formula>
    </cfRule>
    <cfRule type="expression" dxfId="58603" priority="7194">
      <formula>OR($B31="MO",$B31="ME")</formula>
    </cfRule>
    <cfRule type="expression" dxfId="58602" priority="7195">
      <formula>$B31="FO"</formula>
    </cfRule>
    <cfRule type="expression" dxfId="58601" priority="7196">
      <formula>$B31="FO.OS"</formula>
    </cfRule>
    <cfRule type="expression" dxfId="58600" priority="7197">
      <formula>$B31="FO.SYS"</formula>
    </cfRule>
    <cfRule type="expression" dxfId="58599" priority="7198">
      <formula>$B31="FO.ENV"</formula>
    </cfRule>
    <cfRule type="expression" dxfId="58598" priority="7199">
      <formula>$B31="FO.FUEL"</formula>
    </cfRule>
    <cfRule type="expression" dxfId="58597" priority="7200">
      <formula>$B31="FO.FM"</formula>
    </cfRule>
    <cfRule type="expression" dxfId="58596" priority="7201">
      <formula>$B31="FO.OTH"</formula>
    </cfRule>
    <cfRule type="expression" dxfId="58595" priority="7202">
      <formula>$B31="SHD"</formula>
    </cfRule>
    <cfRule type="expression" dxfId="58594" priority="7203">
      <formula>$B31="SUD"</formula>
    </cfRule>
    <cfRule type="expression" dxfId="58593" priority="7204">
      <formula>$B31="SED"</formula>
    </cfRule>
    <cfRule type="expression" dxfId="58592" priority="7205">
      <formula>$B31="FD.RS"</formula>
    </cfRule>
    <cfRule type="expression" dxfId="58591" priority="7206">
      <formula>$B31="FD.MP"</formula>
    </cfRule>
    <cfRule type="expression" dxfId="58590" priority="7207">
      <formula>$B31="FD.FUEL"</formula>
    </cfRule>
    <cfRule type="expression" dxfId="58589" priority="7208">
      <formula>$B31="FD.ENV"</formula>
    </cfRule>
    <cfRule type="expression" dxfId="58588" priority="7209">
      <formula>$B31="FD.DS"</formula>
    </cfRule>
    <cfRule type="expression" dxfId="58587" priority="7210">
      <formula>$B31="FD"</formula>
    </cfRule>
    <cfRule type="expression" dxfId="58586" priority="7211">
      <formula>OR($B31="MD",$B31="MDE")</formula>
    </cfRule>
    <cfRule type="expression" dxfId="58585" priority="7212">
      <formula>OR($B31="PD",$B31="PDE")</formula>
    </cfRule>
    <cfRule type="expression" dxfId="58584" priority="7213">
      <formula>$B31="SF"</formula>
    </cfRule>
    <cfRule type="expression" dxfId="58583" priority="7214">
      <formula>$B31="RS"</formula>
    </cfRule>
    <cfRule type="expression" dxfId="58582" priority="7215">
      <formula>$B31="NC"</formula>
    </cfRule>
    <cfRule type="expression" dxfId="58581" priority="7216">
      <formula>OR($B31="PO",$B31="PE")</formula>
    </cfRule>
    <cfRule type="expression" dxfId="58580" priority="7217">
      <formula>OR($B31="MO",$B31="ME")</formula>
    </cfRule>
    <cfRule type="expression" dxfId="58579" priority="7218">
      <formula>$B31="FO"</formula>
    </cfRule>
    <cfRule type="expression" dxfId="58578" priority="7219">
      <formula>$B31="FO.OS"</formula>
    </cfRule>
    <cfRule type="expression" dxfId="58577" priority="7220">
      <formula>$B31="FO.SYS"</formula>
    </cfRule>
    <cfRule type="expression" dxfId="58576" priority="7221">
      <formula>$B31="FO.ENV"</formula>
    </cfRule>
    <cfRule type="expression" dxfId="58575" priority="7222">
      <formula>$B31="FO.FUEL"</formula>
    </cfRule>
    <cfRule type="expression" dxfId="58574" priority="7223">
      <formula>$B31="FO.FM"</formula>
    </cfRule>
    <cfRule type="expression" dxfId="58573" priority="7224">
      <formula>$B31="FO.OTH"</formula>
    </cfRule>
    <cfRule type="expression" dxfId="58572" priority="7225">
      <formula>$B31="SHD"</formula>
    </cfRule>
    <cfRule type="expression" dxfId="58571" priority="7226">
      <formula>$B31="SUD"</formula>
    </cfRule>
    <cfRule type="expression" dxfId="58570" priority="7227">
      <formula>$B31="SED"</formula>
    </cfRule>
    <cfRule type="expression" dxfId="58569" priority="7228">
      <formula>$B31="FD.RS"</formula>
    </cfRule>
    <cfRule type="expression" dxfId="58568" priority="7229">
      <formula>$B31="FD.FUEL"</formula>
    </cfRule>
    <cfRule type="expression" dxfId="58567" priority="7230">
      <formula>$B31="FD.ENV"</formula>
    </cfRule>
    <cfRule type="expression" dxfId="58566" priority="7231">
      <formula>$B31="FD.DS"</formula>
    </cfRule>
    <cfRule type="expression" dxfId="58565" priority="7232">
      <formula>$B31="FD"</formula>
    </cfRule>
    <cfRule type="expression" dxfId="58564" priority="7233">
      <formula>$B31="SHD"</formula>
    </cfRule>
    <cfRule type="expression" dxfId="58563" priority="7234">
      <formula>$B31="SUD"</formula>
    </cfRule>
    <cfRule type="expression" dxfId="58562" priority="7235">
      <formula>$B31="SED"</formula>
    </cfRule>
    <cfRule type="expression" dxfId="58561" priority="7236">
      <formula>$B31="FD.RS"</formula>
    </cfRule>
    <cfRule type="expression" dxfId="58560" priority="7237">
      <formula>$B31="FD.MP"</formula>
    </cfRule>
    <cfRule type="expression" dxfId="58559" priority="7238">
      <formula>$B31="FD.FUEL"</formula>
    </cfRule>
    <cfRule type="expression" dxfId="58558" priority="7239">
      <formula>$B31="FD.ENV"</formula>
    </cfRule>
    <cfRule type="expression" dxfId="58557" priority="7240">
      <formula>$B31="FD.DS"</formula>
    </cfRule>
    <cfRule type="expression" dxfId="58556" priority="7241">
      <formula>$B31="FD"</formula>
    </cfRule>
    <cfRule type="expression" dxfId="58555" priority="7242">
      <formula>OR($B31="MD",$B31="MDE")</formula>
    </cfRule>
    <cfRule type="expression" dxfId="58554" priority="7243">
      <formula>OR($B31="PD",$B31="PDE")</formula>
    </cfRule>
    <cfRule type="expression" dxfId="58553" priority="7244">
      <formula>$B31="SF"</formula>
    </cfRule>
    <cfRule type="expression" dxfId="58552" priority="7245">
      <formula>$B31="RS"</formula>
    </cfRule>
    <cfRule type="expression" dxfId="58551" priority="7246">
      <formula>$B31="NC"</formula>
    </cfRule>
    <cfRule type="expression" dxfId="58550" priority="7247">
      <formula>OR($B31="PO",$B31="PE")</formula>
    </cfRule>
    <cfRule type="expression" dxfId="58549" priority="7248">
      <formula>OR($B31="MO",$B31="ME")</formula>
    </cfRule>
    <cfRule type="expression" dxfId="58548" priority="7249">
      <formula>$B31="FO"</formula>
    </cfRule>
    <cfRule type="expression" dxfId="58547" priority="7250">
      <formula>$B31="FO.OS"</formula>
    </cfRule>
    <cfRule type="expression" dxfId="58546" priority="7251">
      <formula>$B31="FO.SYS"</formula>
    </cfRule>
    <cfRule type="expression" dxfId="58545" priority="7252">
      <formula>$B31="FO.ENV"</formula>
    </cfRule>
    <cfRule type="expression" dxfId="58544" priority="7253">
      <formula>$B31="FO.FUEL"</formula>
    </cfRule>
    <cfRule type="expression" dxfId="58543" priority="7254">
      <formula>$B31="FO.FM"</formula>
    </cfRule>
    <cfRule type="expression" dxfId="58542" priority="7255">
      <formula>$B31="FO.OTH"</formula>
    </cfRule>
    <cfRule type="expression" dxfId="58541" priority="7256">
      <formula>$B31="SHD"</formula>
    </cfRule>
    <cfRule type="expression" dxfId="58540" priority="7257">
      <formula>$B31="SUD"</formula>
    </cfRule>
    <cfRule type="expression" dxfId="58539" priority="7258">
      <formula>$B31="SED"</formula>
    </cfRule>
    <cfRule type="expression" dxfId="58538" priority="7259">
      <formula>$B31="FD.RS"</formula>
    </cfRule>
    <cfRule type="expression" dxfId="58537" priority="7260">
      <formula>$B31="FD.MP"</formula>
    </cfRule>
    <cfRule type="expression" dxfId="58536" priority="7261">
      <formula>$B31="FD.FUEL"</formula>
    </cfRule>
    <cfRule type="expression" dxfId="58535" priority="7262">
      <formula>$B31="FD.ENV"</formula>
    </cfRule>
    <cfRule type="expression" dxfId="58534" priority="7263">
      <formula>$B31="FD.DS"</formula>
    </cfRule>
    <cfRule type="expression" dxfId="58533" priority="7264">
      <formula>$B31="FD"</formula>
    </cfRule>
    <cfRule type="expression" dxfId="58532" priority="7265">
      <formula>OR($B31="MD",$B31="MDE")</formula>
    </cfRule>
    <cfRule type="expression" dxfId="58531" priority="7266">
      <formula>OR($B31="PD",$B31="PDE")</formula>
    </cfRule>
    <cfRule type="expression" dxfId="58530" priority="7267">
      <formula>$B31="SF"</formula>
    </cfRule>
    <cfRule type="expression" dxfId="58529" priority="7268">
      <formula>$B31="RS"</formula>
    </cfRule>
    <cfRule type="expression" dxfId="58528" priority="7269">
      <formula>$B31="NC"</formula>
    </cfRule>
    <cfRule type="expression" dxfId="58527" priority="7270">
      <formula>OR($B31="PO",$B31="PE")</formula>
    </cfRule>
    <cfRule type="expression" dxfId="58526" priority="7271">
      <formula>OR($B31="MO",$B31="ME")</formula>
    </cfRule>
    <cfRule type="expression" dxfId="58525" priority="7272">
      <formula>$B31="FO"</formula>
    </cfRule>
    <cfRule type="expression" dxfId="58524" priority="7273">
      <formula>$B31="FO.OS"</formula>
    </cfRule>
    <cfRule type="expression" dxfId="58523" priority="7274">
      <formula>$B31="FO.SYS"</formula>
    </cfRule>
    <cfRule type="expression" dxfId="58522" priority="7275">
      <formula>$B31="FO.ENV"</formula>
    </cfRule>
    <cfRule type="expression" dxfId="58521" priority="7276">
      <formula>$B31="FO.FUEL"</formula>
    </cfRule>
    <cfRule type="expression" dxfId="58520" priority="7277">
      <formula>$B31="FO.FM"</formula>
    </cfRule>
    <cfRule type="expression" dxfId="58519" priority="7278">
      <formula>$B31="FO.OTH"</formula>
    </cfRule>
    <cfRule type="expression" dxfId="58518" priority="7279">
      <formula>$B31="FD.MP"</formula>
    </cfRule>
    <cfRule type="expression" dxfId="58517" priority="7280">
      <formula>OR($B31="MD",$B31="MDE")</formula>
    </cfRule>
    <cfRule type="expression" dxfId="58516" priority="7281">
      <formula>OR($B31="PD",$B31="PDE")</formula>
    </cfRule>
    <cfRule type="expression" dxfId="58515" priority="7282">
      <formula>$B31="SF"</formula>
    </cfRule>
    <cfRule type="expression" dxfId="58514" priority="7283">
      <formula>$B31="RS"</formula>
    </cfRule>
    <cfRule type="expression" dxfId="58513" priority="7284">
      <formula>$B31="NC"</formula>
    </cfRule>
    <cfRule type="expression" dxfId="58512" priority="7285">
      <formula>OR($B31="PO",$B31="PE")</formula>
    </cfRule>
    <cfRule type="expression" dxfId="58511" priority="7286">
      <formula>OR($B31="MO",$B31="ME")</formula>
    </cfRule>
    <cfRule type="expression" dxfId="58510" priority="7287">
      <formula>$B31="FO"</formula>
    </cfRule>
    <cfRule type="expression" dxfId="58509" priority="7288">
      <formula>$B31="FO.OS"</formula>
    </cfRule>
    <cfRule type="expression" dxfId="58508" priority="7289">
      <formula>$B31="FO.SYS"</formula>
    </cfRule>
    <cfRule type="expression" dxfId="58507" priority="7290">
      <formula>$B31="FO.ENV"</formula>
    </cfRule>
    <cfRule type="expression" dxfId="58506" priority="7291">
      <formula>$B31="FO.FUEL"</formula>
    </cfRule>
    <cfRule type="expression" dxfId="58505" priority="7292">
      <formula>$B31="FO.FM"</formula>
    </cfRule>
    <cfRule type="expression" dxfId="58504" priority="7293">
      <formula>$B31="FO.OTH"</formula>
    </cfRule>
    <cfRule type="expression" dxfId="58503" priority="7294">
      <formula>$B31="SHD"</formula>
    </cfRule>
    <cfRule type="expression" dxfId="58502" priority="7295">
      <formula>$B31="SUD"</formula>
    </cfRule>
    <cfRule type="expression" dxfId="58501" priority="7296">
      <formula>$B31="SED"</formula>
    </cfRule>
    <cfRule type="expression" dxfId="58500" priority="7297">
      <formula>$B31="FD.RS"</formula>
    </cfRule>
    <cfRule type="expression" dxfId="58499" priority="7298">
      <formula>$B31="FD.MP"</formula>
    </cfRule>
    <cfRule type="expression" dxfId="58498" priority="7299">
      <formula>$B31="FD.FUEL"</formula>
    </cfRule>
    <cfRule type="expression" dxfId="58497" priority="7300">
      <formula>$B31="FD.ENV"</formula>
    </cfRule>
    <cfRule type="expression" dxfId="58496" priority="7301">
      <formula>$B31="FD.DS"</formula>
    </cfRule>
    <cfRule type="expression" dxfId="58495" priority="7302">
      <formula>$B31="FD"</formula>
    </cfRule>
    <cfRule type="expression" dxfId="58494" priority="7303">
      <formula>OR($B31="MD",$B31="MDE")</formula>
    </cfRule>
    <cfRule type="expression" dxfId="58493" priority="7304">
      <formula>OR($B31="PD",$B31="PDE")</formula>
    </cfRule>
    <cfRule type="expression" dxfId="58492" priority="7305">
      <formula>$B31="SF"</formula>
    </cfRule>
    <cfRule type="expression" dxfId="58491" priority="7306">
      <formula>$B31="RS"</formula>
    </cfRule>
    <cfRule type="expression" dxfId="58490" priority="7307">
      <formula>$B31="NC"</formula>
    </cfRule>
    <cfRule type="expression" dxfId="58489" priority="7308">
      <formula>OR($B31="PO",$B31="PE")</formula>
    </cfRule>
    <cfRule type="expression" dxfId="58488" priority="7309">
      <formula>OR($B31="MO",$B31="ME")</formula>
    </cfRule>
    <cfRule type="expression" dxfId="58487" priority="7310">
      <formula>$B31="FO"</formula>
    </cfRule>
    <cfRule type="expression" dxfId="58486" priority="7311">
      <formula>$B31="FO.OS"</formula>
    </cfRule>
    <cfRule type="expression" dxfId="58485" priority="7312">
      <formula>$B31="FO.SYS"</formula>
    </cfRule>
    <cfRule type="expression" dxfId="58484" priority="7313">
      <formula>$B31="FO.ENV"</formula>
    </cfRule>
    <cfRule type="expression" dxfId="58483" priority="7314">
      <formula>$B31="FO.FUEL"</formula>
    </cfRule>
    <cfRule type="expression" dxfId="58482" priority="7315">
      <formula>$B31="FO.FM"</formula>
    </cfRule>
    <cfRule type="expression" dxfId="58481" priority="7316">
      <formula>$B31="FO.OTH"</formula>
    </cfRule>
    <cfRule type="expression" dxfId="58480" priority="7317">
      <formula>$B31="FD.MP"</formula>
    </cfRule>
    <cfRule type="expression" dxfId="58479" priority="7318">
      <formula>OR($B31="MD",$B31="MDE")</formula>
    </cfRule>
    <cfRule type="expression" dxfId="58478" priority="7319">
      <formula>OR($B31="PD",$B31="PDE")</formula>
    </cfRule>
    <cfRule type="expression" dxfId="58477" priority="7320">
      <formula>$B31="SF"</formula>
    </cfRule>
    <cfRule type="expression" dxfId="58476" priority="7321">
      <formula>$B31="RS"</formula>
    </cfRule>
    <cfRule type="expression" dxfId="58475" priority="7322">
      <formula>$B31="NC"</formula>
    </cfRule>
    <cfRule type="expression" dxfId="58474" priority="7323">
      <formula>OR($B31="PO",$B31="PE")</formula>
    </cfRule>
    <cfRule type="expression" dxfId="58473" priority="7324">
      <formula>OR($B31="MO",$B31="ME")</formula>
    </cfRule>
    <cfRule type="expression" dxfId="58472" priority="7325">
      <formula>$B31="FO"</formula>
    </cfRule>
    <cfRule type="expression" dxfId="58471" priority="7326">
      <formula>$B31="FO.OS"</formula>
    </cfRule>
    <cfRule type="expression" dxfId="58470" priority="7327">
      <formula>$B31="FO.SYS"</formula>
    </cfRule>
    <cfRule type="expression" dxfId="58469" priority="7328">
      <formula>$B31="FO.ENV"</formula>
    </cfRule>
    <cfRule type="expression" dxfId="58468" priority="7329">
      <formula>$B31="FO.FUEL"</formula>
    </cfRule>
    <cfRule type="expression" dxfId="58467" priority="7330">
      <formula>$B31="FO.FM"</formula>
    </cfRule>
    <cfRule type="expression" dxfId="58466" priority="7331">
      <formula>$B31="FO.OTH"</formula>
    </cfRule>
  </conditionalFormatting>
  <conditionalFormatting sqref="L31:L39">
    <cfRule type="expression" dxfId="58465" priority="7129">
      <formula>$B31="FD.OTH"</formula>
    </cfRule>
    <cfRule type="expression" dxfId="58464" priority="7130">
      <formula>$B31="FD.SYS"</formula>
    </cfRule>
    <cfRule type="expression" dxfId="58463" priority="7131">
      <formula>$B31="SHD"</formula>
    </cfRule>
    <cfRule type="expression" dxfId="58462" priority="7132">
      <formula>$B31="SUD"</formula>
    </cfRule>
    <cfRule type="expression" dxfId="58461" priority="7133">
      <formula>$B31="SED"</formula>
    </cfRule>
    <cfRule type="expression" dxfId="58460" priority="7134">
      <formula>$B31="FD.RS"</formula>
    </cfRule>
    <cfRule type="expression" dxfId="58459" priority="7135">
      <formula>$B31="FD.MP"</formula>
    </cfRule>
    <cfRule type="expression" dxfId="58458" priority="7136">
      <formula>$B31="FD.FUEL"</formula>
    </cfRule>
    <cfRule type="expression" dxfId="58457" priority="7137">
      <formula>$B31="FD.ENV"</formula>
    </cfRule>
    <cfRule type="expression" dxfId="58456" priority="7138">
      <formula>$B31="FD.DS"</formula>
    </cfRule>
    <cfRule type="expression" dxfId="58455" priority="7139">
      <formula>$B31="FD"</formula>
    </cfRule>
    <cfRule type="expression" dxfId="58454" priority="7140">
      <formula>OR($B31="MD",$B31="MDE")</formula>
    </cfRule>
    <cfRule type="expression" dxfId="58453" priority="7141">
      <formula>OR($B31="PD",$B31="PDE")</formula>
    </cfRule>
    <cfRule type="expression" dxfId="58452" priority="7142">
      <formula>$B31="SF"</formula>
    </cfRule>
    <cfRule type="expression" dxfId="58451" priority="7143">
      <formula>$B31="RS"</formula>
    </cfRule>
    <cfRule type="expression" dxfId="58450" priority="7144">
      <formula>$B31="NC"</formula>
    </cfRule>
    <cfRule type="expression" dxfId="58449" priority="7145">
      <formula>OR($B31="PO",$B31="PE")</formula>
    </cfRule>
    <cfRule type="expression" dxfId="58448" priority="7146">
      <formula>OR($B31="MO",$B31="ME")</formula>
    </cfRule>
    <cfRule type="expression" dxfId="58447" priority="7147">
      <formula>$B31="FO"</formula>
    </cfRule>
    <cfRule type="expression" dxfId="58446" priority="7148">
      <formula>$B31="FO.OS"</formula>
    </cfRule>
    <cfRule type="expression" dxfId="58445" priority="7149">
      <formula>$B31="FO.SYS"</formula>
    </cfRule>
    <cfRule type="expression" dxfId="58444" priority="7150">
      <formula>$B31="FO.ENV"</formula>
    </cfRule>
    <cfRule type="expression" dxfId="58443" priority="7151">
      <formula>$B31="FO.FUEL"</formula>
    </cfRule>
    <cfRule type="expression" dxfId="58442" priority="7152">
      <formula>$B31="FO.FM"</formula>
    </cfRule>
    <cfRule type="expression" dxfId="58441" priority="7153">
      <formula>$B31="FO.OTH"</formula>
    </cfRule>
  </conditionalFormatting>
  <conditionalFormatting sqref="L30">
    <cfRule type="expression" dxfId="58440" priority="7104">
      <formula>$B30="FD.OTH"</formula>
    </cfRule>
    <cfRule type="expression" dxfId="58439" priority="7105">
      <formula>$B30="FD.SYS"</formula>
    </cfRule>
    <cfRule type="expression" dxfId="58438" priority="7106">
      <formula>$B30="SHD"</formula>
    </cfRule>
    <cfRule type="expression" dxfId="58437" priority="7107">
      <formula>$B30="SUD"</formula>
    </cfRule>
    <cfRule type="expression" dxfId="58436" priority="7108">
      <formula>$B30="SED"</formula>
    </cfRule>
    <cfRule type="expression" dxfId="58435" priority="7109">
      <formula>$B30="FD.RS"</formula>
    </cfRule>
    <cfRule type="expression" dxfId="58434" priority="7110">
      <formula>$B30="FD.MP"</formula>
    </cfRule>
    <cfRule type="expression" dxfId="58433" priority="7111">
      <formula>$B30="FD.FUEL"</formula>
    </cfRule>
    <cfRule type="expression" dxfId="58432" priority="7112">
      <formula>$B30="FD.ENV"</formula>
    </cfRule>
    <cfRule type="expression" dxfId="58431" priority="7113">
      <formula>$B30="FD.DS"</formula>
    </cfRule>
    <cfRule type="expression" dxfId="58430" priority="7114">
      <formula>$B30="FD"</formula>
    </cfRule>
    <cfRule type="expression" dxfId="58429" priority="7115">
      <formula>OR($B30="MD",$B30="MDE")</formula>
    </cfRule>
    <cfRule type="expression" dxfId="58428" priority="7116">
      <formula>OR($B30="PD",$B30="PDE")</formula>
    </cfRule>
    <cfRule type="expression" dxfId="58427" priority="7117">
      <formula>$B30="SF"</formula>
    </cfRule>
    <cfRule type="expression" dxfId="58426" priority="7118">
      <formula>$B30="RS"</formula>
    </cfRule>
    <cfRule type="expression" dxfId="58425" priority="7119">
      <formula>$B30="NC"</formula>
    </cfRule>
    <cfRule type="expression" dxfId="58424" priority="7120">
      <formula>OR($B30="PO",$B30="PE")</formula>
    </cfRule>
    <cfRule type="expression" dxfId="58423" priority="7121">
      <formula>OR($B30="MO",$B30="ME")</formula>
    </cfRule>
    <cfRule type="expression" dxfId="58422" priority="7122">
      <formula>$B30="FO"</formula>
    </cfRule>
    <cfRule type="expression" dxfId="58421" priority="7123">
      <formula>$B30="FO.OS"</formula>
    </cfRule>
    <cfRule type="expression" dxfId="58420" priority="7124">
      <formula>$B30="FO.SYS"</formula>
    </cfRule>
    <cfRule type="expression" dxfId="58419" priority="7125">
      <formula>$B30="FO.ENV"</formula>
    </cfRule>
    <cfRule type="expression" dxfId="58418" priority="7126">
      <formula>$B30="FO.FUEL"</formula>
    </cfRule>
    <cfRule type="expression" dxfId="58417" priority="7127">
      <formula>$B30="FO.FM"</formula>
    </cfRule>
    <cfRule type="expression" dxfId="58416" priority="7128">
      <formula>$B30="FO.OTH"</formula>
    </cfRule>
  </conditionalFormatting>
  <conditionalFormatting sqref="C32">
    <cfRule type="expression" dxfId="58415" priority="6801">
      <formula>$B32="SHD"</formula>
    </cfRule>
    <cfRule type="expression" dxfId="58414" priority="6802">
      <formula>$B32="SUD"</formula>
    </cfRule>
    <cfRule type="expression" dxfId="58413" priority="6803">
      <formula>$B32="SED"</formula>
    </cfRule>
    <cfRule type="expression" dxfId="58412" priority="6804">
      <formula>$B32="FD.RS"</formula>
    </cfRule>
    <cfRule type="expression" dxfId="58411" priority="6805">
      <formula>$B32="FD.FUEL"</formula>
    </cfRule>
    <cfRule type="expression" dxfId="58410" priority="6806">
      <formula>$B32="FD.ENV"</formula>
    </cfRule>
    <cfRule type="expression" dxfId="58409" priority="6807">
      <formula>$B32="FD.DS"</formula>
    </cfRule>
    <cfRule type="expression" dxfId="58408" priority="6808">
      <formula>$B32="FD"</formula>
    </cfRule>
    <cfRule type="expression" dxfId="58407" priority="6809">
      <formula>$B32="SHD"</formula>
    </cfRule>
    <cfRule type="expression" dxfId="58406" priority="6810">
      <formula>$B32="SUD"</formula>
    </cfRule>
    <cfRule type="expression" dxfId="58405" priority="6811">
      <formula>$B32="SED"</formula>
    </cfRule>
    <cfRule type="expression" dxfId="58404" priority="6812">
      <formula>$B32="FD.RS"</formula>
    </cfRule>
    <cfRule type="expression" dxfId="58403" priority="6813">
      <formula>$B32="FD.MP"</formula>
    </cfRule>
    <cfRule type="expression" dxfId="58402" priority="6814">
      <formula>$B32="FD.FUEL"</formula>
    </cfRule>
    <cfRule type="expression" dxfId="58401" priority="6815">
      <formula>$B32="FD.ENV"</formula>
    </cfRule>
    <cfRule type="expression" dxfId="58400" priority="6816">
      <formula>$B32="FD.DS"</formula>
    </cfRule>
    <cfRule type="expression" dxfId="58399" priority="6817">
      <formula>$B32="FD"</formula>
    </cfRule>
    <cfRule type="expression" dxfId="58398" priority="6818">
      <formula>OR($B32="MD",$B32="MDE")</formula>
    </cfRule>
    <cfRule type="expression" dxfId="58397" priority="6819">
      <formula>OR($B32="PD",$B32="PDE")</formula>
    </cfRule>
    <cfRule type="expression" dxfId="58396" priority="6820">
      <formula>$B32="SF"</formula>
    </cfRule>
    <cfRule type="expression" dxfId="58395" priority="6821">
      <formula>$B32="RS"</formula>
    </cfRule>
    <cfRule type="expression" dxfId="58394" priority="6822">
      <formula>$B32="NC"</formula>
    </cfRule>
    <cfRule type="expression" dxfId="58393" priority="6823">
      <formula>OR($B32="PO",$B32="PE")</formula>
    </cfRule>
    <cfRule type="expression" dxfId="58392" priority="6824">
      <formula>OR($B32="MO",$B32="ME")</formula>
    </cfRule>
    <cfRule type="expression" dxfId="58391" priority="6825">
      <formula>$B32="FO"</formula>
    </cfRule>
    <cfRule type="expression" dxfId="58390" priority="6826">
      <formula>$B32="FO.OS"</formula>
    </cfRule>
    <cfRule type="expression" dxfId="58389" priority="6827">
      <formula>$B32="FO.SYS"</formula>
    </cfRule>
    <cfRule type="expression" dxfId="58388" priority="6828">
      <formula>$B32="FO.ENV"</formula>
    </cfRule>
    <cfRule type="expression" dxfId="58387" priority="6829">
      <formula>$B32="FO.FUEL"</formula>
    </cfRule>
    <cfRule type="expression" dxfId="58386" priority="6830">
      <formula>$B32="FO.FM"</formula>
    </cfRule>
    <cfRule type="expression" dxfId="58385" priority="6831">
      <formula>$B32="FO.OTH"</formula>
    </cfRule>
    <cfRule type="expression" dxfId="58384" priority="6832">
      <formula>$B32="SHD"</formula>
    </cfRule>
    <cfRule type="expression" dxfId="58383" priority="6833">
      <formula>$B32="SUD"</formula>
    </cfRule>
    <cfRule type="expression" dxfId="58382" priority="6834">
      <formula>$B32="SED"</formula>
    </cfRule>
    <cfRule type="expression" dxfId="58381" priority="6835">
      <formula>$B32="FD.RS"</formula>
    </cfRule>
    <cfRule type="expression" dxfId="58380" priority="6836">
      <formula>$B32="FD.MP"</formula>
    </cfRule>
    <cfRule type="expression" dxfId="58379" priority="6837">
      <formula>$B32="FD.FUEL"</formula>
    </cfRule>
    <cfRule type="expression" dxfId="58378" priority="6838">
      <formula>$B32="FD.ENV"</formula>
    </cfRule>
    <cfRule type="expression" dxfId="58377" priority="6839">
      <formula>$B32="FD.DS"</formula>
    </cfRule>
    <cfRule type="expression" dxfId="58376" priority="6840">
      <formula>$B32="FD"</formula>
    </cfRule>
    <cfRule type="expression" dxfId="58375" priority="6841">
      <formula>OR($B32="MD",$B32="MDE")</formula>
    </cfRule>
    <cfRule type="expression" dxfId="58374" priority="6842">
      <formula>OR($B32="PD",$B32="PDE")</formula>
    </cfRule>
    <cfRule type="expression" dxfId="58373" priority="6843">
      <formula>$B32="SF"</formula>
    </cfRule>
    <cfRule type="expression" dxfId="58372" priority="6844">
      <formula>$B32="RS"</formula>
    </cfRule>
    <cfRule type="expression" dxfId="58371" priority="6845">
      <formula>$B32="NC"</formula>
    </cfRule>
    <cfRule type="expression" dxfId="58370" priority="6846">
      <formula>OR($B32="PO",$B32="PE")</formula>
    </cfRule>
    <cfRule type="expression" dxfId="58369" priority="6847">
      <formula>OR($B32="MO",$B32="ME")</formula>
    </cfRule>
    <cfRule type="expression" dxfId="58368" priority="6848">
      <formula>$B32="FO"</formula>
    </cfRule>
    <cfRule type="expression" dxfId="58367" priority="6849">
      <formula>$B32="FO.OS"</formula>
    </cfRule>
    <cfRule type="expression" dxfId="58366" priority="6850">
      <formula>$B32="FO.SYS"</formula>
    </cfRule>
    <cfRule type="expression" dxfId="58365" priority="6851">
      <formula>$B32="FO.ENV"</formula>
    </cfRule>
    <cfRule type="expression" dxfId="58364" priority="6852">
      <formula>$B32="FO.FUEL"</formula>
    </cfRule>
    <cfRule type="expression" dxfId="58363" priority="6853">
      <formula>$B32="FO.FM"</formula>
    </cfRule>
    <cfRule type="expression" dxfId="58362" priority="6854">
      <formula>$B32="FO.OTH"</formula>
    </cfRule>
    <cfRule type="expression" dxfId="58361" priority="6855">
      <formula>$B32="SHD"</formula>
    </cfRule>
    <cfRule type="expression" dxfId="58360" priority="6856">
      <formula>$B32="SUD"</formula>
    </cfRule>
    <cfRule type="expression" dxfId="58359" priority="6857">
      <formula>$B32="SED"</formula>
    </cfRule>
    <cfRule type="expression" dxfId="58358" priority="6858">
      <formula>$B32="FD.RS"</formula>
    </cfRule>
    <cfRule type="expression" dxfId="58357" priority="6859">
      <formula>$B32="FD.MP"</formula>
    </cfRule>
    <cfRule type="expression" dxfId="58356" priority="6860">
      <formula>$B32="FD.FUEL"</formula>
    </cfRule>
    <cfRule type="expression" dxfId="58355" priority="6861">
      <formula>$B32="FD.ENV"</formula>
    </cfRule>
    <cfRule type="expression" dxfId="58354" priority="6862">
      <formula>$B32="FD.DS"</formula>
    </cfRule>
    <cfRule type="expression" dxfId="58353" priority="6863">
      <formula>$B32="FD"</formula>
    </cfRule>
    <cfRule type="expression" dxfId="58352" priority="6864">
      <formula>OR($B32="MD",$B32="MDE")</formula>
    </cfRule>
    <cfRule type="expression" dxfId="58351" priority="6865">
      <formula>OR($B32="PD",$B32="PDE")</formula>
    </cfRule>
    <cfRule type="expression" dxfId="58350" priority="6866">
      <formula>$B32="SF"</formula>
    </cfRule>
    <cfRule type="expression" dxfId="58349" priority="6867">
      <formula>$B32="RS"</formula>
    </cfRule>
    <cfRule type="expression" dxfId="58348" priority="6868">
      <formula>$B32="NC"</formula>
    </cfRule>
    <cfRule type="expression" dxfId="58347" priority="6869">
      <formula>OR($B32="PO",$B32="PE")</formula>
    </cfRule>
    <cfRule type="expression" dxfId="58346" priority="6870">
      <formula>OR($B32="MO",$B32="ME")</formula>
    </cfRule>
    <cfRule type="expression" dxfId="58345" priority="6871">
      <formula>$B32="FO"</formula>
    </cfRule>
    <cfRule type="expression" dxfId="58344" priority="6872">
      <formula>$B32="FO.OS"</formula>
    </cfRule>
    <cfRule type="expression" dxfId="58343" priority="6873">
      <formula>$B32="FO.SYS"</formula>
    </cfRule>
    <cfRule type="expression" dxfId="58342" priority="6874">
      <formula>$B32="FO.ENV"</formula>
    </cfRule>
    <cfRule type="expression" dxfId="58341" priority="6875">
      <formula>$B32="FO.FUEL"</formula>
    </cfRule>
    <cfRule type="expression" dxfId="58340" priority="6876">
      <formula>$B32="FO.FM"</formula>
    </cfRule>
    <cfRule type="expression" dxfId="58339" priority="6877">
      <formula>$B32="FO.OTH"</formula>
    </cfRule>
    <cfRule type="expression" dxfId="58338" priority="6878">
      <formula>$B32="FD.MP"</formula>
    </cfRule>
    <cfRule type="expression" dxfId="58337" priority="6879">
      <formula>OR($B32="MD",$B32="MDE")</formula>
    </cfRule>
    <cfRule type="expression" dxfId="58336" priority="6880">
      <formula>OR($B32="PD",$B32="PDE")</formula>
    </cfRule>
    <cfRule type="expression" dxfId="58335" priority="6881">
      <formula>$B32="SF"</formula>
    </cfRule>
    <cfRule type="expression" dxfId="58334" priority="6882">
      <formula>$B32="RS"</formula>
    </cfRule>
    <cfRule type="expression" dxfId="58333" priority="6883">
      <formula>$B32="NC"</formula>
    </cfRule>
    <cfRule type="expression" dxfId="58332" priority="6884">
      <formula>OR($B32="PO",$B32="PE")</formula>
    </cfRule>
    <cfRule type="expression" dxfId="58331" priority="6885">
      <formula>OR($B32="MO",$B32="ME")</formula>
    </cfRule>
    <cfRule type="expression" dxfId="58330" priority="6886">
      <formula>$B32="FO"</formula>
    </cfRule>
    <cfRule type="expression" dxfId="58329" priority="6887">
      <formula>$B32="FO.OS"</formula>
    </cfRule>
    <cfRule type="expression" dxfId="58328" priority="6888">
      <formula>$B32="FO.SYS"</formula>
    </cfRule>
    <cfRule type="expression" dxfId="58327" priority="6889">
      <formula>$B32="FO.ENV"</formula>
    </cfRule>
    <cfRule type="expression" dxfId="58326" priority="6890">
      <formula>$B32="FO.FUEL"</formula>
    </cfRule>
    <cfRule type="expression" dxfId="58325" priority="6891">
      <formula>$B32="FO.FM"</formula>
    </cfRule>
    <cfRule type="expression" dxfId="58324" priority="6892">
      <formula>$B32="FO.OTH"</formula>
    </cfRule>
    <cfRule type="expression" dxfId="58323" priority="6893">
      <formula>$B32="SHD"</formula>
    </cfRule>
    <cfRule type="expression" dxfId="58322" priority="6894">
      <formula>$B32="SUD"</formula>
    </cfRule>
    <cfRule type="expression" dxfId="58321" priority="6895">
      <formula>$B32="SED"</formula>
    </cfRule>
    <cfRule type="expression" dxfId="58320" priority="6896">
      <formula>$B32="FD.RS"</formula>
    </cfRule>
    <cfRule type="expression" dxfId="58319" priority="6897">
      <formula>$B32="FD.FUEL"</formula>
    </cfRule>
    <cfRule type="expression" dxfId="58318" priority="6898">
      <formula>$B32="FD.ENV"</formula>
    </cfRule>
    <cfRule type="expression" dxfId="58317" priority="6899">
      <formula>$B32="FD.DS"</formula>
    </cfRule>
    <cfRule type="expression" dxfId="58316" priority="6900">
      <formula>$B32="FD"</formula>
    </cfRule>
    <cfRule type="expression" dxfId="58315" priority="6901">
      <formula>$B32="FD.MP"</formula>
    </cfRule>
    <cfRule type="expression" dxfId="58314" priority="6902">
      <formula>OR($B32="MD",$B32="MDE")</formula>
    </cfRule>
    <cfRule type="expression" dxfId="58313" priority="6903">
      <formula>OR($B32="PD",$B32="PDE")</formula>
    </cfRule>
    <cfRule type="expression" dxfId="58312" priority="6904">
      <formula>$B32="SF"</formula>
    </cfRule>
    <cfRule type="expression" dxfId="58311" priority="6905">
      <formula>$B32="RS"</formula>
    </cfRule>
    <cfRule type="expression" dxfId="58310" priority="6906">
      <formula>$B32="NC"</formula>
    </cfRule>
    <cfRule type="expression" dxfId="58309" priority="6907">
      <formula>OR($B32="PO",$B32="PE")</formula>
    </cfRule>
    <cfRule type="expression" dxfId="58308" priority="6908">
      <formula>OR($B32="MO",$B32="ME")</formula>
    </cfRule>
    <cfRule type="expression" dxfId="58307" priority="6909">
      <formula>$B32="FO"</formula>
    </cfRule>
    <cfRule type="expression" dxfId="58306" priority="6910">
      <formula>$B32="FO.OS"</formula>
    </cfRule>
    <cfRule type="expression" dxfId="58305" priority="6911">
      <formula>$B32="FO.SYS"</formula>
    </cfRule>
    <cfRule type="expression" dxfId="58304" priority="6912">
      <formula>$B32="FO.ENV"</formula>
    </cfRule>
    <cfRule type="expression" dxfId="58303" priority="6913">
      <formula>$B32="FO.FUEL"</formula>
    </cfRule>
    <cfRule type="expression" dxfId="58302" priority="6914">
      <formula>$B32="FO.FM"</formula>
    </cfRule>
    <cfRule type="expression" dxfId="58301" priority="6915">
      <formula>$B32="FO.OTH"</formula>
    </cfRule>
    <cfRule type="expression" dxfId="58300" priority="6916">
      <formula>$B32="SHD"</formula>
    </cfRule>
    <cfRule type="expression" dxfId="58299" priority="6917">
      <formula>$B32="SUD"</formula>
    </cfRule>
    <cfRule type="expression" dxfId="58298" priority="6918">
      <formula>$B32="SED"</formula>
    </cfRule>
    <cfRule type="expression" dxfId="58297" priority="6919">
      <formula>$B32="FD.RS"</formula>
    </cfRule>
    <cfRule type="expression" dxfId="58296" priority="6920">
      <formula>$B32="FD.MP"</formula>
    </cfRule>
    <cfRule type="expression" dxfId="58295" priority="6921">
      <formula>$B32="FD.FUEL"</formula>
    </cfRule>
    <cfRule type="expression" dxfId="58294" priority="6922">
      <formula>$B32="FD.ENV"</formula>
    </cfRule>
    <cfRule type="expression" dxfId="58293" priority="6923">
      <formula>$B32="FD.DS"</formula>
    </cfRule>
    <cfRule type="expression" dxfId="58292" priority="6924">
      <formula>$B32="FD"</formula>
    </cfRule>
    <cfRule type="expression" dxfId="58291" priority="6925">
      <formula>OR($B32="MD",$B32="MDE")</formula>
    </cfRule>
    <cfRule type="expression" dxfId="58290" priority="6926">
      <formula>OR($B32="PD",$B32="PDE")</formula>
    </cfRule>
    <cfRule type="expression" dxfId="58289" priority="6927">
      <formula>$B32="SF"</formula>
    </cfRule>
    <cfRule type="expression" dxfId="58288" priority="6928">
      <formula>$B32="RS"</formula>
    </cfRule>
    <cfRule type="expression" dxfId="58287" priority="6929">
      <formula>$B32="NC"</formula>
    </cfRule>
    <cfRule type="expression" dxfId="58286" priority="6930">
      <formula>OR($B32="PO",$B32="PE")</formula>
    </cfRule>
    <cfRule type="expression" dxfId="58285" priority="6931">
      <formula>OR($B32="MO",$B32="ME")</formula>
    </cfRule>
    <cfRule type="expression" dxfId="58284" priority="6932">
      <formula>$B32="FO"</formula>
    </cfRule>
    <cfRule type="expression" dxfId="58283" priority="6933">
      <formula>$B32="FO.OS"</formula>
    </cfRule>
    <cfRule type="expression" dxfId="58282" priority="6934">
      <formula>$B32="FO.SYS"</formula>
    </cfRule>
    <cfRule type="expression" dxfId="58281" priority="6935">
      <formula>$B32="FO.ENV"</formula>
    </cfRule>
    <cfRule type="expression" dxfId="58280" priority="6936">
      <formula>$B32="FO.FUEL"</formula>
    </cfRule>
    <cfRule type="expression" dxfId="58279" priority="6937">
      <formula>$B32="FO.FM"</formula>
    </cfRule>
    <cfRule type="expression" dxfId="58278" priority="6938">
      <formula>$B32="FO.OTH"</formula>
    </cfRule>
    <cfRule type="expression" dxfId="58277" priority="6939">
      <formula>$B32="SHD"</formula>
    </cfRule>
    <cfRule type="expression" dxfId="58276" priority="6940">
      <formula>$B32="SUD"</formula>
    </cfRule>
    <cfRule type="expression" dxfId="58275" priority="6941">
      <formula>$B32="SED"</formula>
    </cfRule>
    <cfRule type="expression" dxfId="58274" priority="6942">
      <formula>$B32="FD.RS"</formula>
    </cfRule>
    <cfRule type="expression" dxfId="58273" priority="6943">
      <formula>$B32="FD.MP"</formula>
    </cfRule>
    <cfRule type="expression" dxfId="58272" priority="6944">
      <formula>$B32="FD.FUEL"</formula>
    </cfRule>
    <cfRule type="expression" dxfId="58271" priority="6945">
      <formula>$B32="FD.ENV"</formula>
    </cfRule>
    <cfRule type="expression" dxfId="58270" priority="6946">
      <formula>$B32="FD.DS"</formula>
    </cfRule>
    <cfRule type="expression" dxfId="58269" priority="6947">
      <formula>$B32="FD"</formula>
    </cfRule>
    <cfRule type="expression" dxfId="58268" priority="6948">
      <formula>OR($B32="MD",$B32="MDE")</formula>
    </cfRule>
    <cfRule type="expression" dxfId="58267" priority="6949">
      <formula>OR($B32="PD",$B32="PDE")</formula>
    </cfRule>
    <cfRule type="expression" dxfId="58266" priority="6950">
      <formula>$B32="SF"</formula>
    </cfRule>
    <cfRule type="expression" dxfId="58265" priority="6951">
      <formula>$B32="RS"</formula>
    </cfRule>
    <cfRule type="expression" dxfId="58264" priority="6952">
      <formula>$B32="NC"</formula>
    </cfRule>
    <cfRule type="expression" dxfId="58263" priority="6953">
      <formula>OR($B32="PO",$B32="PE")</formula>
    </cfRule>
    <cfRule type="expression" dxfId="58262" priority="6954">
      <formula>OR($B32="MO",$B32="ME")</formula>
    </cfRule>
    <cfRule type="expression" dxfId="58261" priority="6955">
      <formula>$B32="FO"</formula>
    </cfRule>
    <cfRule type="expression" dxfId="58260" priority="6956">
      <formula>$B32="FO.OS"</formula>
    </cfRule>
    <cfRule type="expression" dxfId="58259" priority="6957">
      <formula>$B32="FO.SYS"</formula>
    </cfRule>
    <cfRule type="expression" dxfId="58258" priority="6958">
      <formula>$B32="FO.ENV"</formula>
    </cfRule>
    <cfRule type="expression" dxfId="58257" priority="6959">
      <formula>$B32="FO.FUEL"</formula>
    </cfRule>
    <cfRule type="expression" dxfId="58256" priority="6960">
      <formula>$B32="FO.FM"</formula>
    </cfRule>
    <cfRule type="expression" dxfId="58255" priority="6961">
      <formula>$B32="FO.OTH"</formula>
    </cfRule>
    <cfRule type="expression" dxfId="58254" priority="6962">
      <formula>$B32="FD.SYS"</formula>
    </cfRule>
    <cfRule type="expression" dxfId="58253" priority="6963">
      <formula>$B32="FD.MP"</formula>
    </cfRule>
    <cfRule type="expression" dxfId="58252" priority="6964">
      <formula>OR($B32="MD",$B32="MDE")</formula>
    </cfRule>
    <cfRule type="expression" dxfId="58251" priority="6965">
      <formula>OR($B32="PD",$B32="PDE")</formula>
    </cfRule>
    <cfRule type="expression" dxfId="58250" priority="6966">
      <formula>$B32="SF"</formula>
    </cfRule>
    <cfRule type="expression" dxfId="58249" priority="6967">
      <formula>$B32="RS"</formula>
    </cfRule>
    <cfRule type="expression" dxfId="58248" priority="6968">
      <formula>$B32="NC"</formula>
    </cfRule>
    <cfRule type="expression" dxfId="58247" priority="6969">
      <formula>OR($B32="PO",$B32="PE")</formula>
    </cfRule>
    <cfRule type="expression" dxfId="58246" priority="6970">
      <formula>OR($B32="MO",$B32="ME")</formula>
    </cfRule>
    <cfRule type="expression" dxfId="58245" priority="6971">
      <formula>$B32="FO"</formula>
    </cfRule>
    <cfRule type="expression" dxfId="58244" priority="6972">
      <formula>$B32="FO.OS"</formula>
    </cfRule>
    <cfRule type="expression" dxfId="58243" priority="6973">
      <formula>$B32="FO.SYS"</formula>
    </cfRule>
    <cfRule type="expression" dxfId="58242" priority="6974">
      <formula>$B32="FO.ENV"</formula>
    </cfRule>
    <cfRule type="expression" dxfId="58241" priority="6975">
      <formula>$B32="FO.FUEL"</formula>
    </cfRule>
    <cfRule type="expression" dxfId="58240" priority="6976">
      <formula>$B32="FO.FM"</formula>
    </cfRule>
    <cfRule type="expression" dxfId="58239" priority="6977">
      <formula>$B32="FO.OTH"</formula>
    </cfRule>
    <cfRule type="expression" dxfId="58238" priority="6978">
      <formula>$B32="FD.OTH"</formula>
    </cfRule>
  </conditionalFormatting>
  <conditionalFormatting sqref="E32">
    <cfRule type="expression" dxfId="58237" priority="7079">
      <formula>$B32="FD.OTH"</formula>
    </cfRule>
    <cfRule type="expression" dxfId="58236" priority="7080">
      <formula>$B32="FD.SYS"</formula>
    </cfRule>
    <cfRule type="expression" dxfId="58235" priority="7081">
      <formula>$B32="SHD"</formula>
    </cfRule>
    <cfRule type="expression" dxfId="58234" priority="7082">
      <formula>$B32="SUD"</formula>
    </cfRule>
    <cfRule type="expression" dxfId="58233" priority="7083">
      <formula>$B32="SED"</formula>
    </cfRule>
    <cfRule type="expression" dxfId="58232" priority="7084">
      <formula>$B32="FD.RS"</formula>
    </cfRule>
    <cfRule type="expression" dxfId="58231" priority="7085">
      <formula>$B32="FD.MP"</formula>
    </cfRule>
    <cfRule type="expression" dxfId="58230" priority="7086">
      <formula>$B32="FD.FUEL"</formula>
    </cfRule>
    <cfRule type="expression" dxfId="58229" priority="7087">
      <formula>$B32="FD.ENV"</formula>
    </cfRule>
    <cfRule type="expression" dxfId="58228" priority="7088">
      <formula>$B32="FD.DS"</formula>
    </cfRule>
    <cfRule type="expression" dxfId="58227" priority="7089">
      <formula>$B32="FD"</formula>
    </cfRule>
    <cfRule type="expression" dxfId="58226" priority="7090">
      <formula>OR($B32="MD",$B32="MDE")</formula>
    </cfRule>
    <cfRule type="expression" dxfId="58225" priority="7091">
      <formula>OR($B32="PD",$B32="PDE")</formula>
    </cfRule>
    <cfRule type="expression" dxfId="58224" priority="7092">
      <formula>$B32="SF"</formula>
    </cfRule>
    <cfRule type="expression" dxfId="58223" priority="7093">
      <formula>$B32="RS"</formula>
    </cfRule>
    <cfRule type="expression" dxfId="58222" priority="7094">
      <formula>$B32="NC"</formula>
    </cfRule>
    <cfRule type="expression" dxfId="58221" priority="7095">
      <formula>OR($B32="PO",$B32="PE")</formula>
    </cfRule>
    <cfRule type="expression" dxfId="58220" priority="7096">
      <formula>OR($B32="MO",$B32="ME")</formula>
    </cfRule>
    <cfRule type="expression" dxfId="58219" priority="7097">
      <formula>$B32="FO"</formula>
    </cfRule>
    <cfRule type="expression" dxfId="58218" priority="7098">
      <formula>$B32="FO.OS"</formula>
    </cfRule>
    <cfRule type="expression" dxfId="58217" priority="7099">
      <formula>$B32="FO.SYS"</formula>
    </cfRule>
    <cfRule type="expression" dxfId="58216" priority="7100">
      <formula>$B32="FO.ENV"</formula>
    </cfRule>
    <cfRule type="expression" dxfId="58215" priority="7101">
      <formula>$B32="FO.FUEL"</formula>
    </cfRule>
    <cfRule type="expression" dxfId="58214" priority="7102">
      <formula>$B32="FO.FM"</formula>
    </cfRule>
    <cfRule type="expression" dxfId="58213" priority="7103">
      <formula>$B32="FO.OTH"</formula>
    </cfRule>
  </conditionalFormatting>
  <conditionalFormatting sqref="F32">
    <cfRule type="expression" dxfId="58212" priority="7054">
      <formula>$B32="FD.OTH"</formula>
    </cfRule>
    <cfRule type="expression" dxfId="58211" priority="7055">
      <formula>$B32="FD.SYS"</formula>
    </cfRule>
    <cfRule type="expression" dxfId="58210" priority="7056">
      <formula>$B32="SHD"</formula>
    </cfRule>
    <cfRule type="expression" dxfId="58209" priority="7057">
      <formula>$B32="SUD"</formula>
    </cfRule>
    <cfRule type="expression" dxfId="58208" priority="7058">
      <formula>$B32="SED"</formula>
    </cfRule>
    <cfRule type="expression" dxfId="58207" priority="7059">
      <formula>$B32="FD.RS"</formula>
    </cfRule>
    <cfRule type="expression" dxfId="58206" priority="7060">
      <formula>$B32="FD.MP"</formula>
    </cfRule>
    <cfRule type="expression" dxfId="58205" priority="7061">
      <formula>$B32="FD.FUEL"</formula>
    </cfRule>
    <cfRule type="expression" dxfId="58204" priority="7062">
      <formula>$B32="FD.ENV"</formula>
    </cfRule>
    <cfRule type="expression" dxfId="58203" priority="7063">
      <formula>$B32="FD.DS"</formula>
    </cfRule>
    <cfRule type="expression" dxfId="58202" priority="7064">
      <formula>$B32="FD"</formula>
    </cfRule>
    <cfRule type="expression" dxfId="58201" priority="7065">
      <formula>OR($B32="MD",$B32="MDE")</formula>
    </cfRule>
    <cfRule type="expression" dxfId="58200" priority="7066">
      <formula>OR($B32="PD",$B32="PDE")</formula>
    </cfRule>
    <cfRule type="expression" dxfId="58199" priority="7067">
      <formula>$B32="SF"</formula>
    </cfRule>
    <cfRule type="expression" dxfId="58198" priority="7068">
      <formula>$B32="RS"</formula>
    </cfRule>
    <cfRule type="expression" dxfId="58197" priority="7069">
      <formula>$B32="NC"</formula>
    </cfRule>
    <cfRule type="expression" dxfId="58196" priority="7070">
      <formula>OR($B32="PO",$B32="PE")</formula>
    </cfRule>
    <cfRule type="expression" dxfId="58195" priority="7071">
      <formula>OR($B32="MO",$B32="ME")</formula>
    </cfRule>
    <cfRule type="expression" dxfId="58194" priority="7072">
      <formula>$B32="FO"</formula>
    </cfRule>
    <cfRule type="expression" dxfId="58193" priority="7073">
      <formula>$B32="FO.OS"</formula>
    </cfRule>
    <cfRule type="expression" dxfId="58192" priority="7074">
      <formula>$B32="FO.SYS"</formula>
    </cfRule>
    <cfRule type="expression" dxfId="58191" priority="7075">
      <formula>$B32="FO.ENV"</formula>
    </cfRule>
    <cfRule type="expression" dxfId="58190" priority="7076">
      <formula>$B32="FO.FUEL"</formula>
    </cfRule>
    <cfRule type="expression" dxfId="58189" priority="7077">
      <formula>$B32="FO.FM"</formula>
    </cfRule>
    <cfRule type="expression" dxfId="58188" priority="7078">
      <formula>$B32="FO.OTH"</formula>
    </cfRule>
  </conditionalFormatting>
  <conditionalFormatting sqref="G32">
    <cfRule type="expression" dxfId="58187" priority="7029">
      <formula>$B32="FD.OTH"</formula>
    </cfRule>
    <cfRule type="expression" dxfId="58186" priority="7030">
      <formula>$B32="FD.SYS"</formula>
    </cfRule>
    <cfRule type="expression" dxfId="58185" priority="7031">
      <formula>$B32="SHD"</formula>
    </cfRule>
    <cfRule type="expression" dxfId="58184" priority="7032">
      <formula>$B32="SUD"</formula>
    </cfRule>
    <cfRule type="expression" dxfId="58183" priority="7033">
      <formula>$B32="SED"</formula>
    </cfRule>
    <cfRule type="expression" dxfId="58182" priority="7034">
      <formula>$B32="FD.RS"</formula>
    </cfRule>
    <cfRule type="expression" dxfId="58181" priority="7035">
      <formula>$B32="FD.MP"</formula>
    </cfRule>
    <cfRule type="expression" dxfId="58180" priority="7036">
      <formula>$B32="FD.FUEL"</formula>
    </cfRule>
    <cfRule type="expression" dxfId="58179" priority="7037">
      <formula>$B32="FD.ENV"</formula>
    </cfRule>
    <cfRule type="expression" dxfId="58178" priority="7038">
      <formula>$B32="FD.DS"</formula>
    </cfRule>
    <cfRule type="expression" dxfId="58177" priority="7039">
      <formula>$B32="FD"</formula>
    </cfRule>
    <cfRule type="expression" dxfId="58176" priority="7040">
      <formula>OR($B32="MD",$B32="MDE")</formula>
    </cfRule>
    <cfRule type="expression" dxfId="58175" priority="7041">
      <formula>OR($B32="PD",$B32="PDE")</formula>
    </cfRule>
    <cfRule type="expression" dxfId="58174" priority="7042">
      <formula>$B32="SF"</formula>
    </cfRule>
    <cfRule type="expression" dxfId="58173" priority="7043">
      <formula>$B32="RS"</formula>
    </cfRule>
    <cfRule type="expression" dxfId="58172" priority="7044">
      <formula>$B32="NC"</formula>
    </cfRule>
    <cfRule type="expression" dxfId="58171" priority="7045">
      <formula>OR($B32="PO",$B32="PE")</formula>
    </cfRule>
    <cfRule type="expression" dxfId="58170" priority="7046">
      <formula>OR($B32="MO",$B32="ME")</formula>
    </cfRule>
    <cfRule type="expression" dxfId="58169" priority="7047">
      <formula>$B32="FO"</formula>
    </cfRule>
    <cfRule type="expression" dxfId="58168" priority="7048">
      <formula>$B32="FO.OS"</formula>
    </cfRule>
    <cfRule type="expression" dxfId="58167" priority="7049">
      <formula>$B32="FO.SYS"</formula>
    </cfRule>
    <cfRule type="expression" dxfId="58166" priority="7050">
      <formula>$B32="FO.ENV"</formula>
    </cfRule>
    <cfRule type="expression" dxfId="58165" priority="7051">
      <formula>$B32="FO.FUEL"</formula>
    </cfRule>
    <cfRule type="expression" dxfId="58164" priority="7052">
      <formula>$B32="FO.FM"</formula>
    </cfRule>
    <cfRule type="expression" dxfId="58163" priority="7053">
      <formula>$B32="FO.OTH"</formula>
    </cfRule>
  </conditionalFormatting>
  <conditionalFormatting sqref="H32">
    <cfRule type="expression" dxfId="58162" priority="7004">
      <formula>$B32="FD.OTH"</formula>
    </cfRule>
    <cfRule type="expression" dxfId="58161" priority="7005">
      <formula>$B32="FD.SYS"</formula>
    </cfRule>
    <cfRule type="expression" dxfId="58160" priority="7006">
      <formula>$B32="SHD"</formula>
    </cfRule>
    <cfRule type="expression" dxfId="58159" priority="7007">
      <formula>$B32="SUD"</formula>
    </cfRule>
    <cfRule type="expression" dxfId="58158" priority="7008">
      <formula>$B32="SED"</formula>
    </cfRule>
    <cfRule type="expression" dxfId="58157" priority="7009">
      <formula>$B32="FD.RS"</formula>
    </cfRule>
    <cfRule type="expression" dxfId="58156" priority="7010">
      <formula>$B32="FD.MP"</formula>
    </cfRule>
    <cfRule type="expression" dxfId="58155" priority="7011">
      <formula>$B32="FD.FUEL"</formula>
    </cfRule>
    <cfRule type="expression" dxfId="58154" priority="7012">
      <formula>$B32="FD.ENV"</formula>
    </cfRule>
    <cfRule type="expression" dxfId="58153" priority="7013">
      <formula>$B32="FD.DS"</formula>
    </cfRule>
    <cfRule type="expression" dxfId="58152" priority="7014">
      <formula>$B32="FD"</formula>
    </cfRule>
    <cfRule type="expression" dxfId="58151" priority="7015">
      <formula>OR($B32="MD",$B32="MDE")</formula>
    </cfRule>
    <cfRule type="expression" dxfId="58150" priority="7016">
      <formula>OR($B32="PD",$B32="PDE")</formula>
    </cfRule>
    <cfRule type="expression" dxfId="58149" priority="7017">
      <formula>$B32="SF"</formula>
    </cfRule>
    <cfRule type="expression" dxfId="58148" priority="7018">
      <formula>$B32="RS"</formula>
    </cfRule>
    <cfRule type="expression" dxfId="58147" priority="7019">
      <formula>$B32="NC"</formula>
    </cfRule>
    <cfRule type="expression" dxfId="58146" priority="7020">
      <formula>OR($B32="PO",$B32="PE")</formula>
    </cfRule>
    <cfRule type="expression" dxfId="58145" priority="7021">
      <formula>OR($B32="MO",$B32="ME")</formula>
    </cfRule>
    <cfRule type="expression" dxfId="58144" priority="7022">
      <formula>$B32="FO"</formula>
    </cfRule>
    <cfRule type="expression" dxfId="58143" priority="7023">
      <formula>$B32="FO.OS"</formula>
    </cfRule>
    <cfRule type="expression" dxfId="58142" priority="7024">
      <formula>$B32="FO.SYS"</formula>
    </cfRule>
    <cfRule type="expression" dxfId="58141" priority="7025">
      <formula>$B32="FO.ENV"</formula>
    </cfRule>
    <cfRule type="expression" dxfId="58140" priority="7026">
      <formula>$B32="FO.FUEL"</formula>
    </cfRule>
    <cfRule type="expression" dxfId="58139" priority="7027">
      <formula>$B32="FO.FM"</formula>
    </cfRule>
    <cfRule type="expression" dxfId="58138" priority="7028">
      <formula>$B32="FO.OTH"</formula>
    </cfRule>
  </conditionalFormatting>
  <conditionalFormatting sqref="J32">
    <cfRule type="expression" dxfId="58137" priority="6979">
      <formula>$B32="FD.OTH"</formula>
    </cfRule>
    <cfRule type="expression" dxfId="58136" priority="6980">
      <formula>$B32="FD.SYS"</formula>
    </cfRule>
    <cfRule type="expression" dxfId="58135" priority="6981">
      <formula>$B32="SHD"</formula>
    </cfRule>
    <cfRule type="expression" dxfId="58134" priority="6982">
      <formula>$B32="SUD"</formula>
    </cfRule>
    <cfRule type="expression" dxfId="58133" priority="6983">
      <formula>$B32="SED"</formula>
    </cfRule>
    <cfRule type="expression" dxfId="58132" priority="6984">
      <formula>$B32="FD.RS"</formula>
    </cfRule>
    <cfRule type="expression" dxfId="58131" priority="6985">
      <formula>$B32="FD.MP"</formula>
    </cfRule>
    <cfRule type="expression" dxfId="58130" priority="6986">
      <formula>$B32="FD.FUEL"</formula>
    </cfRule>
    <cfRule type="expression" dxfId="58129" priority="6987">
      <formula>$B32="FD.ENV"</formula>
    </cfRule>
    <cfRule type="expression" dxfId="58128" priority="6988">
      <formula>$B32="FD.DS"</formula>
    </cfRule>
    <cfRule type="expression" dxfId="58127" priority="6989">
      <formula>$B32="FD"</formula>
    </cfRule>
    <cfRule type="expression" dxfId="58126" priority="6990">
      <formula>OR($B32="MD",$B32="MDE")</formula>
    </cfRule>
    <cfRule type="expression" dxfId="58125" priority="6991">
      <formula>OR($B32="PD",$B32="PDE")</formula>
    </cfRule>
    <cfRule type="expression" dxfId="58124" priority="6992">
      <formula>$B32="SF"</formula>
    </cfRule>
    <cfRule type="expression" dxfId="58123" priority="6993">
      <formula>$B32="RS"</formula>
    </cfRule>
    <cfRule type="expression" dxfId="58122" priority="6994">
      <formula>$B32="NC"</formula>
    </cfRule>
    <cfRule type="expression" dxfId="58121" priority="6995">
      <formula>OR($B32="PO",$B32="PE")</formula>
    </cfRule>
    <cfRule type="expression" dxfId="58120" priority="6996">
      <formula>OR($B32="MO",$B32="ME")</formula>
    </cfRule>
    <cfRule type="expression" dxfId="58119" priority="6997">
      <formula>$B32="FO"</formula>
    </cfRule>
    <cfRule type="expression" dxfId="58118" priority="6998">
      <formula>$B32="FO.OS"</formula>
    </cfRule>
    <cfRule type="expression" dxfId="58117" priority="6999">
      <formula>$B32="FO.SYS"</formula>
    </cfRule>
    <cfRule type="expression" dxfId="58116" priority="7000">
      <formula>$B32="FO.ENV"</formula>
    </cfRule>
    <cfRule type="expression" dxfId="58115" priority="7001">
      <formula>$B32="FO.FUEL"</formula>
    </cfRule>
    <cfRule type="expression" dxfId="58114" priority="7002">
      <formula>$B32="FO.FM"</formula>
    </cfRule>
    <cfRule type="expression" dxfId="58113" priority="7003">
      <formula>$B32="FO.OTH"</formula>
    </cfRule>
  </conditionalFormatting>
  <conditionalFormatting sqref="K32">
    <cfRule type="expression" dxfId="58112" priority="6623">
      <formula>$B32="FD.OTH"</formula>
    </cfRule>
    <cfRule type="expression" dxfId="58111" priority="6624">
      <formula>$B32="FD.SYS"</formula>
    </cfRule>
    <cfRule type="expression" dxfId="58110" priority="6625">
      <formula>$B32="SHD"</formula>
    </cfRule>
    <cfRule type="expression" dxfId="58109" priority="6626">
      <formula>$B32="SUD"</formula>
    </cfRule>
    <cfRule type="expression" dxfId="58108" priority="6627">
      <formula>$B32="SED"</formula>
    </cfRule>
    <cfRule type="expression" dxfId="58107" priority="6628">
      <formula>$B32="FD.RS"</formula>
    </cfRule>
    <cfRule type="expression" dxfId="58106" priority="6629">
      <formula>$B32="FD.MP"</formula>
    </cfRule>
    <cfRule type="expression" dxfId="58105" priority="6630">
      <formula>$B32="FD.FUEL"</formula>
    </cfRule>
    <cfRule type="expression" dxfId="58104" priority="6631">
      <formula>$B32="FD.ENV"</formula>
    </cfRule>
    <cfRule type="expression" dxfId="58103" priority="6632">
      <formula>$B32="FD.DS"</formula>
    </cfRule>
    <cfRule type="expression" dxfId="58102" priority="6633">
      <formula>$B32="FD"</formula>
    </cfRule>
    <cfRule type="expression" dxfId="58101" priority="6634">
      <formula>OR($B32="MD",$B32="MDE")</formula>
    </cfRule>
    <cfRule type="expression" dxfId="58100" priority="6635">
      <formula>OR($B32="PD",$B32="PDE")</formula>
    </cfRule>
    <cfRule type="expression" dxfId="58099" priority="6636">
      <formula>$B32="SF"</formula>
    </cfRule>
    <cfRule type="expression" dxfId="58098" priority="6637">
      <formula>$B32="RS"</formula>
    </cfRule>
    <cfRule type="expression" dxfId="58097" priority="6638">
      <formula>$B32="NC"</formula>
    </cfRule>
    <cfRule type="expression" dxfId="58096" priority="6639">
      <formula>OR($B32="PO",$B32="PE")</formula>
    </cfRule>
    <cfRule type="expression" dxfId="58095" priority="6640">
      <formula>OR($B32="MO",$B32="ME")</formula>
    </cfRule>
    <cfRule type="expression" dxfId="58094" priority="6641">
      <formula>$B32="FO"</formula>
    </cfRule>
    <cfRule type="expression" dxfId="58093" priority="6642">
      <formula>$B32="FO.OS"</formula>
    </cfRule>
    <cfRule type="expression" dxfId="58092" priority="6643">
      <formula>$B32="FO.SYS"</formula>
    </cfRule>
    <cfRule type="expression" dxfId="58091" priority="6644">
      <formula>$B32="FO.ENV"</formula>
    </cfRule>
    <cfRule type="expression" dxfId="58090" priority="6645">
      <formula>$B32="FO.FUEL"</formula>
    </cfRule>
    <cfRule type="expression" dxfId="58089" priority="6646">
      <formula>$B32="FO.FM"</formula>
    </cfRule>
    <cfRule type="expression" dxfId="58088" priority="6647">
      <formula>$B32="FO.OTH"</formula>
    </cfRule>
    <cfRule type="expression" dxfId="58087" priority="6648">
      <formula>$B32="SHD"</formula>
    </cfRule>
    <cfRule type="expression" dxfId="58086" priority="6649">
      <formula>$B32="SUD"</formula>
    </cfRule>
    <cfRule type="expression" dxfId="58085" priority="6650">
      <formula>$B32="SED"</formula>
    </cfRule>
    <cfRule type="expression" dxfId="58084" priority="6651">
      <formula>$B32="FD.RS"</formula>
    </cfRule>
    <cfRule type="expression" dxfId="58083" priority="6652">
      <formula>$B32="FD.MP"</formula>
    </cfRule>
    <cfRule type="expression" dxfId="58082" priority="6653">
      <formula>$B32="FD.FUEL"</formula>
    </cfRule>
    <cfRule type="expression" dxfId="58081" priority="6654">
      <formula>$B32="FD.ENV"</formula>
    </cfRule>
    <cfRule type="expression" dxfId="58080" priority="6655">
      <formula>$B32="FD.DS"</formula>
    </cfRule>
    <cfRule type="expression" dxfId="58079" priority="6656">
      <formula>$B32="FD"</formula>
    </cfRule>
    <cfRule type="expression" dxfId="58078" priority="6657">
      <formula>OR($B32="MD",$B32="MDE")</formula>
    </cfRule>
    <cfRule type="expression" dxfId="58077" priority="6658">
      <formula>OR($B32="PD",$B32="PDE")</formula>
    </cfRule>
    <cfRule type="expression" dxfId="58076" priority="6659">
      <formula>$B32="SF"</formula>
    </cfRule>
    <cfRule type="expression" dxfId="58075" priority="6660">
      <formula>$B32="RS"</formula>
    </cfRule>
    <cfRule type="expression" dxfId="58074" priority="6661">
      <formula>$B32="NC"</formula>
    </cfRule>
    <cfRule type="expression" dxfId="58073" priority="6662">
      <formula>OR($B32="PO",$B32="PE")</formula>
    </cfRule>
    <cfRule type="expression" dxfId="58072" priority="6663">
      <formula>OR($B32="MO",$B32="ME")</formula>
    </cfRule>
    <cfRule type="expression" dxfId="58071" priority="6664">
      <formula>$B32="FO"</formula>
    </cfRule>
    <cfRule type="expression" dxfId="58070" priority="6665">
      <formula>$B32="FO.OS"</formula>
    </cfRule>
    <cfRule type="expression" dxfId="58069" priority="6666">
      <formula>$B32="FO.SYS"</formula>
    </cfRule>
    <cfRule type="expression" dxfId="58068" priority="6667">
      <formula>$B32="FO.ENV"</formula>
    </cfRule>
    <cfRule type="expression" dxfId="58067" priority="6668">
      <formula>$B32="FO.FUEL"</formula>
    </cfRule>
    <cfRule type="expression" dxfId="58066" priority="6669">
      <formula>$B32="FO.FM"</formula>
    </cfRule>
    <cfRule type="expression" dxfId="58065" priority="6670">
      <formula>$B32="FO.OTH"</formula>
    </cfRule>
    <cfRule type="expression" dxfId="58064" priority="6671">
      <formula>$B32="SHD"</formula>
    </cfRule>
    <cfRule type="expression" dxfId="58063" priority="6672">
      <formula>$B32="SUD"</formula>
    </cfRule>
    <cfRule type="expression" dxfId="58062" priority="6673">
      <formula>$B32="SED"</formula>
    </cfRule>
    <cfRule type="expression" dxfId="58061" priority="6674">
      <formula>$B32="FD.RS"</formula>
    </cfRule>
    <cfRule type="expression" dxfId="58060" priority="6675">
      <formula>$B32="FD.MP"</formula>
    </cfRule>
    <cfRule type="expression" dxfId="58059" priority="6676">
      <formula>$B32="FD.FUEL"</formula>
    </cfRule>
    <cfRule type="expression" dxfId="58058" priority="6677">
      <formula>$B32="FD.ENV"</formula>
    </cfRule>
    <cfRule type="expression" dxfId="58057" priority="6678">
      <formula>$B32="FD.DS"</formula>
    </cfRule>
    <cfRule type="expression" dxfId="58056" priority="6679">
      <formula>$B32="FD"</formula>
    </cfRule>
    <cfRule type="expression" dxfId="58055" priority="6680">
      <formula>OR($B32="MD",$B32="MDE")</formula>
    </cfRule>
    <cfRule type="expression" dxfId="58054" priority="6681">
      <formula>OR($B32="PD",$B32="PDE")</formula>
    </cfRule>
    <cfRule type="expression" dxfId="58053" priority="6682">
      <formula>$B32="SF"</formula>
    </cfRule>
    <cfRule type="expression" dxfId="58052" priority="6683">
      <formula>$B32="RS"</formula>
    </cfRule>
    <cfRule type="expression" dxfId="58051" priority="6684">
      <formula>$B32="NC"</formula>
    </cfRule>
    <cfRule type="expression" dxfId="58050" priority="6685">
      <formula>OR($B32="PO",$B32="PE")</formula>
    </cfRule>
    <cfRule type="expression" dxfId="58049" priority="6686">
      <formula>OR($B32="MO",$B32="ME")</formula>
    </cfRule>
    <cfRule type="expression" dxfId="58048" priority="6687">
      <formula>$B32="FO"</formula>
    </cfRule>
    <cfRule type="expression" dxfId="58047" priority="6688">
      <formula>$B32="FO.OS"</formula>
    </cfRule>
    <cfRule type="expression" dxfId="58046" priority="6689">
      <formula>$B32="FO.SYS"</formula>
    </cfRule>
    <cfRule type="expression" dxfId="58045" priority="6690">
      <formula>$B32="FO.ENV"</formula>
    </cfRule>
    <cfRule type="expression" dxfId="58044" priority="6691">
      <formula>$B32="FO.FUEL"</formula>
    </cfRule>
    <cfRule type="expression" dxfId="58043" priority="6692">
      <formula>$B32="FO.FM"</formula>
    </cfRule>
    <cfRule type="expression" dxfId="58042" priority="6693">
      <formula>$B32="FO.OTH"</formula>
    </cfRule>
    <cfRule type="expression" dxfId="58041" priority="6694">
      <formula>$B32="SHD"</formula>
    </cfRule>
    <cfRule type="expression" dxfId="58040" priority="6695">
      <formula>$B32="SUD"</formula>
    </cfRule>
    <cfRule type="expression" dxfId="58039" priority="6696">
      <formula>$B32="SED"</formula>
    </cfRule>
    <cfRule type="expression" dxfId="58038" priority="6697">
      <formula>$B32="FD.RS"</formula>
    </cfRule>
    <cfRule type="expression" dxfId="58037" priority="6698">
      <formula>$B32="FD.FUEL"</formula>
    </cfRule>
    <cfRule type="expression" dxfId="58036" priority="6699">
      <formula>$B32="FD.ENV"</formula>
    </cfRule>
    <cfRule type="expression" dxfId="58035" priority="6700">
      <formula>$B32="FD.DS"</formula>
    </cfRule>
    <cfRule type="expression" dxfId="58034" priority="6701">
      <formula>$B32="FD"</formula>
    </cfRule>
    <cfRule type="expression" dxfId="58033" priority="6702">
      <formula>$B32="SHD"</formula>
    </cfRule>
    <cfRule type="expression" dxfId="58032" priority="6703">
      <formula>$B32="SUD"</formula>
    </cfRule>
    <cfRule type="expression" dxfId="58031" priority="6704">
      <formula>$B32="SED"</formula>
    </cfRule>
    <cfRule type="expression" dxfId="58030" priority="6705">
      <formula>$B32="FD.RS"</formula>
    </cfRule>
    <cfRule type="expression" dxfId="58029" priority="6706">
      <formula>$B32="FD.MP"</formula>
    </cfRule>
    <cfRule type="expression" dxfId="58028" priority="6707">
      <formula>$B32="FD.FUEL"</formula>
    </cfRule>
    <cfRule type="expression" dxfId="58027" priority="6708">
      <formula>$B32="FD.ENV"</formula>
    </cfRule>
    <cfRule type="expression" dxfId="58026" priority="6709">
      <formula>$B32="FD.DS"</formula>
    </cfRule>
    <cfRule type="expression" dxfId="58025" priority="6710">
      <formula>$B32="FD"</formula>
    </cfRule>
    <cfRule type="expression" dxfId="58024" priority="6711">
      <formula>OR($B32="MD",$B32="MDE")</formula>
    </cfRule>
    <cfRule type="expression" dxfId="58023" priority="6712">
      <formula>OR($B32="PD",$B32="PDE")</formula>
    </cfRule>
    <cfRule type="expression" dxfId="58022" priority="6713">
      <formula>$B32="SF"</formula>
    </cfRule>
    <cfRule type="expression" dxfId="58021" priority="6714">
      <formula>$B32="RS"</formula>
    </cfRule>
    <cfRule type="expression" dxfId="58020" priority="6715">
      <formula>$B32="NC"</formula>
    </cfRule>
    <cfRule type="expression" dxfId="58019" priority="6716">
      <formula>OR($B32="PO",$B32="PE")</formula>
    </cfRule>
    <cfRule type="expression" dxfId="58018" priority="6717">
      <formula>OR($B32="MO",$B32="ME")</formula>
    </cfRule>
    <cfRule type="expression" dxfId="58017" priority="6718">
      <formula>$B32="FO"</formula>
    </cfRule>
    <cfRule type="expression" dxfId="58016" priority="6719">
      <formula>$B32="FO.OS"</formula>
    </cfRule>
    <cfRule type="expression" dxfId="58015" priority="6720">
      <formula>$B32="FO.SYS"</formula>
    </cfRule>
    <cfRule type="expression" dxfId="58014" priority="6721">
      <formula>$B32="FO.ENV"</formula>
    </cfRule>
    <cfRule type="expression" dxfId="58013" priority="6722">
      <formula>$B32="FO.FUEL"</formula>
    </cfRule>
    <cfRule type="expression" dxfId="58012" priority="6723">
      <formula>$B32="FO.FM"</formula>
    </cfRule>
    <cfRule type="expression" dxfId="58011" priority="6724">
      <formula>$B32="FO.OTH"</formula>
    </cfRule>
    <cfRule type="expression" dxfId="58010" priority="6725">
      <formula>$B32="SHD"</formula>
    </cfRule>
    <cfRule type="expression" dxfId="58009" priority="6726">
      <formula>$B32="SUD"</formula>
    </cfRule>
    <cfRule type="expression" dxfId="58008" priority="6727">
      <formula>$B32="SED"</formula>
    </cfRule>
    <cfRule type="expression" dxfId="58007" priority="6728">
      <formula>$B32="FD.RS"</formula>
    </cfRule>
    <cfRule type="expression" dxfId="58006" priority="6729">
      <formula>$B32="FD.MP"</formula>
    </cfRule>
    <cfRule type="expression" dxfId="58005" priority="6730">
      <formula>$B32="FD.FUEL"</formula>
    </cfRule>
    <cfRule type="expression" dxfId="58004" priority="6731">
      <formula>$B32="FD.ENV"</formula>
    </cfRule>
    <cfRule type="expression" dxfId="58003" priority="6732">
      <formula>$B32="FD.DS"</formula>
    </cfRule>
    <cfRule type="expression" dxfId="58002" priority="6733">
      <formula>$B32="FD"</formula>
    </cfRule>
    <cfRule type="expression" dxfId="58001" priority="6734">
      <formula>OR($B32="MD",$B32="MDE")</formula>
    </cfRule>
    <cfRule type="expression" dxfId="58000" priority="6735">
      <formula>OR($B32="PD",$B32="PDE")</formula>
    </cfRule>
    <cfRule type="expression" dxfId="57999" priority="6736">
      <formula>$B32="SF"</formula>
    </cfRule>
    <cfRule type="expression" dxfId="57998" priority="6737">
      <formula>$B32="RS"</formula>
    </cfRule>
    <cfRule type="expression" dxfId="57997" priority="6738">
      <formula>$B32="NC"</formula>
    </cfRule>
    <cfRule type="expression" dxfId="57996" priority="6739">
      <formula>OR($B32="PO",$B32="PE")</formula>
    </cfRule>
    <cfRule type="expression" dxfId="57995" priority="6740">
      <formula>OR($B32="MO",$B32="ME")</formula>
    </cfRule>
    <cfRule type="expression" dxfId="57994" priority="6741">
      <formula>$B32="FO"</formula>
    </cfRule>
    <cfRule type="expression" dxfId="57993" priority="6742">
      <formula>$B32="FO.OS"</formula>
    </cfRule>
    <cfRule type="expression" dxfId="57992" priority="6743">
      <formula>$B32="FO.SYS"</formula>
    </cfRule>
    <cfRule type="expression" dxfId="57991" priority="6744">
      <formula>$B32="FO.ENV"</formula>
    </cfRule>
    <cfRule type="expression" dxfId="57990" priority="6745">
      <formula>$B32="FO.FUEL"</formula>
    </cfRule>
    <cfRule type="expression" dxfId="57989" priority="6746">
      <formula>$B32="FO.FM"</formula>
    </cfRule>
    <cfRule type="expression" dxfId="57988" priority="6747">
      <formula>$B32="FO.OTH"</formula>
    </cfRule>
    <cfRule type="expression" dxfId="57987" priority="6748">
      <formula>$B32="FD.MP"</formula>
    </cfRule>
    <cfRule type="expression" dxfId="57986" priority="6749">
      <formula>OR($B32="MD",$B32="MDE")</formula>
    </cfRule>
    <cfRule type="expression" dxfId="57985" priority="6750">
      <formula>OR($B32="PD",$B32="PDE")</formula>
    </cfRule>
    <cfRule type="expression" dxfId="57984" priority="6751">
      <formula>$B32="SF"</formula>
    </cfRule>
    <cfRule type="expression" dxfId="57983" priority="6752">
      <formula>$B32="RS"</formula>
    </cfRule>
    <cfRule type="expression" dxfId="57982" priority="6753">
      <formula>$B32="NC"</formula>
    </cfRule>
    <cfRule type="expression" dxfId="57981" priority="6754">
      <formula>OR($B32="PO",$B32="PE")</formula>
    </cfRule>
    <cfRule type="expression" dxfId="57980" priority="6755">
      <formula>OR($B32="MO",$B32="ME")</formula>
    </cfRule>
    <cfRule type="expression" dxfId="57979" priority="6756">
      <formula>$B32="FO"</formula>
    </cfRule>
    <cfRule type="expression" dxfId="57978" priority="6757">
      <formula>$B32="FO.OS"</formula>
    </cfRule>
    <cfRule type="expression" dxfId="57977" priority="6758">
      <formula>$B32="FO.SYS"</formula>
    </cfRule>
    <cfRule type="expression" dxfId="57976" priority="6759">
      <formula>$B32="FO.ENV"</formula>
    </cfRule>
    <cfRule type="expression" dxfId="57975" priority="6760">
      <formula>$B32="FO.FUEL"</formula>
    </cfRule>
    <cfRule type="expression" dxfId="57974" priority="6761">
      <formula>$B32="FO.FM"</formula>
    </cfRule>
    <cfRule type="expression" dxfId="57973" priority="6762">
      <formula>$B32="FO.OTH"</formula>
    </cfRule>
    <cfRule type="expression" dxfId="57972" priority="6763">
      <formula>$B32="SHD"</formula>
    </cfRule>
    <cfRule type="expression" dxfId="57971" priority="6764">
      <formula>$B32="SUD"</formula>
    </cfRule>
    <cfRule type="expression" dxfId="57970" priority="6765">
      <formula>$B32="SED"</formula>
    </cfRule>
    <cfRule type="expression" dxfId="57969" priority="6766">
      <formula>$B32="FD.RS"</formula>
    </cfRule>
    <cfRule type="expression" dxfId="57968" priority="6767">
      <formula>$B32="FD.MP"</formula>
    </cfRule>
    <cfRule type="expression" dxfId="57967" priority="6768">
      <formula>$B32="FD.FUEL"</formula>
    </cfRule>
    <cfRule type="expression" dxfId="57966" priority="6769">
      <formula>$B32="FD.ENV"</formula>
    </cfRule>
    <cfRule type="expression" dxfId="57965" priority="6770">
      <formula>$B32="FD.DS"</formula>
    </cfRule>
    <cfRule type="expression" dxfId="57964" priority="6771">
      <formula>$B32="FD"</formula>
    </cfRule>
    <cfRule type="expression" dxfId="57963" priority="6772">
      <formula>OR($B32="MD",$B32="MDE")</formula>
    </cfRule>
    <cfRule type="expression" dxfId="57962" priority="6773">
      <formula>OR($B32="PD",$B32="PDE")</formula>
    </cfRule>
    <cfRule type="expression" dxfId="57961" priority="6774">
      <formula>$B32="SF"</formula>
    </cfRule>
    <cfRule type="expression" dxfId="57960" priority="6775">
      <formula>$B32="RS"</formula>
    </cfRule>
    <cfRule type="expression" dxfId="57959" priority="6776">
      <formula>$B32="NC"</formula>
    </cfRule>
    <cfRule type="expression" dxfId="57958" priority="6777">
      <formula>OR($B32="PO",$B32="PE")</formula>
    </cfRule>
    <cfRule type="expression" dxfId="57957" priority="6778">
      <formula>OR($B32="MO",$B32="ME")</formula>
    </cfRule>
    <cfRule type="expression" dxfId="57956" priority="6779">
      <formula>$B32="FO"</formula>
    </cfRule>
    <cfRule type="expression" dxfId="57955" priority="6780">
      <formula>$B32="FO.OS"</formula>
    </cfRule>
    <cfRule type="expression" dxfId="57954" priority="6781">
      <formula>$B32="FO.SYS"</formula>
    </cfRule>
    <cfRule type="expression" dxfId="57953" priority="6782">
      <formula>$B32="FO.ENV"</formula>
    </cfRule>
    <cfRule type="expression" dxfId="57952" priority="6783">
      <formula>$B32="FO.FUEL"</formula>
    </cfRule>
    <cfRule type="expression" dxfId="57951" priority="6784">
      <formula>$B32="FO.FM"</formula>
    </cfRule>
    <cfRule type="expression" dxfId="57950" priority="6785">
      <formula>$B32="FO.OTH"</formula>
    </cfRule>
    <cfRule type="expression" dxfId="57949" priority="6786">
      <formula>$B32="FD.MP"</formula>
    </cfRule>
    <cfRule type="expression" dxfId="57948" priority="6787">
      <formula>OR($B32="MD",$B32="MDE")</formula>
    </cfRule>
    <cfRule type="expression" dxfId="57947" priority="6788">
      <formula>OR($B32="PD",$B32="PDE")</formula>
    </cfRule>
    <cfRule type="expression" dxfId="57946" priority="6789">
      <formula>$B32="SF"</formula>
    </cfRule>
    <cfRule type="expression" dxfId="57945" priority="6790">
      <formula>$B32="RS"</formula>
    </cfRule>
    <cfRule type="expression" dxfId="57944" priority="6791">
      <formula>$B32="NC"</formula>
    </cfRule>
    <cfRule type="expression" dxfId="57943" priority="6792">
      <formula>OR($B32="PO",$B32="PE")</formula>
    </cfRule>
    <cfRule type="expression" dxfId="57942" priority="6793">
      <formula>OR($B32="MO",$B32="ME")</formula>
    </cfRule>
    <cfRule type="expression" dxfId="57941" priority="6794">
      <formula>$B32="FO"</formula>
    </cfRule>
    <cfRule type="expression" dxfId="57940" priority="6795">
      <formula>$B32="FO.OS"</formula>
    </cfRule>
    <cfRule type="expression" dxfId="57939" priority="6796">
      <formula>$B32="FO.SYS"</formula>
    </cfRule>
    <cfRule type="expression" dxfId="57938" priority="6797">
      <formula>$B32="FO.ENV"</formula>
    </cfRule>
    <cfRule type="expression" dxfId="57937" priority="6798">
      <formula>$B32="FO.FUEL"</formula>
    </cfRule>
    <cfRule type="expression" dxfId="57936" priority="6799">
      <formula>$B32="FO.FM"</formula>
    </cfRule>
    <cfRule type="expression" dxfId="57935" priority="6800">
      <formula>$B32="FO.OTH"</formula>
    </cfRule>
  </conditionalFormatting>
  <conditionalFormatting sqref="C33">
    <cfRule type="expression" dxfId="57934" priority="6267">
      <formula>$B33="FD.OTH"</formula>
    </cfRule>
    <cfRule type="expression" dxfId="57933" priority="6268">
      <formula>$B33="FD.SYS"</formula>
    </cfRule>
    <cfRule type="expression" dxfId="57932" priority="6269">
      <formula>$B33="SHD"</formula>
    </cfRule>
    <cfRule type="expression" dxfId="57931" priority="6270">
      <formula>$B33="SUD"</formula>
    </cfRule>
    <cfRule type="expression" dxfId="57930" priority="6271">
      <formula>$B33="SED"</formula>
    </cfRule>
    <cfRule type="expression" dxfId="57929" priority="6272">
      <formula>$B33="FD.RS"</formula>
    </cfRule>
    <cfRule type="expression" dxfId="57928" priority="6273">
      <formula>$B33="FD.MP"</formula>
    </cfRule>
    <cfRule type="expression" dxfId="57927" priority="6274">
      <formula>$B33="FD.FUEL"</formula>
    </cfRule>
    <cfRule type="expression" dxfId="57926" priority="6275">
      <formula>$B33="FD.ENV"</formula>
    </cfRule>
    <cfRule type="expression" dxfId="57925" priority="6276">
      <formula>$B33="FD.DS"</formula>
    </cfRule>
    <cfRule type="expression" dxfId="57924" priority="6277">
      <formula>$B33="FD"</formula>
    </cfRule>
    <cfRule type="expression" dxfId="57923" priority="6278">
      <formula>OR($B33="MD",$B33="MDE")</formula>
    </cfRule>
    <cfRule type="expression" dxfId="57922" priority="6279">
      <formula>OR($B33="PD",$B33="PDE")</formula>
    </cfRule>
    <cfRule type="expression" dxfId="57921" priority="6280">
      <formula>$B33="SF"</formula>
    </cfRule>
    <cfRule type="expression" dxfId="57920" priority="6281">
      <formula>$B33="RS"</formula>
    </cfRule>
    <cfRule type="expression" dxfId="57919" priority="6282">
      <formula>$B33="NC"</formula>
    </cfRule>
    <cfRule type="expression" dxfId="57918" priority="6283">
      <formula>OR($B33="PO",$B33="PE")</formula>
    </cfRule>
    <cfRule type="expression" dxfId="57917" priority="6284">
      <formula>OR($B33="MO",$B33="ME")</formula>
    </cfRule>
    <cfRule type="expression" dxfId="57916" priority="6285">
      <formula>$B33="FO"</formula>
    </cfRule>
    <cfRule type="expression" dxfId="57915" priority="6286">
      <formula>$B33="FO.OS"</formula>
    </cfRule>
    <cfRule type="expression" dxfId="57914" priority="6287">
      <formula>$B33="FO.SYS"</formula>
    </cfRule>
    <cfRule type="expression" dxfId="57913" priority="6288">
      <formula>$B33="FO.ENV"</formula>
    </cfRule>
    <cfRule type="expression" dxfId="57912" priority="6289">
      <formula>$B33="FO.FUEL"</formula>
    </cfRule>
    <cfRule type="expression" dxfId="57911" priority="6290">
      <formula>$B33="FO.FM"</formula>
    </cfRule>
    <cfRule type="expression" dxfId="57910" priority="6291">
      <formula>$B33="FO.OTH"</formula>
    </cfRule>
    <cfRule type="expression" dxfId="57909" priority="6292">
      <formula>$B33="SHD"</formula>
    </cfRule>
    <cfRule type="expression" dxfId="57908" priority="6293">
      <formula>$B33="SUD"</formula>
    </cfRule>
    <cfRule type="expression" dxfId="57907" priority="6294">
      <formula>$B33="SED"</formula>
    </cfRule>
    <cfRule type="expression" dxfId="57906" priority="6295">
      <formula>$B33="FD.RS"</formula>
    </cfRule>
    <cfRule type="expression" dxfId="57905" priority="6296">
      <formula>$B33="FD.MP"</formula>
    </cfRule>
    <cfRule type="expression" dxfId="57904" priority="6297">
      <formula>$B33="FD.FUEL"</formula>
    </cfRule>
    <cfRule type="expression" dxfId="57903" priority="6298">
      <formula>$B33="FD.ENV"</formula>
    </cfRule>
    <cfRule type="expression" dxfId="57902" priority="6299">
      <formula>$B33="FD.DS"</formula>
    </cfRule>
    <cfRule type="expression" dxfId="57901" priority="6300">
      <formula>$B33="FD"</formula>
    </cfRule>
    <cfRule type="expression" dxfId="57900" priority="6301">
      <formula>OR($B33="MD",$B33="MDE")</formula>
    </cfRule>
    <cfRule type="expression" dxfId="57899" priority="6302">
      <formula>OR($B33="PD",$B33="PDE")</formula>
    </cfRule>
    <cfRule type="expression" dxfId="57898" priority="6303">
      <formula>$B33="SF"</formula>
    </cfRule>
    <cfRule type="expression" dxfId="57897" priority="6304">
      <formula>$B33="RS"</formula>
    </cfRule>
    <cfRule type="expression" dxfId="57896" priority="6305">
      <formula>$B33="NC"</formula>
    </cfRule>
    <cfRule type="expression" dxfId="57895" priority="6306">
      <formula>OR($B33="PO",$B33="PE")</formula>
    </cfRule>
    <cfRule type="expression" dxfId="57894" priority="6307">
      <formula>OR($B33="MO",$B33="ME")</formula>
    </cfRule>
    <cfRule type="expression" dxfId="57893" priority="6308">
      <formula>$B33="FO"</formula>
    </cfRule>
    <cfRule type="expression" dxfId="57892" priority="6309">
      <formula>$B33="FO.OS"</formula>
    </cfRule>
    <cfRule type="expression" dxfId="57891" priority="6310">
      <formula>$B33="FO.SYS"</formula>
    </cfRule>
    <cfRule type="expression" dxfId="57890" priority="6311">
      <formula>$B33="FO.ENV"</formula>
    </cfRule>
    <cfRule type="expression" dxfId="57889" priority="6312">
      <formula>$B33="FO.FUEL"</formula>
    </cfRule>
    <cfRule type="expression" dxfId="57888" priority="6313">
      <formula>$B33="FO.FM"</formula>
    </cfRule>
    <cfRule type="expression" dxfId="57887" priority="6314">
      <formula>$B33="FO.OTH"</formula>
    </cfRule>
    <cfRule type="expression" dxfId="57886" priority="6315">
      <formula>$B33="SHD"</formula>
    </cfRule>
    <cfRule type="expression" dxfId="57885" priority="6316">
      <formula>$B33="SUD"</formula>
    </cfRule>
    <cfRule type="expression" dxfId="57884" priority="6317">
      <formula>$B33="SED"</formula>
    </cfRule>
    <cfRule type="expression" dxfId="57883" priority="6318">
      <formula>$B33="FD.RS"</formula>
    </cfRule>
    <cfRule type="expression" dxfId="57882" priority="6319">
      <formula>$B33="FD.MP"</formula>
    </cfRule>
    <cfRule type="expression" dxfId="57881" priority="6320">
      <formula>$B33="FD.FUEL"</formula>
    </cfRule>
    <cfRule type="expression" dxfId="57880" priority="6321">
      <formula>$B33="FD.ENV"</formula>
    </cfRule>
    <cfRule type="expression" dxfId="57879" priority="6322">
      <formula>$B33="FD.DS"</formula>
    </cfRule>
    <cfRule type="expression" dxfId="57878" priority="6323">
      <formula>$B33="FD"</formula>
    </cfRule>
    <cfRule type="expression" dxfId="57877" priority="6324">
      <formula>OR($B33="MD",$B33="MDE")</formula>
    </cfRule>
    <cfRule type="expression" dxfId="57876" priority="6325">
      <formula>OR($B33="PD",$B33="PDE")</formula>
    </cfRule>
    <cfRule type="expression" dxfId="57875" priority="6326">
      <formula>$B33="SF"</formula>
    </cfRule>
    <cfRule type="expression" dxfId="57874" priority="6327">
      <formula>$B33="RS"</formula>
    </cfRule>
    <cfRule type="expression" dxfId="57873" priority="6328">
      <formula>$B33="NC"</formula>
    </cfRule>
    <cfRule type="expression" dxfId="57872" priority="6329">
      <formula>OR($B33="PO",$B33="PE")</formula>
    </cfRule>
    <cfRule type="expression" dxfId="57871" priority="6330">
      <formula>OR($B33="MO",$B33="ME")</formula>
    </cfRule>
    <cfRule type="expression" dxfId="57870" priority="6331">
      <formula>$B33="FO"</formula>
    </cfRule>
    <cfRule type="expression" dxfId="57869" priority="6332">
      <formula>$B33="FO.OS"</formula>
    </cfRule>
    <cfRule type="expression" dxfId="57868" priority="6333">
      <formula>$B33="FO.SYS"</formula>
    </cfRule>
    <cfRule type="expression" dxfId="57867" priority="6334">
      <formula>$B33="FO.ENV"</formula>
    </cfRule>
    <cfRule type="expression" dxfId="57866" priority="6335">
      <formula>$B33="FO.FUEL"</formula>
    </cfRule>
    <cfRule type="expression" dxfId="57865" priority="6336">
      <formula>$B33="FO.FM"</formula>
    </cfRule>
    <cfRule type="expression" dxfId="57864" priority="6337">
      <formula>$B33="FO.OTH"</formula>
    </cfRule>
    <cfRule type="expression" dxfId="57863" priority="6338">
      <formula>$B33="SHD"</formula>
    </cfRule>
    <cfRule type="expression" dxfId="57862" priority="6339">
      <formula>$B33="SUD"</formula>
    </cfRule>
    <cfRule type="expression" dxfId="57861" priority="6340">
      <formula>$B33="SED"</formula>
    </cfRule>
    <cfRule type="expression" dxfId="57860" priority="6341">
      <formula>$B33="FD.RS"</formula>
    </cfRule>
    <cfRule type="expression" dxfId="57859" priority="6342">
      <formula>$B33="FD.FUEL"</formula>
    </cfRule>
    <cfRule type="expression" dxfId="57858" priority="6343">
      <formula>$B33="FD.ENV"</formula>
    </cfRule>
    <cfRule type="expression" dxfId="57857" priority="6344">
      <formula>$B33="FD.DS"</formula>
    </cfRule>
    <cfRule type="expression" dxfId="57856" priority="6345">
      <formula>$B33="FD"</formula>
    </cfRule>
    <cfRule type="expression" dxfId="57855" priority="6346">
      <formula>$B33="SHD"</formula>
    </cfRule>
    <cfRule type="expression" dxfId="57854" priority="6347">
      <formula>$B33="SUD"</formula>
    </cfRule>
    <cfRule type="expression" dxfId="57853" priority="6348">
      <formula>$B33="SED"</formula>
    </cfRule>
    <cfRule type="expression" dxfId="57852" priority="6349">
      <formula>$B33="FD.RS"</formula>
    </cfRule>
    <cfRule type="expression" dxfId="57851" priority="6350">
      <formula>$B33="FD.MP"</formula>
    </cfRule>
    <cfRule type="expression" dxfId="57850" priority="6351">
      <formula>$B33="FD.FUEL"</formula>
    </cfRule>
    <cfRule type="expression" dxfId="57849" priority="6352">
      <formula>$B33="FD.ENV"</formula>
    </cfRule>
    <cfRule type="expression" dxfId="57848" priority="6353">
      <formula>$B33="FD.DS"</formula>
    </cfRule>
    <cfRule type="expression" dxfId="57847" priority="6354">
      <formula>$B33="FD"</formula>
    </cfRule>
    <cfRule type="expression" dxfId="57846" priority="6355">
      <formula>OR($B33="MD",$B33="MDE")</formula>
    </cfRule>
    <cfRule type="expression" dxfId="57845" priority="6356">
      <formula>OR($B33="PD",$B33="PDE")</formula>
    </cfRule>
    <cfRule type="expression" dxfId="57844" priority="6357">
      <formula>$B33="SF"</formula>
    </cfRule>
    <cfRule type="expression" dxfId="57843" priority="6358">
      <formula>$B33="RS"</formula>
    </cfRule>
    <cfRule type="expression" dxfId="57842" priority="6359">
      <formula>$B33="NC"</formula>
    </cfRule>
    <cfRule type="expression" dxfId="57841" priority="6360">
      <formula>OR($B33="PO",$B33="PE")</formula>
    </cfRule>
    <cfRule type="expression" dxfId="57840" priority="6361">
      <formula>OR($B33="MO",$B33="ME")</formula>
    </cfRule>
    <cfRule type="expression" dxfId="57839" priority="6362">
      <formula>$B33="FO"</formula>
    </cfRule>
    <cfRule type="expression" dxfId="57838" priority="6363">
      <formula>$B33="FO.OS"</formula>
    </cfRule>
    <cfRule type="expression" dxfId="57837" priority="6364">
      <formula>$B33="FO.SYS"</formula>
    </cfRule>
    <cfRule type="expression" dxfId="57836" priority="6365">
      <formula>$B33="FO.ENV"</formula>
    </cfRule>
    <cfRule type="expression" dxfId="57835" priority="6366">
      <formula>$B33="FO.FUEL"</formula>
    </cfRule>
    <cfRule type="expression" dxfId="57834" priority="6367">
      <formula>$B33="FO.FM"</formula>
    </cfRule>
    <cfRule type="expression" dxfId="57833" priority="6368">
      <formula>$B33="FO.OTH"</formula>
    </cfRule>
    <cfRule type="expression" dxfId="57832" priority="6369">
      <formula>$B33="SHD"</formula>
    </cfRule>
    <cfRule type="expression" dxfId="57831" priority="6370">
      <formula>$B33="SUD"</formula>
    </cfRule>
    <cfRule type="expression" dxfId="57830" priority="6371">
      <formula>$B33="SED"</formula>
    </cfRule>
    <cfRule type="expression" dxfId="57829" priority="6372">
      <formula>$B33="FD.RS"</formula>
    </cfRule>
    <cfRule type="expression" dxfId="57828" priority="6373">
      <formula>$B33="FD.MP"</formula>
    </cfRule>
    <cfRule type="expression" dxfId="57827" priority="6374">
      <formula>$B33="FD.FUEL"</formula>
    </cfRule>
    <cfRule type="expression" dxfId="57826" priority="6375">
      <formula>$B33="FD.ENV"</formula>
    </cfRule>
    <cfRule type="expression" dxfId="57825" priority="6376">
      <formula>$B33="FD.DS"</formula>
    </cfRule>
    <cfRule type="expression" dxfId="57824" priority="6377">
      <formula>$B33="FD"</formula>
    </cfRule>
    <cfRule type="expression" dxfId="57823" priority="6378">
      <formula>OR($B33="MD",$B33="MDE")</formula>
    </cfRule>
    <cfRule type="expression" dxfId="57822" priority="6379">
      <formula>OR($B33="PD",$B33="PDE")</formula>
    </cfRule>
    <cfRule type="expression" dxfId="57821" priority="6380">
      <formula>$B33="SF"</formula>
    </cfRule>
    <cfRule type="expression" dxfId="57820" priority="6381">
      <formula>$B33="RS"</formula>
    </cfRule>
    <cfRule type="expression" dxfId="57819" priority="6382">
      <formula>$B33="NC"</formula>
    </cfRule>
    <cfRule type="expression" dxfId="57818" priority="6383">
      <formula>OR($B33="PO",$B33="PE")</formula>
    </cfRule>
    <cfRule type="expression" dxfId="57817" priority="6384">
      <formula>OR($B33="MO",$B33="ME")</formula>
    </cfRule>
    <cfRule type="expression" dxfId="57816" priority="6385">
      <formula>$B33="FO"</formula>
    </cfRule>
    <cfRule type="expression" dxfId="57815" priority="6386">
      <formula>$B33="FO.OS"</formula>
    </cfRule>
    <cfRule type="expression" dxfId="57814" priority="6387">
      <formula>$B33="FO.SYS"</formula>
    </cfRule>
    <cfRule type="expression" dxfId="57813" priority="6388">
      <formula>$B33="FO.ENV"</formula>
    </cfRule>
    <cfRule type="expression" dxfId="57812" priority="6389">
      <formula>$B33="FO.FUEL"</formula>
    </cfRule>
    <cfRule type="expression" dxfId="57811" priority="6390">
      <formula>$B33="FO.FM"</formula>
    </cfRule>
    <cfRule type="expression" dxfId="57810" priority="6391">
      <formula>$B33="FO.OTH"</formula>
    </cfRule>
    <cfRule type="expression" dxfId="57809" priority="6392">
      <formula>$B33="FD.MP"</formula>
    </cfRule>
    <cfRule type="expression" dxfId="57808" priority="6393">
      <formula>OR($B33="MD",$B33="MDE")</formula>
    </cfRule>
    <cfRule type="expression" dxfId="57807" priority="6394">
      <formula>OR($B33="PD",$B33="PDE")</formula>
    </cfRule>
    <cfRule type="expression" dxfId="57806" priority="6395">
      <formula>$B33="SF"</formula>
    </cfRule>
    <cfRule type="expression" dxfId="57805" priority="6396">
      <formula>$B33="RS"</formula>
    </cfRule>
    <cfRule type="expression" dxfId="57804" priority="6397">
      <formula>$B33="NC"</formula>
    </cfRule>
    <cfRule type="expression" dxfId="57803" priority="6398">
      <formula>OR($B33="PO",$B33="PE")</formula>
    </cfRule>
    <cfRule type="expression" dxfId="57802" priority="6399">
      <formula>OR($B33="MO",$B33="ME")</formula>
    </cfRule>
    <cfRule type="expression" dxfId="57801" priority="6400">
      <formula>$B33="FO"</formula>
    </cfRule>
    <cfRule type="expression" dxfId="57800" priority="6401">
      <formula>$B33="FO.OS"</formula>
    </cfRule>
    <cfRule type="expression" dxfId="57799" priority="6402">
      <formula>$B33="FO.SYS"</formula>
    </cfRule>
    <cfRule type="expression" dxfId="57798" priority="6403">
      <formula>$B33="FO.ENV"</formula>
    </cfRule>
    <cfRule type="expression" dxfId="57797" priority="6404">
      <formula>$B33="FO.FUEL"</formula>
    </cfRule>
    <cfRule type="expression" dxfId="57796" priority="6405">
      <formula>$B33="FO.FM"</formula>
    </cfRule>
    <cfRule type="expression" dxfId="57795" priority="6406">
      <formula>$B33="FO.OTH"</formula>
    </cfRule>
    <cfRule type="expression" dxfId="57794" priority="6407">
      <formula>$B33="SHD"</formula>
    </cfRule>
    <cfRule type="expression" dxfId="57793" priority="6408">
      <formula>$B33="SUD"</formula>
    </cfRule>
    <cfRule type="expression" dxfId="57792" priority="6409">
      <formula>$B33="SED"</formula>
    </cfRule>
    <cfRule type="expression" dxfId="57791" priority="6410">
      <formula>$B33="FD.RS"</formula>
    </cfRule>
    <cfRule type="expression" dxfId="57790" priority="6411">
      <formula>$B33="FD.MP"</formula>
    </cfRule>
    <cfRule type="expression" dxfId="57789" priority="6412">
      <formula>$B33="FD.FUEL"</formula>
    </cfRule>
    <cfRule type="expression" dxfId="57788" priority="6413">
      <formula>$B33="FD.ENV"</formula>
    </cfRule>
    <cfRule type="expression" dxfId="57787" priority="6414">
      <formula>$B33="FD.DS"</formula>
    </cfRule>
    <cfRule type="expression" dxfId="57786" priority="6415">
      <formula>$B33="FD"</formula>
    </cfRule>
    <cfRule type="expression" dxfId="57785" priority="6416">
      <formula>OR($B33="MD",$B33="MDE")</formula>
    </cfRule>
    <cfRule type="expression" dxfId="57784" priority="6417">
      <formula>OR($B33="PD",$B33="PDE")</formula>
    </cfRule>
    <cfRule type="expression" dxfId="57783" priority="6418">
      <formula>$B33="SF"</formula>
    </cfRule>
    <cfRule type="expression" dxfId="57782" priority="6419">
      <formula>$B33="RS"</formula>
    </cfRule>
    <cfRule type="expression" dxfId="57781" priority="6420">
      <formula>$B33="NC"</formula>
    </cfRule>
    <cfRule type="expression" dxfId="57780" priority="6421">
      <formula>OR($B33="PO",$B33="PE")</formula>
    </cfRule>
    <cfRule type="expression" dxfId="57779" priority="6422">
      <formula>OR($B33="MO",$B33="ME")</formula>
    </cfRule>
    <cfRule type="expression" dxfId="57778" priority="6423">
      <formula>$B33="FO"</formula>
    </cfRule>
    <cfRule type="expression" dxfId="57777" priority="6424">
      <formula>$B33="FO.OS"</formula>
    </cfRule>
    <cfRule type="expression" dxfId="57776" priority="6425">
      <formula>$B33="FO.SYS"</formula>
    </cfRule>
    <cfRule type="expression" dxfId="57775" priority="6426">
      <formula>$B33="FO.ENV"</formula>
    </cfRule>
    <cfRule type="expression" dxfId="57774" priority="6427">
      <formula>$B33="FO.FUEL"</formula>
    </cfRule>
    <cfRule type="expression" dxfId="57773" priority="6428">
      <formula>$B33="FO.FM"</formula>
    </cfRule>
    <cfRule type="expression" dxfId="57772" priority="6429">
      <formula>$B33="FO.OTH"</formula>
    </cfRule>
    <cfRule type="expression" dxfId="57771" priority="6430">
      <formula>$B33="FD.MP"</formula>
    </cfRule>
    <cfRule type="expression" dxfId="57770" priority="6431">
      <formula>OR($B33="MD",$B33="MDE")</formula>
    </cfRule>
    <cfRule type="expression" dxfId="57769" priority="6432">
      <formula>OR($B33="PD",$B33="PDE")</formula>
    </cfRule>
    <cfRule type="expression" dxfId="57768" priority="6433">
      <formula>$B33="SF"</formula>
    </cfRule>
    <cfRule type="expression" dxfId="57767" priority="6434">
      <formula>$B33="RS"</formula>
    </cfRule>
    <cfRule type="expression" dxfId="57766" priority="6435">
      <formula>$B33="NC"</formula>
    </cfRule>
    <cfRule type="expression" dxfId="57765" priority="6436">
      <formula>OR($B33="PO",$B33="PE")</formula>
    </cfRule>
    <cfRule type="expression" dxfId="57764" priority="6437">
      <formula>OR($B33="MO",$B33="ME")</formula>
    </cfRule>
    <cfRule type="expression" dxfId="57763" priority="6438">
      <formula>$B33="FO"</formula>
    </cfRule>
    <cfRule type="expression" dxfId="57762" priority="6439">
      <formula>$B33="FO.OS"</formula>
    </cfRule>
    <cfRule type="expression" dxfId="57761" priority="6440">
      <formula>$B33="FO.SYS"</formula>
    </cfRule>
    <cfRule type="expression" dxfId="57760" priority="6441">
      <formula>$B33="FO.ENV"</formula>
    </cfRule>
    <cfRule type="expression" dxfId="57759" priority="6442">
      <formula>$B33="FO.FUEL"</formula>
    </cfRule>
    <cfRule type="expression" dxfId="57758" priority="6443">
      <formula>$B33="FO.FM"</formula>
    </cfRule>
    <cfRule type="expression" dxfId="57757" priority="6444">
      <formula>$B33="FO.OTH"</formula>
    </cfRule>
    <cfRule type="expression" dxfId="57756" priority="6445">
      <formula>$B33="SHD"</formula>
    </cfRule>
    <cfRule type="expression" dxfId="57755" priority="6446">
      <formula>$B33="SUD"</formula>
    </cfRule>
    <cfRule type="expression" dxfId="57754" priority="6447">
      <formula>$B33="SED"</formula>
    </cfRule>
    <cfRule type="expression" dxfId="57753" priority="6448">
      <formula>$B33="FD.RS"</formula>
    </cfRule>
    <cfRule type="expression" dxfId="57752" priority="6449">
      <formula>$B33="FD.FUEL"</formula>
    </cfRule>
    <cfRule type="expression" dxfId="57751" priority="6450">
      <formula>$B33="FD.ENV"</formula>
    </cfRule>
    <cfRule type="expression" dxfId="57750" priority="6451">
      <formula>$B33="FD.DS"</formula>
    </cfRule>
    <cfRule type="expression" dxfId="57749" priority="6452">
      <formula>$B33="FD"</formula>
    </cfRule>
    <cfRule type="expression" dxfId="57748" priority="6453">
      <formula>$B33="SHD"</formula>
    </cfRule>
    <cfRule type="expression" dxfId="57747" priority="6454">
      <formula>$B33="SUD"</formula>
    </cfRule>
    <cfRule type="expression" dxfId="57746" priority="6455">
      <formula>$B33="SED"</formula>
    </cfRule>
    <cfRule type="expression" dxfId="57745" priority="6456">
      <formula>$B33="FD.RS"</formula>
    </cfRule>
    <cfRule type="expression" dxfId="57744" priority="6457">
      <formula>$B33="FD.MP"</formula>
    </cfRule>
    <cfRule type="expression" dxfId="57743" priority="6458">
      <formula>$B33="FD.FUEL"</formula>
    </cfRule>
    <cfRule type="expression" dxfId="57742" priority="6459">
      <formula>$B33="FD.ENV"</formula>
    </cfRule>
    <cfRule type="expression" dxfId="57741" priority="6460">
      <formula>$B33="FD.DS"</formula>
    </cfRule>
    <cfRule type="expression" dxfId="57740" priority="6461">
      <formula>$B33="FD"</formula>
    </cfRule>
    <cfRule type="expression" dxfId="57739" priority="6462">
      <formula>OR($B33="MD",$B33="MDE")</formula>
    </cfRule>
    <cfRule type="expression" dxfId="57738" priority="6463">
      <formula>OR($B33="PD",$B33="PDE")</formula>
    </cfRule>
    <cfRule type="expression" dxfId="57737" priority="6464">
      <formula>$B33="SF"</formula>
    </cfRule>
    <cfRule type="expression" dxfId="57736" priority="6465">
      <formula>$B33="RS"</formula>
    </cfRule>
    <cfRule type="expression" dxfId="57735" priority="6466">
      <formula>$B33="NC"</formula>
    </cfRule>
    <cfRule type="expression" dxfId="57734" priority="6467">
      <formula>OR($B33="PO",$B33="PE")</formula>
    </cfRule>
    <cfRule type="expression" dxfId="57733" priority="6468">
      <formula>OR($B33="MO",$B33="ME")</formula>
    </cfRule>
    <cfRule type="expression" dxfId="57732" priority="6469">
      <formula>$B33="FO"</formula>
    </cfRule>
    <cfRule type="expression" dxfId="57731" priority="6470">
      <formula>$B33="FO.OS"</formula>
    </cfRule>
    <cfRule type="expression" dxfId="57730" priority="6471">
      <formula>$B33="FO.SYS"</formula>
    </cfRule>
    <cfRule type="expression" dxfId="57729" priority="6472">
      <formula>$B33="FO.ENV"</formula>
    </cfRule>
    <cfRule type="expression" dxfId="57728" priority="6473">
      <formula>$B33="FO.FUEL"</formula>
    </cfRule>
    <cfRule type="expression" dxfId="57727" priority="6474">
      <formula>$B33="FO.FM"</formula>
    </cfRule>
    <cfRule type="expression" dxfId="57726" priority="6475">
      <formula>$B33="FO.OTH"</formula>
    </cfRule>
    <cfRule type="expression" dxfId="57725" priority="6476">
      <formula>$B33="SHD"</formula>
    </cfRule>
    <cfRule type="expression" dxfId="57724" priority="6477">
      <formula>$B33="SUD"</formula>
    </cfRule>
    <cfRule type="expression" dxfId="57723" priority="6478">
      <formula>$B33="SED"</formula>
    </cfRule>
    <cfRule type="expression" dxfId="57722" priority="6479">
      <formula>$B33="FD.RS"</formula>
    </cfRule>
    <cfRule type="expression" dxfId="57721" priority="6480">
      <formula>$B33="FD.MP"</formula>
    </cfRule>
    <cfRule type="expression" dxfId="57720" priority="6481">
      <formula>$B33="FD.FUEL"</formula>
    </cfRule>
    <cfRule type="expression" dxfId="57719" priority="6482">
      <formula>$B33="FD.ENV"</formula>
    </cfRule>
    <cfRule type="expression" dxfId="57718" priority="6483">
      <formula>$B33="FD.DS"</formula>
    </cfRule>
    <cfRule type="expression" dxfId="57717" priority="6484">
      <formula>$B33="FD"</formula>
    </cfRule>
    <cfRule type="expression" dxfId="57716" priority="6485">
      <formula>OR($B33="MD",$B33="MDE")</formula>
    </cfRule>
    <cfRule type="expression" dxfId="57715" priority="6486">
      <formula>OR($B33="PD",$B33="PDE")</formula>
    </cfRule>
    <cfRule type="expression" dxfId="57714" priority="6487">
      <formula>$B33="SF"</formula>
    </cfRule>
    <cfRule type="expression" dxfId="57713" priority="6488">
      <formula>$B33="RS"</formula>
    </cfRule>
    <cfRule type="expression" dxfId="57712" priority="6489">
      <formula>$B33="NC"</formula>
    </cfRule>
    <cfRule type="expression" dxfId="57711" priority="6490">
      <formula>OR($B33="PO",$B33="PE")</formula>
    </cfRule>
    <cfRule type="expression" dxfId="57710" priority="6491">
      <formula>OR($B33="MO",$B33="ME")</formula>
    </cfRule>
    <cfRule type="expression" dxfId="57709" priority="6492">
      <formula>$B33="FO"</formula>
    </cfRule>
    <cfRule type="expression" dxfId="57708" priority="6493">
      <formula>$B33="FO.OS"</formula>
    </cfRule>
    <cfRule type="expression" dxfId="57707" priority="6494">
      <formula>$B33="FO.SYS"</formula>
    </cfRule>
    <cfRule type="expression" dxfId="57706" priority="6495">
      <formula>$B33="FO.ENV"</formula>
    </cfRule>
    <cfRule type="expression" dxfId="57705" priority="6496">
      <formula>$B33="FO.FUEL"</formula>
    </cfRule>
    <cfRule type="expression" dxfId="57704" priority="6497">
      <formula>$B33="FO.FM"</formula>
    </cfRule>
    <cfRule type="expression" dxfId="57703" priority="6498">
      <formula>$B33="FO.OTH"</formula>
    </cfRule>
    <cfRule type="expression" dxfId="57702" priority="6499">
      <formula>$B33="SHD"</formula>
    </cfRule>
    <cfRule type="expression" dxfId="57701" priority="6500">
      <formula>$B33="SUD"</formula>
    </cfRule>
    <cfRule type="expression" dxfId="57700" priority="6501">
      <formula>$B33="SED"</formula>
    </cfRule>
    <cfRule type="expression" dxfId="57699" priority="6502">
      <formula>$B33="FD.RS"</formula>
    </cfRule>
    <cfRule type="expression" dxfId="57698" priority="6503">
      <formula>$B33="FD.MP"</formula>
    </cfRule>
    <cfRule type="expression" dxfId="57697" priority="6504">
      <formula>$B33="FD.FUEL"</formula>
    </cfRule>
    <cfRule type="expression" dxfId="57696" priority="6505">
      <formula>$B33="FD.ENV"</formula>
    </cfRule>
    <cfRule type="expression" dxfId="57695" priority="6506">
      <formula>$B33="FD.DS"</formula>
    </cfRule>
    <cfRule type="expression" dxfId="57694" priority="6507">
      <formula>$B33="FD"</formula>
    </cfRule>
    <cfRule type="expression" dxfId="57693" priority="6508">
      <formula>OR($B33="MD",$B33="MDE")</formula>
    </cfRule>
    <cfRule type="expression" dxfId="57692" priority="6509">
      <formula>OR($B33="PD",$B33="PDE")</formula>
    </cfRule>
    <cfRule type="expression" dxfId="57691" priority="6510">
      <formula>$B33="SF"</formula>
    </cfRule>
    <cfRule type="expression" dxfId="57690" priority="6511">
      <formula>$B33="RS"</formula>
    </cfRule>
    <cfRule type="expression" dxfId="57689" priority="6512">
      <formula>$B33="NC"</formula>
    </cfRule>
    <cfRule type="expression" dxfId="57688" priority="6513">
      <formula>OR($B33="PO",$B33="PE")</formula>
    </cfRule>
    <cfRule type="expression" dxfId="57687" priority="6514">
      <formula>OR($B33="MO",$B33="ME")</formula>
    </cfRule>
    <cfRule type="expression" dxfId="57686" priority="6515">
      <formula>$B33="FO"</formula>
    </cfRule>
    <cfRule type="expression" dxfId="57685" priority="6516">
      <formula>$B33="FO.OS"</formula>
    </cfRule>
    <cfRule type="expression" dxfId="57684" priority="6517">
      <formula>$B33="FO.SYS"</formula>
    </cfRule>
    <cfRule type="expression" dxfId="57683" priority="6518">
      <formula>$B33="FO.ENV"</formula>
    </cfRule>
    <cfRule type="expression" dxfId="57682" priority="6519">
      <formula>$B33="FO.FUEL"</formula>
    </cfRule>
    <cfRule type="expression" dxfId="57681" priority="6520">
      <formula>$B33="FO.FM"</formula>
    </cfRule>
    <cfRule type="expression" dxfId="57680" priority="6521">
      <formula>$B33="FO.OTH"</formula>
    </cfRule>
    <cfRule type="expression" dxfId="57679" priority="6522">
      <formula>$B33="FD.MP"</formula>
    </cfRule>
    <cfRule type="expression" dxfId="57678" priority="6523">
      <formula>OR($B33="MD",$B33="MDE")</formula>
    </cfRule>
    <cfRule type="expression" dxfId="57677" priority="6524">
      <formula>OR($B33="PD",$B33="PDE")</formula>
    </cfRule>
    <cfRule type="expression" dxfId="57676" priority="6525">
      <formula>$B33="SF"</formula>
    </cfRule>
    <cfRule type="expression" dxfId="57675" priority="6526">
      <formula>$B33="RS"</formula>
    </cfRule>
    <cfRule type="expression" dxfId="57674" priority="6527">
      <formula>$B33="NC"</formula>
    </cfRule>
    <cfRule type="expression" dxfId="57673" priority="6528">
      <formula>OR($B33="PO",$B33="PE")</formula>
    </cfRule>
    <cfRule type="expression" dxfId="57672" priority="6529">
      <formula>OR($B33="MO",$B33="ME")</formula>
    </cfRule>
    <cfRule type="expression" dxfId="57671" priority="6530">
      <formula>$B33="FO"</formula>
    </cfRule>
    <cfRule type="expression" dxfId="57670" priority="6531">
      <formula>$B33="FO.OS"</formula>
    </cfRule>
    <cfRule type="expression" dxfId="57669" priority="6532">
      <formula>$B33="FO.SYS"</formula>
    </cfRule>
    <cfRule type="expression" dxfId="57668" priority="6533">
      <formula>$B33="FO.ENV"</formula>
    </cfRule>
    <cfRule type="expression" dxfId="57667" priority="6534">
      <formula>$B33="FO.FUEL"</formula>
    </cfRule>
    <cfRule type="expression" dxfId="57666" priority="6535">
      <formula>$B33="FO.FM"</formula>
    </cfRule>
    <cfRule type="expression" dxfId="57665" priority="6536">
      <formula>$B33="FO.OTH"</formula>
    </cfRule>
    <cfRule type="expression" dxfId="57664" priority="6537">
      <formula>$B33="SHD"</formula>
    </cfRule>
    <cfRule type="expression" dxfId="57663" priority="6538">
      <formula>$B33="SUD"</formula>
    </cfRule>
    <cfRule type="expression" dxfId="57662" priority="6539">
      <formula>$B33="SED"</formula>
    </cfRule>
    <cfRule type="expression" dxfId="57661" priority="6540">
      <formula>$B33="FD.RS"</formula>
    </cfRule>
    <cfRule type="expression" dxfId="57660" priority="6541">
      <formula>$B33="FD.FUEL"</formula>
    </cfRule>
    <cfRule type="expression" dxfId="57659" priority="6542">
      <formula>$B33="FD.ENV"</formula>
    </cfRule>
    <cfRule type="expression" dxfId="57658" priority="6543">
      <formula>$B33="FD.DS"</formula>
    </cfRule>
    <cfRule type="expression" dxfId="57657" priority="6544">
      <formula>$B33="FD"</formula>
    </cfRule>
    <cfRule type="expression" dxfId="57656" priority="6545">
      <formula>$B33="FD.MP"</formula>
    </cfRule>
    <cfRule type="expression" dxfId="57655" priority="6546">
      <formula>OR($B33="MD",$B33="MDE")</formula>
    </cfRule>
    <cfRule type="expression" dxfId="57654" priority="6547">
      <formula>OR($B33="PD",$B33="PDE")</formula>
    </cfRule>
    <cfRule type="expression" dxfId="57653" priority="6548">
      <formula>$B33="SF"</formula>
    </cfRule>
    <cfRule type="expression" dxfId="57652" priority="6549">
      <formula>$B33="RS"</formula>
    </cfRule>
    <cfRule type="expression" dxfId="57651" priority="6550">
      <formula>$B33="NC"</formula>
    </cfRule>
    <cfRule type="expression" dxfId="57650" priority="6551">
      <formula>OR($B33="PO",$B33="PE")</formula>
    </cfRule>
    <cfRule type="expression" dxfId="57649" priority="6552">
      <formula>OR($B33="MO",$B33="ME")</formula>
    </cfRule>
    <cfRule type="expression" dxfId="57648" priority="6553">
      <formula>$B33="FO"</formula>
    </cfRule>
    <cfRule type="expression" dxfId="57647" priority="6554">
      <formula>$B33="FO.OS"</formula>
    </cfRule>
    <cfRule type="expression" dxfId="57646" priority="6555">
      <formula>$B33="FO.SYS"</formula>
    </cfRule>
    <cfRule type="expression" dxfId="57645" priority="6556">
      <formula>$B33="FO.ENV"</formula>
    </cfRule>
    <cfRule type="expression" dxfId="57644" priority="6557">
      <formula>$B33="FO.FUEL"</formula>
    </cfRule>
    <cfRule type="expression" dxfId="57643" priority="6558">
      <formula>$B33="FO.FM"</formula>
    </cfRule>
    <cfRule type="expression" dxfId="57642" priority="6559">
      <formula>$B33="FO.OTH"</formula>
    </cfRule>
    <cfRule type="expression" dxfId="57641" priority="6560">
      <formula>$B33="SHD"</formula>
    </cfRule>
    <cfRule type="expression" dxfId="57640" priority="6561">
      <formula>$B33="SUD"</formula>
    </cfRule>
    <cfRule type="expression" dxfId="57639" priority="6562">
      <formula>$B33="SED"</formula>
    </cfRule>
    <cfRule type="expression" dxfId="57638" priority="6563">
      <formula>$B33="FD.RS"</formula>
    </cfRule>
    <cfRule type="expression" dxfId="57637" priority="6564">
      <formula>$B33="FD.MP"</formula>
    </cfRule>
    <cfRule type="expression" dxfId="57636" priority="6565">
      <formula>$B33="FD.FUEL"</formula>
    </cfRule>
    <cfRule type="expression" dxfId="57635" priority="6566">
      <formula>$B33="FD.ENV"</formula>
    </cfRule>
    <cfRule type="expression" dxfId="57634" priority="6567">
      <formula>$B33="FD.DS"</formula>
    </cfRule>
    <cfRule type="expression" dxfId="57633" priority="6568">
      <formula>$B33="FD"</formula>
    </cfRule>
    <cfRule type="expression" dxfId="57632" priority="6569">
      <formula>OR($B33="MD",$B33="MDE")</formula>
    </cfRule>
    <cfRule type="expression" dxfId="57631" priority="6570">
      <formula>OR($B33="PD",$B33="PDE")</formula>
    </cfRule>
    <cfRule type="expression" dxfId="57630" priority="6571">
      <formula>$B33="SF"</formula>
    </cfRule>
    <cfRule type="expression" dxfId="57629" priority="6572">
      <formula>$B33="RS"</formula>
    </cfRule>
    <cfRule type="expression" dxfId="57628" priority="6573">
      <formula>$B33="NC"</formula>
    </cfRule>
    <cfRule type="expression" dxfId="57627" priority="6574">
      <formula>OR($B33="PO",$B33="PE")</formula>
    </cfRule>
    <cfRule type="expression" dxfId="57626" priority="6575">
      <formula>OR($B33="MO",$B33="ME")</formula>
    </cfRule>
    <cfRule type="expression" dxfId="57625" priority="6576">
      <formula>$B33="FO"</formula>
    </cfRule>
    <cfRule type="expression" dxfId="57624" priority="6577">
      <formula>$B33="FO.OS"</formula>
    </cfRule>
    <cfRule type="expression" dxfId="57623" priority="6578">
      <formula>$B33="FO.SYS"</formula>
    </cfRule>
    <cfRule type="expression" dxfId="57622" priority="6579">
      <formula>$B33="FO.ENV"</formula>
    </cfRule>
    <cfRule type="expression" dxfId="57621" priority="6580">
      <formula>$B33="FO.FUEL"</formula>
    </cfRule>
    <cfRule type="expression" dxfId="57620" priority="6581">
      <formula>$B33="FO.FM"</formula>
    </cfRule>
    <cfRule type="expression" dxfId="57619" priority="6582">
      <formula>$B33="FO.OTH"</formula>
    </cfRule>
    <cfRule type="expression" dxfId="57618" priority="6583">
      <formula>$B33="SHD"</formula>
    </cfRule>
    <cfRule type="expression" dxfId="57617" priority="6584">
      <formula>$B33="SUD"</formula>
    </cfRule>
    <cfRule type="expression" dxfId="57616" priority="6585">
      <formula>$B33="SED"</formula>
    </cfRule>
    <cfRule type="expression" dxfId="57615" priority="6586">
      <formula>$B33="FD.RS"</formula>
    </cfRule>
    <cfRule type="expression" dxfId="57614" priority="6587">
      <formula>$B33="FD.MP"</formula>
    </cfRule>
    <cfRule type="expression" dxfId="57613" priority="6588">
      <formula>$B33="FD.FUEL"</formula>
    </cfRule>
    <cfRule type="expression" dxfId="57612" priority="6589">
      <formula>$B33="FD.ENV"</formula>
    </cfRule>
    <cfRule type="expression" dxfId="57611" priority="6590">
      <formula>$B33="FD.DS"</formula>
    </cfRule>
    <cfRule type="expression" dxfId="57610" priority="6591">
      <formula>$B33="FD"</formula>
    </cfRule>
    <cfRule type="expression" dxfId="57609" priority="6592">
      <formula>OR($B33="MD",$B33="MDE")</formula>
    </cfRule>
    <cfRule type="expression" dxfId="57608" priority="6593">
      <formula>OR($B33="PD",$B33="PDE")</formula>
    </cfRule>
    <cfRule type="expression" dxfId="57607" priority="6594">
      <formula>$B33="SF"</formula>
    </cfRule>
    <cfRule type="expression" dxfId="57606" priority="6595">
      <formula>$B33="RS"</formula>
    </cfRule>
    <cfRule type="expression" dxfId="57605" priority="6596">
      <formula>$B33="NC"</formula>
    </cfRule>
    <cfRule type="expression" dxfId="57604" priority="6597">
      <formula>OR($B33="PO",$B33="PE")</formula>
    </cfRule>
    <cfRule type="expression" dxfId="57603" priority="6598">
      <formula>OR($B33="MO",$B33="ME")</formula>
    </cfRule>
    <cfRule type="expression" dxfId="57602" priority="6599">
      <formula>$B33="FO"</formula>
    </cfRule>
    <cfRule type="expression" dxfId="57601" priority="6600">
      <formula>$B33="FO.OS"</formula>
    </cfRule>
    <cfRule type="expression" dxfId="57600" priority="6601">
      <formula>$B33="FO.SYS"</formula>
    </cfRule>
    <cfRule type="expression" dxfId="57599" priority="6602">
      <formula>$B33="FO.ENV"</formula>
    </cfRule>
    <cfRule type="expression" dxfId="57598" priority="6603">
      <formula>$B33="FO.FUEL"</formula>
    </cfRule>
    <cfRule type="expression" dxfId="57597" priority="6604">
      <formula>$B33="FO.FM"</formula>
    </cfRule>
    <cfRule type="expression" dxfId="57596" priority="6605">
      <formula>$B33="FO.OTH"</formula>
    </cfRule>
    <cfRule type="expression" dxfId="57595" priority="6606">
      <formula>$B33="FD.SYS"</formula>
    </cfRule>
    <cfRule type="expression" dxfId="57594" priority="6607">
      <formula>$B33="FD.MP"</formula>
    </cfRule>
    <cfRule type="expression" dxfId="57593" priority="6608">
      <formula>OR($B33="MD",$B33="MDE")</formula>
    </cfRule>
    <cfRule type="expression" dxfId="57592" priority="6609">
      <formula>OR($B33="PD",$B33="PDE")</formula>
    </cfRule>
    <cfRule type="expression" dxfId="57591" priority="6610">
      <formula>$B33="SF"</formula>
    </cfRule>
    <cfRule type="expression" dxfId="57590" priority="6611">
      <formula>$B33="RS"</formula>
    </cfRule>
    <cfRule type="expression" dxfId="57589" priority="6612">
      <formula>$B33="NC"</formula>
    </cfRule>
    <cfRule type="expression" dxfId="57588" priority="6613">
      <formula>OR($B33="PO",$B33="PE")</formula>
    </cfRule>
    <cfRule type="expression" dxfId="57587" priority="6614">
      <formula>OR($B33="MO",$B33="ME")</formula>
    </cfRule>
    <cfRule type="expression" dxfId="57586" priority="6615">
      <formula>$B33="FO"</formula>
    </cfRule>
    <cfRule type="expression" dxfId="57585" priority="6616">
      <formula>$B33="FO.OS"</formula>
    </cfRule>
    <cfRule type="expression" dxfId="57584" priority="6617">
      <formula>$B33="FO.SYS"</formula>
    </cfRule>
    <cfRule type="expression" dxfId="57583" priority="6618">
      <formula>$B33="FO.ENV"</formula>
    </cfRule>
    <cfRule type="expression" dxfId="57582" priority="6619">
      <formula>$B33="FO.FUEL"</formula>
    </cfRule>
    <cfRule type="expression" dxfId="57581" priority="6620">
      <formula>$B33="FO.FM"</formula>
    </cfRule>
    <cfRule type="expression" dxfId="57580" priority="6621">
      <formula>$B33="FO.OTH"</formula>
    </cfRule>
    <cfRule type="expression" dxfId="57579" priority="6622">
      <formula>$B33="FD.OTH"</formula>
    </cfRule>
  </conditionalFormatting>
  <conditionalFormatting sqref="D33:D34">
    <cfRule type="expression" dxfId="57578" priority="6242">
      <formula>$B33="FD.OTH"</formula>
    </cfRule>
    <cfRule type="expression" dxfId="57577" priority="6243">
      <formula>$B33="FD.SYS"</formula>
    </cfRule>
    <cfRule type="expression" dxfId="57576" priority="6244">
      <formula>$B33="SHD"</formula>
    </cfRule>
    <cfRule type="expression" dxfId="57575" priority="6245">
      <formula>$B33="SUD"</formula>
    </cfRule>
    <cfRule type="expression" dxfId="57574" priority="6246">
      <formula>$B33="SED"</formula>
    </cfRule>
    <cfRule type="expression" dxfId="57573" priority="6247">
      <formula>$B33="FD.RS"</formula>
    </cfRule>
    <cfRule type="expression" dxfId="57572" priority="6248">
      <formula>$B33="FD.MP"</formula>
    </cfRule>
    <cfRule type="expression" dxfId="57571" priority="6249">
      <formula>$B33="FD.FUEL"</formula>
    </cfRule>
    <cfRule type="expression" dxfId="57570" priority="6250">
      <formula>$B33="FD.ENV"</formula>
    </cfRule>
    <cfRule type="expression" dxfId="57569" priority="6251">
      <formula>$B33="FD.DS"</formula>
    </cfRule>
    <cfRule type="expression" dxfId="57568" priority="6252">
      <formula>$B33="FD"</formula>
    </cfRule>
    <cfRule type="expression" dxfId="57567" priority="6253">
      <formula>OR($B33="MD",$B33="MDE")</formula>
    </cfRule>
    <cfRule type="expression" dxfId="57566" priority="6254">
      <formula>OR($B33="PD",$B33="PDE")</formula>
    </cfRule>
    <cfRule type="expression" dxfId="57565" priority="6255">
      <formula>$B33="SF"</formula>
    </cfRule>
    <cfRule type="expression" dxfId="57564" priority="6256">
      <formula>$B33="RS"</formula>
    </cfRule>
    <cfRule type="expression" dxfId="57563" priority="6257">
      <formula>$B33="NC"</formula>
    </cfRule>
    <cfRule type="expression" dxfId="57562" priority="6258">
      <formula>OR($B33="PO",$B33="PE")</formula>
    </cfRule>
    <cfRule type="expression" dxfId="57561" priority="6259">
      <formula>OR($B33="MO",$B33="ME")</formula>
    </cfRule>
    <cfRule type="expression" dxfId="57560" priority="6260">
      <formula>$B33="FO"</formula>
    </cfRule>
    <cfRule type="expression" dxfId="57559" priority="6261">
      <formula>$B33="FO.OS"</formula>
    </cfRule>
    <cfRule type="expression" dxfId="57558" priority="6262">
      <formula>$B33="FO.SYS"</formula>
    </cfRule>
    <cfRule type="expression" dxfId="57557" priority="6263">
      <formula>$B33="FO.ENV"</formula>
    </cfRule>
    <cfRule type="expression" dxfId="57556" priority="6264">
      <formula>$B33="FO.FUEL"</formula>
    </cfRule>
    <cfRule type="expression" dxfId="57555" priority="6265">
      <formula>$B33="FO.FM"</formula>
    </cfRule>
    <cfRule type="expression" dxfId="57554" priority="6266">
      <formula>$B33="FO.OTH"</formula>
    </cfRule>
  </conditionalFormatting>
  <conditionalFormatting sqref="D33">
    <cfRule type="expression" dxfId="57553" priority="6217">
      <formula>$B33="FD.OTH"</formula>
    </cfRule>
    <cfRule type="expression" dxfId="57552" priority="6218">
      <formula>$B33="FD.SYS"</formula>
    </cfRule>
    <cfRule type="expression" dxfId="57551" priority="6219">
      <formula>$B33="SHD"</formula>
    </cfRule>
    <cfRule type="expression" dxfId="57550" priority="6220">
      <formula>$B33="SUD"</formula>
    </cfRule>
    <cfRule type="expression" dxfId="57549" priority="6221">
      <formula>$B33="SED"</formula>
    </cfRule>
    <cfRule type="expression" dxfId="57548" priority="6222">
      <formula>$B33="FD.RS"</formula>
    </cfRule>
    <cfRule type="expression" dxfId="57547" priority="6223">
      <formula>$B33="FD.MP"</formula>
    </cfRule>
    <cfRule type="expression" dxfId="57546" priority="6224">
      <formula>$B33="FD.FUEL"</formula>
    </cfRule>
    <cfRule type="expression" dxfId="57545" priority="6225">
      <formula>$B33="FD.ENV"</formula>
    </cfRule>
    <cfRule type="expression" dxfId="57544" priority="6226">
      <formula>$B33="FD.DS"</formula>
    </cfRule>
    <cfRule type="expression" dxfId="57543" priority="6227">
      <formula>$B33="FD"</formula>
    </cfRule>
    <cfRule type="expression" dxfId="57542" priority="6228">
      <formula>OR($B33="MD",$B33="MDE")</formula>
    </cfRule>
    <cfRule type="expression" dxfId="57541" priority="6229">
      <formula>OR($B33="PD",$B33="PDE")</formula>
    </cfRule>
    <cfRule type="expression" dxfId="57540" priority="6230">
      <formula>$B33="SF"</formula>
    </cfRule>
    <cfRule type="expression" dxfId="57539" priority="6231">
      <formula>$B33="RS"</formula>
    </cfRule>
    <cfRule type="expression" dxfId="57538" priority="6232">
      <formula>$B33="NC"</formula>
    </cfRule>
    <cfRule type="expression" dxfId="57537" priority="6233">
      <formula>OR($B33="PO",$B33="PE")</formula>
    </cfRule>
    <cfRule type="expression" dxfId="57536" priority="6234">
      <formula>OR($B33="MO",$B33="ME")</formula>
    </cfRule>
    <cfRule type="expression" dxfId="57535" priority="6235">
      <formula>$B33="FO"</formula>
    </cfRule>
    <cfRule type="expression" dxfId="57534" priority="6236">
      <formula>$B33="FO.OS"</formula>
    </cfRule>
    <cfRule type="expression" dxfId="57533" priority="6237">
      <formula>$B33="FO.SYS"</formula>
    </cfRule>
    <cfRule type="expression" dxfId="57532" priority="6238">
      <formula>$B33="FO.ENV"</formula>
    </cfRule>
    <cfRule type="expression" dxfId="57531" priority="6239">
      <formula>$B33="FO.FUEL"</formula>
    </cfRule>
    <cfRule type="expression" dxfId="57530" priority="6240">
      <formula>$B33="FO.FM"</formula>
    </cfRule>
    <cfRule type="expression" dxfId="57529" priority="6241">
      <formula>$B33="FO.OTH"</formula>
    </cfRule>
  </conditionalFormatting>
  <conditionalFormatting sqref="D33:D34">
    <cfRule type="expression" dxfId="57528" priority="6167">
      <formula>$B33="FD.OTH"</formula>
    </cfRule>
    <cfRule type="expression" dxfId="57527" priority="6168">
      <formula>$B33="FD.SYS"</formula>
    </cfRule>
    <cfRule type="expression" dxfId="57526" priority="6169">
      <formula>$B33="SHD"</formula>
    </cfRule>
    <cfRule type="expression" dxfId="57525" priority="6170">
      <formula>$B33="SUD"</formula>
    </cfRule>
    <cfRule type="expression" dxfId="57524" priority="6171">
      <formula>$B33="SED"</formula>
    </cfRule>
    <cfRule type="expression" dxfId="57523" priority="6172">
      <formula>$B33="FD.RS"</formula>
    </cfRule>
    <cfRule type="expression" dxfId="57522" priority="6173">
      <formula>$B33="FD.MP"</formula>
    </cfRule>
    <cfRule type="expression" dxfId="57521" priority="6174">
      <formula>$B33="FD.FUEL"</formula>
    </cfRule>
    <cfRule type="expression" dxfId="57520" priority="6175">
      <formula>$B33="FD.ENV"</formula>
    </cfRule>
    <cfRule type="expression" dxfId="57519" priority="6176">
      <formula>$B33="FD.DS"</formula>
    </cfRule>
    <cfRule type="expression" dxfId="57518" priority="6177">
      <formula>$B33="FD"</formula>
    </cfRule>
    <cfRule type="expression" dxfId="57517" priority="6178">
      <formula>OR($B33="MD",$B33="MDE")</formula>
    </cfRule>
    <cfRule type="expression" dxfId="57516" priority="6179">
      <formula>OR($B33="PD",$B33="PDE")</formula>
    </cfRule>
    <cfRule type="expression" dxfId="57515" priority="6180">
      <formula>$B33="SF"</formula>
    </cfRule>
    <cfRule type="expression" dxfId="57514" priority="6181">
      <formula>$B33="RS"</formula>
    </cfRule>
    <cfRule type="expression" dxfId="57513" priority="6182">
      <formula>$B33="NC"</formula>
    </cfRule>
    <cfRule type="expression" dxfId="57512" priority="6183">
      <formula>OR($B33="PO",$B33="PE")</formula>
    </cfRule>
    <cfRule type="expression" dxfId="57511" priority="6184">
      <formula>OR($B33="MO",$B33="ME")</formula>
    </cfRule>
    <cfRule type="expression" dxfId="57510" priority="6185">
      <formula>$B33="FO"</formula>
    </cfRule>
    <cfRule type="expression" dxfId="57509" priority="6186">
      <formula>$B33="FO.OS"</formula>
    </cfRule>
    <cfRule type="expression" dxfId="57508" priority="6187">
      <formula>$B33="FO.SYS"</formula>
    </cfRule>
    <cfRule type="expression" dxfId="57507" priority="6188">
      <formula>$B33="FO.ENV"</formula>
    </cfRule>
    <cfRule type="expression" dxfId="57506" priority="6189">
      <formula>$B33="FO.FUEL"</formula>
    </cfRule>
    <cfRule type="expression" dxfId="57505" priority="6190">
      <formula>$B33="FO.FM"</formula>
    </cfRule>
    <cfRule type="expression" dxfId="57504" priority="6191">
      <formula>$B33="FO.OTH"</formula>
    </cfRule>
    <cfRule type="expression" dxfId="57503" priority="6192">
      <formula>$B33="FD.OTH"</formula>
    </cfRule>
    <cfRule type="expression" dxfId="57502" priority="6193">
      <formula>$B33="FD.SYS"</formula>
    </cfRule>
    <cfRule type="expression" dxfId="57501" priority="6194">
      <formula>$B33="SHD"</formula>
    </cfRule>
    <cfRule type="expression" dxfId="57500" priority="6195">
      <formula>$B33="SUD"</formula>
    </cfRule>
    <cfRule type="expression" dxfId="57499" priority="6196">
      <formula>$B33="SED"</formula>
    </cfRule>
    <cfRule type="expression" dxfId="57498" priority="6197">
      <formula>$B33="FD.RS"</formula>
    </cfRule>
    <cfRule type="expression" dxfId="57497" priority="6198">
      <formula>$B33="FD.MP"</formula>
    </cfRule>
    <cfRule type="expression" dxfId="57496" priority="6199">
      <formula>$B33="FD.FUEL"</formula>
    </cfRule>
    <cfRule type="expression" dxfId="57495" priority="6200">
      <formula>$B33="FD.ENV"</formula>
    </cfRule>
    <cfRule type="expression" dxfId="57494" priority="6201">
      <formula>$B33="FD.DS"</formula>
    </cfRule>
    <cfRule type="expression" dxfId="57493" priority="6202">
      <formula>$B33="FD"</formula>
    </cfRule>
    <cfRule type="expression" dxfId="57492" priority="6203">
      <formula>OR($B33="MD",$B33="MDE")</formula>
    </cfRule>
    <cfRule type="expression" dxfId="57491" priority="6204">
      <formula>OR($B33="PD",$B33="PDE")</formula>
    </cfRule>
    <cfRule type="expression" dxfId="57490" priority="6205">
      <formula>$B33="SF"</formula>
    </cfRule>
    <cfRule type="expression" dxfId="57489" priority="6206">
      <formula>$B33="RS"</formula>
    </cfRule>
    <cfRule type="expression" dxfId="57488" priority="6207">
      <formula>$B33="NC"</formula>
    </cfRule>
    <cfRule type="expression" dxfId="57487" priority="6208">
      <formula>OR($B33="PO",$B33="PE")</formula>
    </cfRule>
    <cfRule type="expression" dxfId="57486" priority="6209">
      <formula>OR($B33="MO",$B33="ME")</formula>
    </cfRule>
    <cfRule type="expression" dxfId="57485" priority="6210">
      <formula>$B33="FO"</formula>
    </cfRule>
    <cfRule type="expression" dxfId="57484" priority="6211">
      <formula>$B33="FO.OS"</formula>
    </cfRule>
    <cfRule type="expression" dxfId="57483" priority="6212">
      <formula>$B33="FO.SYS"</formula>
    </cfRule>
    <cfRule type="expression" dxfId="57482" priority="6213">
      <formula>$B33="FO.ENV"</formula>
    </cfRule>
    <cfRule type="expression" dxfId="57481" priority="6214">
      <formula>$B33="FO.FUEL"</formula>
    </cfRule>
    <cfRule type="expression" dxfId="57480" priority="6215">
      <formula>$B33="FO.FM"</formula>
    </cfRule>
    <cfRule type="expression" dxfId="57479" priority="6216">
      <formula>$B33="FO.OTH"</formula>
    </cfRule>
  </conditionalFormatting>
  <conditionalFormatting sqref="E33:E34">
    <cfRule type="expression" dxfId="57478" priority="6142">
      <formula>$B33="FD.OTH"</formula>
    </cfRule>
    <cfRule type="expression" dxfId="57477" priority="6143">
      <formula>$B33="FD.SYS"</formula>
    </cfRule>
    <cfRule type="expression" dxfId="57476" priority="6144">
      <formula>$B33="SHD"</formula>
    </cfRule>
    <cfRule type="expression" dxfId="57475" priority="6145">
      <formula>$B33="SUD"</formula>
    </cfRule>
    <cfRule type="expression" dxfId="57474" priority="6146">
      <formula>$B33="SED"</formula>
    </cfRule>
    <cfRule type="expression" dxfId="57473" priority="6147">
      <formula>$B33="FD.RS"</formula>
    </cfRule>
    <cfRule type="expression" dxfId="57472" priority="6148">
      <formula>$B33="FD.MP"</formula>
    </cfRule>
    <cfRule type="expression" dxfId="57471" priority="6149">
      <formula>$B33="FD.FUEL"</formula>
    </cfRule>
    <cfRule type="expression" dxfId="57470" priority="6150">
      <formula>$B33="FD.ENV"</formula>
    </cfRule>
    <cfRule type="expression" dxfId="57469" priority="6151">
      <formula>$B33="FD.DS"</formula>
    </cfRule>
    <cfRule type="expression" dxfId="57468" priority="6152">
      <formula>$B33="FD"</formula>
    </cfRule>
    <cfRule type="expression" dxfId="57467" priority="6153">
      <formula>OR($B33="MD",$B33="MDE")</formula>
    </cfRule>
    <cfRule type="expression" dxfId="57466" priority="6154">
      <formula>OR($B33="PD",$B33="PDE")</formula>
    </cfRule>
    <cfRule type="expression" dxfId="57465" priority="6155">
      <formula>$B33="SF"</formula>
    </cfRule>
    <cfRule type="expression" dxfId="57464" priority="6156">
      <formula>$B33="RS"</formula>
    </cfRule>
    <cfRule type="expression" dxfId="57463" priority="6157">
      <formula>$B33="NC"</formula>
    </cfRule>
    <cfRule type="expression" dxfId="57462" priority="6158">
      <formula>OR($B33="PO",$B33="PE")</formula>
    </cfRule>
    <cfRule type="expression" dxfId="57461" priority="6159">
      <formula>OR($B33="MO",$B33="ME")</formula>
    </cfRule>
    <cfRule type="expression" dxfId="57460" priority="6160">
      <formula>$B33="FO"</formula>
    </cfRule>
    <cfRule type="expression" dxfId="57459" priority="6161">
      <formula>$B33="FO.OS"</formula>
    </cfRule>
    <cfRule type="expression" dxfId="57458" priority="6162">
      <formula>$B33="FO.SYS"</formula>
    </cfRule>
    <cfRule type="expression" dxfId="57457" priority="6163">
      <formula>$B33="FO.ENV"</formula>
    </cfRule>
    <cfRule type="expression" dxfId="57456" priority="6164">
      <formula>$B33="FO.FUEL"</formula>
    </cfRule>
    <cfRule type="expression" dxfId="57455" priority="6165">
      <formula>$B33="FO.FM"</formula>
    </cfRule>
    <cfRule type="expression" dxfId="57454" priority="6166">
      <formula>$B33="FO.OTH"</formula>
    </cfRule>
  </conditionalFormatting>
  <conditionalFormatting sqref="E33">
    <cfRule type="expression" dxfId="57453" priority="6117">
      <formula>$B33="FD.OTH"</formula>
    </cfRule>
    <cfRule type="expression" dxfId="57452" priority="6118">
      <formula>$B33="FD.SYS"</formula>
    </cfRule>
    <cfRule type="expression" dxfId="57451" priority="6119">
      <formula>$B33="SHD"</formula>
    </cfRule>
    <cfRule type="expression" dxfId="57450" priority="6120">
      <formula>$B33="SUD"</formula>
    </cfRule>
    <cfRule type="expression" dxfId="57449" priority="6121">
      <formula>$B33="SED"</formula>
    </cfRule>
    <cfRule type="expression" dxfId="57448" priority="6122">
      <formula>$B33="FD.RS"</formula>
    </cfRule>
    <cfRule type="expression" dxfId="57447" priority="6123">
      <formula>$B33="FD.MP"</formula>
    </cfRule>
    <cfRule type="expression" dxfId="57446" priority="6124">
      <formula>$B33="FD.FUEL"</formula>
    </cfRule>
    <cfRule type="expression" dxfId="57445" priority="6125">
      <formula>$B33="FD.ENV"</formula>
    </cfRule>
    <cfRule type="expression" dxfId="57444" priority="6126">
      <formula>$B33="FD.DS"</formula>
    </cfRule>
    <cfRule type="expression" dxfId="57443" priority="6127">
      <formula>$B33="FD"</formula>
    </cfRule>
    <cfRule type="expression" dxfId="57442" priority="6128">
      <formula>OR($B33="MD",$B33="MDE")</formula>
    </cfRule>
    <cfRule type="expression" dxfId="57441" priority="6129">
      <formula>OR($B33="PD",$B33="PDE")</formula>
    </cfRule>
    <cfRule type="expression" dxfId="57440" priority="6130">
      <formula>$B33="SF"</formula>
    </cfRule>
    <cfRule type="expression" dxfId="57439" priority="6131">
      <formula>$B33="RS"</formula>
    </cfRule>
    <cfRule type="expression" dxfId="57438" priority="6132">
      <formula>$B33="NC"</formula>
    </cfRule>
    <cfRule type="expression" dxfId="57437" priority="6133">
      <formula>OR($B33="PO",$B33="PE")</formula>
    </cfRule>
    <cfRule type="expression" dxfId="57436" priority="6134">
      <formula>OR($B33="MO",$B33="ME")</formula>
    </cfRule>
    <cfRule type="expression" dxfId="57435" priority="6135">
      <formula>$B33="FO"</formula>
    </cfRule>
    <cfRule type="expression" dxfId="57434" priority="6136">
      <formula>$B33="FO.OS"</formula>
    </cfRule>
    <cfRule type="expression" dxfId="57433" priority="6137">
      <formula>$B33="FO.SYS"</formula>
    </cfRule>
    <cfRule type="expression" dxfId="57432" priority="6138">
      <formula>$B33="FO.ENV"</formula>
    </cfRule>
    <cfRule type="expression" dxfId="57431" priority="6139">
      <formula>$B33="FO.FUEL"</formula>
    </cfRule>
    <cfRule type="expression" dxfId="57430" priority="6140">
      <formula>$B33="FO.FM"</formula>
    </cfRule>
    <cfRule type="expression" dxfId="57429" priority="6141">
      <formula>$B33="FO.OTH"</formula>
    </cfRule>
  </conditionalFormatting>
  <conditionalFormatting sqref="E33:E34">
    <cfRule type="expression" dxfId="57428" priority="6092">
      <formula>$B33="FD.OTH"</formula>
    </cfRule>
    <cfRule type="expression" dxfId="57427" priority="6093">
      <formula>$B33="FD.SYS"</formula>
    </cfRule>
    <cfRule type="expression" dxfId="57426" priority="6094">
      <formula>$B33="SHD"</formula>
    </cfRule>
    <cfRule type="expression" dxfId="57425" priority="6095">
      <formula>$B33="SUD"</formula>
    </cfRule>
    <cfRule type="expression" dxfId="57424" priority="6096">
      <formula>$B33="SED"</formula>
    </cfRule>
    <cfRule type="expression" dxfId="57423" priority="6097">
      <formula>$B33="FD.RS"</formula>
    </cfRule>
    <cfRule type="expression" dxfId="57422" priority="6098">
      <formula>$B33="FD.MP"</formula>
    </cfRule>
    <cfRule type="expression" dxfId="57421" priority="6099">
      <formula>$B33="FD.FUEL"</formula>
    </cfRule>
    <cfRule type="expression" dxfId="57420" priority="6100">
      <formula>$B33="FD.ENV"</formula>
    </cfRule>
    <cfRule type="expression" dxfId="57419" priority="6101">
      <formula>$B33="FD.DS"</formula>
    </cfRule>
    <cfRule type="expression" dxfId="57418" priority="6102">
      <formula>$B33="FD"</formula>
    </cfRule>
    <cfRule type="expression" dxfId="57417" priority="6103">
      <formula>OR($B33="MD",$B33="MDE")</formula>
    </cfRule>
    <cfRule type="expression" dxfId="57416" priority="6104">
      <formula>OR($B33="PD",$B33="PDE")</formula>
    </cfRule>
    <cfRule type="expression" dxfId="57415" priority="6105">
      <formula>$B33="SF"</formula>
    </cfRule>
    <cfRule type="expression" dxfId="57414" priority="6106">
      <formula>$B33="RS"</formula>
    </cfRule>
    <cfRule type="expression" dxfId="57413" priority="6107">
      <formula>$B33="NC"</formula>
    </cfRule>
    <cfRule type="expression" dxfId="57412" priority="6108">
      <formula>OR($B33="PO",$B33="PE")</formula>
    </cfRule>
    <cfRule type="expression" dxfId="57411" priority="6109">
      <formula>OR($B33="MO",$B33="ME")</formula>
    </cfRule>
    <cfRule type="expression" dxfId="57410" priority="6110">
      <formula>$B33="FO"</formula>
    </cfRule>
    <cfRule type="expression" dxfId="57409" priority="6111">
      <formula>$B33="FO.OS"</formula>
    </cfRule>
    <cfRule type="expression" dxfId="57408" priority="6112">
      <formula>$B33="FO.SYS"</formula>
    </cfRule>
    <cfRule type="expression" dxfId="57407" priority="6113">
      <formula>$B33="FO.ENV"</formula>
    </cfRule>
    <cfRule type="expression" dxfId="57406" priority="6114">
      <formula>$B33="FO.FUEL"</formula>
    </cfRule>
    <cfRule type="expression" dxfId="57405" priority="6115">
      <formula>$B33="FO.FM"</formula>
    </cfRule>
    <cfRule type="expression" dxfId="57404" priority="6116">
      <formula>$B33="FO.OTH"</formula>
    </cfRule>
  </conditionalFormatting>
  <conditionalFormatting sqref="F33">
    <cfRule type="expression" dxfId="57403" priority="6067">
      <formula>$B33="FD.OTH"</formula>
    </cfRule>
    <cfRule type="expression" dxfId="57402" priority="6068">
      <formula>$B33="FD.SYS"</formula>
    </cfRule>
    <cfRule type="expression" dxfId="57401" priority="6069">
      <formula>$B33="SHD"</formula>
    </cfRule>
    <cfRule type="expression" dxfId="57400" priority="6070">
      <formula>$B33="SUD"</formula>
    </cfRule>
    <cfRule type="expression" dxfId="57399" priority="6071">
      <formula>$B33="SED"</formula>
    </cfRule>
    <cfRule type="expression" dxfId="57398" priority="6072">
      <formula>$B33="FD.RS"</formula>
    </cfRule>
    <cfRule type="expression" dxfId="57397" priority="6073">
      <formula>$B33="FD.MP"</formula>
    </cfRule>
    <cfRule type="expression" dxfId="57396" priority="6074">
      <formula>$B33="FD.FUEL"</formula>
    </cfRule>
    <cfRule type="expression" dxfId="57395" priority="6075">
      <formula>$B33="FD.ENV"</formula>
    </cfRule>
    <cfRule type="expression" dxfId="57394" priority="6076">
      <formula>$B33="FD.DS"</formula>
    </cfRule>
    <cfRule type="expression" dxfId="57393" priority="6077">
      <formula>$B33="FD"</formula>
    </cfRule>
    <cfRule type="expression" dxfId="57392" priority="6078">
      <formula>OR($B33="MD",$B33="MDE")</formula>
    </cfRule>
    <cfRule type="expression" dxfId="57391" priority="6079">
      <formula>OR($B33="PD",$B33="PDE")</formula>
    </cfRule>
    <cfRule type="expression" dxfId="57390" priority="6080">
      <formula>$B33="SF"</formula>
    </cfRule>
    <cfRule type="expression" dxfId="57389" priority="6081">
      <formula>$B33="RS"</formula>
    </cfRule>
    <cfRule type="expression" dxfId="57388" priority="6082">
      <formula>$B33="NC"</formula>
    </cfRule>
    <cfRule type="expression" dxfId="57387" priority="6083">
      <formula>OR($B33="PO",$B33="PE")</formula>
    </cfRule>
    <cfRule type="expression" dxfId="57386" priority="6084">
      <formula>OR($B33="MO",$B33="ME")</formula>
    </cfRule>
    <cfRule type="expression" dxfId="57385" priority="6085">
      <formula>$B33="FO"</formula>
    </cfRule>
    <cfRule type="expression" dxfId="57384" priority="6086">
      <formula>$B33="FO.OS"</formula>
    </cfRule>
    <cfRule type="expression" dxfId="57383" priority="6087">
      <formula>$B33="FO.SYS"</formula>
    </cfRule>
    <cfRule type="expression" dxfId="57382" priority="6088">
      <formula>$B33="FO.ENV"</formula>
    </cfRule>
    <cfRule type="expression" dxfId="57381" priority="6089">
      <formula>$B33="FO.FUEL"</formula>
    </cfRule>
    <cfRule type="expression" dxfId="57380" priority="6090">
      <formula>$B33="FO.FM"</formula>
    </cfRule>
    <cfRule type="expression" dxfId="57379" priority="6091">
      <formula>$B33="FO.OTH"</formula>
    </cfRule>
  </conditionalFormatting>
  <conditionalFormatting sqref="F33:F34">
    <cfRule type="expression" dxfId="57378" priority="5992">
      <formula>$B33="FD.OTH"</formula>
    </cfRule>
    <cfRule type="expression" dxfId="57377" priority="5993">
      <formula>$B33="FD.SYS"</formula>
    </cfRule>
    <cfRule type="expression" dxfId="57376" priority="5994">
      <formula>$B33="SHD"</formula>
    </cfRule>
    <cfRule type="expression" dxfId="57375" priority="5995">
      <formula>$B33="SUD"</formula>
    </cfRule>
    <cfRule type="expression" dxfId="57374" priority="5996">
      <formula>$B33="SED"</formula>
    </cfRule>
    <cfRule type="expression" dxfId="57373" priority="5997">
      <formula>$B33="FD.RS"</formula>
    </cfRule>
    <cfRule type="expression" dxfId="57372" priority="5998">
      <formula>$B33="FD.MP"</formula>
    </cfRule>
    <cfRule type="expression" dxfId="57371" priority="5999">
      <formula>$B33="FD.FUEL"</formula>
    </cfRule>
    <cfRule type="expression" dxfId="57370" priority="6000">
      <formula>$B33="FD.ENV"</formula>
    </cfRule>
    <cfRule type="expression" dxfId="57369" priority="6001">
      <formula>$B33="FD.DS"</formula>
    </cfRule>
    <cfRule type="expression" dxfId="57368" priority="6002">
      <formula>$B33="FD"</formula>
    </cfRule>
    <cfRule type="expression" dxfId="57367" priority="6003">
      <formula>OR($B33="MD",$B33="MDE")</formula>
    </cfRule>
    <cfRule type="expression" dxfId="57366" priority="6004">
      <formula>OR($B33="PD",$B33="PDE")</formula>
    </cfRule>
    <cfRule type="expression" dxfId="57365" priority="6005">
      <formula>$B33="SF"</formula>
    </cfRule>
    <cfRule type="expression" dxfId="57364" priority="6006">
      <formula>$B33="RS"</formula>
    </cfRule>
    <cfRule type="expression" dxfId="57363" priority="6007">
      <formula>$B33="NC"</formula>
    </cfRule>
    <cfRule type="expression" dxfId="57362" priority="6008">
      <formula>OR($B33="PO",$B33="PE")</formula>
    </cfRule>
    <cfRule type="expression" dxfId="57361" priority="6009">
      <formula>OR($B33="MO",$B33="ME")</formula>
    </cfRule>
    <cfRule type="expression" dxfId="57360" priority="6010">
      <formula>$B33="FO"</formula>
    </cfRule>
    <cfRule type="expression" dxfId="57359" priority="6011">
      <formula>$B33="FO.OS"</formula>
    </cfRule>
    <cfRule type="expression" dxfId="57358" priority="6012">
      <formula>$B33="FO.SYS"</formula>
    </cfRule>
    <cfRule type="expression" dxfId="57357" priority="6013">
      <formula>$B33="FO.ENV"</formula>
    </cfRule>
    <cfRule type="expression" dxfId="57356" priority="6014">
      <formula>$B33="FO.FUEL"</formula>
    </cfRule>
    <cfRule type="expression" dxfId="57355" priority="6015">
      <formula>$B33="FO.FM"</formula>
    </cfRule>
    <cfRule type="expression" dxfId="57354" priority="6016">
      <formula>$B33="FO.OTH"</formula>
    </cfRule>
    <cfRule type="expression" dxfId="57353" priority="6017">
      <formula>$B33="FD.OTH"</formula>
    </cfRule>
    <cfRule type="expression" dxfId="57352" priority="6018">
      <formula>$B33="FD.SYS"</formula>
    </cfRule>
    <cfRule type="expression" dxfId="57351" priority="6019">
      <formula>$B33="SHD"</formula>
    </cfRule>
    <cfRule type="expression" dxfId="57350" priority="6020">
      <formula>$B33="SUD"</formula>
    </cfRule>
    <cfRule type="expression" dxfId="57349" priority="6021">
      <formula>$B33="SED"</formula>
    </cfRule>
    <cfRule type="expression" dxfId="57348" priority="6022">
      <formula>$B33="FD.RS"</formula>
    </cfRule>
    <cfRule type="expression" dxfId="57347" priority="6023">
      <formula>$B33="FD.MP"</formula>
    </cfRule>
    <cfRule type="expression" dxfId="57346" priority="6024">
      <formula>$B33="FD.FUEL"</formula>
    </cfRule>
    <cfRule type="expression" dxfId="57345" priority="6025">
      <formula>$B33="FD.ENV"</formula>
    </cfRule>
    <cfRule type="expression" dxfId="57344" priority="6026">
      <formula>$B33="FD.DS"</formula>
    </cfRule>
    <cfRule type="expression" dxfId="57343" priority="6027">
      <formula>$B33="FD"</formula>
    </cfRule>
    <cfRule type="expression" dxfId="57342" priority="6028">
      <formula>OR($B33="MD",$B33="MDE")</formula>
    </cfRule>
    <cfRule type="expression" dxfId="57341" priority="6029">
      <formula>OR($B33="PD",$B33="PDE")</formula>
    </cfRule>
    <cfRule type="expression" dxfId="57340" priority="6030">
      <formula>$B33="SF"</formula>
    </cfRule>
    <cfRule type="expression" dxfId="57339" priority="6031">
      <formula>$B33="RS"</formula>
    </cfRule>
    <cfRule type="expression" dxfId="57338" priority="6032">
      <formula>$B33="NC"</formula>
    </cfRule>
    <cfRule type="expression" dxfId="57337" priority="6033">
      <formula>OR($B33="PO",$B33="PE")</formula>
    </cfRule>
    <cfRule type="expression" dxfId="57336" priority="6034">
      <formula>OR($B33="MO",$B33="ME")</formula>
    </cfRule>
    <cfRule type="expression" dxfId="57335" priority="6035">
      <formula>$B33="FO"</formula>
    </cfRule>
    <cfRule type="expression" dxfId="57334" priority="6036">
      <formula>$B33="FO.OS"</formula>
    </cfRule>
    <cfRule type="expression" dxfId="57333" priority="6037">
      <formula>$B33="FO.SYS"</formula>
    </cfRule>
    <cfRule type="expression" dxfId="57332" priority="6038">
      <formula>$B33="FO.ENV"</formula>
    </cfRule>
    <cfRule type="expression" dxfId="57331" priority="6039">
      <formula>$B33="FO.FUEL"</formula>
    </cfRule>
    <cfRule type="expression" dxfId="57330" priority="6040">
      <formula>$B33="FO.FM"</formula>
    </cfRule>
    <cfRule type="expression" dxfId="57329" priority="6041">
      <formula>$B33="FO.OTH"</formula>
    </cfRule>
    <cfRule type="expression" dxfId="57328" priority="6042">
      <formula>$B33="FD.OTH"</formula>
    </cfRule>
    <cfRule type="expression" dxfId="57327" priority="6043">
      <formula>$B33="FD.SYS"</formula>
    </cfRule>
    <cfRule type="expression" dxfId="57326" priority="6044">
      <formula>$B33="SHD"</formula>
    </cfRule>
    <cfRule type="expression" dxfId="57325" priority="6045">
      <formula>$B33="SUD"</formula>
    </cfRule>
    <cfRule type="expression" dxfId="57324" priority="6046">
      <formula>$B33="SED"</formula>
    </cfRule>
    <cfRule type="expression" dxfId="57323" priority="6047">
      <formula>$B33="FD.RS"</formula>
    </cfRule>
    <cfRule type="expression" dxfId="57322" priority="6048">
      <formula>$B33="FD.MP"</formula>
    </cfRule>
    <cfRule type="expression" dxfId="57321" priority="6049">
      <formula>$B33="FD.FUEL"</formula>
    </cfRule>
    <cfRule type="expression" dxfId="57320" priority="6050">
      <formula>$B33="FD.ENV"</formula>
    </cfRule>
    <cfRule type="expression" dxfId="57319" priority="6051">
      <formula>$B33="FD.DS"</formula>
    </cfRule>
    <cfRule type="expression" dxfId="57318" priority="6052">
      <formula>$B33="FD"</formula>
    </cfRule>
    <cfRule type="expression" dxfId="57317" priority="6053">
      <formula>OR($B33="MD",$B33="MDE")</formula>
    </cfRule>
    <cfRule type="expression" dxfId="57316" priority="6054">
      <formula>OR($B33="PD",$B33="PDE")</formula>
    </cfRule>
    <cfRule type="expression" dxfId="57315" priority="6055">
      <formula>$B33="SF"</formula>
    </cfRule>
    <cfRule type="expression" dxfId="57314" priority="6056">
      <formula>$B33="RS"</formula>
    </cfRule>
    <cfRule type="expression" dxfId="57313" priority="6057">
      <formula>$B33="NC"</formula>
    </cfRule>
    <cfRule type="expression" dxfId="57312" priority="6058">
      <formula>OR($B33="PO",$B33="PE")</formula>
    </cfRule>
    <cfRule type="expression" dxfId="57311" priority="6059">
      <formula>OR($B33="MO",$B33="ME")</formula>
    </cfRule>
    <cfRule type="expression" dxfId="57310" priority="6060">
      <formula>$B33="FO"</formula>
    </cfRule>
    <cfRule type="expression" dxfId="57309" priority="6061">
      <formula>$B33="FO.OS"</formula>
    </cfRule>
    <cfRule type="expression" dxfId="57308" priority="6062">
      <formula>$B33="FO.SYS"</formula>
    </cfRule>
    <cfRule type="expression" dxfId="57307" priority="6063">
      <formula>$B33="FO.ENV"</formula>
    </cfRule>
    <cfRule type="expression" dxfId="57306" priority="6064">
      <formula>$B33="FO.FUEL"</formula>
    </cfRule>
    <cfRule type="expression" dxfId="57305" priority="6065">
      <formula>$B33="FO.FM"</formula>
    </cfRule>
    <cfRule type="expression" dxfId="57304" priority="6066">
      <formula>$B33="FO.OTH"</formula>
    </cfRule>
  </conditionalFormatting>
  <conditionalFormatting sqref="G33">
    <cfRule type="expression" dxfId="57303" priority="5967">
      <formula>$B33="FD.OTH"</formula>
    </cfRule>
    <cfRule type="expression" dxfId="57302" priority="5968">
      <formula>$B33="FD.SYS"</formula>
    </cfRule>
    <cfRule type="expression" dxfId="57301" priority="5969">
      <formula>$B33="SHD"</formula>
    </cfRule>
    <cfRule type="expression" dxfId="57300" priority="5970">
      <formula>$B33="SUD"</formula>
    </cfRule>
    <cfRule type="expression" dxfId="57299" priority="5971">
      <formula>$B33="SED"</formula>
    </cfRule>
    <cfRule type="expression" dxfId="57298" priority="5972">
      <formula>$B33="FD.RS"</formula>
    </cfRule>
    <cfRule type="expression" dxfId="57297" priority="5973">
      <formula>$B33="FD.MP"</formula>
    </cfRule>
    <cfRule type="expression" dxfId="57296" priority="5974">
      <formula>$B33="FD.FUEL"</formula>
    </cfRule>
    <cfRule type="expression" dxfId="57295" priority="5975">
      <formula>$B33="FD.ENV"</formula>
    </cfRule>
    <cfRule type="expression" dxfId="57294" priority="5976">
      <formula>$B33="FD.DS"</formula>
    </cfRule>
    <cfRule type="expression" dxfId="57293" priority="5977">
      <formula>$B33="FD"</formula>
    </cfRule>
    <cfRule type="expression" dxfId="57292" priority="5978">
      <formula>OR($B33="MD",$B33="MDE")</formula>
    </cfRule>
    <cfRule type="expression" dxfId="57291" priority="5979">
      <formula>OR($B33="PD",$B33="PDE")</formula>
    </cfRule>
    <cfRule type="expression" dxfId="57290" priority="5980">
      <formula>$B33="SF"</formula>
    </cfRule>
    <cfRule type="expression" dxfId="57289" priority="5981">
      <formula>$B33="RS"</formula>
    </cfRule>
    <cfRule type="expression" dxfId="57288" priority="5982">
      <formula>$B33="NC"</formula>
    </cfRule>
    <cfRule type="expression" dxfId="57287" priority="5983">
      <formula>OR($B33="PO",$B33="PE")</formula>
    </cfRule>
    <cfRule type="expression" dxfId="57286" priority="5984">
      <formula>OR($B33="MO",$B33="ME")</formula>
    </cfRule>
    <cfRule type="expression" dxfId="57285" priority="5985">
      <formula>$B33="FO"</formula>
    </cfRule>
    <cfRule type="expression" dxfId="57284" priority="5986">
      <formula>$B33="FO.OS"</formula>
    </cfRule>
    <cfRule type="expression" dxfId="57283" priority="5987">
      <formula>$B33="FO.SYS"</formula>
    </cfRule>
    <cfRule type="expression" dxfId="57282" priority="5988">
      <formula>$B33="FO.ENV"</formula>
    </cfRule>
    <cfRule type="expression" dxfId="57281" priority="5989">
      <formula>$B33="FO.FUEL"</formula>
    </cfRule>
    <cfRule type="expression" dxfId="57280" priority="5990">
      <formula>$B33="FO.FM"</formula>
    </cfRule>
    <cfRule type="expression" dxfId="57279" priority="5991">
      <formula>$B33="FO.OTH"</formula>
    </cfRule>
  </conditionalFormatting>
  <conditionalFormatting sqref="G33:G34">
    <cfRule type="expression" dxfId="57278" priority="5892">
      <formula>$B33="FD.OTH"</formula>
    </cfRule>
    <cfRule type="expression" dxfId="57277" priority="5893">
      <formula>$B33="FD.SYS"</formula>
    </cfRule>
    <cfRule type="expression" dxfId="57276" priority="5894">
      <formula>$B33="SHD"</formula>
    </cfRule>
    <cfRule type="expression" dxfId="57275" priority="5895">
      <formula>$B33="SUD"</formula>
    </cfRule>
    <cfRule type="expression" dxfId="57274" priority="5896">
      <formula>$B33="SED"</formula>
    </cfRule>
    <cfRule type="expression" dxfId="57273" priority="5897">
      <formula>$B33="FD.RS"</formula>
    </cfRule>
    <cfRule type="expression" dxfId="57272" priority="5898">
      <formula>$B33="FD.MP"</formula>
    </cfRule>
    <cfRule type="expression" dxfId="57271" priority="5899">
      <formula>$B33="FD.FUEL"</formula>
    </cfRule>
    <cfRule type="expression" dxfId="57270" priority="5900">
      <formula>$B33="FD.ENV"</formula>
    </cfRule>
    <cfRule type="expression" dxfId="57269" priority="5901">
      <formula>$B33="FD.DS"</formula>
    </cfRule>
    <cfRule type="expression" dxfId="57268" priority="5902">
      <formula>$B33="FD"</formula>
    </cfRule>
    <cfRule type="expression" dxfId="57267" priority="5903">
      <formula>OR($B33="MD",$B33="MDE")</formula>
    </cfRule>
    <cfRule type="expression" dxfId="57266" priority="5904">
      <formula>OR($B33="PD",$B33="PDE")</formula>
    </cfRule>
    <cfRule type="expression" dxfId="57265" priority="5905">
      <formula>$B33="SF"</formula>
    </cfRule>
    <cfRule type="expression" dxfId="57264" priority="5906">
      <formula>$B33="RS"</formula>
    </cfRule>
    <cfRule type="expression" dxfId="57263" priority="5907">
      <formula>$B33="NC"</formula>
    </cfRule>
    <cfRule type="expression" dxfId="57262" priority="5908">
      <formula>OR($B33="PO",$B33="PE")</formula>
    </cfRule>
    <cfRule type="expression" dxfId="57261" priority="5909">
      <formula>OR($B33="MO",$B33="ME")</formula>
    </cfRule>
    <cfRule type="expression" dxfId="57260" priority="5910">
      <formula>$B33="FO"</formula>
    </cfRule>
    <cfRule type="expression" dxfId="57259" priority="5911">
      <formula>$B33="FO.OS"</formula>
    </cfRule>
    <cfRule type="expression" dxfId="57258" priority="5912">
      <formula>$B33="FO.SYS"</formula>
    </cfRule>
    <cfRule type="expression" dxfId="57257" priority="5913">
      <formula>$B33="FO.ENV"</formula>
    </cfRule>
    <cfRule type="expression" dxfId="57256" priority="5914">
      <formula>$B33="FO.FUEL"</formula>
    </cfRule>
    <cfRule type="expression" dxfId="57255" priority="5915">
      <formula>$B33="FO.FM"</formula>
    </cfRule>
    <cfRule type="expression" dxfId="57254" priority="5916">
      <formula>$B33="FO.OTH"</formula>
    </cfRule>
    <cfRule type="expression" dxfId="57253" priority="5917">
      <formula>$B33="FD.OTH"</formula>
    </cfRule>
    <cfRule type="expression" dxfId="57252" priority="5918">
      <formula>$B33="FD.SYS"</formula>
    </cfRule>
    <cfRule type="expression" dxfId="57251" priority="5919">
      <formula>$B33="SHD"</formula>
    </cfRule>
    <cfRule type="expression" dxfId="57250" priority="5920">
      <formula>$B33="SUD"</formula>
    </cfRule>
    <cfRule type="expression" dxfId="57249" priority="5921">
      <formula>$B33="SED"</formula>
    </cfRule>
    <cfRule type="expression" dxfId="57248" priority="5922">
      <formula>$B33="FD.RS"</formula>
    </cfRule>
    <cfRule type="expression" dxfId="57247" priority="5923">
      <formula>$B33="FD.MP"</formula>
    </cfRule>
    <cfRule type="expression" dxfId="57246" priority="5924">
      <formula>$B33="FD.FUEL"</formula>
    </cfRule>
    <cfRule type="expression" dxfId="57245" priority="5925">
      <formula>$B33="FD.ENV"</formula>
    </cfRule>
    <cfRule type="expression" dxfId="57244" priority="5926">
      <formula>$B33="FD.DS"</formula>
    </cfRule>
    <cfRule type="expression" dxfId="57243" priority="5927">
      <formula>$B33="FD"</formula>
    </cfRule>
    <cfRule type="expression" dxfId="57242" priority="5928">
      <formula>OR($B33="MD",$B33="MDE")</formula>
    </cfRule>
    <cfRule type="expression" dxfId="57241" priority="5929">
      <formula>OR($B33="PD",$B33="PDE")</formula>
    </cfRule>
    <cfRule type="expression" dxfId="57240" priority="5930">
      <formula>$B33="SF"</formula>
    </cfRule>
    <cfRule type="expression" dxfId="57239" priority="5931">
      <formula>$B33="RS"</formula>
    </cfRule>
    <cfRule type="expression" dxfId="57238" priority="5932">
      <formula>$B33="NC"</formula>
    </cfRule>
    <cfRule type="expression" dxfId="57237" priority="5933">
      <formula>OR($B33="PO",$B33="PE")</formula>
    </cfRule>
    <cfRule type="expression" dxfId="57236" priority="5934">
      <formula>OR($B33="MO",$B33="ME")</formula>
    </cfRule>
    <cfRule type="expression" dxfId="57235" priority="5935">
      <formula>$B33="FO"</formula>
    </cfRule>
    <cfRule type="expression" dxfId="57234" priority="5936">
      <formula>$B33="FO.OS"</formula>
    </cfRule>
    <cfRule type="expression" dxfId="57233" priority="5937">
      <formula>$B33="FO.SYS"</formula>
    </cfRule>
    <cfRule type="expression" dxfId="57232" priority="5938">
      <formula>$B33="FO.ENV"</formula>
    </cfRule>
    <cfRule type="expression" dxfId="57231" priority="5939">
      <formula>$B33="FO.FUEL"</formula>
    </cfRule>
    <cfRule type="expression" dxfId="57230" priority="5940">
      <formula>$B33="FO.FM"</formula>
    </cfRule>
    <cfRule type="expression" dxfId="57229" priority="5941">
      <formula>$B33="FO.OTH"</formula>
    </cfRule>
    <cfRule type="expression" dxfId="57228" priority="5942">
      <formula>$B33="FD.OTH"</formula>
    </cfRule>
    <cfRule type="expression" dxfId="57227" priority="5943">
      <formula>$B33="FD.SYS"</formula>
    </cfRule>
    <cfRule type="expression" dxfId="57226" priority="5944">
      <formula>$B33="SHD"</formula>
    </cfRule>
    <cfRule type="expression" dxfId="57225" priority="5945">
      <formula>$B33="SUD"</formula>
    </cfRule>
    <cfRule type="expression" dxfId="57224" priority="5946">
      <formula>$B33="SED"</formula>
    </cfRule>
    <cfRule type="expression" dxfId="57223" priority="5947">
      <formula>$B33="FD.RS"</formula>
    </cfRule>
    <cfRule type="expression" dxfId="57222" priority="5948">
      <formula>$B33="FD.MP"</formula>
    </cfRule>
    <cfRule type="expression" dxfId="57221" priority="5949">
      <formula>$B33="FD.FUEL"</formula>
    </cfRule>
    <cfRule type="expression" dxfId="57220" priority="5950">
      <formula>$B33="FD.ENV"</formula>
    </cfRule>
    <cfRule type="expression" dxfId="57219" priority="5951">
      <formula>$B33="FD.DS"</formula>
    </cfRule>
    <cfRule type="expression" dxfId="57218" priority="5952">
      <formula>$B33="FD"</formula>
    </cfRule>
    <cfRule type="expression" dxfId="57217" priority="5953">
      <formula>OR($B33="MD",$B33="MDE")</formula>
    </cfRule>
    <cfRule type="expression" dxfId="57216" priority="5954">
      <formula>OR($B33="PD",$B33="PDE")</formula>
    </cfRule>
    <cfRule type="expression" dxfId="57215" priority="5955">
      <formula>$B33="SF"</formula>
    </cfRule>
    <cfRule type="expression" dxfId="57214" priority="5956">
      <formula>$B33="RS"</formula>
    </cfRule>
    <cfRule type="expression" dxfId="57213" priority="5957">
      <formula>$B33="NC"</formula>
    </cfRule>
    <cfRule type="expression" dxfId="57212" priority="5958">
      <formula>OR($B33="PO",$B33="PE")</formula>
    </cfRule>
    <cfRule type="expression" dxfId="57211" priority="5959">
      <formula>OR($B33="MO",$B33="ME")</formula>
    </cfRule>
    <cfRule type="expression" dxfId="57210" priority="5960">
      <formula>$B33="FO"</formula>
    </cfRule>
    <cfRule type="expression" dxfId="57209" priority="5961">
      <formula>$B33="FO.OS"</formula>
    </cfRule>
    <cfRule type="expression" dxfId="57208" priority="5962">
      <formula>$B33="FO.SYS"</formula>
    </cfRule>
    <cfRule type="expression" dxfId="57207" priority="5963">
      <formula>$B33="FO.ENV"</formula>
    </cfRule>
    <cfRule type="expression" dxfId="57206" priority="5964">
      <formula>$B33="FO.FUEL"</formula>
    </cfRule>
    <cfRule type="expression" dxfId="57205" priority="5965">
      <formula>$B33="FO.FM"</formula>
    </cfRule>
    <cfRule type="expression" dxfId="57204" priority="5966">
      <formula>$B33="FO.OTH"</formula>
    </cfRule>
  </conditionalFormatting>
  <conditionalFormatting sqref="H33">
    <cfRule type="expression" dxfId="57203" priority="5867">
      <formula>$B33="FD.OTH"</formula>
    </cfRule>
    <cfRule type="expression" dxfId="57202" priority="5868">
      <formula>$B33="FD.SYS"</formula>
    </cfRule>
    <cfRule type="expression" dxfId="57201" priority="5869">
      <formula>$B33="SHD"</formula>
    </cfRule>
    <cfRule type="expression" dxfId="57200" priority="5870">
      <formula>$B33="SUD"</formula>
    </cfRule>
    <cfRule type="expression" dxfId="57199" priority="5871">
      <formula>$B33="SED"</formula>
    </cfRule>
    <cfRule type="expression" dxfId="57198" priority="5872">
      <formula>$B33="FD.RS"</formula>
    </cfRule>
    <cfRule type="expression" dxfId="57197" priority="5873">
      <formula>$B33="FD.MP"</formula>
    </cfRule>
    <cfRule type="expression" dxfId="57196" priority="5874">
      <formula>$B33="FD.FUEL"</formula>
    </cfRule>
    <cfRule type="expression" dxfId="57195" priority="5875">
      <formula>$B33="FD.ENV"</formula>
    </cfRule>
    <cfRule type="expression" dxfId="57194" priority="5876">
      <formula>$B33="FD.DS"</formula>
    </cfRule>
    <cfRule type="expression" dxfId="57193" priority="5877">
      <formula>$B33="FD"</formula>
    </cfRule>
    <cfRule type="expression" dxfId="57192" priority="5878">
      <formula>OR($B33="MD",$B33="MDE")</formula>
    </cfRule>
    <cfRule type="expression" dxfId="57191" priority="5879">
      <formula>OR($B33="PD",$B33="PDE")</formula>
    </cfRule>
    <cfRule type="expression" dxfId="57190" priority="5880">
      <formula>$B33="SF"</formula>
    </cfRule>
    <cfRule type="expression" dxfId="57189" priority="5881">
      <formula>$B33="RS"</formula>
    </cfRule>
    <cfRule type="expression" dxfId="57188" priority="5882">
      <formula>$B33="NC"</formula>
    </cfRule>
    <cfRule type="expression" dxfId="57187" priority="5883">
      <formula>OR($B33="PO",$B33="PE")</formula>
    </cfRule>
    <cfRule type="expression" dxfId="57186" priority="5884">
      <formula>OR($B33="MO",$B33="ME")</formula>
    </cfRule>
    <cfRule type="expression" dxfId="57185" priority="5885">
      <formula>$B33="FO"</formula>
    </cfRule>
    <cfRule type="expression" dxfId="57184" priority="5886">
      <formula>$B33="FO.OS"</formula>
    </cfRule>
    <cfRule type="expression" dxfId="57183" priority="5887">
      <formula>$B33="FO.SYS"</formula>
    </cfRule>
    <cfRule type="expression" dxfId="57182" priority="5888">
      <formula>$B33="FO.ENV"</formula>
    </cfRule>
    <cfRule type="expression" dxfId="57181" priority="5889">
      <formula>$B33="FO.FUEL"</formula>
    </cfRule>
    <cfRule type="expression" dxfId="57180" priority="5890">
      <formula>$B33="FO.FM"</formula>
    </cfRule>
    <cfRule type="expression" dxfId="57179" priority="5891">
      <formula>$B33="FO.OTH"</formula>
    </cfRule>
  </conditionalFormatting>
  <conditionalFormatting sqref="H33:H34">
    <cfRule type="expression" dxfId="57178" priority="5792">
      <formula>$B33="FD.OTH"</formula>
    </cfRule>
    <cfRule type="expression" dxfId="57177" priority="5793">
      <formula>$B33="FD.SYS"</formula>
    </cfRule>
    <cfRule type="expression" dxfId="57176" priority="5794">
      <formula>$B33="SHD"</formula>
    </cfRule>
    <cfRule type="expression" dxfId="57175" priority="5795">
      <formula>$B33="SUD"</formula>
    </cfRule>
    <cfRule type="expression" dxfId="57174" priority="5796">
      <formula>$B33="SED"</formula>
    </cfRule>
    <cfRule type="expression" dxfId="57173" priority="5797">
      <formula>$B33="FD.RS"</formula>
    </cfRule>
    <cfRule type="expression" dxfId="57172" priority="5798">
      <formula>$B33="FD.MP"</formula>
    </cfRule>
    <cfRule type="expression" dxfId="57171" priority="5799">
      <formula>$B33="FD.FUEL"</formula>
    </cfRule>
    <cfRule type="expression" dxfId="57170" priority="5800">
      <formula>$B33="FD.ENV"</formula>
    </cfRule>
    <cfRule type="expression" dxfId="57169" priority="5801">
      <formula>$B33="FD.DS"</formula>
    </cfRule>
    <cfRule type="expression" dxfId="57168" priority="5802">
      <formula>$B33="FD"</formula>
    </cfRule>
    <cfRule type="expression" dxfId="57167" priority="5803">
      <formula>OR($B33="MD",$B33="MDE")</formula>
    </cfRule>
    <cfRule type="expression" dxfId="57166" priority="5804">
      <formula>OR($B33="PD",$B33="PDE")</formula>
    </cfRule>
    <cfRule type="expression" dxfId="57165" priority="5805">
      <formula>$B33="SF"</formula>
    </cfRule>
    <cfRule type="expression" dxfId="57164" priority="5806">
      <formula>$B33="RS"</formula>
    </cfRule>
    <cfRule type="expression" dxfId="57163" priority="5807">
      <formula>$B33="NC"</formula>
    </cfRule>
    <cfRule type="expression" dxfId="57162" priority="5808">
      <formula>OR($B33="PO",$B33="PE")</formula>
    </cfRule>
    <cfRule type="expression" dxfId="57161" priority="5809">
      <formula>OR($B33="MO",$B33="ME")</formula>
    </cfRule>
    <cfRule type="expression" dxfId="57160" priority="5810">
      <formula>$B33="FO"</formula>
    </cfRule>
    <cfRule type="expression" dxfId="57159" priority="5811">
      <formula>$B33="FO.OS"</formula>
    </cfRule>
    <cfRule type="expression" dxfId="57158" priority="5812">
      <formula>$B33="FO.SYS"</formula>
    </cfRule>
    <cfRule type="expression" dxfId="57157" priority="5813">
      <formula>$B33="FO.ENV"</formula>
    </cfRule>
    <cfRule type="expression" dxfId="57156" priority="5814">
      <formula>$B33="FO.FUEL"</formula>
    </cfRule>
    <cfRule type="expression" dxfId="57155" priority="5815">
      <formula>$B33="FO.FM"</formula>
    </cfRule>
    <cfRule type="expression" dxfId="57154" priority="5816">
      <formula>$B33="FO.OTH"</formula>
    </cfRule>
    <cfRule type="expression" dxfId="57153" priority="5817">
      <formula>$B33="FD.OTH"</formula>
    </cfRule>
    <cfRule type="expression" dxfId="57152" priority="5818">
      <formula>$B33="FD.SYS"</formula>
    </cfRule>
    <cfRule type="expression" dxfId="57151" priority="5819">
      <formula>$B33="SHD"</formula>
    </cfRule>
    <cfRule type="expression" dxfId="57150" priority="5820">
      <formula>$B33="SUD"</formula>
    </cfRule>
    <cfRule type="expression" dxfId="57149" priority="5821">
      <formula>$B33="SED"</formula>
    </cfRule>
    <cfRule type="expression" dxfId="57148" priority="5822">
      <formula>$B33="FD.RS"</formula>
    </cfRule>
    <cfRule type="expression" dxfId="57147" priority="5823">
      <formula>$B33="FD.MP"</formula>
    </cfRule>
    <cfRule type="expression" dxfId="57146" priority="5824">
      <formula>$B33="FD.FUEL"</formula>
    </cfRule>
    <cfRule type="expression" dxfId="57145" priority="5825">
      <formula>$B33="FD.ENV"</formula>
    </cfRule>
    <cfRule type="expression" dxfId="57144" priority="5826">
      <formula>$B33="FD.DS"</formula>
    </cfRule>
    <cfRule type="expression" dxfId="57143" priority="5827">
      <formula>$B33="FD"</formula>
    </cfRule>
    <cfRule type="expression" dxfId="57142" priority="5828">
      <formula>OR($B33="MD",$B33="MDE")</formula>
    </cfRule>
    <cfRule type="expression" dxfId="57141" priority="5829">
      <formula>OR($B33="PD",$B33="PDE")</formula>
    </cfRule>
    <cfRule type="expression" dxfId="57140" priority="5830">
      <formula>$B33="SF"</formula>
    </cfRule>
    <cfRule type="expression" dxfId="57139" priority="5831">
      <formula>$B33="RS"</formula>
    </cfRule>
    <cfRule type="expression" dxfId="57138" priority="5832">
      <formula>$B33="NC"</formula>
    </cfRule>
    <cfRule type="expression" dxfId="57137" priority="5833">
      <formula>OR($B33="PO",$B33="PE")</formula>
    </cfRule>
    <cfRule type="expression" dxfId="57136" priority="5834">
      <formula>OR($B33="MO",$B33="ME")</formula>
    </cfRule>
    <cfRule type="expression" dxfId="57135" priority="5835">
      <formula>$B33="FO"</formula>
    </cfRule>
    <cfRule type="expression" dxfId="57134" priority="5836">
      <formula>$B33="FO.OS"</formula>
    </cfRule>
    <cfRule type="expression" dxfId="57133" priority="5837">
      <formula>$B33="FO.SYS"</formula>
    </cfRule>
    <cfRule type="expression" dxfId="57132" priority="5838">
      <formula>$B33="FO.ENV"</formula>
    </cfRule>
    <cfRule type="expression" dxfId="57131" priority="5839">
      <formula>$B33="FO.FUEL"</formula>
    </cfRule>
    <cfRule type="expression" dxfId="57130" priority="5840">
      <formula>$B33="FO.FM"</formula>
    </cfRule>
    <cfRule type="expression" dxfId="57129" priority="5841">
      <formula>$B33="FO.OTH"</formula>
    </cfRule>
    <cfRule type="expression" dxfId="57128" priority="5842">
      <formula>$B33="FD.OTH"</formula>
    </cfRule>
    <cfRule type="expression" dxfId="57127" priority="5843">
      <formula>$B33="FD.SYS"</formula>
    </cfRule>
    <cfRule type="expression" dxfId="57126" priority="5844">
      <formula>$B33="SHD"</formula>
    </cfRule>
    <cfRule type="expression" dxfId="57125" priority="5845">
      <formula>$B33="SUD"</formula>
    </cfRule>
    <cfRule type="expression" dxfId="57124" priority="5846">
      <formula>$B33="SED"</formula>
    </cfRule>
    <cfRule type="expression" dxfId="57123" priority="5847">
      <formula>$B33="FD.RS"</formula>
    </cfRule>
    <cfRule type="expression" dxfId="57122" priority="5848">
      <formula>$B33="FD.MP"</formula>
    </cfRule>
    <cfRule type="expression" dxfId="57121" priority="5849">
      <formula>$B33="FD.FUEL"</formula>
    </cfRule>
    <cfRule type="expression" dxfId="57120" priority="5850">
      <formula>$B33="FD.ENV"</formula>
    </cfRule>
    <cfRule type="expression" dxfId="57119" priority="5851">
      <formula>$B33="FD.DS"</formula>
    </cfRule>
    <cfRule type="expression" dxfId="57118" priority="5852">
      <formula>$B33="FD"</formula>
    </cfRule>
    <cfRule type="expression" dxfId="57117" priority="5853">
      <formula>OR($B33="MD",$B33="MDE")</formula>
    </cfRule>
    <cfRule type="expression" dxfId="57116" priority="5854">
      <formula>OR($B33="PD",$B33="PDE")</formula>
    </cfRule>
    <cfRule type="expression" dxfId="57115" priority="5855">
      <formula>$B33="SF"</formula>
    </cfRule>
    <cfRule type="expression" dxfId="57114" priority="5856">
      <formula>$B33="RS"</formula>
    </cfRule>
    <cfRule type="expression" dxfId="57113" priority="5857">
      <formula>$B33="NC"</formula>
    </cfRule>
    <cfRule type="expression" dxfId="57112" priority="5858">
      <formula>OR($B33="PO",$B33="PE")</formula>
    </cfRule>
    <cfRule type="expression" dxfId="57111" priority="5859">
      <formula>OR($B33="MO",$B33="ME")</formula>
    </cfRule>
    <cfRule type="expression" dxfId="57110" priority="5860">
      <formula>$B33="FO"</formula>
    </cfRule>
    <cfRule type="expression" dxfId="57109" priority="5861">
      <formula>$B33="FO.OS"</formula>
    </cfRule>
    <cfRule type="expression" dxfId="57108" priority="5862">
      <formula>$B33="FO.SYS"</formula>
    </cfRule>
    <cfRule type="expression" dxfId="57107" priority="5863">
      <formula>$B33="FO.ENV"</formula>
    </cfRule>
    <cfRule type="expression" dxfId="57106" priority="5864">
      <formula>$B33="FO.FUEL"</formula>
    </cfRule>
    <cfRule type="expression" dxfId="57105" priority="5865">
      <formula>$B33="FO.FM"</formula>
    </cfRule>
    <cfRule type="expression" dxfId="57104" priority="5866">
      <formula>$B33="FO.OTH"</formula>
    </cfRule>
  </conditionalFormatting>
  <conditionalFormatting sqref="J33">
    <cfRule type="expression" dxfId="57103" priority="5767">
      <formula>$B33="FD.OTH"</formula>
    </cfRule>
    <cfRule type="expression" dxfId="57102" priority="5768">
      <formula>$B33="FD.SYS"</formula>
    </cfRule>
    <cfRule type="expression" dxfId="57101" priority="5769">
      <formula>$B33="SHD"</formula>
    </cfRule>
    <cfRule type="expression" dxfId="57100" priority="5770">
      <formula>$B33="SUD"</formula>
    </cfRule>
    <cfRule type="expression" dxfId="57099" priority="5771">
      <formula>$B33="SED"</formula>
    </cfRule>
    <cfRule type="expression" dxfId="57098" priority="5772">
      <formula>$B33="FD.RS"</formula>
    </cfRule>
    <cfRule type="expression" dxfId="57097" priority="5773">
      <formula>$B33="FD.MP"</formula>
    </cfRule>
    <cfRule type="expression" dxfId="57096" priority="5774">
      <formula>$B33="FD.FUEL"</formula>
    </cfRule>
    <cfRule type="expression" dxfId="57095" priority="5775">
      <formula>$B33="FD.ENV"</formula>
    </cfRule>
    <cfRule type="expression" dxfId="57094" priority="5776">
      <formula>$B33="FD.DS"</formula>
    </cfRule>
    <cfRule type="expression" dxfId="57093" priority="5777">
      <formula>$B33="FD"</formula>
    </cfRule>
    <cfRule type="expression" dxfId="57092" priority="5778">
      <formula>OR($B33="MD",$B33="MDE")</formula>
    </cfRule>
    <cfRule type="expression" dxfId="57091" priority="5779">
      <formula>OR($B33="PD",$B33="PDE")</formula>
    </cfRule>
    <cfRule type="expression" dxfId="57090" priority="5780">
      <formula>$B33="SF"</formula>
    </cfRule>
    <cfRule type="expression" dxfId="57089" priority="5781">
      <formula>$B33="RS"</formula>
    </cfRule>
    <cfRule type="expression" dxfId="57088" priority="5782">
      <formula>$B33="NC"</formula>
    </cfRule>
    <cfRule type="expression" dxfId="57087" priority="5783">
      <formula>OR($B33="PO",$B33="PE")</formula>
    </cfRule>
    <cfRule type="expression" dxfId="57086" priority="5784">
      <formula>OR($B33="MO",$B33="ME")</formula>
    </cfRule>
    <cfRule type="expression" dxfId="57085" priority="5785">
      <formula>$B33="FO"</formula>
    </cfRule>
    <cfRule type="expression" dxfId="57084" priority="5786">
      <formula>$B33="FO.OS"</formula>
    </cfRule>
    <cfRule type="expression" dxfId="57083" priority="5787">
      <formula>$B33="FO.SYS"</formula>
    </cfRule>
    <cfRule type="expression" dxfId="57082" priority="5788">
      <formula>$B33="FO.ENV"</formula>
    </cfRule>
    <cfRule type="expression" dxfId="57081" priority="5789">
      <formula>$B33="FO.FUEL"</formula>
    </cfRule>
    <cfRule type="expression" dxfId="57080" priority="5790">
      <formula>$B33="FO.FM"</formula>
    </cfRule>
    <cfRule type="expression" dxfId="57079" priority="5791">
      <formula>$B33="FO.OTH"</formula>
    </cfRule>
  </conditionalFormatting>
  <conditionalFormatting sqref="J33:J34">
    <cfRule type="expression" dxfId="57078" priority="5742">
      <formula>$B33="FD.OTH"</formula>
    </cfRule>
    <cfRule type="expression" dxfId="57077" priority="5743">
      <formula>$B33="FD.SYS"</formula>
    </cfRule>
    <cfRule type="expression" dxfId="57076" priority="5744">
      <formula>$B33="SHD"</formula>
    </cfRule>
    <cfRule type="expression" dxfId="57075" priority="5745">
      <formula>$B33="SUD"</formula>
    </cfRule>
    <cfRule type="expression" dxfId="57074" priority="5746">
      <formula>$B33="SED"</formula>
    </cfRule>
    <cfRule type="expression" dxfId="57073" priority="5747">
      <formula>$B33="FD.RS"</formula>
    </cfRule>
    <cfRule type="expression" dxfId="57072" priority="5748">
      <formula>$B33="FD.MP"</formula>
    </cfRule>
    <cfRule type="expression" dxfId="57071" priority="5749">
      <formula>$B33="FD.FUEL"</formula>
    </cfRule>
    <cfRule type="expression" dxfId="57070" priority="5750">
      <formula>$B33="FD.ENV"</formula>
    </cfRule>
    <cfRule type="expression" dxfId="57069" priority="5751">
      <formula>$B33="FD.DS"</formula>
    </cfRule>
    <cfRule type="expression" dxfId="57068" priority="5752">
      <formula>$B33="FD"</formula>
    </cfRule>
    <cfRule type="expression" dxfId="57067" priority="5753">
      <formula>OR($B33="MD",$B33="MDE")</formula>
    </cfRule>
    <cfRule type="expression" dxfId="57066" priority="5754">
      <formula>OR($B33="PD",$B33="PDE")</formula>
    </cfRule>
    <cfRule type="expression" dxfId="57065" priority="5755">
      <formula>$B33="SF"</formula>
    </cfRule>
    <cfRule type="expression" dxfId="57064" priority="5756">
      <formula>$B33="RS"</formula>
    </cfRule>
    <cfRule type="expression" dxfId="57063" priority="5757">
      <formula>$B33="NC"</formula>
    </cfRule>
    <cfRule type="expression" dxfId="57062" priority="5758">
      <formula>OR($B33="PO",$B33="PE")</formula>
    </cfRule>
    <cfRule type="expression" dxfId="57061" priority="5759">
      <formula>OR($B33="MO",$B33="ME")</formula>
    </cfRule>
    <cfRule type="expression" dxfId="57060" priority="5760">
      <formula>$B33="FO"</formula>
    </cfRule>
    <cfRule type="expression" dxfId="57059" priority="5761">
      <formula>$B33="FO.OS"</formula>
    </cfRule>
    <cfRule type="expression" dxfId="57058" priority="5762">
      <formula>$B33="FO.SYS"</formula>
    </cfRule>
    <cfRule type="expression" dxfId="57057" priority="5763">
      <formula>$B33="FO.ENV"</formula>
    </cfRule>
    <cfRule type="expression" dxfId="57056" priority="5764">
      <formula>$B33="FO.FUEL"</formula>
    </cfRule>
    <cfRule type="expression" dxfId="57055" priority="5765">
      <formula>$B33="FO.FM"</formula>
    </cfRule>
    <cfRule type="expression" dxfId="57054" priority="5766">
      <formula>$B33="FO.OTH"</formula>
    </cfRule>
  </conditionalFormatting>
  <conditionalFormatting sqref="J33:J34">
    <cfRule type="expression" dxfId="57053" priority="5717">
      <formula>$B33="FD.OTH"</formula>
    </cfRule>
    <cfRule type="expression" dxfId="57052" priority="5718">
      <formula>$B33="FD.SYS"</formula>
    </cfRule>
    <cfRule type="expression" dxfId="57051" priority="5719">
      <formula>$B33="SHD"</formula>
    </cfRule>
    <cfRule type="expression" dxfId="57050" priority="5720">
      <formula>$B33="SUD"</formula>
    </cfRule>
    <cfRule type="expression" dxfId="57049" priority="5721">
      <formula>$B33="SED"</formula>
    </cfRule>
    <cfRule type="expression" dxfId="57048" priority="5722">
      <formula>$B33="FD.RS"</formula>
    </cfRule>
    <cfRule type="expression" dxfId="57047" priority="5723">
      <formula>$B33="FD.MP"</formula>
    </cfRule>
    <cfRule type="expression" dxfId="57046" priority="5724">
      <formula>$B33="FD.FUEL"</formula>
    </cfRule>
    <cfRule type="expression" dxfId="57045" priority="5725">
      <formula>$B33="FD.ENV"</formula>
    </cfRule>
    <cfRule type="expression" dxfId="57044" priority="5726">
      <formula>$B33="FD.DS"</formula>
    </cfRule>
    <cfRule type="expression" dxfId="57043" priority="5727">
      <formula>$B33="FD"</formula>
    </cfRule>
    <cfRule type="expression" dxfId="57042" priority="5728">
      <formula>OR($B33="MD",$B33="MDE")</formula>
    </cfRule>
    <cfRule type="expression" dxfId="57041" priority="5729">
      <formula>OR($B33="PD",$B33="PDE")</formula>
    </cfRule>
    <cfRule type="expression" dxfId="57040" priority="5730">
      <formula>$B33="SF"</formula>
    </cfRule>
    <cfRule type="expression" dxfId="57039" priority="5731">
      <formula>$B33="RS"</formula>
    </cfRule>
    <cfRule type="expression" dxfId="57038" priority="5732">
      <formula>$B33="NC"</formula>
    </cfRule>
    <cfRule type="expression" dxfId="57037" priority="5733">
      <formula>OR($B33="PO",$B33="PE")</formula>
    </cfRule>
    <cfRule type="expression" dxfId="57036" priority="5734">
      <formula>OR($B33="MO",$B33="ME")</formula>
    </cfRule>
    <cfRule type="expression" dxfId="57035" priority="5735">
      <formula>$B33="FO"</formula>
    </cfRule>
    <cfRule type="expression" dxfId="57034" priority="5736">
      <formula>$B33="FO.OS"</formula>
    </cfRule>
    <cfRule type="expression" dxfId="57033" priority="5737">
      <formula>$B33="FO.SYS"</formula>
    </cfRule>
    <cfRule type="expression" dxfId="57032" priority="5738">
      <formula>$B33="FO.ENV"</formula>
    </cfRule>
    <cfRule type="expression" dxfId="57031" priority="5739">
      <formula>$B33="FO.FUEL"</formula>
    </cfRule>
    <cfRule type="expression" dxfId="57030" priority="5740">
      <formula>$B33="FO.FM"</formula>
    </cfRule>
    <cfRule type="expression" dxfId="57029" priority="5741">
      <formula>$B33="FO.OTH"</formula>
    </cfRule>
  </conditionalFormatting>
  <conditionalFormatting sqref="K33">
    <cfRule type="expression" dxfId="57028" priority="5183">
      <formula>$B33="SHD"</formula>
    </cfRule>
    <cfRule type="expression" dxfId="57027" priority="5184">
      <formula>$B33="SUD"</formula>
    </cfRule>
    <cfRule type="expression" dxfId="57026" priority="5185">
      <formula>$B33="SED"</formula>
    </cfRule>
    <cfRule type="expression" dxfId="57025" priority="5186">
      <formula>$B33="FD.RS"</formula>
    </cfRule>
    <cfRule type="expression" dxfId="57024" priority="5187">
      <formula>$B33="FD.FUEL"</formula>
    </cfRule>
    <cfRule type="expression" dxfId="57023" priority="5188">
      <formula>$B33="FD.ENV"</formula>
    </cfRule>
    <cfRule type="expression" dxfId="57022" priority="5189">
      <formula>$B33="FD.DS"</formula>
    </cfRule>
    <cfRule type="expression" dxfId="57021" priority="5190">
      <formula>$B33="FD"</formula>
    </cfRule>
    <cfRule type="expression" dxfId="57020" priority="5191">
      <formula>$B33="SHD"</formula>
    </cfRule>
    <cfRule type="expression" dxfId="57019" priority="5192">
      <formula>$B33="SUD"</formula>
    </cfRule>
    <cfRule type="expression" dxfId="57018" priority="5193">
      <formula>$B33="SED"</formula>
    </cfRule>
    <cfRule type="expression" dxfId="57017" priority="5194">
      <formula>$B33="FD.RS"</formula>
    </cfRule>
    <cfRule type="expression" dxfId="57016" priority="5195">
      <formula>$B33="FD.MP"</formula>
    </cfRule>
    <cfRule type="expression" dxfId="57015" priority="5196">
      <formula>$B33="FD.FUEL"</formula>
    </cfRule>
    <cfRule type="expression" dxfId="57014" priority="5197">
      <formula>$B33="FD.ENV"</formula>
    </cfRule>
    <cfRule type="expression" dxfId="57013" priority="5198">
      <formula>$B33="FD.DS"</formula>
    </cfRule>
    <cfRule type="expression" dxfId="57012" priority="5199">
      <formula>$B33="FD"</formula>
    </cfRule>
    <cfRule type="expression" dxfId="57011" priority="5200">
      <formula>OR($B33="MD",$B33="MDE")</formula>
    </cfRule>
    <cfRule type="expression" dxfId="57010" priority="5201">
      <formula>OR($B33="PD",$B33="PDE")</formula>
    </cfRule>
    <cfRule type="expression" dxfId="57009" priority="5202">
      <formula>$B33="SF"</formula>
    </cfRule>
    <cfRule type="expression" dxfId="57008" priority="5203">
      <formula>$B33="RS"</formula>
    </cfRule>
    <cfRule type="expression" dxfId="57007" priority="5204">
      <formula>$B33="NC"</formula>
    </cfRule>
    <cfRule type="expression" dxfId="57006" priority="5205">
      <formula>OR($B33="PO",$B33="PE")</formula>
    </cfRule>
    <cfRule type="expression" dxfId="57005" priority="5206">
      <formula>OR($B33="MO",$B33="ME")</formula>
    </cfRule>
    <cfRule type="expression" dxfId="57004" priority="5207">
      <formula>$B33="FO"</formula>
    </cfRule>
    <cfRule type="expression" dxfId="57003" priority="5208">
      <formula>$B33="FO.OS"</formula>
    </cfRule>
    <cfRule type="expression" dxfId="57002" priority="5209">
      <formula>$B33="FO.SYS"</formula>
    </cfRule>
    <cfRule type="expression" dxfId="57001" priority="5210">
      <formula>$B33="FO.ENV"</formula>
    </cfRule>
    <cfRule type="expression" dxfId="57000" priority="5211">
      <formula>$B33="FO.FUEL"</formula>
    </cfRule>
    <cfRule type="expression" dxfId="56999" priority="5212">
      <formula>$B33="FO.FM"</formula>
    </cfRule>
    <cfRule type="expression" dxfId="56998" priority="5213">
      <formula>$B33="FO.OTH"</formula>
    </cfRule>
    <cfRule type="expression" dxfId="56997" priority="5214">
      <formula>$B33="SHD"</formula>
    </cfRule>
    <cfRule type="expression" dxfId="56996" priority="5215">
      <formula>$B33="SUD"</formula>
    </cfRule>
    <cfRule type="expression" dxfId="56995" priority="5216">
      <formula>$B33="SED"</formula>
    </cfRule>
    <cfRule type="expression" dxfId="56994" priority="5217">
      <formula>$B33="FD.RS"</formula>
    </cfRule>
    <cfRule type="expression" dxfId="56993" priority="5218">
      <formula>$B33="FD.MP"</formula>
    </cfRule>
    <cfRule type="expression" dxfId="56992" priority="5219">
      <formula>$B33="FD.FUEL"</formula>
    </cfRule>
    <cfRule type="expression" dxfId="56991" priority="5220">
      <formula>$B33="FD.ENV"</formula>
    </cfRule>
    <cfRule type="expression" dxfId="56990" priority="5221">
      <formula>$B33="FD.DS"</formula>
    </cfRule>
    <cfRule type="expression" dxfId="56989" priority="5222">
      <formula>$B33="FD"</formula>
    </cfRule>
    <cfRule type="expression" dxfId="56988" priority="5223">
      <formula>OR($B33="MD",$B33="MDE")</formula>
    </cfRule>
    <cfRule type="expression" dxfId="56987" priority="5224">
      <formula>OR($B33="PD",$B33="PDE")</formula>
    </cfRule>
    <cfRule type="expression" dxfId="56986" priority="5225">
      <formula>$B33="SF"</formula>
    </cfRule>
    <cfRule type="expression" dxfId="56985" priority="5226">
      <formula>$B33="RS"</formula>
    </cfRule>
    <cfRule type="expression" dxfId="56984" priority="5227">
      <formula>$B33="NC"</formula>
    </cfRule>
    <cfRule type="expression" dxfId="56983" priority="5228">
      <formula>OR($B33="PO",$B33="PE")</formula>
    </cfRule>
    <cfRule type="expression" dxfId="56982" priority="5229">
      <formula>OR($B33="MO",$B33="ME")</formula>
    </cfRule>
    <cfRule type="expression" dxfId="56981" priority="5230">
      <formula>$B33="FO"</formula>
    </cfRule>
    <cfRule type="expression" dxfId="56980" priority="5231">
      <formula>$B33="FO.OS"</formula>
    </cfRule>
    <cfRule type="expression" dxfId="56979" priority="5232">
      <formula>$B33="FO.SYS"</formula>
    </cfRule>
    <cfRule type="expression" dxfId="56978" priority="5233">
      <formula>$B33="FO.ENV"</formula>
    </cfRule>
    <cfRule type="expression" dxfId="56977" priority="5234">
      <formula>$B33="FO.FUEL"</formula>
    </cfRule>
    <cfRule type="expression" dxfId="56976" priority="5235">
      <formula>$B33="FO.FM"</formula>
    </cfRule>
    <cfRule type="expression" dxfId="56975" priority="5236">
      <formula>$B33="FO.OTH"</formula>
    </cfRule>
    <cfRule type="expression" dxfId="56974" priority="5237">
      <formula>$B33="SHD"</formula>
    </cfRule>
    <cfRule type="expression" dxfId="56973" priority="5238">
      <formula>$B33="SUD"</formula>
    </cfRule>
    <cfRule type="expression" dxfId="56972" priority="5239">
      <formula>$B33="SED"</formula>
    </cfRule>
    <cfRule type="expression" dxfId="56971" priority="5240">
      <formula>$B33="FD.RS"</formula>
    </cfRule>
    <cfRule type="expression" dxfId="56970" priority="5241">
      <formula>$B33="FD.MP"</formula>
    </cfRule>
    <cfRule type="expression" dxfId="56969" priority="5242">
      <formula>$B33="FD.FUEL"</formula>
    </cfRule>
    <cfRule type="expression" dxfId="56968" priority="5243">
      <formula>$B33="FD.ENV"</formula>
    </cfRule>
    <cfRule type="expression" dxfId="56967" priority="5244">
      <formula>$B33="FD.DS"</formula>
    </cfRule>
    <cfRule type="expression" dxfId="56966" priority="5245">
      <formula>$B33="FD"</formula>
    </cfRule>
    <cfRule type="expression" dxfId="56965" priority="5246">
      <formula>OR($B33="MD",$B33="MDE")</formula>
    </cfRule>
    <cfRule type="expression" dxfId="56964" priority="5247">
      <formula>OR($B33="PD",$B33="PDE")</formula>
    </cfRule>
    <cfRule type="expression" dxfId="56963" priority="5248">
      <formula>$B33="SF"</formula>
    </cfRule>
    <cfRule type="expression" dxfId="56962" priority="5249">
      <formula>$B33="RS"</formula>
    </cfRule>
    <cfRule type="expression" dxfId="56961" priority="5250">
      <formula>$B33="NC"</formula>
    </cfRule>
    <cfRule type="expression" dxfId="56960" priority="5251">
      <formula>OR($B33="PO",$B33="PE")</formula>
    </cfRule>
    <cfRule type="expression" dxfId="56959" priority="5252">
      <formula>OR($B33="MO",$B33="ME")</formula>
    </cfRule>
    <cfRule type="expression" dxfId="56958" priority="5253">
      <formula>$B33="FO"</formula>
    </cfRule>
    <cfRule type="expression" dxfId="56957" priority="5254">
      <formula>$B33="FO.OS"</formula>
    </cfRule>
    <cfRule type="expression" dxfId="56956" priority="5255">
      <formula>$B33="FO.SYS"</formula>
    </cfRule>
    <cfRule type="expression" dxfId="56955" priority="5256">
      <formula>$B33="FO.ENV"</formula>
    </cfRule>
    <cfRule type="expression" dxfId="56954" priority="5257">
      <formula>$B33="FO.FUEL"</formula>
    </cfRule>
    <cfRule type="expression" dxfId="56953" priority="5258">
      <formula>$B33="FO.FM"</formula>
    </cfRule>
    <cfRule type="expression" dxfId="56952" priority="5259">
      <formula>$B33="FO.OTH"</formula>
    </cfRule>
    <cfRule type="expression" dxfId="56951" priority="5260">
      <formula>$B33="FD.MP"</formula>
    </cfRule>
    <cfRule type="expression" dxfId="56950" priority="5261">
      <formula>OR($B33="MD",$B33="MDE")</formula>
    </cfRule>
    <cfRule type="expression" dxfId="56949" priority="5262">
      <formula>OR($B33="PD",$B33="PDE")</formula>
    </cfRule>
    <cfRule type="expression" dxfId="56948" priority="5263">
      <formula>$B33="SF"</formula>
    </cfRule>
    <cfRule type="expression" dxfId="56947" priority="5264">
      <formula>$B33="RS"</formula>
    </cfRule>
    <cfRule type="expression" dxfId="56946" priority="5265">
      <formula>$B33="NC"</formula>
    </cfRule>
    <cfRule type="expression" dxfId="56945" priority="5266">
      <formula>OR($B33="PO",$B33="PE")</formula>
    </cfRule>
    <cfRule type="expression" dxfId="56944" priority="5267">
      <formula>OR($B33="MO",$B33="ME")</formula>
    </cfRule>
    <cfRule type="expression" dxfId="56943" priority="5268">
      <formula>$B33="FO"</formula>
    </cfRule>
    <cfRule type="expression" dxfId="56942" priority="5269">
      <formula>$B33="FO.OS"</formula>
    </cfRule>
    <cfRule type="expression" dxfId="56941" priority="5270">
      <formula>$B33="FO.SYS"</formula>
    </cfRule>
    <cfRule type="expression" dxfId="56940" priority="5271">
      <formula>$B33="FO.ENV"</formula>
    </cfRule>
    <cfRule type="expression" dxfId="56939" priority="5272">
      <formula>$B33="FO.FUEL"</formula>
    </cfRule>
    <cfRule type="expression" dxfId="56938" priority="5273">
      <formula>$B33="FO.FM"</formula>
    </cfRule>
    <cfRule type="expression" dxfId="56937" priority="5274">
      <formula>$B33="FO.OTH"</formula>
    </cfRule>
    <cfRule type="expression" dxfId="56936" priority="5275">
      <formula>$B33="SHD"</formula>
    </cfRule>
    <cfRule type="expression" dxfId="56935" priority="5276">
      <formula>$B33="SUD"</formula>
    </cfRule>
    <cfRule type="expression" dxfId="56934" priority="5277">
      <formula>$B33="SED"</formula>
    </cfRule>
    <cfRule type="expression" dxfId="56933" priority="5278">
      <formula>$B33="FD.RS"</formula>
    </cfRule>
    <cfRule type="expression" dxfId="56932" priority="5279">
      <formula>$B33="FD.FUEL"</formula>
    </cfRule>
    <cfRule type="expression" dxfId="56931" priority="5280">
      <formula>$B33="FD.ENV"</formula>
    </cfRule>
    <cfRule type="expression" dxfId="56930" priority="5281">
      <formula>$B33="FD.DS"</formula>
    </cfRule>
    <cfRule type="expression" dxfId="56929" priority="5282">
      <formula>$B33="FD"</formula>
    </cfRule>
    <cfRule type="expression" dxfId="56928" priority="5283">
      <formula>$B33="FD.MP"</formula>
    </cfRule>
    <cfRule type="expression" dxfId="56927" priority="5284">
      <formula>OR($B33="MD",$B33="MDE")</formula>
    </cfRule>
    <cfRule type="expression" dxfId="56926" priority="5285">
      <formula>OR($B33="PD",$B33="PDE")</formula>
    </cfRule>
    <cfRule type="expression" dxfId="56925" priority="5286">
      <formula>$B33="SF"</formula>
    </cfRule>
    <cfRule type="expression" dxfId="56924" priority="5287">
      <formula>$B33="RS"</formula>
    </cfRule>
    <cfRule type="expression" dxfId="56923" priority="5288">
      <formula>$B33="NC"</formula>
    </cfRule>
    <cfRule type="expression" dxfId="56922" priority="5289">
      <formula>OR($B33="PO",$B33="PE")</formula>
    </cfRule>
    <cfRule type="expression" dxfId="56921" priority="5290">
      <formula>OR($B33="MO",$B33="ME")</formula>
    </cfRule>
    <cfRule type="expression" dxfId="56920" priority="5291">
      <formula>$B33="FO"</formula>
    </cfRule>
    <cfRule type="expression" dxfId="56919" priority="5292">
      <formula>$B33="FO.OS"</formula>
    </cfRule>
    <cfRule type="expression" dxfId="56918" priority="5293">
      <formula>$B33="FO.SYS"</formula>
    </cfRule>
    <cfRule type="expression" dxfId="56917" priority="5294">
      <formula>$B33="FO.ENV"</formula>
    </cfRule>
    <cfRule type="expression" dxfId="56916" priority="5295">
      <formula>$B33="FO.FUEL"</formula>
    </cfRule>
    <cfRule type="expression" dxfId="56915" priority="5296">
      <formula>$B33="FO.FM"</formula>
    </cfRule>
    <cfRule type="expression" dxfId="56914" priority="5297">
      <formula>$B33="FO.OTH"</formula>
    </cfRule>
    <cfRule type="expression" dxfId="56913" priority="5298">
      <formula>$B33="SHD"</formula>
    </cfRule>
    <cfRule type="expression" dxfId="56912" priority="5299">
      <formula>$B33="SUD"</formula>
    </cfRule>
    <cfRule type="expression" dxfId="56911" priority="5300">
      <formula>$B33="SED"</formula>
    </cfRule>
    <cfRule type="expression" dxfId="56910" priority="5301">
      <formula>$B33="FD.RS"</formula>
    </cfRule>
    <cfRule type="expression" dxfId="56909" priority="5302">
      <formula>$B33="FD.MP"</formula>
    </cfRule>
    <cfRule type="expression" dxfId="56908" priority="5303">
      <formula>$B33="FD.FUEL"</formula>
    </cfRule>
    <cfRule type="expression" dxfId="56907" priority="5304">
      <formula>$B33="FD.ENV"</formula>
    </cfRule>
    <cfRule type="expression" dxfId="56906" priority="5305">
      <formula>$B33="FD.DS"</formula>
    </cfRule>
    <cfRule type="expression" dxfId="56905" priority="5306">
      <formula>$B33="FD"</formula>
    </cfRule>
    <cfRule type="expression" dxfId="56904" priority="5307">
      <formula>OR($B33="MD",$B33="MDE")</formula>
    </cfRule>
    <cfRule type="expression" dxfId="56903" priority="5308">
      <formula>OR($B33="PD",$B33="PDE")</formula>
    </cfRule>
    <cfRule type="expression" dxfId="56902" priority="5309">
      <formula>$B33="SF"</formula>
    </cfRule>
    <cfRule type="expression" dxfId="56901" priority="5310">
      <formula>$B33="RS"</formula>
    </cfRule>
    <cfRule type="expression" dxfId="56900" priority="5311">
      <formula>$B33="NC"</formula>
    </cfRule>
    <cfRule type="expression" dxfId="56899" priority="5312">
      <formula>OR($B33="PO",$B33="PE")</formula>
    </cfRule>
    <cfRule type="expression" dxfId="56898" priority="5313">
      <formula>OR($B33="MO",$B33="ME")</formula>
    </cfRule>
    <cfRule type="expression" dxfId="56897" priority="5314">
      <formula>$B33="FO"</formula>
    </cfRule>
    <cfRule type="expression" dxfId="56896" priority="5315">
      <formula>$B33="FO.OS"</formula>
    </cfRule>
    <cfRule type="expression" dxfId="56895" priority="5316">
      <formula>$B33="FO.SYS"</formula>
    </cfRule>
    <cfRule type="expression" dxfId="56894" priority="5317">
      <formula>$B33="FO.ENV"</formula>
    </cfRule>
    <cfRule type="expression" dxfId="56893" priority="5318">
      <formula>$B33="FO.FUEL"</formula>
    </cfRule>
    <cfRule type="expression" dxfId="56892" priority="5319">
      <formula>$B33="FO.FM"</formula>
    </cfRule>
    <cfRule type="expression" dxfId="56891" priority="5320">
      <formula>$B33="FO.OTH"</formula>
    </cfRule>
    <cfRule type="expression" dxfId="56890" priority="5321">
      <formula>$B33="SHD"</formula>
    </cfRule>
    <cfRule type="expression" dxfId="56889" priority="5322">
      <formula>$B33="SUD"</formula>
    </cfRule>
    <cfRule type="expression" dxfId="56888" priority="5323">
      <formula>$B33="SED"</formula>
    </cfRule>
    <cfRule type="expression" dxfId="56887" priority="5324">
      <formula>$B33="FD.RS"</formula>
    </cfRule>
    <cfRule type="expression" dxfId="56886" priority="5325">
      <formula>$B33="FD.MP"</formula>
    </cfRule>
    <cfRule type="expression" dxfId="56885" priority="5326">
      <formula>$B33="FD.FUEL"</formula>
    </cfRule>
    <cfRule type="expression" dxfId="56884" priority="5327">
      <formula>$B33="FD.ENV"</formula>
    </cfRule>
    <cfRule type="expression" dxfId="56883" priority="5328">
      <formula>$B33="FD.DS"</formula>
    </cfRule>
    <cfRule type="expression" dxfId="56882" priority="5329">
      <formula>$B33="FD"</formula>
    </cfRule>
    <cfRule type="expression" dxfId="56881" priority="5330">
      <formula>OR($B33="MD",$B33="MDE")</formula>
    </cfRule>
    <cfRule type="expression" dxfId="56880" priority="5331">
      <formula>OR($B33="PD",$B33="PDE")</formula>
    </cfRule>
    <cfRule type="expression" dxfId="56879" priority="5332">
      <formula>$B33="SF"</formula>
    </cfRule>
    <cfRule type="expression" dxfId="56878" priority="5333">
      <formula>$B33="RS"</formula>
    </cfRule>
    <cfRule type="expression" dxfId="56877" priority="5334">
      <formula>$B33="NC"</formula>
    </cfRule>
    <cfRule type="expression" dxfId="56876" priority="5335">
      <formula>OR($B33="PO",$B33="PE")</formula>
    </cfRule>
    <cfRule type="expression" dxfId="56875" priority="5336">
      <formula>OR($B33="MO",$B33="ME")</formula>
    </cfRule>
    <cfRule type="expression" dxfId="56874" priority="5337">
      <formula>$B33="FO"</formula>
    </cfRule>
    <cfRule type="expression" dxfId="56873" priority="5338">
      <formula>$B33="FO.OS"</formula>
    </cfRule>
    <cfRule type="expression" dxfId="56872" priority="5339">
      <formula>$B33="FO.SYS"</formula>
    </cfRule>
    <cfRule type="expression" dxfId="56871" priority="5340">
      <formula>$B33="FO.ENV"</formula>
    </cfRule>
    <cfRule type="expression" dxfId="56870" priority="5341">
      <formula>$B33="FO.FUEL"</formula>
    </cfRule>
    <cfRule type="expression" dxfId="56869" priority="5342">
      <formula>$B33="FO.FM"</formula>
    </cfRule>
    <cfRule type="expression" dxfId="56868" priority="5343">
      <formula>$B33="FO.OTH"</formula>
    </cfRule>
    <cfRule type="expression" dxfId="56867" priority="5344">
      <formula>$B33="FD.SYS"</formula>
    </cfRule>
    <cfRule type="expression" dxfId="56866" priority="5345">
      <formula>$B33="FD.MP"</formula>
    </cfRule>
    <cfRule type="expression" dxfId="56865" priority="5346">
      <formula>OR($B33="MD",$B33="MDE")</formula>
    </cfRule>
    <cfRule type="expression" dxfId="56864" priority="5347">
      <formula>OR($B33="PD",$B33="PDE")</formula>
    </cfRule>
    <cfRule type="expression" dxfId="56863" priority="5348">
      <formula>$B33="SF"</formula>
    </cfRule>
    <cfRule type="expression" dxfId="56862" priority="5349">
      <formula>$B33="RS"</formula>
    </cfRule>
    <cfRule type="expression" dxfId="56861" priority="5350">
      <formula>$B33="NC"</formula>
    </cfRule>
    <cfRule type="expression" dxfId="56860" priority="5351">
      <formula>OR($B33="PO",$B33="PE")</formula>
    </cfRule>
    <cfRule type="expression" dxfId="56859" priority="5352">
      <formula>OR($B33="MO",$B33="ME")</formula>
    </cfRule>
    <cfRule type="expression" dxfId="56858" priority="5353">
      <formula>$B33="FO"</formula>
    </cfRule>
    <cfRule type="expression" dxfId="56857" priority="5354">
      <formula>$B33="FO.OS"</formula>
    </cfRule>
    <cfRule type="expression" dxfId="56856" priority="5355">
      <formula>$B33="FO.SYS"</formula>
    </cfRule>
    <cfRule type="expression" dxfId="56855" priority="5356">
      <formula>$B33="FO.ENV"</formula>
    </cfRule>
    <cfRule type="expression" dxfId="56854" priority="5357">
      <formula>$B33="FO.FUEL"</formula>
    </cfRule>
    <cfRule type="expression" dxfId="56853" priority="5358">
      <formula>$B33="FO.FM"</formula>
    </cfRule>
    <cfRule type="expression" dxfId="56852" priority="5359">
      <formula>$B33="FO.OTH"</formula>
    </cfRule>
    <cfRule type="expression" dxfId="56851" priority="5360">
      <formula>$B33="FD.OTH"</formula>
    </cfRule>
    <cfRule type="expression" dxfId="56850" priority="5361">
      <formula>$B33="SHD"</formula>
    </cfRule>
    <cfRule type="expression" dxfId="56849" priority="5362">
      <formula>$B33="SUD"</formula>
    </cfRule>
    <cfRule type="expression" dxfId="56848" priority="5363">
      <formula>$B33="SED"</formula>
    </cfRule>
    <cfRule type="expression" dxfId="56847" priority="5364">
      <formula>$B33="FD.RS"</formula>
    </cfRule>
    <cfRule type="expression" dxfId="56846" priority="5365">
      <formula>$B33="FD.FUEL"</formula>
    </cfRule>
    <cfRule type="expression" dxfId="56845" priority="5366">
      <formula>$B33="FD.ENV"</formula>
    </cfRule>
    <cfRule type="expression" dxfId="56844" priority="5367">
      <formula>$B33="FD.DS"</formula>
    </cfRule>
    <cfRule type="expression" dxfId="56843" priority="5368">
      <formula>$B33="FD"</formula>
    </cfRule>
    <cfRule type="expression" dxfId="56842" priority="5369">
      <formula>$B33="SHD"</formula>
    </cfRule>
    <cfRule type="expression" dxfId="56841" priority="5370">
      <formula>$B33="SUD"</formula>
    </cfRule>
    <cfRule type="expression" dxfId="56840" priority="5371">
      <formula>$B33="SED"</formula>
    </cfRule>
    <cfRule type="expression" dxfId="56839" priority="5372">
      <formula>$B33="FD.RS"</formula>
    </cfRule>
    <cfRule type="expression" dxfId="56838" priority="5373">
      <formula>$B33="FD.MP"</formula>
    </cfRule>
    <cfRule type="expression" dxfId="56837" priority="5374">
      <formula>$B33="FD.FUEL"</formula>
    </cfRule>
    <cfRule type="expression" dxfId="56836" priority="5375">
      <formula>$B33="FD.ENV"</formula>
    </cfRule>
    <cfRule type="expression" dxfId="56835" priority="5376">
      <formula>$B33="FD.DS"</formula>
    </cfRule>
    <cfRule type="expression" dxfId="56834" priority="5377">
      <formula>$B33="FD"</formula>
    </cfRule>
    <cfRule type="expression" dxfId="56833" priority="5378">
      <formula>OR($B33="MD",$B33="MDE")</formula>
    </cfRule>
    <cfRule type="expression" dxfId="56832" priority="5379">
      <formula>OR($B33="PD",$B33="PDE")</formula>
    </cfRule>
    <cfRule type="expression" dxfId="56831" priority="5380">
      <formula>$B33="SF"</formula>
    </cfRule>
    <cfRule type="expression" dxfId="56830" priority="5381">
      <formula>$B33="RS"</formula>
    </cfRule>
    <cfRule type="expression" dxfId="56829" priority="5382">
      <formula>$B33="NC"</formula>
    </cfRule>
    <cfRule type="expression" dxfId="56828" priority="5383">
      <formula>OR($B33="PO",$B33="PE")</formula>
    </cfRule>
    <cfRule type="expression" dxfId="56827" priority="5384">
      <formula>OR($B33="MO",$B33="ME")</formula>
    </cfRule>
    <cfRule type="expression" dxfId="56826" priority="5385">
      <formula>$B33="FO"</formula>
    </cfRule>
    <cfRule type="expression" dxfId="56825" priority="5386">
      <formula>$B33="FO.OS"</formula>
    </cfRule>
    <cfRule type="expression" dxfId="56824" priority="5387">
      <formula>$B33="FO.SYS"</formula>
    </cfRule>
    <cfRule type="expression" dxfId="56823" priority="5388">
      <formula>$B33="FO.ENV"</formula>
    </cfRule>
    <cfRule type="expression" dxfId="56822" priority="5389">
      <formula>$B33="FO.FUEL"</formula>
    </cfRule>
    <cfRule type="expression" dxfId="56821" priority="5390">
      <formula>$B33="FO.FM"</formula>
    </cfRule>
    <cfRule type="expression" dxfId="56820" priority="5391">
      <formula>$B33="FO.OTH"</formula>
    </cfRule>
    <cfRule type="expression" dxfId="56819" priority="5392">
      <formula>$B33="SHD"</formula>
    </cfRule>
    <cfRule type="expression" dxfId="56818" priority="5393">
      <formula>$B33="SUD"</formula>
    </cfRule>
    <cfRule type="expression" dxfId="56817" priority="5394">
      <formula>$B33="SED"</formula>
    </cfRule>
    <cfRule type="expression" dxfId="56816" priority="5395">
      <formula>$B33="FD.RS"</formula>
    </cfRule>
    <cfRule type="expression" dxfId="56815" priority="5396">
      <formula>$B33="FD.MP"</formula>
    </cfRule>
    <cfRule type="expression" dxfId="56814" priority="5397">
      <formula>$B33="FD.FUEL"</formula>
    </cfRule>
    <cfRule type="expression" dxfId="56813" priority="5398">
      <formula>$B33="FD.ENV"</formula>
    </cfRule>
    <cfRule type="expression" dxfId="56812" priority="5399">
      <formula>$B33="FD.DS"</formula>
    </cfRule>
    <cfRule type="expression" dxfId="56811" priority="5400">
      <formula>$B33="FD"</formula>
    </cfRule>
    <cfRule type="expression" dxfId="56810" priority="5401">
      <formula>OR($B33="MD",$B33="MDE")</formula>
    </cfRule>
    <cfRule type="expression" dxfId="56809" priority="5402">
      <formula>OR($B33="PD",$B33="PDE")</formula>
    </cfRule>
    <cfRule type="expression" dxfId="56808" priority="5403">
      <formula>$B33="SF"</formula>
    </cfRule>
    <cfRule type="expression" dxfId="56807" priority="5404">
      <formula>$B33="RS"</formula>
    </cfRule>
    <cfRule type="expression" dxfId="56806" priority="5405">
      <formula>$B33="NC"</formula>
    </cfRule>
    <cfRule type="expression" dxfId="56805" priority="5406">
      <formula>OR($B33="PO",$B33="PE")</formula>
    </cfRule>
    <cfRule type="expression" dxfId="56804" priority="5407">
      <formula>OR($B33="MO",$B33="ME")</formula>
    </cfRule>
    <cfRule type="expression" dxfId="56803" priority="5408">
      <formula>$B33="FO"</formula>
    </cfRule>
    <cfRule type="expression" dxfId="56802" priority="5409">
      <formula>$B33="FO.OS"</formula>
    </cfRule>
    <cfRule type="expression" dxfId="56801" priority="5410">
      <formula>$B33="FO.SYS"</formula>
    </cfRule>
    <cfRule type="expression" dxfId="56800" priority="5411">
      <formula>$B33="FO.ENV"</formula>
    </cfRule>
    <cfRule type="expression" dxfId="56799" priority="5412">
      <formula>$B33="FO.FUEL"</formula>
    </cfRule>
    <cfRule type="expression" dxfId="56798" priority="5413">
      <formula>$B33="FO.FM"</formula>
    </cfRule>
    <cfRule type="expression" dxfId="56797" priority="5414">
      <formula>$B33="FO.OTH"</formula>
    </cfRule>
    <cfRule type="expression" dxfId="56796" priority="5415">
      <formula>$B33="SHD"</formula>
    </cfRule>
    <cfRule type="expression" dxfId="56795" priority="5416">
      <formula>$B33="SUD"</formula>
    </cfRule>
    <cfRule type="expression" dxfId="56794" priority="5417">
      <formula>$B33="SED"</formula>
    </cfRule>
    <cfRule type="expression" dxfId="56793" priority="5418">
      <formula>$B33="FD.RS"</formula>
    </cfRule>
    <cfRule type="expression" dxfId="56792" priority="5419">
      <formula>$B33="FD.MP"</formula>
    </cfRule>
    <cfRule type="expression" dxfId="56791" priority="5420">
      <formula>$B33="FD.FUEL"</formula>
    </cfRule>
    <cfRule type="expression" dxfId="56790" priority="5421">
      <formula>$B33="FD.ENV"</formula>
    </cfRule>
    <cfRule type="expression" dxfId="56789" priority="5422">
      <formula>$B33="FD.DS"</formula>
    </cfRule>
    <cfRule type="expression" dxfId="56788" priority="5423">
      <formula>$B33="FD"</formula>
    </cfRule>
    <cfRule type="expression" dxfId="56787" priority="5424">
      <formula>OR($B33="MD",$B33="MDE")</formula>
    </cfRule>
    <cfRule type="expression" dxfId="56786" priority="5425">
      <formula>OR($B33="PD",$B33="PDE")</formula>
    </cfRule>
    <cfRule type="expression" dxfId="56785" priority="5426">
      <formula>$B33="SF"</formula>
    </cfRule>
    <cfRule type="expression" dxfId="56784" priority="5427">
      <formula>$B33="RS"</formula>
    </cfRule>
    <cfRule type="expression" dxfId="56783" priority="5428">
      <formula>$B33="NC"</formula>
    </cfRule>
    <cfRule type="expression" dxfId="56782" priority="5429">
      <formula>OR($B33="PO",$B33="PE")</formula>
    </cfRule>
    <cfRule type="expression" dxfId="56781" priority="5430">
      <formula>OR($B33="MO",$B33="ME")</formula>
    </cfRule>
    <cfRule type="expression" dxfId="56780" priority="5431">
      <formula>$B33="FO"</formula>
    </cfRule>
    <cfRule type="expression" dxfId="56779" priority="5432">
      <formula>$B33="FO.OS"</formula>
    </cfRule>
    <cfRule type="expression" dxfId="56778" priority="5433">
      <formula>$B33="FO.SYS"</formula>
    </cfRule>
    <cfRule type="expression" dxfId="56777" priority="5434">
      <formula>$B33="FO.ENV"</formula>
    </cfRule>
    <cfRule type="expression" dxfId="56776" priority="5435">
      <formula>$B33="FO.FUEL"</formula>
    </cfRule>
    <cfRule type="expression" dxfId="56775" priority="5436">
      <formula>$B33="FO.FM"</formula>
    </cfRule>
    <cfRule type="expression" dxfId="56774" priority="5437">
      <formula>$B33="FO.OTH"</formula>
    </cfRule>
    <cfRule type="expression" dxfId="56773" priority="5438">
      <formula>$B33="FD.MP"</formula>
    </cfRule>
    <cfRule type="expression" dxfId="56772" priority="5439">
      <formula>OR($B33="MD",$B33="MDE")</formula>
    </cfRule>
    <cfRule type="expression" dxfId="56771" priority="5440">
      <formula>OR($B33="PD",$B33="PDE")</formula>
    </cfRule>
    <cfRule type="expression" dxfId="56770" priority="5441">
      <formula>$B33="SF"</formula>
    </cfRule>
    <cfRule type="expression" dxfId="56769" priority="5442">
      <formula>$B33="RS"</formula>
    </cfRule>
    <cfRule type="expression" dxfId="56768" priority="5443">
      <formula>$B33="NC"</formula>
    </cfRule>
    <cfRule type="expression" dxfId="56767" priority="5444">
      <formula>OR($B33="PO",$B33="PE")</formula>
    </cfRule>
    <cfRule type="expression" dxfId="56766" priority="5445">
      <formula>OR($B33="MO",$B33="ME")</formula>
    </cfRule>
    <cfRule type="expression" dxfId="56765" priority="5446">
      <formula>$B33="FO"</formula>
    </cfRule>
    <cfRule type="expression" dxfId="56764" priority="5447">
      <formula>$B33="FO.OS"</formula>
    </cfRule>
    <cfRule type="expression" dxfId="56763" priority="5448">
      <formula>$B33="FO.SYS"</formula>
    </cfRule>
    <cfRule type="expression" dxfId="56762" priority="5449">
      <formula>$B33="FO.ENV"</formula>
    </cfRule>
    <cfRule type="expression" dxfId="56761" priority="5450">
      <formula>$B33="FO.FUEL"</formula>
    </cfRule>
    <cfRule type="expression" dxfId="56760" priority="5451">
      <formula>$B33="FO.FM"</formula>
    </cfRule>
    <cfRule type="expression" dxfId="56759" priority="5452">
      <formula>$B33="FO.OTH"</formula>
    </cfRule>
    <cfRule type="expression" dxfId="56758" priority="5453">
      <formula>$B33="SHD"</formula>
    </cfRule>
    <cfRule type="expression" dxfId="56757" priority="5454">
      <formula>$B33="SUD"</formula>
    </cfRule>
    <cfRule type="expression" dxfId="56756" priority="5455">
      <formula>$B33="SED"</formula>
    </cfRule>
    <cfRule type="expression" dxfId="56755" priority="5456">
      <formula>$B33="FD.RS"</formula>
    </cfRule>
    <cfRule type="expression" dxfId="56754" priority="5457">
      <formula>$B33="FD.FUEL"</formula>
    </cfRule>
    <cfRule type="expression" dxfId="56753" priority="5458">
      <formula>$B33="FD.ENV"</formula>
    </cfRule>
    <cfRule type="expression" dxfId="56752" priority="5459">
      <formula>$B33="FD.DS"</formula>
    </cfRule>
    <cfRule type="expression" dxfId="56751" priority="5460">
      <formula>$B33="FD"</formula>
    </cfRule>
    <cfRule type="expression" dxfId="56750" priority="5461">
      <formula>$B33="FD.MP"</formula>
    </cfRule>
    <cfRule type="expression" dxfId="56749" priority="5462">
      <formula>OR($B33="MD",$B33="MDE")</formula>
    </cfRule>
    <cfRule type="expression" dxfId="56748" priority="5463">
      <formula>OR($B33="PD",$B33="PDE")</formula>
    </cfRule>
    <cfRule type="expression" dxfId="56747" priority="5464">
      <formula>$B33="SF"</formula>
    </cfRule>
    <cfRule type="expression" dxfId="56746" priority="5465">
      <formula>$B33="RS"</formula>
    </cfRule>
    <cfRule type="expression" dxfId="56745" priority="5466">
      <formula>$B33="NC"</formula>
    </cfRule>
    <cfRule type="expression" dxfId="56744" priority="5467">
      <formula>OR($B33="PO",$B33="PE")</formula>
    </cfRule>
    <cfRule type="expression" dxfId="56743" priority="5468">
      <formula>OR($B33="MO",$B33="ME")</formula>
    </cfRule>
    <cfRule type="expression" dxfId="56742" priority="5469">
      <formula>$B33="FO"</formula>
    </cfRule>
    <cfRule type="expression" dxfId="56741" priority="5470">
      <formula>$B33="FO.OS"</formula>
    </cfRule>
    <cfRule type="expression" dxfId="56740" priority="5471">
      <formula>$B33="FO.SYS"</formula>
    </cfRule>
    <cfRule type="expression" dxfId="56739" priority="5472">
      <formula>$B33="FO.ENV"</formula>
    </cfRule>
    <cfRule type="expression" dxfId="56738" priority="5473">
      <formula>$B33="FO.FUEL"</formula>
    </cfRule>
    <cfRule type="expression" dxfId="56737" priority="5474">
      <formula>$B33="FO.FM"</formula>
    </cfRule>
    <cfRule type="expression" dxfId="56736" priority="5475">
      <formula>$B33="FO.OTH"</formula>
    </cfRule>
    <cfRule type="expression" dxfId="56735" priority="5476">
      <formula>$B33="SHD"</formula>
    </cfRule>
    <cfRule type="expression" dxfId="56734" priority="5477">
      <formula>$B33="SUD"</formula>
    </cfRule>
    <cfRule type="expression" dxfId="56733" priority="5478">
      <formula>$B33="SED"</formula>
    </cfRule>
    <cfRule type="expression" dxfId="56732" priority="5479">
      <formula>$B33="FD.RS"</formula>
    </cfRule>
    <cfRule type="expression" dxfId="56731" priority="5480">
      <formula>$B33="FD.MP"</formula>
    </cfRule>
    <cfRule type="expression" dxfId="56730" priority="5481">
      <formula>$B33="FD.FUEL"</formula>
    </cfRule>
    <cfRule type="expression" dxfId="56729" priority="5482">
      <formula>$B33="FD.ENV"</formula>
    </cfRule>
    <cfRule type="expression" dxfId="56728" priority="5483">
      <formula>$B33="FD.DS"</formula>
    </cfRule>
    <cfRule type="expression" dxfId="56727" priority="5484">
      <formula>$B33="FD"</formula>
    </cfRule>
    <cfRule type="expression" dxfId="56726" priority="5485">
      <formula>OR($B33="MD",$B33="MDE")</formula>
    </cfRule>
    <cfRule type="expression" dxfId="56725" priority="5486">
      <formula>OR($B33="PD",$B33="PDE")</formula>
    </cfRule>
    <cfRule type="expression" dxfId="56724" priority="5487">
      <formula>$B33="SF"</formula>
    </cfRule>
    <cfRule type="expression" dxfId="56723" priority="5488">
      <formula>$B33="RS"</formula>
    </cfRule>
    <cfRule type="expression" dxfId="56722" priority="5489">
      <formula>$B33="NC"</formula>
    </cfRule>
    <cfRule type="expression" dxfId="56721" priority="5490">
      <formula>OR($B33="PO",$B33="PE")</formula>
    </cfRule>
    <cfRule type="expression" dxfId="56720" priority="5491">
      <formula>OR($B33="MO",$B33="ME")</formula>
    </cfRule>
    <cfRule type="expression" dxfId="56719" priority="5492">
      <formula>$B33="FO"</formula>
    </cfRule>
    <cfRule type="expression" dxfId="56718" priority="5493">
      <formula>$B33="FO.OS"</formula>
    </cfRule>
    <cfRule type="expression" dxfId="56717" priority="5494">
      <formula>$B33="FO.SYS"</formula>
    </cfRule>
    <cfRule type="expression" dxfId="56716" priority="5495">
      <formula>$B33="FO.ENV"</formula>
    </cfRule>
    <cfRule type="expression" dxfId="56715" priority="5496">
      <formula>$B33="FO.FUEL"</formula>
    </cfRule>
    <cfRule type="expression" dxfId="56714" priority="5497">
      <formula>$B33="FO.FM"</formula>
    </cfRule>
    <cfRule type="expression" dxfId="56713" priority="5498">
      <formula>$B33="FO.OTH"</formula>
    </cfRule>
    <cfRule type="expression" dxfId="56712" priority="5499">
      <formula>$B33="SHD"</formula>
    </cfRule>
    <cfRule type="expression" dxfId="56711" priority="5500">
      <formula>$B33="SUD"</formula>
    </cfRule>
    <cfRule type="expression" dxfId="56710" priority="5501">
      <formula>$B33="SED"</formula>
    </cfRule>
    <cfRule type="expression" dxfId="56709" priority="5502">
      <formula>$B33="FD.RS"</formula>
    </cfRule>
    <cfRule type="expression" dxfId="56708" priority="5503">
      <formula>$B33="FD.MP"</formula>
    </cfRule>
    <cfRule type="expression" dxfId="56707" priority="5504">
      <formula>$B33="FD.FUEL"</formula>
    </cfRule>
    <cfRule type="expression" dxfId="56706" priority="5505">
      <formula>$B33="FD.ENV"</formula>
    </cfRule>
    <cfRule type="expression" dxfId="56705" priority="5506">
      <formula>$B33="FD.DS"</formula>
    </cfRule>
    <cfRule type="expression" dxfId="56704" priority="5507">
      <formula>$B33="FD"</formula>
    </cfRule>
    <cfRule type="expression" dxfId="56703" priority="5508">
      <formula>OR($B33="MD",$B33="MDE")</formula>
    </cfRule>
    <cfRule type="expression" dxfId="56702" priority="5509">
      <formula>OR($B33="PD",$B33="PDE")</formula>
    </cfRule>
    <cfRule type="expression" dxfId="56701" priority="5510">
      <formula>$B33="SF"</formula>
    </cfRule>
    <cfRule type="expression" dxfId="56700" priority="5511">
      <formula>$B33="RS"</formula>
    </cfRule>
    <cfRule type="expression" dxfId="56699" priority="5512">
      <formula>$B33="NC"</formula>
    </cfRule>
    <cfRule type="expression" dxfId="56698" priority="5513">
      <formula>OR($B33="PO",$B33="PE")</formula>
    </cfRule>
    <cfRule type="expression" dxfId="56697" priority="5514">
      <formula>OR($B33="MO",$B33="ME")</formula>
    </cfRule>
    <cfRule type="expression" dxfId="56696" priority="5515">
      <formula>$B33="FO"</formula>
    </cfRule>
    <cfRule type="expression" dxfId="56695" priority="5516">
      <formula>$B33="FO.OS"</formula>
    </cfRule>
    <cfRule type="expression" dxfId="56694" priority="5517">
      <formula>$B33="FO.SYS"</formula>
    </cfRule>
    <cfRule type="expression" dxfId="56693" priority="5518">
      <formula>$B33="FO.ENV"</formula>
    </cfRule>
    <cfRule type="expression" dxfId="56692" priority="5519">
      <formula>$B33="FO.FUEL"</formula>
    </cfRule>
    <cfRule type="expression" dxfId="56691" priority="5520">
      <formula>$B33="FO.FM"</formula>
    </cfRule>
    <cfRule type="expression" dxfId="56690" priority="5521">
      <formula>$B33="FO.OTH"</formula>
    </cfRule>
    <cfRule type="expression" dxfId="56689" priority="5522">
      <formula>$B33="FD.SYS"</formula>
    </cfRule>
    <cfRule type="expression" dxfId="56688" priority="5523">
      <formula>$B33="FD.MP"</formula>
    </cfRule>
    <cfRule type="expression" dxfId="56687" priority="5524">
      <formula>OR($B33="MD",$B33="MDE")</formula>
    </cfRule>
    <cfRule type="expression" dxfId="56686" priority="5525">
      <formula>OR($B33="PD",$B33="PDE")</formula>
    </cfRule>
    <cfRule type="expression" dxfId="56685" priority="5526">
      <formula>$B33="SF"</formula>
    </cfRule>
    <cfRule type="expression" dxfId="56684" priority="5527">
      <formula>$B33="RS"</formula>
    </cfRule>
    <cfRule type="expression" dxfId="56683" priority="5528">
      <formula>$B33="NC"</formula>
    </cfRule>
    <cfRule type="expression" dxfId="56682" priority="5529">
      <formula>OR($B33="PO",$B33="PE")</formula>
    </cfRule>
    <cfRule type="expression" dxfId="56681" priority="5530">
      <formula>OR($B33="MO",$B33="ME")</formula>
    </cfRule>
    <cfRule type="expression" dxfId="56680" priority="5531">
      <formula>$B33="FO"</formula>
    </cfRule>
    <cfRule type="expression" dxfId="56679" priority="5532">
      <formula>$B33="FO.OS"</formula>
    </cfRule>
    <cfRule type="expression" dxfId="56678" priority="5533">
      <formula>$B33="FO.SYS"</formula>
    </cfRule>
    <cfRule type="expression" dxfId="56677" priority="5534">
      <formula>$B33="FO.ENV"</formula>
    </cfRule>
    <cfRule type="expression" dxfId="56676" priority="5535">
      <formula>$B33="FO.FUEL"</formula>
    </cfRule>
    <cfRule type="expression" dxfId="56675" priority="5536">
      <formula>$B33="FO.FM"</formula>
    </cfRule>
    <cfRule type="expression" dxfId="56674" priority="5537">
      <formula>$B33="FO.OTH"</formula>
    </cfRule>
    <cfRule type="expression" dxfId="56673" priority="5538">
      <formula>$B33="FD.OTH"</formula>
    </cfRule>
    <cfRule type="expression" dxfId="56672" priority="5539">
      <formula>$B33="FD.OTH"</formula>
    </cfRule>
    <cfRule type="expression" dxfId="56671" priority="5540">
      <formula>$B33="FD.SYS"</formula>
    </cfRule>
    <cfRule type="expression" dxfId="56670" priority="5541">
      <formula>$B33="SHD"</formula>
    </cfRule>
    <cfRule type="expression" dxfId="56669" priority="5542">
      <formula>$B33="SUD"</formula>
    </cfRule>
    <cfRule type="expression" dxfId="56668" priority="5543">
      <formula>$B33="SED"</formula>
    </cfRule>
    <cfRule type="expression" dxfId="56667" priority="5544">
      <formula>$B33="FD.RS"</formula>
    </cfRule>
    <cfRule type="expression" dxfId="56666" priority="5545">
      <formula>$B33="FD.MP"</formula>
    </cfRule>
    <cfRule type="expression" dxfId="56665" priority="5546">
      <formula>$B33="FD.FUEL"</formula>
    </cfRule>
    <cfRule type="expression" dxfId="56664" priority="5547">
      <formula>$B33="FD.ENV"</formula>
    </cfRule>
    <cfRule type="expression" dxfId="56663" priority="5548">
      <formula>$B33="FD.DS"</formula>
    </cfRule>
    <cfRule type="expression" dxfId="56662" priority="5549">
      <formula>$B33="FD"</formula>
    </cfRule>
    <cfRule type="expression" dxfId="56661" priority="5550">
      <formula>OR($B33="MD",$B33="MDE")</formula>
    </cfRule>
    <cfRule type="expression" dxfId="56660" priority="5551">
      <formula>OR($B33="PD",$B33="PDE")</formula>
    </cfRule>
    <cfRule type="expression" dxfId="56659" priority="5552">
      <formula>$B33="SF"</formula>
    </cfRule>
    <cfRule type="expression" dxfId="56658" priority="5553">
      <formula>$B33="RS"</formula>
    </cfRule>
    <cfRule type="expression" dxfId="56657" priority="5554">
      <formula>$B33="NC"</formula>
    </cfRule>
    <cfRule type="expression" dxfId="56656" priority="5555">
      <formula>OR($B33="PO",$B33="PE")</formula>
    </cfRule>
    <cfRule type="expression" dxfId="56655" priority="5556">
      <formula>OR($B33="MO",$B33="ME")</formula>
    </cfRule>
    <cfRule type="expression" dxfId="56654" priority="5557">
      <formula>$B33="FO"</formula>
    </cfRule>
    <cfRule type="expression" dxfId="56653" priority="5558">
      <formula>$B33="FO.OS"</formula>
    </cfRule>
    <cfRule type="expression" dxfId="56652" priority="5559">
      <formula>$B33="FO.SYS"</formula>
    </cfRule>
    <cfRule type="expression" dxfId="56651" priority="5560">
      <formula>$B33="FO.ENV"</formula>
    </cfRule>
    <cfRule type="expression" dxfId="56650" priority="5561">
      <formula>$B33="FO.FUEL"</formula>
    </cfRule>
    <cfRule type="expression" dxfId="56649" priority="5562">
      <formula>$B33="FO.FM"</formula>
    </cfRule>
    <cfRule type="expression" dxfId="56648" priority="5563">
      <formula>$B33="FO.OTH"</formula>
    </cfRule>
    <cfRule type="expression" dxfId="56647" priority="5564">
      <formula>$B33="SHD"</formula>
    </cfRule>
    <cfRule type="expression" dxfId="56646" priority="5565">
      <formula>$B33="SUD"</formula>
    </cfRule>
    <cfRule type="expression" dxfId="56645" priority="5566">
      <formula>$B33="SED"</formula>
    </cfRule>
    <cfRule type="expression" dxfId="56644" priority="5567">
      <formula>$B33="FD.RS"</formula>
    </cfRule>
    <cfRule type="expression" dxfId="56643" priority="5568">
      <formula>$B33="FD.MP"</formula>
    </cfRule>
    <cfRule type="expression" dxfId="56642" priority="5569">
      <formula>$B33="FD.FUEL"</formula>
    </cfRule>
    <cfRule type="expression" dxfId="56641" priority="5570">
      <formula>$B33="FD.ENV"</formula>
    </cfRule>
    <cfRule type="expression" dxfId="56640" priority="5571">
      <formula>$B33="FD.DS"</formula>
    </cfRule>
    <cfRule type="expression" dxfId="56639" priority="5572">
      <formula>$B33="FD"</formula>
    </cfRule>
    <cfRule type="expression" dxfId="56638" priority="5573">
      <formula>OR($B33="MD",$B33="MDE")</formula>
    </cfRule>
    <cfRule type="expression" dxfId="56637" priority="5574">
      <formula>OR($B33="PD",$B33="PDE")</formula>
    </cfRule>
    <cfRule type="expression" dxfId="56636" priority="5575">
      <formula>$B33="SF"</formula>
    </cfRule>
    <cfRule type="expression" dxfId="56635" priority="5576">
      <formula>$B33="RS"</formula>
    </cfRule>
    <cfRule type="expression" dxfId="56634" priority="5577">
      <formula>$B33="NC"</formula>
    </cfRule>
    <cfRule type="expression" dxfId="56633" priority="5578">
      <formula>OR($B33="PO",$B33="PE")</formula>
    </cfRule>
    <cfRule type="expression" dxfId="56632" priority="5579">
      <formula>OR($B33="MO",$B33="ME")</formula>
    </cfRule>
    <cfRule type="expression" dxfId="56631" priority="5580">
      <formula>$B33="FO"</formula>
    </cfRule>
    <cfRule type="expression" dxfId="56630" priority="5581">
      <formula>$B33="FO.OS"</formula>
    </cfRule>
    <cfRule type="expression" dxfId="56629" priority="5582">
      <formula>$B33="FO.SYS"</formula>
    </cfRule>
    <cfRule type="expression" dxfId="56628" priority="5583">
      <formula>$B33="FO.ENV"</formula>
    </cfRule>
    <cfRule type="expression" dxfId="56627" priority="5584">
      <formula>$B33="FO.FUEL"</formula>
    </cfRule>
    <cfRule type="expression" dxfId="56626" priority="5585">
      <formula>$B33="FO.FM"</formula>
    </cfRule>
    <cfRule type="expression" dxfId="56625" priority="5586">
      <formula>$B33="FO.OTH"</formula>
    </cfRule>
    <cfRule type="expression" dxfId="56624" priority="5587">
      <formula>$B33="SHD"</formula>
    </cfRule>
    <cfRule type="expression" dxfId="56623" priority="5588">
      <formula>$B33="SUD"</formula>
    </cfRule>
    <cfRule type="expression" dxfId="56622" priority="5589">
      <formula>$B33="SED"</formula>
    </cfRule>
    <cfRule type="expression" dxfId="56621" priority="5590">
      <formula>$B33="FD.RS"</formula>
    </cfRule>
    <cfRule type="expression" dxfId="56620" priority="5591">
      <formula>$B33="FD.MP"</formula>
    </cfRule>
    <cfRule type="expression" dxfId="56619" priority="5592">
      <formula>$B33="FD.FUEL"</formula>
    </cfRule>
    <cfRule type="expression" dxfId="56618" priority="5593">
      <formula>$B33="FD.ENV"</formula>
    </cfRule>
    <cfRule type="expression" dxfId="56617" priority="5594">
      <formula>$B33="FD.DS"</formula>
    </cfRule>
    <cfRule type="expression" dxfId="56616" priority="5595">
      <formula>$B33="FD"</formula>
    </cfRule>
    <cfRule type="expression" dxfId="56615" priority="5596">
      <formula>OR($B33="MD",$B33="MDE")</formula>
    </cfRule>
    <cfRule type="expression" dxfId="56614" priority="5597">
      <formula>OR($B33="PD",$B33="PDE")</formula>
    </cfRule>
    <cfRule type="expression" dxfId="56613" priority="5598">
      <formula>$B33="SF"</formula>
    </cfRule>
    <cfRule type="expression" dxfId="56612" priority="5599">
      <formula>$B33="RS"</formula>
    </cfRule>
    <cfRule type="expression" dxfId="56611" priority="5600">
      <formula>$B33="NC"</formula>
    </cfRule>
    <cfRule type="expression" dxfId="56610" priority="5601">
      <formula>OR($B33="PO",$B33="PE")</formula>
    </cfRule>
    <cfRule type="expression" dxfId="56609" priority="5602">
      <formula>OR($B33="MO",$B33="ME")</formula>
    </cfRule>
    <cfRule type="expression" dxfId="56608" priority="5603">
      <formula>$B33="FO"</formula>
    </cfRule>
    <cfRule type="expression" dxfId="56607" priority="5604">
      <formula>$B33="FO.OS"</formula>
    </cfRule>
    <cfRule type="expression" dxfId="56606" priority="5605">
      <formula>$B33="FO.SYS"</formula>
    </cfRule>
    <cfRule type="expression" dxfId="56605" priority="5606">
      <formula>$B33="FO.ENV"</formula>
    </cfRule>
    <cfRule type="expression" dxfId="56604" priority="5607">
      <formula>$B33="FO.FUEL"</formula>
    </cfRule>
    <cfRule type="expression" dxfId="56603" priority="5608">
      <formula>$B33="FO.FM"</formula>
    </cfRule>
    <cfRule type="expression" dxfId="56602" priority="5609">
      <formula>$B33="FO.OTH"</formula>
    </cfRule>
    <cfRule type="expression" dxfId="56601" priority="5610">
      <formula>$B33="SHD"</formula>
    </cfRule>
    <cfRule type="expression" dxfId="56600" priority="5611">
      <formula>$B33="SUD"</formula>
    </cfRule>
    <cfRule type="expression" dxfId="56599" priority="5612">
      <formula>$B33="SED"</formula>
    </cfRule>
    <cfRule type="expression" dxfId="56598" priority="5613">
      <formula>$B33="FD.RS"</formula>
    </cfRule>
    <cfRule type="expression" dxfId="56597" priority="5614">
      <formula>$B33="FD.FUEL"</formula>
    </cfRule>
    <cfRule type="expression" dxfId="56596" priority="5615">
      <formula>$B33="FD.ENV"</formula>
    </cfRule>
    <cfRule type="expression" dxfId="56595" priority="5616">
      <formula>$B33="FD.DS"</formula>
    </cfRule>
    <cfRule type="expression" dxfId="56594" priority="5617">
      <formula>$B33="FD"</formula>
    </cfRule>
    <cfRule type="expression" dxfId="56593" priority="5618">
      <formula>$B33="SHD"</formula>
    </cfRule>
    <cfRule type="expression" dxfId="56592" priority="5619">
      <formula>$B33="SUD"</formula>
    </cfRule>
    <cfRule type="expression" dxfId="56591" priority="5620">
      <formula>$B33="SED"</formula>
    </cfRule>
    <cfRule type="expression" dxfId="56590" priority="5621">
      <formula>$B33="FD.RS"</formula>
    </cfRule>
    <cfRule type="expression" dxfId="56589" priority="5622">
      <formula>$B33="FD.MP"</formula>
    </cfRule>
    <cfRule type="expression" dxfId="56588" priority="5623">
      <formula>$B33="FD.FUEL"</formula>
    </cfRule>
    <cfRule type="expression" dxfId="56587" priority="5624">
      <formula>$B33="FD.ENV"</formula>
    </cfRule>
    <cfRule type="expression" dxfId="56586" priority="5625">
      <formula>$B33="FD.DS"</formula>
    </cfRule>
    <cfRule type="expression" dxfId="56585" priority="5626">
      <formula>$B33="FD"</formula>
    </cfRule>
    <cfRule type="expression" dxfId="56584" priority="5627">
      <formula>OR($B33="MD",$B33="MDE")</formula>
    </cfRule>
    <cfRule type="expression" dxfId="56583" priority="5628">
      <formula>OR($B33="PD",$B33="PDE")</formula>
    </cfRule>
    <cfRule type="expression" dxfId="56582" priority="5629">
      <formula>$B33="SF"</formula>
    </cfRule>
    <cfRule type="expression" dxfId="56581" priority="5630">
      <formula>$B33="RS"</formula>
    </cfRule>
    <cfRule type="expression" dxfId="56580" priority="5631">
      <formula>$B33="NC"</formula>
    </cfRule>
    <cfRule type="expression" dxfId="56579" priority="5632">
      <formula>OR($B33="PO",$B33="PE")</formula>
    </cfRule>
    <cfRule type="expression" dxfId="56578" priority="5633">
      <formula>OR($B33="MO",$B33="ME")</formula>
    </cfRule>
    <cfRule type="expression" dxfId="56577" priority="5634">
      <formula>$B33="FO"</formula>
    </cfRule>
    <cfRule type="expression" dxfId="56576" priority="5635">
      <formula>$B33="FO.OS"</formula>
    </cfRule>
    <cfRule type="expression" dxfId="56575" priority="5636">
      <formula>$B33="FO.SYS"</formula>
    </cfRule>
    <cfRule type="expression" dxfId="56574" priority="5637">
      <formula>$B33="FO.ENV"</formula>
    </cfRule>
    <cfRule type="expression" dxfId="56573" priority="5638">
      <formula>$B33="FO.FUEL"</formula>
    </cfRule>
    <cfRule type="expression" dxfId="56572" priority="5639">
      <formula>$B33="FO.FM"</formula>
    </cfRule>
    <cfRule type="expression" dxfId="56571" priority="5640">
      <formula>$B33="FO.OTH"</formula>
    </cfRule>
    <cfRule type="expression" dxfId="56570" priority="5641">
      <formula>$B33="SHD"</formula>
    </cfRule>
    <cfRule type="expression" dxfId="56569" priority="5642">
      <formula>$B33="SUD"</formula>
    </cfRule>
    <cfRule type="expression" dxfId="56568" priority="5643">
      <formula>$B33="SED"</formula>
    </cfRule>
    <cfRule type="expression" dxfId="56567" priority="5644">
      <formula>$B33="FD.RS"</formula>
    </cfRule>
    <cfRule type="expression" dxfId="56566" priority="5645">
      <formula>$B33="FD.MP"</formula>
    </cfRule>
    <cfRule type="expression" dxfId="56565" priority="5646">
      <formula>$B33="FD.FUEL"</formula>
    </cfRule>
    <cfRule type="expression" dxfId="56564" priority="5647">
      <formula>$B33="FD.ENV"</formula>
    </cfRule>
    <cfRule type="expression" dxfId="56563" priority="5648">
      <formula>$B33="FD.DS"</formula>
    </cfRule>
    <cfRule type="expression" dxfId="56562" priority="5649">
      <formula>$B33="FD"</formula>
    </cfRule>
    <cfRule type="expression" dxfId="56561" priority="5650">
      <formula>OR($B33="MD",$B33="MDE")</formula>
    </cfRule>
    <cfRule type="expression" dxfId="56560" priority="5651">
      <formula>OR($B33="PD",$B33="PDE")</formula>
    </cfRule>
    <cfRule type="expression" dxfId="56559" priority="5652">
      <formula>$B33="SF"</formula>
    </cfRule>
    <cfRule type="expression" dxfId="56558" priority="5653">
      <formula>$B33="RS"</formula>
    </cfRule>
    <cfRule type="expression" dxfId="56557" priority="5654">
      <formula>$B33="NC"</formula>
    </cfRule>
    <cfRule type="expression" dxfId="56556" priority="5655">
      <formula>OR($B33="PO",$B33="PE")</formula>
    </cfRule>
    <cfRule type="expression" dxfId="56555" priority="5656">
      <formula>OR($B33="MO",$B33="ME")</formula>
    </cfRule>
    <cfRule type="expression" dxfId="56554" priority="5657">
      <formula>$B33="FO"</formula>
    </cfRule>
    <cfRule type="expression" dxfId="56553" priority="5658">
      <formula>$B33="FO.OS"</formula>
    </cfRule>
    <cfRule type="expression" dxfId="56552" priority="5659">
      <formula>$B33="FO.SYS"</formula>
    </cfRule>
    <cfRule type="expression" dxfId="56551" priority="5660">
      <formula>$B33="FO.ENV"</formula>
    </cfRule>
    <cfRule type="expression" dxfId="56550" priority="5661">
      <formula>$B33="FO.FUEL"</formula>
    </cfRule>
    <cfRule type="expression" dxfId="56549" priority="5662">
      <formula>$B33="FO.FM"</formula>
    </cfRule>
    <cfRule type="expression" dxfId="56548" priority="5663">
      <formula>$B33="FO.OTH"</formula>
    </cfRule>
    <cfRule type="expression" dxfId="56547" priority="5664">
      <formula>$B33="FD.MP"</formula>
    </cfRule>
    <cfRule type="expression" dxfId="56546" priority="5665">
      <formula>OR($B33="MD",$B33="MDE")</formula>
    </cfRule>
    <cfRule type="expression" dxfId="56545" priority="5666">
      <formula>OR($B33="PD",$B33="PDE")</formula>
    </cfRule>
    <cfRule type="expression" dxfId="56544" priority="5667">
      <formula>$B33="SF"</formula>
    </cfRule>
    <cfRule type="expression" dxfId="56543" priority="5668">
      <formula>$B33="RS"</formula>
    </cfRule>
    <cfRule type="expression" dxfId="56542" priority="5669">
      <formula>$B33="NC"</formula>
    </cfRule>
    <cfRule type="expression" dxfId="56541" priority="5670">
      <formula>OR($B33="PO",$B33="PE")</formula>
    </cfRule>
    <cfRule type="expression" dxfId="56540" priority="5671">
      <formula>OR($B33="MO",$B33="ME")</formula>
    </cfRule>
    <cfRule type="expression" dxfId="56539" priority="5672">
      <formula>$B33="FO"</formula>
    </cfRule>
    <cfRule type="expression" dxfId="56538" priority="5673">
      <formula>$B33="FO.OS"</formula>
    </cfRule>
    <cfRule type="expression" dxfId="56537" priority="5674">
      <formula>$B33="FO.SYS"</formula>
    </cfRule>
    <cfRule type="expression" dxfId="56536" priority="5675">
      <formula>$B33="FO.ENV"</formula>
    </cfRule>
    <cfRule type="expression" dxfId="56535" priority="5676">
      <formula>$B33="FO.FUEL"</formula>
    </cfRule>
    <cfRule type="expression" dxfId="56534" priority="5677">
      <formula>$B33="FO.FM"</formula>
    </cfRule>
    <cfRule type="expression" dxfId="56533" priority="5678">
      <formula>$B33="FO.OTH"</formula>
    </cfRule>
    <cfRule type="expression" dxfId="56532" priority="5679">
      <formula>$B33="SHD"</formula>
    </cfRule>
    <cfRule type="expression" dxfId="56531" priority="5680">
      <formula>$B33="SUD"</formula>
    </cfRule>
    <cfRule type="expression" dxfId="56530" priority="5681">
      <formula>$B33="SED"</formula>
    </cfRule>
    <cfRule type="expression" dxfId="56529" priority="5682">
      <formula>$B33="FD.RS"</formula>
    </cfRule>
    <cfRule type="expression" dxfId="56528" priority="5683">
      <formula>$B33="FD.MP"</formula>
    </cfRule>
    <cfRule type="expression" dxfId="56527" priority="5684">
      <formula>$B33="FD.FUEL"</formula>
    </cfRule>
    <cfRule type="expression" dxfId="56526" priority="5685">
      <formula>$B33="FD.ENV"</formula>
    </cfRule>
    <cfRule type="expression" dxfId="56525" priority="5686">
      <formula>$B33="FD.DS"</formula>
    </cfRule>
    <cfRule type="expression" dxfId="56524" priority="5687">
      <formula>$B33="FD"</formula>
    </cfRule>
    <cfRule type="expression" dxfId="56523" priority="5688">
      <formula>OR($B33="MD",$B33="MDE")</formula>
    </cfRule>
    <cfRule type="expression" dxfId="56522" priority="5689">
      <formula>OR($B33="PD",$B33="PDE")</formula>
    </cfRule>
    <cfRule type="expression" dxfId="56521" priority="5690">
      <formula>$B33="SF"</formula>
    </cfRule>
    <cfRule type="expression" dxfId="56520" priority="5691">
      <formula>$B33="RS"</formula>
    </cfRule>
    <cfRule type="expression" dxfId="56519" priority="5692">
      <formula>$B33="NC"</formula>
    </cfRule>
    <cfRule type="expression" dxfId="56518" priority="5693">
      <formula>OR($B33="PO",$B33="PE")</formula>
    </cfRule>
    <cfRule type="expression" dxfId="56517" priority="5694">
      <formula>OR($B33="MO",$B33="ME")</formula>
    </cfRule>
    <cfRule type="expression" dxfId="56516" priority="5695">
      <formula>$B33="FO"</formula>
    </cfRule>
    <cfRule type="expression" dxfId="56515" priority="5696">
      <formula>$B33="FO.OS"</formula>
    </cfRule>
    <cfRule type="expression" dxfId="56514" priority="5697">
      <formula>$B33="FO.SYS"</formula>
    </cfRule>
    <cfRule type="expression" dxfId="56513" priority="5698">
      <formula>$B33="FO.ENV"</formula>
    </cfRule>
    <cfRule type="expression" dxfId="56512" priority="5699">
      <formula>$B33="FO.FUEL"</formula>
    </cfRule>
    <cfRule type="expression" dxfId="56511" priority="5700">
      <formula>$B33="FO.FM"</formula>
    </cfRule>
    <cfRule type="expression" dxfId="56510" priority="5701">
      <formula>$B33="FO.OTH"</formula>
    </cfRule>
    <cfRule type="expression" dxfId="56509" priority="5702">
      <formula>$B33="FD.MP"</formula>
    </cfRule>
    <cfRule type="expression" dxfId="56508" priority="5703">
      <formula>OR($B33="MD",$B33="MDE")</formula>
    </cfRule>
    <cfRule type="expression" dxfId="56507" priority="5704">
      <formula>OR($B33="PD",$B33="PDE")</formula>
    </cfRule>
    <cfRule type="expression" dxfId="56506" priority="5705">
      <formula>$B33="SF"</formula>
    </cfRule>
    <cfRule type="expression" dxfId="56505" priority="5706">
      <formula>$B33="RS"</formula>
    </cfRule>
    <cfRule type="expression" dxfId="56504" priority="5707">
      <formula>$B33="NC"</formula>
    </cfRule>
    <cfRule type="expression" dxfId="56503" priority="5708">
      <formula>OR($B33="PO",$B33="PE")</formula>
    </cfRule>
    <cfRule type="expression" dxfId="56502" priority="5709">
      <formula>OR($B33="MO",$B33="ME")</formula>
    </cfRule>
    <cfRule type="expression" dxfId="56501" priority="5710">
      <formula>$B33="FO"</formula>
    </cfRule>
    <cfRule type="expression" dxfId="56500" priority="5711">
      <formula>$B33="FO.OS"</formula>
    </cfRule>
    <cfRule type="expression" dxfId="56499" priority="5712">
      <formula>$B33="FO.SYS"</formula>
    </cfRule>
    <cfRule type="expression" dxfId="56498" priority="5713">
      <formula>$B33="FO.ENV"</formula>
    </cfRule>
    <cfRule type="expression" dxfId="56497" priority="5714">
      <formula>$B33="FO.FUEL"</formula>
    </cfRule>
    <cfRule type="expression" dxfId="56496" priority="5715">
      <formula>$B33="FO.FM"</formula>
    </cfRule>
    <cfRule type="expression" dxfId="56495" priority="5716">
      <formula>$B33="FO.OTH"</formula>
    </cfRule>
  </conditionalFormatting>
  <conditionalFormatting sqref="L33:L34">
    <cfRule type="expression" dxfId="56494" priority="5158">
      <formula>$B33="FD.OTH"</formula>
    </cfRule>
    <cfRule type="expression" dxfId="56493" priority="5159">
      <formula>$B33="FD.SYS"</formula>
    </cfRule>
    <cfRule type="expression" dxfId="56492" priority="5160">
      <formula>$B33="SHD"</formula>
    </cfRule>
    <cfRule type="expression" dxfId="56491" priority="5161">
      <formula>$B33="SUD"</formula>
    </cfRule>
    <cfRule type="expression" dxfId="56490" priority="5162">
      <formula>$B33="SED"</formula>
    </cfRule>
    <cfRule type="expression" dxfId="56489" priority="5163">
      <formula>$B33="FD.RS"</formula>
    </cfRule>
    <cfRule type="expression" dxfId="56488" priority="5164">
      <formula>$B33="FD.MP"</formula>
    </cfRule>
    <cfRule type="expression" dxfId="56487" priority="5165">
      <formula>$B33="FD.FUEL"</formula>
    </cfRule>
    <cfRule type="expression" dxfId="56486" priority="5166">
      <formula>$B33="FD.ENV"</formula>
    </cfRule>
    <cfRule type="expression" dxfId="56485" priority="5167">
      <formula>$B33="FD.DS"</formula>
    </cfRule>
    <cfRule type="expression" dxfId="56484" priority="5168">
      <formula>$B33="FD"</formula>
    </cfRule>
    <cfRule type="expression" dxfId="56483" priority="5169">
      <formula>OR($B33="MD",$B33="MDE")</formula>
    </cfRule>
    <cfRule type="expression" dxfId="56482" priority="5170">
      <formula>OR($B33="PD",$B33="PDE")</formula>
    </cfRule>
    <cfRule type="expression" dxfId="56481" priority="5171">
      <formula>$B33="SF"</formula>
    </cfRule>
    <cfRule type="expression" dxfId="56480" priority="5172">
      <formula>$B33="RS"</formula>
    </cfRule>
    <cfRule type="expression" dxfId="56479" priority="5173">
      <formula>$B33="NC"</formula>
    </cfRule>
    <cfRule type="expression" dxfId="56478" priority="5174">
      <formula>OR($B33="PO",$B33="PE")</formula>
    </cfRule>
    <cfRule type="expression" dxfId="56477" priority="5175">
      <formula>OR($B33="MO",$B33="ME")</formula>
    </cfRule>
    <cfRule type="expression" dxfId="56476" priority="5176">
      <formula>$B33="FO"</formula>
    </cfRule>
    <cfRule type="expression" dxfId="56475" priority="5177">
      <formula>$B33="FO.OS"</formula>
    </cfRule>
    <cfRule type="expression" dxfId="56474" priority="5178">
      <formula>$B33="FO.SYS"</formula>
    </cfRule>
    <cfRule type="expression" dxfId="56473" priority="5179">
      <formula>$B33="FO.ENV"</formula>
    </cfRule>
    <cfRule type="expression" dxfId="56472" priority="5180">
      <formula>$B33="FO.FUEL"</formula>
    </cfRule>
    <cfRule type="expression" dxfId="56471" priority="5181">
      <formula>$B33="FO.FM"</formula>
    </cfRule>
    <cfRule type="expression" dxfId="56470" priority="5182">
      <formula>$B33="FO.OTH"</formula>
    </cfRule>
  </conditionalFormatting>
  <conditionalFormatting sqref="L33">
    <cfRule type="expression" dxfId="56469" priority="5133">
      <formula>$B33="FD.OTH"</formula>
    </cfRule>
    <cfRule type="expression" dxfId="56468" priority="5134">
      <formula>$B33="FD.SYS"</formula>
    </cfRule>
    <cfRule type="expression" dxfId="56467" priority="5135">
      <formula>$B33="SHD"</formula>
    </cfRule>
    <cfRule type="expression" dxfId="56466" priority="5136">
      <formula>$B33="SUD"</formula>
    </cfRule>
    <cfRule type="expression" dxfId="56465" priority="5137">
      <formula>$B33="SED"</formula>
    </cfRule>
    <cfRule type="expression" dxfId="56464" priority="5138">
      <formula>$B33="FD.RS"</formula>
    </cfRule>
    <cfRule type="expression" dxfId="56463" priority="5139">
      <formula>$B33="FD.MP"</formula>
    </cfRule>
    <cfRule type="expression" dxfId="56462" priority="5140">
      <formula>$B33="FD.FUEL"</formula>
    </cfRule>
    <cfRule type="expression" dxfId="56461" priority="5141">
      <formula>$B33="FD.ENV"</formula>
    </cfRule>
    <cfRule type="expression" dxfId="56460" priority="5142">
      <formula>$B33="FD.DS"</formula>
    </cfRule>
    <cfRule type="expression" dxfId="56459" priority="5143">
      <formula>$B33="FD"</formula>
    </cfRule>
    <cfRule type="expression" dxfId="56458" priority="5144">
      <formula>OR($B33="MD",$B33="MDE")</formula>
    </cfRule>
    <cfRule type="expression" dxfId="56457" priority="5145">
      <formula>OR($B33="PD",$B33="PDE")</formula>
    </cfRule>
    <cfRule type="expression" dxfId="56456" priority="5146">
      <formula>$B33="SF"</formula>
    </cfRule>
    <cfRule type="expression" dxfId="56455" priority="5147">
      <formula>$B33="RS"</formula>
    </cfRule>
    <cfRule type="expression" dxfId="56454" priority="5148">
      <formula>$B33="NC"</formula>
    </cfRule>
    <cfRule type="expression" dxfId="56453" priority="5149">
      <formula>OR($B33="PO",$B33="PE")</formula>
    </cfRule>
    <cfRule type="expression" dxfId="56452" priority="5150">
      <formula>OR($B33="MO",$B33="ME")</formula>
    </cfRule>
    <cfRule type="expression" dxfId="56451" priority="5151">
      <formula>$B33="FO"</formula>
    </cfRule>
    <cfRule type="expression" dxfId="56450" priority="5152">
      <formula>$B33="FO.OS"</formula>
    </cfRule>
    <cfRule type="expression" dxfId="56449" priority="5153">
      <formula>$B33="FO.SYS"</formula>
    </cfRule>
    <cfRule type="expression" dxfId="56448" priority="5154">
      <formula>$B33="FO.ENV"</formula>
    </cfRule>
    <cfRule type="expression" dxfId="56447" priority="5155">
      <formula>$B33="FO.FUEL"</formula>
    </cfRule>
    <cfRule type="expression" dxfId="56446" priority="5156">
      <formula>$B33="FO.FM"</formula>
    </cfRule>
    <cfRule type="expression" dxfId="56445" priority="5157">
      <formula>$B33="FO.OTH"</formula>
    </cfRule>
  </conditionalFormatting>
  <conditionalFormatting sqref="C34">
    <cfRule type="expression" dxfId="56444" priority="4727">
      <formula>$B34="SHD"</formula>
    </cfRule>
    <cfRule type="expression" dxfId="56443" priority="4728">
      <formula>$B34="SUD"</formula>
    </cfRule>
    <cfRule type="expression" dxfId="56442" priority="4729">
      <formula>$B34="SED"</formula>
    </cfRule>
    <cfRule type="expression" dxfId="56441" priority="4730">
      <formula>$B34="FD.RS"</formula>
    </cfRule>
    <cfRule type="expression" dxfId="56440" priority="4731">
      <formula>$B34="FD.FUEL"</formula>
    </cfRule>
    <cfRule type="expression" dxfId="56439" priority="4732">
      <formula>$B34="FD.ENV"</formula>
    </cfRule>
    <cfRule type="expression" dxfId="56438" priority="4733">
      <formula>$B34="FD.DS"</formula>
    </cfRule>
    <cfRule type="expression" dxfId="56437" priority="4734">
      <formula>$B34="FD"</formula>
    </cfRule>
    <cfRule type="expression" dxfId="56436" priority="4735">
      <formula>$B34="SHD"</formula>
    </cfRule>
    <cfRule type="expression" dxfId="56435" priority="4736">
      <formula>$B34="SUD"</formula>
    </cfRule>
    <cfRule type="expression" dxfId="56434" priority="4737">
      <formula>$B34="SED"</formula>
    </cfRule>
    <cfRule type="expression" dxfId="56433" priority="4738">
      <formula>$B34="FD.RS"</formula>
    </cfRule>
    <cfRule type="expression" dxfId="56432" priority="4739">
      <formula>$B34="FD.MP"</formula>
    </cfRule>
    <cfRule type="expression" dxfId="56431" priority="4740">
      <formula>$B34="FD.FUEL"</formula>
    </cfRule>
    <cfRule type="expression" dxfId="56430" priority="4741">
      <formula>$B34="FD.ENV"</formula>
    </cfRule>
    <cfRule type="expression" dxfId="56429" priority="4742">
      <formula>$B34="FD.DS"</formula>
    </cfRule>
    <cfRule type="expression" dxfId="56428" priority="4743">
      <formula>$B34="FD"</formula>
    </cfRule>
    <cfRule type="expression" dxfId="56427" priority="4744">
      <formula>OR($B34="MD",$B34="MDE")</formula>
    </cfRule>
    <cfRule type="expression" dxfId="56426" priority="4745">
      <formula>OR($B34="PD",$B34="PDE")</formula>
    </cfRule>
    <cfRule type="expression" dxfId="56425" priority="4746">
      <formula>$B34="SF"</formula>
    </cfRule>
    <cfRule type="expression" dxfId="56424" priority="4747">
      <formula>$B34="RS"</formula>
    </cfRule>
    <cfRule type="expression" dxfId="56423" priority="4748">
      <formula>$B34="NC"</formula>
    </cfRule>
    <cfRule type="expression" dxfId="56422" priority="4749">
      <formula>OR($B34="PO",$B34="PE")</formula>
    </cfRule>
    <cfRule type="expression" dxfId="56421" priority="4750">
      <formula>OR($B34="MO",$B34="ME")</formula>
    </cfRule>
    <cfRule type="expression" dxfId="56420" priority="4751">
      <formula>$B34="FO"</formula>
    </cfRule>
    <cfRule type="expression" dxfId="56419" priority="4752">
      <formula>$B34="FO.OS"</formula>
    </cfRule>
    <cfRule type="expression" dxfId="56418" priority="4753">
      <formula>$B34="FO.SYS"</formula>
    </cfRule>
    <cfRule type="expression" dxfId="56417" priority="4754">
      <formula>$B34="FO.ENV"</formula>
    </cfRule>
    <cfRule type="expression" dxfId="56416" priority="4755">
      <formula>$B34="FO.FUEL"</formula>
    </cfRule>
    <cfRule type="expression" dxfId="56415" priority="4756">
      <formula>$B34="FO.FM"</formula>
    </cfRule>
    <cfRule type="expression" dxfId="56414" priority="4757">
      <formula>$B34="FO.OTH"</formula>
    </cfRule>
    <cfRule type="expression" dxfId="56413" priority="4758">
      <formula>$B34="SHD"</formula>
    </cfRule>
    <cfRule type="expression" dxfId="56412" priority="4759">
      <formula>$B34="SUD"</formula>
    </cfRule>
    <cfRule type="expression" dxfId="56411" priority="4760">
      <formula>$B34="SED"</formula>
    </cfRule>
    <cfRule type="expression" dxfId="56410" priority="4761">
      <formula>$B34="FD.RS"</formula>
    </cfRule>
    <cfRule type="expression" dxfId="56409" priority="4762">
      <formula>$B34="FD.MP"</formula>
    </cfRule>
    <cfRule type="expression" dxfId="56408" priority="4763">
      <formula>$B34="FD.FUEL"</formula>
    </cfRule>
    <cfRule type="expression" dxfId="56407" priority="4764">
      <formula>$B34="FD.ENV"</formula>
    </cfRule>
    <cfRule type="expression" dxfId="56406" priority="4765">
      <formula>$B34="FD.DS"</formula>
    </cfRule>
    <cfRule type="expression" dxfId="56405" priority="4766">
      <formula>$B34="FD"</formula>
    </cfRule>
    <cfRule type="expression" dxfId="56404" priority="4767">
      <formula>OR($B34="MD",$B34="MDE")</formula>
    </cfRule>
    <cfRule type="expression" dxfId="56403" priority="4768">
      <formula>OR($B34="PD",$B34="PDE")</formula>
    </cfRule>
    <cfRule type="expression" dxfId="56402" priority="4769">
      <formula>$B34="SF"</formula>
    </cfRule>
    <cfRule type="expression" dxfId="56401" priority="4770">
      <formula>$B34="RS"</formula>
    </cfRule>
    <cfRule type="expression" dxfId="56400" priority="4771">
      <formula>$B34="NC"</formula>
    </cfRule>
    <cfRule type="expression" dxfId="56399" priority="4772">
      <formula>OR($B34="PO",$B34="PE")</formula>
    </cfRule>
    <cfRule type="expression" dxfId="56398" priority="4773">
      <formula>OR($B34="MO",$B34="ME")</formula>
    </cfRule>
    <cfRule type="expression" dxfId="56397" priority="4774">
      <formula>$B34="FO"</formula>
    </cfRule>
    <cfRule type="expression" dxfId="56396" priority="4775">
      <formula>$B34="FO.OS"</formula>
    </cfRule>
    <cfRule type="expression" dxfId="56395" priority="4776">
      <formula>$B34="FO.SYS"</formula>
    </cfRule>
    <cfRule type="expression" dxfId="56394" priority="4777">
      <formula>$B34="FO.ENV"</formula>
    </cfRule>
    <cfRule type="expression" dxfId="56393" priority="4778">
      <formula>$B34="FO.FUEL"</formula>
    </cfRule>
    <cfRule type="expression" dxfId="56392" priority="4779">
      <formula>$B34="FO.FM"</formula>
    </cfRule>
    <cfRule type="expression" dxfId="56391" priority="4780">
      <formula>$B34="FO.OTH"</formula>
    </cfRule>
    <cfRule type="expression" dxfId="56390" priority="4781">
      <formula>$B34="SHD"</formula>
    </cfRule>
    <cfRule type="expression" dxfId="56389" priority="4782">
      <formula>$B34="SUD"</formula>
    </cfRule>
    <cfRule type="expression" dxfId="56388" priority="4783">
      <formula>$B34="SED"</formula>
    </cfRule>
    <cfRule type="expression" dxfId="56387" priority="4784">
      <formula>$B34="FD.RS"</formula>
    </cfRule>
    <cfRule type="expression" dxfId="56386" priority="4785">
      <formula>$B34="FD.MP"</formula>
    </cfRule>
    <cfRule type="expression" dxfId="56385" priority="4786">
      <formula>$B34="FD.FUEL"</formula>
    </cfRule>
    <cfRule type="expression" dxfId="56384" priority="4787">
      <formula>$B34="FD.ENV"</formula>
    </cfRule>
    <cfRule type="expression" dxfId="56383" priority="4788">
      <formula>$B34="FD.DS"</formula>
    </cfRule>
    <cfRule type="expression" dxfId="56382" priority="4789">
      <formula>$B34="FD"</formula>
    </cfRule>
    <cfRule type="expression" dxfId="56381" priority="4790">
      <formula>OR($B34="MD",$B34="MDE")</formula>
    </cfRule>
    <cfRule type="expression" dxfId="56380" priority="4791">
      <formula>OR($B34="PD",$B34="PDE")</formula>
    </cfRule>
    <cfRule type="expression" dxfId="56379" priority="4792">
      <formula>$B34="SF"</formula>
    </cfRule>
    <cfRule type="expression" dxfId="56378" priority="4793">
      <formula>$B34="RS"</formula>
    </cfRule>
    <cfRule type="expression" dxfId="56377" priority="4794">
      <formula>$B34="NC"</formula>
    </cfRule>
    <cfRule type="expression" dxfId="56376" priority="4795">
      <formula>OR($B34="PO",$B34="PE")</formula>
    </cfRule>
    <cfRule type="expression" dxfId="56375" priority="4796">
      <formula>OR($B34="MO",$B34="ME")</formula>
    </cfRule>
    <cfRule type="expression" dxfId="56374" priority="4797">
      <formula>$B34="FO"</formula>
    </cfRule>
    <cfRule type="expression" dxfId="56373" priority="4798">
      <formula>$B34="FO.OS"</formula>
    </cfRule>
    <cfRule type="expression" dxfId="56372" priority="4799">
      <formula>$B34="FO.SYS"</formula>
    </cfRule>
    <cfRule type="expression" dxfId="56371" priority="4800">
      <formula>$B34="FO.ENV"</formula>
    </cfRule>
    <cfRule type="expression" dxfId="56370" priority="4801">
      <formula>$B34="FO.FUEL"</formula>
    </cfRule>
    <cfRule type="expression" dxfId="56369" priority="4802">
      <formula>$B34="FO.FM"</formula>
    </cfRule>
    <cfRule type="expression" dxfId="56368" priority="4803">
      <formula>$B34="FO.OTH"</formula>
    </cfRule>
    <cfRule type="expression" dxfId="56367" priority="4804">
      <formula>$B34="FD.MP"</formula>
    </cfRule>
    <cfRule type="expression" dxfId="56366" priority="4805">
      <formula>OR($B34="MD",$B34="MDE")</formula>
    </cfRule>
    <cfRule type="expression" dxfId="56365" priority="4806">
      <formula>OR($B34="PD",$B34="PDE")</formula>
    </cfRule>
    <cfRule type="expression" dxfId="56364" priority="4807">
      <formula>$B34="SF"</formula>
    </cfRule>
    <cfRule type="expression" dxfId="56363" priority="4808">
      <formula>$B34="RS"</formula>
    </cfRule>
    <cfRule type="expression" dxfId="56362" priority="4809">
      <formula>$B34="NC"</formula>
    </cfRule>
    <cfRule type="expression" dxfId="56361" priority="4810">
      <formula>OR($B34="PO",$B34="PE")</formula>
    </cfRule>
    <cfRule type="expression" dxfId="56360" priority="4811">
      <formula>OR($B34="MO",$B34="ME")</formula>
    </cfRule>
    <cfRule type="expression" dxfId="56359" priority="4812">
      <formula>$B34="FO"</formula>
    </cfRule>
    <cfRule type="expression" dxfId="56358" priority="4813">
      <formula>$B34="FO.OS"</formula>
    </cfRule>
    <cfRule type="expression" dxfId="56357" priority="4814">
      <formula>$B34="FO.SYS"</formula>
    </cfRule>
    <cfRule type="expression" dxfId="56356" priority="4815">
      <formula>$B34="FO.ENV"</formula>
    </cfRule>
    <cfRule type="expression" dxfId="56355" priority="4816">
      <formula>$B34="FO.FUEL"</formula>
    </cfRule>
    <cfRule type="expression" dxfId="56354" priority="4817">
      <formula>$B34="FO.FM"</formula>
    </cfRule>
    <cfRule type="expression" dxfId="56353" priority="4818">
      <formula>$B34="FO.OTH"</formula>
    </cfRule>
    <cfRule type="expression" dxfId="56352" priority="4819">
      <formula>$B34="SHD"</formula>
    </cfRule>
    <cfRule type="expression" dxfId="56351" priority="4820">
      <formula>$B34="SUD"</formula>
    </cfRule>
    <cfRule type="expression" dxfId="56350" priority="4821">
      <formula>$B34="SED"</formula>
    </cfRule>
    <cfRule type="expression" dxfId="56349" priority="4822">
      <formula>$B34="FD.RS"</formula>
    </cfRule>
    <cfRule type="expression" dxfId="56348" priority="4823">
      <formula>$B34="FD.FUEL"</formula>
    </cfRule>
    <cfRule type="expression" dxfId="56347" priority="4824">
      <formula>$B34="FD.ENV"</formula>
    </cfRule>
    <cfRule type="expression" dxfId="56346" priority="4825">
      <formula>$B34="FD.DS"</formula>
    </cfRule>
    <cfRule type="expression" dxfId="56345" priority="4826">
      <formula>$B34="FD"</formula>
    </cfRule>
    <cfRule type="expression" dxfId="56344" priority="4827">
      <formula>$B34="FD.MP"</formula>
    </cfRule>
    <cfRule type="expression" dxfId="56343" priority="4828">
      <formula>OR($B34="MD",$B34="MDE")</formula>
    </cfRule>
    <cfRule type="expression" dxfId="56342" priority="4829">
      <formula>OR($B34="PD",$B34="PDE")</formula>
    </cfRule>
    <cfRule type="expression" dxfId="56341" priority="4830">
      <formula>$B34="SF"</formula>
    </cfRule>
    <cfRule type="expression" dxfId="56340" priority="4831">
      <formula>$B34="RS"</formula>
    </cfRule>
    <cfRule type="expression" dxfId="56339" priority="4832">
      <formula>$B34="NC"</formula>
    </cfRule>
    <cfRule type="expression" dxfId="56338" priority="4833">
      <formula>OR($B34="PO",$B34="PE")</formula>
    </cfRule>
    <cfRule type="expression" dxfId="56337" priority="4834">
      <formula>OR($B34="MO",$B34="ME")</formula>
    </cfRule>
    <cfRule type="expression" dxfId="56336" priority="4835">
      <formula>$B34="FO"</formula>
    </cfRule>
    <cfRule type="expression" dxfId="56335" priority="4836">
      <formula>$B34="FO.OS"</formula>
    </cfRule>
    <cfRule type="expression" dxfId="56334" priority="4837">
      <formula>$B34="FO.SYS"</formula>
    </cfRule>
    <cfRule type="expression" dxfId="56333" priority="4838">
      <formula>$B34="FO.ENV"</formula>
    </cfRule>
    <cfRule type="expression" dxfId="56332" priority="4839">
      <formula>$B34="FO.FUEL"</formula>
    </cfRule>
    <cfRule type="expression" dxfId="56331" priority="4840">
      <formula>$B34="FO.FM"</formula>
    </cfRule>
    <cfRule type="expression" dxfId="56330" priority="4841">
      <formula>$B34="FO.OTH"</formula>
    </cfRule>
    <cfRule type="expression" dxfId="56329" priority="4842">
      <formula>$B34="SHD"</formula>
    </cfRule>
    <cfRule type="expression" dxfId="56328" priority="4843">
      <formula>$B34="SUD"</formula>
    </cfRule>
    <cfRule type="expression" dxfId="56327" priority="4844">
      <formula>$B34="SED"</formula>
    </cfRule>
    <cfRule type="expression" dxfId="56326" priority="4845">
      <formula>$B34="FD.RS"</formula>
    </cfRule>
    <cfRule type="expression" dxfId="56325" priority="4846">
      <formula>$B34="FD.MP"</formula>
    </cfRule>
    <cfRule type="expression" dxfId="56324" priority="4847">
      <formula>$B34="FD.FUEL"</formula>
    </cfRule>
    <cfRule type="expression" dxfId="56323" priority="4848">
      <formula>$B34="FD.ENV"</formula>
    </cfRule>
    <cfRule type="expression" dxfId="56322" priority="4849">
      <formula>$B34="FD.DS"</formula>
    </cfRule>
    <cfRule type="expression" dxfId="56321" priority="4850">
      <formula>$B34="FD"</formula>
    </cfRule>
    <cfRule type="expression" dxfId="56320" priority="4851">
      <formula>OR($B34="MD",$B34="MDE")</formula>
    </cfRule>
    <cfRule type="expression" dxfId="56319" priority="4852">
      <formula>OR($B34="PD",$B34="PDE")</formula>
    </cfRule>
    <cfRule type="expression" dxfId="56318" priority="4853">
      <formula>$B34="SF"</formula>
    </cfRule>
    <cfRule type="expression" dxfId="56317" priority="4854">
      <formula>$B34="RS"</formula>
    </cfRule>
    <cfRule type="expression" dxfId="56316" priority="4855">
      <formula>$B34="NC"</formula>
    </cfRule>
    <cfRule type="expression" dxfId="56315" priority="4856">
      <formula>OR($B34="PO",$B34="PE")</formula>
    </cfRule>
    <cfRule type="expression" dxfId="56314" priority="4857">
      <formula>OR($B34="MO",$B34="ME")</formula>
    </cfRule>
    <cfRule type="expression" dxfId="56313" priority="4858">
      <formula>$B34="FO"</formula>
    </cfRule>
    <cfRule type="expression" dxfId="56312" priority="4859">
      <formula>$B34="FO.OS"</formula>
    </cfRule>
    <cfRule type="expression" dxfId="56311" priority="4860">
      <formula>$B34="FO.SYS"</formula>
    </cfRule>
    <cfRule type="expression" dxfId="56310" priority="4861">
      <formula>$B34="FO.ENV"</formula>
    </cfRule>
    <cfRule type="expression" dxfId="56309" priority="4862">
      <formula>$B34="FO.FUEL"</formula>
    </cfRule>
    <cfRule type="expression" dxfId="56308" priority="4863">
      <formula>$B34="FO.FM"</formula>
    </cfRule>
    <cfRule type="expression" dxfId="56307" priority="4864">
      <formula>$B34="FO.OTH"</formula>
    </cfRule>
    <cfRule type="expression" dxfId="56306" priority="4865">
      <formula>$B34="SHD"</formula>
    </cfRule>
    <cfRule type="expression" dxfId="56305" priority="4866">
      <formula>$B34="SUD"</formula>
    </cfRule>
    <cfRule type="expression" dxfId="56304" priority="4867">
      <formula>$B34="SED"</formula>
    </cfRule>
    <cfRule type="expression" dxfId="56303" priority="4868">
      <formula>$B34="FD.RS"</formula>
    </cfRule>
    <cfRule type="expression" dxfId="56302" priority="4869">
      <formula>$B34="FD.MP"</formula>
    </cfRule>
    <cfRule type="expression" dxfId="56301" priority="4870">
      <formula>$B34="FD.FUEL"</formula>
    </cfRule>
    <cfRule type="expression" dxfId="56300" priority="4871">
      <formula>$B34="FD.ENV"</formula>
    </cfRule>
    <cfRule type="expression" dxfId="56299" priority="4872">
      <formula>$B34="FD.DS"</formula>
    </cfRule>
    <cfRule type="expression" dxfId="56298" priority="4873">
      <formula>$B34="FD"</formula>
    </cfRule>
    <cfRule type="expression" dxfId="56297" priority="4874">
      <formula>OR($B34="MD",$B34="MDE")</formula>
    </cfRule>
    <cfRule type="expression" dxfId="56296" priority="4875">
      <formula>OR($B34="PD",$B34="PDE")</formula>
    </cfRule>
    <cfRule type="expression" dxfId="56295" priority="4876">
      <formula>$B34="SF"</formula>
    </cfRule>
    <cfRule type="expression" dxfId="56294" priority="4877">
      <formula>$B34="RS"</formula>
    </cfRule>
    <cfRule type="expression" dxfId="56293" priority="4878">
      <formula>$B34="NC"</formula>
    </cfRule>
    <cfRule type="expression" dxfId="56292" priority="4879">
      <formula>OR($B34="PO",$B34="PE")</formula>
    </cfRule>
    <cfRule type="expression" dxfId="56291" priority="4880">
      <formula>OR($B34="MO",$B34="ME")</formula>
    </cfRule>
    <cfRule type="expression" dxfId="56290" priority="4881">
      <formula>$B34="FO"</formula>
    </cfRule>
    <cfRule type="expression" dxfId="56289" priority="4882">
      <formula>$B34="FO.OS"</formula>
    </cfRule>
    <cfRule type="expression" dxfId="56288" priority="4883">
      <formula>$B34="FO.SYS"</formula>
    </cfRule>
    <cfRule type="expression" dxfId="56287" priority="4884">
      <formula>$B34="FO.ENV"</formula>
    </cfRule>
    <cfRule type="expression" dxfId="56286" priority="4885">
      <formula>$B34="FO.FUEL"</formula>
    </cfRule>
    <cfRule type="expression" dxfId="56285" priority="4886">
      <formula>$B34="FO.FM"</formula>
    </cfRule>
    <cfRule type="expression" dxfId="56284" priority="4887">
      <formula>$B34="FO.OTH"</formula>
    </cfRule>
    <cfRule type="expression" dxfId="56283" priority="4888">
      <formula>$B34="FD.SYS"</formula>
    </cfRule>
    <cfRule type="expression" dxfId="56282" priority="4889">
      <formula>$B34="FD.MP"</formula>
    </cfRule>
    <cfRule type="expression" dxfId="56281" priority="4890">
      <formula>OR($B34="MD",$B34="MDE")</formula>
    </cfRule>
    <cfRule type="expression" dxfId="56280" priority="4891">
      <formula>OR($B34="PD",$B34="PDE")</formula>
    </cfRule>
    <cfRule type="expression" dxfId="56279" priority="4892">
      <formula>$B34="SF"</formula>
    </cfRule>
    <cfRule type="expression" dxfId="56278" priority="4893">
      <formula>$B34="RS"</formula>
    </cfRule>
    <cfRule type="expression" dxfId="56277" priority="4894">
      <formula>$B34="NC"</formula>
    </cfRule>
    <cfRule type="expression" dxfId="56276" priority="4895">
      <formula>OR($B34="PO",$B34="PE")</formula>
    </cfRule>
    <cfRule type="expression" dxfId="56275" priority="4896">
      <formula>OR($B34="MO",$B34="ME")</formula>
    </cfRule>
    <cfRule type="expression" dxfId="56274" priority="4897">
      <formula>$B34="FO"</formula>
    </cfRule>
    <cfRule type="expression" dxfId="56273" priority="4898">
      <formula>$B34="FO.OS"</formula>
    </cfRule>
    <cfRule type="expression" dxfId="56272" priority="4899">
      <formula>$B34="FO.SYS"</formula>
    </cfRule>
    <cfRule type="expression" dxfId="56271" priority="4900">
      <formula>$B34="FO.ENV"</formula>
    </cfRule>
    <cfRule type="expression" dxfId="56270" priority="4901">
      <formula>$B34="FO.FUEL"</formula>
    </cfRule>
    <cfRule type="expression" dxfId="56269" priority="4902">
      <formula>$B34="FO.FM"</formula>
    </cfRule>
    <cfRule type="expression" dxfId="56268" priority="4903">
      <formula>$B34="FO.OTH"</formula>
    </cfRule>
    <cfRule type="expression" dxfId="56267" priority="4904">
      <formula>$B34="FD.OTH"</formula>
    </cfRule>
  </conditionalFormatting>
  <conditionalFormatting sqref="C34">
    <cfRule type="expression" dxfId="56266" priority="4549">
      <formula>$B34="SHD"</formula>
    </cfRule>
    <cfRule type="expression" dxfId="56265" priority="4550">
      <formula>$B34="SUD"</formula>
    </cfRule>
    <cfRule type="expression" dxfId="56264" priority="4551">
      <formula>$B34="SED"</formula>
    </cfRule>
    <cfRule type="expression" dxfId="56263" priority="4552">
      <formula>$B34="FD.RS"</formula>
    </cfRule>
    <cfRule type="expression" dxfId="56262" priority="4553">
      <formula>$B34="FD.FUEL"</formula>
    </cfRule>
    <cfRule type="expression" dxfId="56261" priority="4554">
      <formula>$B34="FD.ENV"</formula>
    </cfRule>
    <cfRule type="expression" dxfId="56260" priority="4555">
      <formula>$B34="FD.DS"</formula>
    </cfRule>
    <cfRule type="expression" dxfId="56259" priority="4556">
      <formula>$B34="FD"</formula>
    </cfRule>
    <cfRule type="expression" dxfId="56258" priority="4557">
      <formula>$B34="SHD"</formula>
    </cfRule>
    <cfRule type="expression" dxfId="56257" priority="4558">
      <formula>$B34="SUD"</formula>
    </cfRule>
    <cfRule type="expression" dxfId="56256" priority="4559">
      <formula>$B34="SED"</formula>
    </cfRule>
    <cfRule type="expression" dxfId="56255" priority="4560">
      <formula>$B34="FD.RS"</formula>
    </cfRule>
    <cfRule type="expression" dxfId="56254" priority="4561">
      <formula>$B34="FD.MP"</formula>
    </cfRule>
    <cfRule type="expression" dxfId="56253" priority="4562">
      <formula>$B34="FD.FUEL"</formula>
    </cfRule>
    <cfRule type="expression" dxfId="56252" priority="4563">
      <formula>$B34="FD.ENV"</formula>
    </cfRule>
    <cfRule type="expression" dxfId="56251" priority="4564">
      <formula>$B34="FD.DS"</formula>
    </cfRule>
    <cfRule type="expression" dxfId="56250" priority="4565">
      <formula>$B34="FD"</formula>
    </cfRule>
    <cfRule type="expression" dxfId="56249" priority="4566">
      <formula>OR($B34="MD",$B34="MDE")</formula>
    </cfRule>
    <cfRule type="expression" dxfId="56248" priority="4567">
      <formula>OR($B34="PD",$B34="PDE")</formula>
    </cfRule>
    <cfRule type="expression" dxfId="56247" priority="4568">
      <formula>$B34="SF"</formula>
    </cfRule>
    <cfRule type="expression" dxfId="56246" priority="4569">
      <formula>$B34="RS"</formula>
    </cfRule>
    <cfRule type="expression" dxfId="56245" priority="4570">
      <formula>$B34="NC"</formula>
    </cfRule>
    <cfRule type="expression" dxfId="56244" priority="4571">
      <formula>OR($B34="PO",$B34="PE")</formula>
    </cfRule>
    <cfRule type="expression" dxfId="56243" priority="4572">
      <formula>OR($B34="MO",$B34="ME")</formula>
    </cfRule>
    <cfRule type="expression" dxfId="56242" priority="4573">
      <formula>$B34="FO"</formula>
    </cfRule>
    <cfRule type="expression" dxfId="56241" priority="4574">
      <formula>$B34="FO.OS"</formula>
    </cfRule>
    <cfRule type="expression" dxfId="56240" priority="4575">
      <formula>$B34="FO.SYS"</formula>
    </cfRule>
    <cfRule type="expression" dxfId="56239" priority="4576">
      <formula>$B34="FO.ENV"</formula>
    </cfRule>
    <cfRule type="expression" dxfId="56238" priority="4577">
      <formula>$B34="FO.FUEL"</formula>
    </cfRule>
    <cfRule type="expression" dxfId="56237" priority="4578">
      <formula>$B34="FO.FM"</formula>
    </cfRule>
    <cfRule type="expression" dxfId="56236" priority="4579">
      <formula>$B34="FO.OTH"</formula>
    </cfRule>
    <cfRule type="expression" dxfId="56235" priority="4580">
      <formula>$B34="SHD"</formula>
    </cfRule>
    <cfRule type="expression" dxfId="56234" priority="4581">
      <formula>$B34="SUD"</formula>
    </cfRule>
    <cfRule type="expression" dxfId="56233" priority="4582">
      <formula>$B34="SED"</formula>
    </cfRule>
    <cfRule type="expression" dxfId="56232" priority="4583">
      <formula>$B34="FD.RS"</formula>
    </cfRule>
    <cfRule type="expression" dxfId="56231" priority="4584">
      <formula>$B34="FD.MP"</formula>
    </cfRule>
    <cfRule type="expression" dxfId="56230" priority="4585">
      <formula>$B34="FD.FUEL"</formula>
    </cfRule>
    <cfRule type="expression" dxfId="56229" priority="4586">
      <formula>$B34="FD.ENV"</formula>
    </cfRule>
    <cfRule type="expression" dxfId="56228" priority="4587">
      <formula>$B34="FD.DS"</formula>
    </cfRule>
    <cfRule type="expression" dxfId="56227" priority="4588">
      <formula>$B34="FD"</formula>
    </cfRule>
    <cfRule type="expression" dxfId="56226" priority="4589">
      <formula>OR($B34="MD",$B34="MDE")</formula>
    </cfRule>
    <cfRule type="expression" dxfId="56225" priority="4590">
      <formula>OR($B34="PD",$B34="PDE")</formula>
    </cfRule>
    <cfRule type="expression" dxfId="56224" priority="4591">
      <formula>$B34="SF"</formula>
    </cfRule>
    <cfRule type="expression" dxfId="56223" priority="4592">
      <formula>$B34="RS"</formula>
    </cfRule>
    <cfRule type="expression" dxfId="56222" priority="4593">
      <formula>$B34="NC"</formula>
    </cfRule>
    <cfRule type="expression" dxfId="56221" priority="4594">
      <formula>OR($B34="PO",$B34="PE")</formula>
    </cfRule>
    <cfRule type="expression" dxfId="56220" priority="4595">
      <formula>OR($B34="MO",$B34="ME")</formula>
    </cfRule>
    <cfRule type="expression" dxfId="56219" priority="4596">
      <formula>$B34="FO"</formula>
    </cfRule>
    <cfRule type="expression" dxfId="56218" priority="4597">
      <formula>$B34="FO.OS"</formula>
    </cfRule>
    <cfRule type="expression" dxfId="56217" priority="4598">
      <formula>$B34="FO.SYS"</formula>
    </cfRule>
    <cfRule type="expression" dxfId="56216" priority="4599">
      <formula>$B34="FO.ENV"</formula>
    </cfRule>
    <cfRule type="expression" dxfId="56215" priority="4600">
      <formula>$B34="FO.FUEL"</formula>
    </cfRule>
    <cfRule type="expression" dxfId="56214" priority="4601">
      <formula>$B34="FO.FM"</formula>
    </cfRule>
    <cfRule type="expression" dxfId="56213" priority="4602">
      <formula>$B34="FO.OTH"</formula>
    </cfRule>
    <cfRule type="expression" dxfId="56212" priority="4603">
      <formula>$B34="SHD"</formula>
    </cfRule>
    <cfRule type="expression" dxfId="56211" priority="4604">
      <formula>$B34="SUD"</formula>
    </cfRule>
    <cfRule type="expression" dxfId="56210" priority="4605">
      <formula>$B34="SED"</formula>
    </cfRule>
    <cfRule type="expression" dxfId="56209" priority="4606">
      <formula>$B34="FD.RS"</formula>
    </cfRule>
    <cfRule type="expression" dxfId="56208" priority="4607">
      <formula>$B34="FD.MP"</formula>
    </cfRule>
    <cfRule type="expression" dxfId="56207" priority="4608">
      <formula>$B34="FD.FUEL"</formula>
    </cfRule>
    <cfRule type="expression" dxfId="56206" priority="4609">
      <formula>$B34="FD.ENV"</formula>
    </cfRule>
    <cfRule type="expression" dxfId="56205" priority="4610">
      <formula>$B34="FD.DS"</formula>
    </cfRule>
    <cfRule type="expression" dxfId="56204" priority="4611">
      <formula>$B34="FD"</formula>
    </cfRule>
    <cfRule type="expression" dxfId="56203" priority="4612">
      <formula>OR($B34="MD",$B34="MDE")</formula>
    </cfRule>
    <cfRule type="expression" dxfId="56202" priority="4613">
      <formula>OR($B34="PD",$B34="PDE")</formula>
    </cfRule>
    <cfRule type="expression" dxfId="56201" priority="4614">
      <formula>$B34="SF"</formula>
    </cfRule>
    <cfRule type="expression" dxfId="56200" priority="4615">
      <formula>$B34="RS"</formula>
    </cfRule>
    <cfRule type="expression" dxfId="56199" priority="4616">
      <formula>$B34="NC"</formula>
    </cfRule>
    <cfRule type="expression" dxfId="56198" priority="4617">
      <formula>OR($B34="PO",$B34="PE")</formula>
    </cfRule>
    <cfRule type="expression" dxfId="56197" priority="4618">
      <formula>OR($B34="MO",$B34="ME")</formula>
    </cfRule>
    <cfRule type="expression" dxfId="56196" priority="4619">
      <formula>$B34="FO"</formula>
    </cfRule>
    <cfRule type="expression" dxfId="56195" priority="4620">
      <formula>$B34="FO.OS"</formula>
    </cfRule>
    <cfRule type="expression" dxfId="56194" priority="4621">
      <formula>$B34="FO.SYS"</formula>
    </cfRule>
    <cfRule type="expression" dxfId="56193" priority="4622">
      <formula>$B34="FO.ENV"</formula>
    </cfRule>
    <cfRule type="expression" dxfId="56192" priority="4623">
      <formula>$B34="FO.FUEL"</formula>
    </cfRule>
    <cfRule type="expression" dxfId="56191" priority="4624">
      <formula>$B34="FO.FM"</formula>
    </cfRule>
    <cfRule type="expression" dxfId="56190" priority="4625">
      <formula>$B34="FO.OTH"</formula>
    </cfRule>
    <cfRule type="expression" dxfId="56189" priority="4626">
      <formula>$B34="FD.MP"</formula>
    </cfRule>
    <cfRule type="expression" dxfId="56188" priority="4627">
      <formula>OR($B34="MD",$B34="MDE")</formula>
    </cfRule>
    <cfRule type="expression" dxfId="56187" priority="4628">
      <formula>OR($B34="PD",$B34="PDE")</formula>
    </cfRule>
    <cfRule type="expression" dxfId="56186" priority="4629">
      <formula>$B34="SF"</formula>
    </cfRule>
    <cfRule type="expression" dxfId="56185" priority="4630">
      <formula>$B34="RS"</formula>
    </cfRule>
    <cfRule type="expression" dxfId="56184" priority="4631">
      <formula>$B34="NC"</formula>
    </cfRule>
    <cfRule type="expression" dxfId="56183" priority="4632">
      <formula>OR($B34="PO",$B34="PE")</formula>
    </cfRule>
    <cfRule type="expression" dxfId="56182" priority="4633">
      <formula>OR($B34="MO",$B34="ME")</formula>
    </cfRule>
    <cfRule type="expression" dxfId="56181" priority="4634">
      <formula>$B34="FO"</formula>
    </cfRule>
    <cfRule type="expression" dxfId="56180" priority="4635">
      <formula>$B34="FO.OS"</formula>
    </cfRule>
    <cfRule type="expression" dxfId="56179" priority="4636">
      <formula>$B34="FO.SYS"</formula>
    </cfRule>
    <cfRule type="expression" dxfId="56178" priority="4637">
      <formula>$B34="FO.ENV"</formula>
    </cfRule>
    <cfRule type="expression" dxfId="56177" priority="4638">
      <formula>$B34="FO.FUEL"</formula>
    </cfRule>
    <cfRule type="expression" dxfId="56176" priority="4639">
      <formula>$B34="FO.FM"</formula>
    </cfRule>
    <cfRule type="expression" dxfId="56175" priority="4640">
      <formula>$B34="FO.OTH"</formula>
    </cfRule>
    <cfRule type="expression" dxfId="56174" priority="4641">
      <formula>$B34="SHD"</formula>
    </cfRule>
    <cfRule type="expression" dxfId="56173" priority="4642">
      <formula>$B34="SUD"</formula>
    </cfRule>
    <cfRule type="expression" dxfId="56172" priority="4643">
      <formula>$B34="SED"</formula>
    </cfRule>
    <cfRule type="expression" dxfId="56171" priority="4644">
      <formula>$B34="FD.RS"</formula>
    </cfRule>
    <cfRule type="expression" dxfId="56170" priority="4645">
      <formula>$B34="FD.FUEL"</formula>
    </cfRule>
    <cfRule type="expression" dxfId="56169" priority="4646">
      <formula>$B34="FD.ENV"</formula>
    </cfRule>
    <cfRule type="expression" dxfId="56168" priority="4647">
      <formula>$B34="FD.DS"</formula>
    </cfRule>
    <cfRule type="expression" dxfId="56167" priority="4648">
      <formula>$B34="FD"</formula>
    </cfRule>
    <cfRule type="expression" dxfId="56166" priority="4649">
      <formula>$B34="FD.MP"</formula>
    </cfRule>
    <cfRule type="expression" dxfId="56165" priority="4650">
      <formula>OR($B34="MD",$B34="MDE")</formula>
    </cfRule>
    <cfRule type="expression" dxfId="56164" priority="4651">
      <formula>OR($B34="PD",$B34="PDE")</formula>
    </cfRule>
    <cfRule type="expression" dxfId="56163" priority="4652">
      <formula>$B34="SF"</formula>
    </cfRule>
    <cfRule type="expression" dxfId="56162" priority="4653">
      <formula>$B34="RS"</formula>
    </cfRule>
    <cfRule type="expression" dxfId="56161" priority="4654">
      <formula>$B34="NC"</formula>
    </cfRule>
    <cfRule type="expression" dxfId="56160" priority="4655">
      <formula>OR($B34="PO",$B34="PE")</formula>
    </cfRule>
    <cfRule type="expression" dxfId="56159" priority="4656">
      <formula>OR($B34="MO",$B34="ME")</formula>
    </cfRule>
    <cfRule type="expression" dxfId="56158" priority="4657">
      <formula>$B34="FO"</formula>
    </cfRule>
    <cfRule type="expression" dxfId="56157" priority="4658">
      <formula>$B34="FO.OS"</formula>
    </cfRule>
    <cfRule type="expression" dxfId="56156" priority="4659">
      <formula>$B34="FO.SYS"</formula>
    </cfRule>
    <cfRule type="expression" dxfId="56155" priority="4660">
      <formula>$B34="FO.ENV"</formula>
    </cfRule>
    <cfRule type="expression" dxfId="56154" priority="4661">
      <formula>$B34="FO.FUEL"</formula>
    </cfRule>
    <cfRule type="expression" dxfId="56153" priority="4662">
      <formula>$B34="FO.FM"</formula>
    </cfRule>
    <cfRule type="expression" dxfId="56152" priority="4663">
      <formula>$B34="FO.OTH"</formula>
    </cfRule>
    <cfRule type="expression" dxfId="56151" priority="4664">
      <formula>$B34="SHD"</formula>
    </cfRule>
    <cfRule type="expression" dxfId="56150" priority="4665">
      <formula>$B34="SUD"</formula>
    </cfRule>
    <cfRule type="expression" dxfId="56149" priority="4666">
      <formula>$B34="SED"</formula>
    </cfRule>
    <cfRule type="expression" dxfId="56148" priority="4667">
      <formula>$B34="FD.RS"</formula>
    </cfRule>
    <cfRule type="expression" dxfId="56147" priority="4668">
      <formula>$B34="FD.MP"</formula>
    </cfRule>
    <cfRule type="expression" dxfId="56146" priority="4669">
      <formula>$B34="FD.FUEL"</formula>
    </cfRule>
    <cfRule type="expression" dxfId="56145" priority="4670">
      <formula>$B34="FD.ENV"</formula>
    </cfRule>
    <cfRule type="expression" dxfId="56144" priority="4671">
      <formula>$B34="FD.DS"</formula>
    </cfRule>
    <cfRule type="expression" dxfId="56143" priority="4672">
      <formula>$B34="FD"</formula>
    </cfRule>
    <cfRule type="expression" dxfId="56142" priority="4673">
      <formula>OR($B34="MD",$B34="MDE")</formula>
    </cfRule>
    <cfRule type="expression" dxfId="56141" priority="4674">
      <formula>OR($B34="PD",$B34="PDE")</formula>
    </cfRule>
    <cfRule type="expression" dxfId="56140" priority="4675">
      <formula>$B34="SF"</formula>
    </cfRule>
    <cfRule type="expression" dxfId="56139" priority="4676">
      <formula>$B34="RS"</formula>
    </cfRule>
    <cfRule type="expression" dxfId="56138" priority="4677">
      <formula>$B34="NC"</formula>
    </cfRule>
    <cfRule type="expression" dxfId="56137" priority="4678">
      <formula>OR($B34="PO",$B34="PE")</formula>
    </cfRule>
    <cfRule type="expression" dxfId="56136" priority="4679">
      <formula>OR($B34="MO",$B34="ME")</formula>
    </cfRule>
    <cfRule type="expression" dxfId="56135" priority="4680">
      <formula>$B34="FO"</formula>
    </cfRule>
    <cfRule type="expression" dxfId="56134" priority="4681">
      <formula>$B34="FO.OS"</formula>
    </cfRule>
    <cfRule type="expression" dxfId="56133" priority="4682">
      <formula>$B34="FO.SYS"</formula>
    </cfRule>
    <cfRule type="expression" dxfId="56132" priority="4683">
      <formula>$B34="FO.ENV"</formula>
    </cfRule>
    <cfRule type="expression" dxfId="56131" priority="4684">
      <formula>$B34="FO.FUEL"</formula>
    </cfRule>
    <cfRule type="expression" dxfId="56130" priority="4685">
      <formula>$B34="FO.FM"</formula>
    </cfRule>
    <cfRule type="expression" dxfId="56129" priority="4686">
      <formula>$B34="FO.OTH"</formula>
    </cfRule>
    <cfRule type="expression" dxfId="56128" priority="4687">
      <formula>$B34="SHD"</formula>
    </cfRule>
    <cfRule type="expression" dxfId="56127" priority="4688">
      <formula>$B34="SUD"</formula>
    </cfRule>
    <cfRule type="expression" dxfId="56126" priority="4689">
      <formula>$B34="SED"</formula>
    </cfRule>
    <cfRule type="expression" dxfId="56125" priority="4690">
      <formula>$B34="FD.RS"</formula>
    </cfRule>
    <cfRule type="expression" dxfId="56124" priority="4691">
      <formula>$B34="FD.MP"</formula>
    </cfRule>
    <cfRule type="expression" dxfId="56123" priority="4692">
      <formula>$B34="FD.FUEL"</formula>
    </cfRule>
    <cfRule type="expression" dxfId="56122" priority="4693">
      <formula>$B34="FD.ENV"</formula>
    </cfRule>
    <cfRule type="expression" dxfId="56121" priority="4694">
      <formula>$B34="FD.DS"</formula>
    </cfRule>
    <cfRule type="expression" dxfId="56120" priority="4695">
      <formula>$B34="FD"</formula>
    </cfRule>
    <cfRule type="expression" dxfId="56119" priority="4696">
      <formula>OR($B34="MD",$B34="MDE")</formula>
    </cfRule>
    <cfRule type="expression" dxfId="56118" priority="4697">
      <formula>OR($B34="PD",$B34="PDE")</formula>
    </cfRule>
    <cfRule type="expression" dxfId="56117" priority="4698">
      <formula>$B34="SF"</formula>
    </cfRule>
    <cfRule type="expression" dxfId="56116" priority="4699">
      <formula>$B34="RS"</formula>
    </cfRule>
    <cfRule type="expression" dxfId="56115" priority="4700">
      <formula>$B34="NC"</formula>
    </cfRule>
    <cfRule type="expression" dxfId="56114" priority="4701">
      <formula>OR($B34="PO",$B34="PE")</formula>
    </cfRule>
    <cfRule type="expression" dxfId="56113" priority="4702">
      <formula>OR($B34="MO",$B34="ME")</formula>
    </cfRule>
    <cfRule type="expression" dxfId="56112" priority="4703">
      <formula>$B34="FO"</formula>
    </cfRule>
    <cfRule type="expression" dxfId="56111" priority="4704">
      <formula>$B34="FO.OS"</formula>
    </cfRule>
    <cfRule type="expression" dxfId="56110" priority="4705">
      <formula>$B34="FO.SYS"</formula>
    </cfRule>
    <cfRule type="expression" dxfId="56109" priority="4706">
      <formula>$B34="FO.ENV"</formula>
    </cfRule>
    <cfRule type="expression" dxfId="56108" priority="4707">
      <formula>$B34="FO.FUEL"</formula>
    </cfRule>
    <cfRule type="expression" dxfId="56107" priority="4708">
      <formula>$B34="FO.FM"</formula>
    </cfRule>
    <cfRule type="expression" dxfId="56106" priority="4709">
      <formula>$B34="FO.OTH"</formula>
    </cfRule>
    <cfRule type="expression" dxfId="56105" priority="4710">
      <formula>$B34="FD.SYS"</formula>
    </cfRule>
    <cfRule type="expression" dxfId="56104" priority="4711">
      <formula>$B34="FD.MP"</formula>
    </cfRule>
    <cfRule type="expression" dxfId="56103" priority="4712">
      <formula>OR($B34="MD",$B34="MDE")</formula>
    </cfRule>
    <cfRule type="expression" dxfId="56102" priority="4713">
      <formula>OR($B34="PD",$B34="PDE")</formula>
    </cfRule>
    <cfRule type="expression" dxfId="56101" priority="4714">
      <formula>$B34="SF"</formula>
    </cfRule>
    <cfRule type="expression" dxfId="56100" priority="4715">
      <formula>$B34="RS"</formula>
    </cfRule>
    <cfRule type="expression" dxfId="56099" priority="4716">
      <formula>$B34="NC"</formula>
    </cfRule>
    <cfRule type="expression" dxfId="56098" priority="4717">
      <formula>OR($B34="PO",$B34="PE")</formula>
    </cfRule>
    <cfRule type="expression" dxfId="56097" priority="4718">
      <formula>OR($B34="MO",$B34="ME")</formula>
    </cfRule>
    <cfRule type="expression" dxfId="56096" priority="4719">
      <formula>$B34="FO"</formula>
    </cfRule>
    <cfRule type="expression" dxfId="56095" priority="4720">
      <formula>$B34="FO.OS"</formula>
    </cfRule>
    <cfRule type="expression" dxfId="56094" priority="4721">
      <formula>$B34="FO.SYS"</formula>
    </cfRule>
    <cfRule type="expression" dxfId="56093" priority="4722">
      <formula>$B34="FO.ENV"</formula>
    </cfRule>
    <cfRule type="expression" dxfId="56092" priority="4723">
      <formula>$B34="FO.FUEL"</formula>
    </cfRule>
    <cfRule type="expression" dxfId="56091" priority="4724">
      <formula>$B34="FO.FM"</formula>
    </cfRule>
    <cfRule type="expression" dxfId="56090" priority="4725">
      <formula>$B34="FO.OTH"</formula>
    </cfRule>
    <cfRule type="expression" dxfId="56089" priority="4726">
      <formula>$B34="FD.OTH"</formula>
    </cfRule>
  </conditionalFormatting>
  <conditionalFormatting sqref="C34:C35">
    <cfRule type="expression" dxfId="56088" priority="4371">
      <formula>$B34="SHD"</formula>
    </cfRule>
    <cfRule type="expression" dxfId="56087" priority="4372">
      <formula>$B34="SUD"</formula>
    </cfRule>
    <cfRule type="expression" dxfId="56086" priority="4373">
      <formula>$B34="SED"</formula>
    </cfRule>
    <cfRule type="expression" dxfId="56085" priority="4374">
      <formula>$B34="FD.RS"</formula>
    </cfRule>
    <cfRule type="expression" dxfId="56084" priority="4375">
      <formula>$B34="FD.FUEL"</formula>
    </cfRule>
    <cfRule type="expression" dxfId="56083" priority="4376">
      <formula>$B34="FD.ENV"</formula>
    </cfRule>
    <cfRule type="expression" dxfId="56082" priority="4377">
      <formula>$B34="FD.DS"</formula>
    </cfRule>
    <cfRule type="expression" dxfId="56081" priority="4378">
      <formula>$B34="FD"</formula>
    </cfRule>
    <cfRule type="expression" dxfId="56080" priority="4379">
      <formula>$B34="SHD"</formula>
    </cfRule>
    <cfRule type="expression" dxfId="56079" priority="4380">
      <formula>$B34="SUD"</formula>
    </cfRule>
    <cfRule type="expression" dxfId="56078" priority="4381">
      <formula>$B34="SED"</formula>
    </cfRule>
    <cfRule type="expression" dxfId="56077" priority="4382">
      <formula>$B34="FD.RS"</formula>
    </cfRule>
    <cfRule type="expression" dxfId="56076" priority="4383">
      <formula>$B34="FD.MP"</formula>
    </cfRule>
    <cfRule type="expression" dxfId="56075" priority="4384">
      <formula>$B34="FD.FUEL"</formula>
    </cfRule>
    <cfRule type="expression" dxfId="56074" priority="4385">
      <formula>$B34="FD.ENV"</formula>
    </cfRule>
    <cfRule type="expression" dxfId="56073" priority="4386">
      <formula>$B34="FD.DS"</formula>
    </cfRule>
    <cfRule type="expression" dxfId="56072" priority="4387">
      <formula>$B34="FD"</formula>
    </cfRule>
    <cfRule type="expression" dxfId="56071" priority="4388">
      <formula>OR($B34="MD",$B34="MDE")</formula>
    </cfRule>
    <cfRule type="expression" dxfId="56070" priority="4389">
      <formula>OR($B34="PD",$B34="PDE")</formula>
    </cfRule>
    <cfRule type="expression" dxfId="56069" priority="4390">
      <formula>$B34="SF"</formula>
    </cfRule>
    <cfRule type="expression" dxfId="56068" priority="4391">
      <formula>$B34="RS"</formula>
    </cfRule>
    <cfRule type="expression" dxfId="56067" priority="4392">
      <formula>$B34="NC"</formula>
    </cfRule>
    <cfRule type="expression" dxfId="56066" priority="4393">
      <formula>OR($B34="PO",$B34="PE")</formula>
    </cfRule>
    <cfRule type="expression" dxfId="56065" priority="4394">
      <formula>OR($B34="MO",$B34="ME")</formula>
    </cfRule>
    <cfRule type="expression" dxfId="56064" priority="4395">
      <formula>$B34="FO"</formula>
    </cfRule>
    <cfRule type="expression" dxfId="56063" priority="4396">
      <formula>$B34="FO.OS"</formula>
    </cfRule>
    <cfRule type="expression" dxfId="56062" priority="4397">
      <formula>$B34="FO.SYS"</formula>
    </cfRule>
    <cfRule type="expression" dxfId="56061" priority="4398">
      <formula>$B34="FO.ENV"</formula>
    </cfRule>
    <cfRule type="expression" dxfId="56060" priority="4399">
      <formula>$B34="FO.FUEL"</formula>
    </cfRule>
    <cfRule type="expression" dxfId="56059" priority="4400">
      <formula>$B34="FO.FM"</formula>
    </cfRule>
    <cfRule type="expression" dxfId="56058" priority="4401">
      <formula>$B34="FO.OTH"</formula>
    </cfRule>
    <cfRule type="expression" dxfId="56057" priority="4402">
      <formula>$B34="SHD"</formula>
    </cfRule>
    <cfRule type="expression" dxfId="56056" priority="4403">
      <formula>$B34="SUD"</formula>
    </cfRule>
    <cfRule type="expression" dxfId="56055" priority="4404">
      <formula>$B34="SED"</formula>
    </cfRule>
    <cfRule type="expression" dxfId="56054" priority="4405">
      <formula>$B34="FD.RS"</formula>
    </cfRule>
    <cfRule type="expression" dxfId="56053" priority="4406">
      <formula>$B34="FD.MP"</formula>
    </cfRule>
    <cfRule type="expression" dxfId="56052" priority="4407">
      <formula>$B34="FD.FUEL"</formula>
    </cfRule>
    <cfRule type="expression" dxfId="56051" priority="4408">
      <formula>$B34="FD.ENV"</formula>
    </cfRule>
    <cfRule type="expression" dxfId="56050" priority="4409">
      <formula>$B34="FD.DS"</formula>
    </cfRule>
    <cfRule type="expression" dxfId="56049" priority="4410">
      <formula>$B34="FD"</formula>
    </cfRule>
    <cfRule type="expression" dxfId="56048" priority="4411">
      <formula>OR($B34="MD",$B34="MDE")</formula>
    </cfRule>
    <cfRule type="expression" dxfId="56047" priority="4412">
      <formula>OR($B34="PD",$B34="PDE")</formula>
    </cfRule>
    <cfRule type="expression" dxfId="56046" priority="4413">
      <formula>$B34="SF"</formula>
    </cfRule>
    <cfRule type="expression" dxfId="56045" priority="4414">
      <formula>$B34="RS"</formula>
    </cfRule>
    <cfRule type="expression" dxfId="56044" priority="4415">
      <formula>$B34="NC"</formula>
    </cfRule>
    <cfRule type="expression" dxfId="56043" priority="4416">
      <formula>OR($B34="PO",$B34="PE")</formula>
    </cfRule>
    <cfRule type="expression" dxfId="56042" priority="4417">
      <formula>OR($B34="MO",$B34="ME")</formula>
    </cfRule>
    <cfRule type="expression" dxfId="56041" priority="4418">
      <formula>$B34="FO"</formula>
    </cfRule>
    <cfRule type="expression" dxfId="56040" priority="4419">
      <formula>$B34="FO.OS"</formula>
    </cfRule>
    <cfRule type="expression" dxfId="56039" priority="4420">
      <formula>$B34="FO.SYS"</formula>
    </cfRule>
    <cfRule type="expression" dxfId="56038" priority="4421">
      <formula>$B34="FO.ENV"</formula>
    </cfRule>
    <cfRule type="expression" dxfId="56037" priority="4422">
      <formula>$B34="FO.FUEL"</formula>
    </cfRule>
    <cfRule type="expression" dxfId="56036" priority="4423">
      <formula>$B34="FO.FM"</formula>
    </cfRule>
    <cfRule type="expression" dxfId="56035" priority="4424">
      <formula>$B34="FO.OTH"</formula>
    </cfRule>
    <cfRule type="expression" dxfId="56034" priority="4425">
      <formula>$B34="SHD"</formula>
    </cfRule>
    <cfRule type="expression" dxfId="56033" priority="4426">
      <formula>$B34="SUD"</formula>
    </cfRule>
    <cfRule type="expression" dxfId="56032" priority="4427">
      <formula>$B34="SED"</formula>
    </cfRule>
    <cfRule type="expression" dxfId="56031" priority="4428">
      <formula>$B34="FD.RS"</formula>
    </cfRule>
    <cfRule type="expression" dxfId="56030" priority="4429">
      <formula>$B34="FD.MP"</formula>
    </cfRule>
    <cfRule type="expression" dxfId="56029" priority="4430">
      <formula>$B34="FD.FUEL"</formula>
    </cfRule>
    <cfRule type="expression" dxfId="56028" priority="4431">
      <formula>$B34="FD.ENV"</formula>
    </cfRule>
    <cfRule type="expression" dxfId="56027" priority="4432">
      <formula>$B34="FD.DS"</formula>
    </cfRule>
    <cfRule type="expression" dxfId="56026" priority="4433">
      <formula>$B34="FD"</formula>
    </cfRule>
    <cfRule type="expression" dxfId="56025" priority="4434">
      <formula>OR($B34="MD",$B34="MDE")</formula>
    </cfRule>
    <cfRule type="expression" dxfId="56024" priority="4435">
      <formula>OR($B34="PD",$B34="PDE")</formula>
    </cfRule>
    <cfRule type="expression" dxfId="56023" priority="4436">
      <formula>$B34="SF"</formula>
    </cfRule>
    <cfRule type="expression" dxfId="56022" priority="4437">
      <formula>$B34="RS"</formula>
    </cfRule>
    <cfRule type="expression" dxfId="56021" priority="4438">
      <formula>$B34="NC"</formula>
    </cfRule>
    <cfRule type="expression" dxfId="56020" priority="4439">
      <formula>OR($B34="PO",$B34="PE")</formula>
    </cfRule>
    <cfRule type="expression" dxfId="56019" priority="4440">
      <formula>OR($B34="MO",$B34="ME")</formula>
    </cfRule>
    <cfRule type="expression" dxfId="56018" priority="4441">
      <formula>$B34="FO"</formula>
    </cfRule>
    <cfRule type="expression" dxfId="56017" priority="4442">
      <formula>$B34="FO.OS"</formula>
    </cfRule>
    <cfRule type="expression" dxfId="56016" priority="4443">
      <formula>$B34="FO.SYS"</formula>
    </cfRule>
    <cfRule type="expression" dxfId="56015" priority="4444">
      <formula>$B34="FO.ENV"</formula>
    </cfRule>
    <cfRule type="expression" dxfId="56014" priority="4445">
      <formula>$B34="FO.FUEL"</formula>
    </cfRule>
    <cfRule type="expression" dxfId="56013" priority="4446">
      <formula>$B34="FO.FM"</formula>
    </cfRule>
    <cfRule type="expression" dxfId="56012" priority="4447">
      <formula>$B34="FO.OTH"</formula>
    </cfRule>
    <cfRule type="expression" dxfId="56011" priority="4448">
      <formula>$B34="FD.MP"</formula>
    </cfRule>
    <cfRule type="expression" dxfId="56010" priority="4449">
      <formula>OR($B34="MD",$B34="MDE")</formula>
    </cfRule>
    <cfRule type="expression" dxfId="56009" priority="4450">
      <formula>OR($B34="PD",$B34="PDE")</formula>
    </cfRule>
    <cfRule type="expression" dxfId="56008" priority="4451">
      <formula>$B34="SF"</formula>
    </cfRule>
    <cfRule type="expression" dxfId="56007" priority="4452">
      <formula>$B34="RS"</formula>
    </cfRule>
    <cfRule type="expression" dxfId="56006" priority="4453">
      <formula>$B34="NC"</formula>
    </cfRule>
    <cfRule type="expression" dxfId="56005" priority="4454">
      <formula>OR($B34="PO",$B34="PE")</formula>
    </cfRule>
    <cfRule type="expression" dxfId="56004" priority="4455">
      <formula>OR($B34="MO",$B34="ME")</formula>
    </cfRule>
    <cfRule type="expression" dxfId="56003" priority="4456">
      <formula>$B34="FO"</formula>
    </cfRule>
    <cfRule type="expression" dxfId="56002" priority="4457">
      <formula>$B34="FO.OS"</formula>
    </cfRule>
    <cfRule type="expression" dxfId="56001" priority="4458">
      <formula>$B34="FO.SYS"</formula>
    </cfRule>
    <cfRule type="expression" dxfId="56000" priority="4459">
      <formula>$B34="FO.ENV"</formula>
    </cfRule>
    <cfRule type="expression" dxfId="55999" priority="4460">
      <formula>$B34="FO.FUEL"</formula>
    </cfRule>
    <cfRule type="expression" dxfId="55998" priority="4461">
      <formula>$B34="FO.FM"</formula>
    </cfRule>
    <cfRule type="expression" dxfId="55997" priority="4462">
      <formula>$B34="FO.OTH"</formula>
    </cfRule>
    <cfRule type="expression" dxfId="55996" priority="4463">
      <formula>$B34="SHD"</formula>
    </cfRule>
    <cfRule type="expression" dxfId="55995" priority="4464">
      <formula>$B34="SUD"</formula>
    </cfRule>
    <cfRule type="expression" dxfId="55994" priority="4465">
      <formula>$B34="SED"</formula>
    </cfRule>
    <cfRule type="expression" dxfId="55993" priority="4466">
      <formula>$B34="FD.RS"</formula>
    </cfRule>
    <cfRule type="expression" dxfId="55992" priority="4467">
      <formula>$B34="FD.FUEL"</formula>
    </cfRule>
    <cfRule type="expression" dxfId="55991" priority="4468">
      <formula>$B34="FD.ENV"</formula>
    </cfRule>
    <cfRule type="expression" dxfId="55990" priority="4469">
      <formula>$B34="FD.DS"</formula>
    </cfRule>
    <cfRule type="expression" dxfId="55989" priority="4470">
      <formula>$B34="FD"</formula>
    </cfRule>
    <cfRule type="expression" dxfId="55988" priority="4471">
      <formula>$B34="FD.MP"</formula>
    </cfRule>
    <cfRule type="expression" dxfId="55987" priority="4472">
      <formula>OR($B34="MD",$B34="MDE")</formula>
    </cfRule>
    <cfRule type="expression" dxfId="55986" priority="4473">
      <formula>OR($B34="PD",$B34="PDE")</formula>
    </cfRule>
    <cfRule type="expression" dxfId="55985" priority="4474">
      <formula>$B34="SF"</formula>
    </cfRule>
    <cfRule type="expression" dxfId="55984" priority="4475">
      <formula>$B34="RS"</formula>
    </cfRule>
    <cfRule type="expression" dxfId="55983" priority="4476">
      <formula>$B34="NC"</formula>
    </cfRule>
    <cfRule type="expression" dxfId="55982" priority="4477">
      <formula>OR($B34="PO",$B34="PE")</formula>
    </cfRule>
    <cfRule type="expression" dxfId="55981" priority="4478">
      <formula>OR($B34="MO",$B34="ME")</formula>
    </cfRule>
    <cfRule type="expression" dxfId="55980" priority="4479">
      <formula>$B34="FO"</formula>
    </cfRule>
    <cfRule type="expression" dxfId="55979" priority="4480">
      <formula>$B34="FO.OS"</formula>
    </cfRule>
    <cfRule type="expression" dxfId="55978" priority="4481">
      <formula>$B34="FO.SYS"</formula>
    </cfRule>
    <cfRule type="expression" dxfId="55977" priority="4482">
      <formula>$B34="FO.ENV"</formula>
    </cfRule>
    <cfRule type="expression" dxfId="55976" priority="4483">
      <formula>$B34="FO.FUEL"</formula>
    </cfRule>
    <cfRule type="expression" dxfId="55975" priority="4484">
      <formula>$B34="FO.FM"</formula>
    </cfRule>
    <cfRule type="expression" dxfId="55974" priority="4485">
      <formula>$B34="FO.OTH"</formula>
    </cfRule>
    <cfRule type="expression" dxfId="55973" priority="4486">
      <formula>$B34="SHD"</formula>
    </cfRule>
    <cfRule type="expression" dxfId="55972" priority="4487">
      <formula>$B34="SUD"</formula>
    </cfRule>
    <cfRule type="expression" dxfId="55971" priority="4488">
      <formula>$B34="SED"</formula>
    </cfRule>
    <cfRule type="expression" dxfId="55970" priority="4489">
      <formula>$B34="FD.RS"</formula>
    </cfRule>
    <cfRule type="expression" dxfId="55969" priority="4490">
      <formula>$B34="FD.MP"</formula>
    </cfRule>
    <cfRule type="expression" dxfId="55968" priority="4491">
      <formula>$B34="FD.FUEL"</formula>
    </cfRule>
    <cfRule type="expression" dxfId="55967" priority="4492">
      <formula>$B34="FD.ENV"</formula>
    </cfRule>
    <cfRule type="expression" dxfId="55966" priority="4493">
      <formula>$B34="FD.DS"</formula>
    </cfRule>
    <cfRule type="expression" dxfId="55965" priority="4494">
      <formula>$B34="FD"</formula>
    </cfRule>
    <cfRule type="expression" dxfId="55964" priority="4495">
      <formula>OR($B34="MD",$B34="MDE")</formula>
    </cfRule>
    <cfRule type="expression" dxfId="55963" priority="4496">
      <formula>OR($B34="PD",$B34="PDE")</formula>
    </cfRule>
    <cfRule type="expression" dxfId="55962" priority="4497">
      <formula>$B34="SF"</formula>
    </cfRule>
    <cfRule type="expression" dxfId="55961" priority="4498">
      <formula>$B34="RS"</formula>
    </cfRule>
    <cfRule type="expression" dxfId="55960" priority="4499">
      <formula>$B34="NC"</formula>
    </cfRule>
    <cfRule type="expression" dxfId="55959" priority="4500">
      <formula>OR($B34="PO",$B34="PE")</formula>
    </cfRule>
    <cfRule type="expression" dxfId="55958" priority="4501">
      <formula>OR($B34="MO",$B34="ME")</formula>
    </cfRule>
    <cfRule type="expression" dxfId="55957" priority="4502">
      <formula>$B34="FO"</formula>
    </cfRule>
    <cfRule type="expression" dxfId="55956" priority="4503">
      <formula>$B34="FO.OS"</formula>
    </cfRule>
    <cfRule type="expression" dxfId="55955" priority="4504">
      <formula>$B34="FO.SYS"</formula>
    </cfRule>
    <cfRule type="expression" dxfId="55954" priority="4505">
      <formula>$B34="FO.ENV"</formula>
    </cfRule>
    <cfRule type="expression" dxfId="55953" priority="4506">
      <formula>$B34="FO.FUEL"</formula>
    </cfRule>
    <cfRule type="expression" dxfId="55952" priority="4507">
      <formula>$B34="FO.FM"</formula>
    </cfRule>
    <cfRule type="expression" dxfId="55951" priority="4508">
      <formula>$B34="FO.OTH"</formula>
    </cfRule>
    <cfRule type="expression" dxfId="55950" priority="4509">
      <formula>$B34="SHD"</formula>
    </cfRule>
    <cfRule type="expression" dxfId="55949" priority="4510">
      <formula>$B34="SUD"</formula>
    </cfRule>
    <cfRule type="expression" dxfId="55948" priority="4511">
      <formula>$B34="SED"</formula>
    </cfRule>
    <cfRule type="expression" dxfId="55947" priority="4512">
      <formula>$B34="FD.RS"</formula>
    </cfRule>
    <cfRule type="expression" dxfId="55946" priority="4513">
      <formula>$B34="FD.MP"</formula>
    </cfRule>
    <cfRule type="expression" dxfId="55945" priority="4514">
      <formula>$B34="FD.FUEL"</formula>
    </cfRule>
    <cfRule type="expression" dxfId="55944" priority="4515">
      <formula>$B34="FD.ENV"</formula>
    </cfRule>
    <cfRule type="expression" dxfId="55943" priority="4516">
      <formula>$B34="FD.DS"</formula>
    </cfRule>
    <cfRule type="expression" dxfId="55942" priority="4517">
      <formula>$B34="FD"</formula>
    </cfRule>
    <cfRule type="expression" dxfId="55941" priority="4518">
      <formula>OR($B34="MD",$B34="MDE")</formula>
    </cfRule>
    <cfRule type="expression" dxfId="55940" priority="4519">
      <formula>OR($B34="PD",$B34="PDE")</formula>
    </cfRule>
    <cfRule type="expression" dxfId="55939" priority="4520">
      <formula>$B34="SF"</formula>
    </cfRule>
    <cfRule type="expression" dxfId="55938" priority="4521">
      <formula>$B34="RS"</formula>
    </cfRule>
    <cfRule type="expression" dxfId="55937" priority="4522">
      <formula>$B34="NC"</formula>
    </cfRule>
    <cfRule type="expression" dxfId="55936" priority="4523">
      <formula>OR($B34="PO",$B34="PE")</formula>
    </cfRule>
    <cfRule type="expression" dxfId="55935" priority="4524">
      <formula>OR($B34="MO",$B34="ME")</formula>
    </cfRule>
    <cfRule type="expression" dxfId="55934" priority="4525">
      <formula>$B34="FO"</formula>
    </cfRule>
    <cfRule type="expression" dxfId="55933" priority="4526">
      <formula>$B34="FO.OS"</formula>
    </cfRule>
    <cfRule type="expression" dxfId="55932" priority="4527">
      <formula>$B34="FO.SYS"</formula>
    </cfRule>
    <cfRule type="expression" dxfId="55931" priority="4528">
      <formula>$B34="FO.ENV"</formula>
    </cfRule>
    <cfRule type="expression" dxfId="55930" priority="4529">
      <formula>$B34="FO.FUEL"</formula>
    </cfRule>
    <cfRule type="expression" dxfId="55929" priority="4530">
      <formula>$B34="FO.FM"</formula>
    </cfRule>
    <cfRule type="expression" dxfId="55928" priority="4531">
      <formula>$B34="FO.OTH"</formula>
    </cfRule>
    <cfRule type="expression" dxfId="55927" priority="4532">
      <formula>$B34="FD.SYS"</formula>
    </cfRule>
    <cfRule type="expression" dxfId="55926" priority="4533">
      <formula>$B34="FD.MP"</formula>
    </cfRule>
    <cfRule type="expression" dxfId="55925" priority="4534">
      <formula>OR($B34="MD",$B34="MDE")</formula>
    </cfRule>
    <cfRule type="expression" dxfId="55924" priority="4535">
      <formula>OR($B34="PD",$B34="PDE")</formula>
    </cfRule>
    <cfRule type="expression" dxfId="55923" priority="4536">
      <formula>$B34="SF"</formula>
    </cfRule>
    <cfRule type="expression" dxfId="55922" priority="4537">
      <formula>$B34="RS"</formula>
    </cfRule>
    <cfRule type="expression" dxfId="55921" priority="4538">
      <formula>$B34="NC"</formula>
    </cfRule>
    <cfRule type="expression" dxfId="55920" priority="4539">
      <formula>OR($B34="PO",$B34="PE")</formula>
    </cfRule>
    <cfRule type="expression" dxfId="55919" priority="4540">
      <formula>OR($B34="MO",$B34="ME")</formula>
    </cfRule>
    <cfRule type="expression" dxfId="55918" priority="4541">
      <formula>$B34="FO"</formula>
    </cfRule>
    <cfRule type="expression" dxfId="55917" priority="4542">
      <formula>$B34="FO.OS"</formula>
    </cfRule>
    <cfRule type="expression" dxfId="55916" priority="4543">
      <formula>$B34="FO.SYS"</formula>
    </cfRule>
    <cfRule type="expression" dxfId="55915" priority="4544">
      <formula>$B34="FO.ENV"</formula>
    </cfRule>
    <cfRule type="expression" dxfId="55914" priority="4545">
      <formula>$B34="FO.FUEL"</formula>
    </cfRule>
    <cfRule type="expression" dxfId="55913" priority="4546">
      <formula>$B34="FO.FM"</formula>
    </cfRule>
    <cfRule type="expression" dxfId="55912" priority="4547">
      <formula>$B34="FO.OTH"</formula>
    </cfRule>
    <cfRule type="expression" dxfId="55911" priority="4548">
      <formula>$B34="FD.OTH"</formula>
    </cfRule>
  </conditionalFormatting>
  <conditionalFormatting sqref="D34:D36">
    <cfRule type="expression" dxfId="55910" priority="4930">
      <formula>$B34="FD.OTH"</formula>
    </cfRule>
    <cfRule type="expression" dxfId="55909" priority="4931">
      <formula>$B34="FD.SYS"</formula>
    </cfRule>
    <cfRule type="expression" dxfId="55908" priority="4932">
      <formula>$B34="SHD"</formula>
    </cfRule>
    <cfRule type="expression" dxfId="55907" priority="4933">
      <formula>$B34="SUD"</formula>
    </cfRule>
    <cfRule type="expression" dxfId="55906" priority="4934">
      <formula>$B34="SED"</formula>
    </cfRule>
    <cfRule type="expression" dxfId="55905" priority="4935">
      <formula>$B34="FD.RS"</formula>
    </cfRule>
    <cfRule type="expression" dxfId="55904" priority="4936">
      <formula>$B34="FD.MP"</formula>
    </cfRule>
    <cfRule type="expression" dxfId="55903" priority="4937">
      <formula>$B34="FD.FUEL"</formula>
    </cfRule>
    <cfRule type="expression" dxfId="55902" priority="4938">
      <formula>$B34="FD.ENV"</formula>
    </cfRule>
    <cfRule type="expression" dxfId="55901" priority="4939">
      <formula>$B34="FD.DS"</formula>
    </cfRule>
    <cfRule type="expression" dxfId="55900" priority="4940">
      <formula>$B34="FD"</formula>
    </cfRule>
    <cfRule type="expression" dxfId="55899" priority="4941">
      <formula>OR($B34="MD",$B34="MDE")</formula>
    </cfRule>
    <cfRule type="expression" dxfId="55898" priority="4942">
      <formula>OR($B34="PD",$B34="PDE")</formula>
    </cfRule>
    <cfRule type="expression" dxfId="55897" priority="4943">
      <formula>$B34="SF"</formula>
    </cfRule>
    <cfRule type="expression" dxfId="55896" priority="4944">
      <formula>$B34="RS"</formula>
    </cfRule>
    <cfRule type="expression" dxfId="55895" priority="4945">
      <formula>$B34="NC"</formula>
    </cfRule>
    <cfRule type="expression" dxfId="55894" priority="4946">
      <formula>OR($B34="PO",$B34="PE")</formula>
    </cfRule>
    <cfRule type="expression" dxfId="55893" priority="4947">
      <formula>OR($B34="MO",$B34="ME")</formula>
    </cfRule>
    <cfRule type="expression" dxfId="55892" priority="4948">
      <formula>$B34="FO"</formula>
    </cfRule>
    <cfRule type="expression" dxfId="55891" priority="4949">
      <formula>$B34="FO.OS"</formula>
    </cfRule>
    <cfRule type="expression" dxfId="55890" priority="4950">
      <formula>$B34="FO.SYS"</formula>
    </cfRule>
    <cfRule type="expression" dxfId="55889" priority="4951">
      <formula>$B34="FO.ENV"</formula>
    </cfRule>
    <cfRule type="expression" dxfId="55888" priority="4952">
      <formula>$B34="FO.FUEL"</formula>
    </cfRule>
    <cfRule type="expression" dxfId="55887" priority="4953">
      <formula>$B34="FO.FM"</formula>
    </cfRule>
    <cfRule type="expression" dxfId="55886" priority="4954">
      <formula>$B34="FO.OTH"</formula>
    </cfRule>
  </conditionalFormatting>
  <conditionalFormatting sqref="E34:E36">
    <cfRule type="expression" dxfId="55885" priority="4346">
      <formula>$B34="FD.OTH"</formula>
    </cfRule>
    <cfRule type="expression" dxfId="55884" priority="4347">
      <formula>$B34="FD.SYS"</formula>
    </cfRule>
    <cfRule type="expression" dxfId="55883" priority="4348">
      <formula>$B34="SHD"</formula>
    </cfRule>
    <cfRule type="expression" dxfId="55882" priority="4349">
      <formula>$B34="SUD"</formula>
    </cfRule>
    <cfRule type="expression" dxfId="55881" priority="4350">
      <formula>$B34="SED"</formula>
    </cfRule>
    <cfRule type="expression" dxfId="55880" priority="4351">
      <formula>$B34="FD.RS"</formula>
    </cfRule>
    <cfRule type="expression" dxfId="55879" priority="4352">
      <formula>$B34="FD.MP"</formula>
    </cfRule>
    <cfRule type="expression" dxfId="55878" priority="4353">
      <formula>$B34="FD.FUEL"</formula>
    </cfRule>
    <cfRule type="expression" dxfId="55877" priority="4354">
      <formula>$B34="FD.ENV"</formula>
    </cfRule>
    <cfRule type="expression" dxfId="55876" priority="4355">
      <formula>$B34="FD.DS"</formula>
    </cfRule>
    <cfRule type="expression" dxfId="55875" priority="4356">
      <formula>$B34="FD"</formula>
    </cfRule>
    <cfRule type="expression" dxfId="55874" priority="4357">
      <formula>OR($B34="MD",$B34="MDE")</formula>
    </cfRule>
    <cfRule type="expression" dxfId="55873" priority="4358">
      <formula>OR($B34="PD",$B34="PDE")</formula>
    </cfRule>
    <cfRule type="expression" dxfId="55872" priority="4359">
      <formula>$B34="SF"</formula>
    </cfRule>
    <cfRule type="expression" dxfId="55871" priority="4360">
      <formula>$B34="RS"</formula>
    </cfRule>
    <cfRule type="expression" dxfId="55870" priority="4361">
      <formula>$B34="NC"</formula>
    </cfRule>
    <cfRule type="expression" dxfId="55869" priority="4362">
      <formula>OR($B34="PO",$B34="PE")</formula>
    </cfRule>
    <cfRule type="expression" dxfId="55868" priority="4363">
      <formula>OR($B34="MO",$B34="ME")</formula>
    </cfRule>
    <cfRule type="expression" dxfId="55867" priority="4364">
      <formula>$B34="FO"</formula>
    </cfRule>
    <cfRule type="expression" dxfId="55866" priority="4365">
      <formula>$B34="FO.OS"</formula>
    </cfRule>
    <cfRule type="expression" dxfId="55865" priority="4366">
      <formula>$B34="FO.SYS"</formula>
    </cfRule>
    <cfRule type="expression" dxfId="55864" priority="4367">
      <formula>$B34="FO.ENV"</formula>
    </cfRule>
    <cfRule type="expression" dxfId="55863" priority="4368">
      <formula>$B34="FO.FUEL"</formula>
    </cfRule>
    <cfRule type="expression" dxfId="55862" priority="4369">
      <formula>$B34="FO.FM"</formula>
    </cfRule>
    <cfRule type="expression" dxfId="55861" priority="4370">
      <formula>$B34="FO.OTH"</formula>
    </cfRule>
  </conditionalFormatting>
  <conditionalFormatting sqref="F34:F36">
    <cfRule type="expression" dxfId="55860" priority="4321">
      <formula>$B34="FD.OTH"</formula>
    </cfRule>
    <cfRule type="expression" dxfId="55859" priority="4322">
      <formula>$B34="FD.SYS"</formula>
    </cfRule>
    <cfRule type="expression" dxfId="55858" priority="4323">
      <formula>$B34="SHD"</formula>
    </cfRule>
    <cfRule type="expression" dxfId="55857" priority="4324">
      <formula>$B34="SUD"</formula>
    </cfRule>
    <cfRule type="expression" dxfId="55856" priority="4325">
      <formula>$B34="SED"</formula>
    </cfRule>
    <cfRule type="expression" dxfId="55855" priority="4326">
      <formula>$B34="FD.RS"</formula>
    </cfRule>
    <cfRule type="expression" dxfId="55854" priority="4327">
      <formula>$B34="FD.MP"</formula>
    </cfRule>
    <cfRule type="expression" dxfId="55853" priority="4328">
      <formula>$B34="FD.FUEL"</formula>
    </cfRule>
    <cfRule type="expression" dxfId="55852" priority="4329">
      <formula>$B34="FD.ENV"</formula>
    </cfRule>
    <cfRule type="expression" dxfId="55851" priority="4330">
      <formula>$B34="FD.DS"</formula>
    </cfRule>
    <cfRule type="expression" dxfId="55850" priority="4331">
      <formula>$B34="FD"</formula>
    </cfRule>
    <cfRule type="expression" dxfId="55849" priority="4332">
      <formula>OR($B34="MD",$B34="MDE")</formula>
    </cfRule>
    <cfRule type="expression" dxfId="55848" priority="4333">
      <formula>OR($B34="PD",$B34="PDE")</formula>
    </cfRule>
    <cfRule type="expression" dxfId="55847" priority="4334">
      <formula>$B34="SF"</formula>
    </cfRule>
    <cfRule type="expression" dxfId="55846" priority="4335">
      <formula>$B34="RS"</formula>
    </cfRule>
    <cfRule type="expression" dxfId="55845" priority="4336">
      <formula>$B34="NC"</formula>
    </cfRule>
    <cfRule type="expression" dxfId="55844" priority="4337">
      <formula>OR($B34="PO",$B34="PE")</formula>
    </cfRule>
    <cfRule type="expression" dxfId="55843" priority="4338">
      <formula>OR($B34="MO",$B34="ME")</formula>
    </cfRule>
    <cfRule type="expression" dxfId="55842" priority="4339">
      <formula>$B34="FO"</formula>
    </cfRule>
    <cfRule type="expression" dxfId="55841" priority="4340">
      <formula>$B34="FO.OS"</formula>
    </cfRule>
    <cfRule type="expression" dxfId="55840" priority="4341">
      <formula>$B34="FO.SYS"</formula>
    </cfRule>
    <cfRule type="expression" dxfId="55839" priority="4342">
      <formula>$B34="FO.ENV"</formula>
    </cfRule>
    <cfRule type="expression" dxfId="55838" priority="4343">
      <formula>$B34="FO.FUEL"</formula>
    </cfRule>
    <cfRule type="expression" dxfId="55837" priority="4344">
      <formula>$B34="FO.FM"</formula>
    </cfRule>
    <cfRule type="expression" dxfId="55836" priority="4345">
      <formula>$B34="FO.OTH"</formula>
    </cfRule>
  </conditionalFormatting>
  <conditionalFormatting sqref="G34:G36">
    <cfRule type="expression" dxfId="55835" priority="4296">
      <formula>$B34="FD.OTH"</formula>
    </cfRule>
    <cfRule type="expression" dxfId="55834" priority="4297">
      <formula>$B34="FD.SYS"</formula>
    </cfRule>
    <cfRule type="expression" dxfId="55833" priority="4298">
      <formula>$B34="SHD"</formula>
    </cfRule>
    <cfRule type="expression" dxfId="55832" priority="4299">
      <formula>$B34="SUD"</formula>
    </cfRule>
    <cfRule type="expression" dxfId="55831" priority="4300">
      <formula>$B34="SED"</formula>
    </cfRule>
    <cfRule type="expression" dxfId="55830" priority="4301">
      <formula>$B34="FD.RS"</formula>
    </cfRule>
    <cfRule type="expression" dxfId="55829" priority="4302">
      <formula>$B34="FD.MP"</formula>
    </cfRule>
    <cfRule type="expression" dxfId="55828" priority="4303">
      <formula>$B34="FD.FUEL"</formula>
    </cfRule>
    <cfRule type="expression" dxfId="55827" priority="4304">
      <formula>$B34="FD.ENV"</formula>
    </cfRule>
    <cfRule type="expression" dxfId="55826" priority="4305">
      <formula>$B34="FD.DS"</formula>
    </cfRule>
    <cfRule type="expression" dxfId="55825" priority="4306">
      <formula>$B34="FD"</formula>
    </cfRule>
    <cfRule type="expression" dxfId="55824" priority="4307">
      <formula>OR($B34="MD",$B34="MDE")</formula>
    </cfRule>
    <cfRule type="expression" dxfId="55823" priority="4308">
      <formula>OR($B34="PD",$B34="PDE")</formula>
    </cfRule>
    <cfRule type="expression" dxfId="55822" priority="4309">
      <formula>$B34="SF"</formula>
    </cfRule>
    <cfRule type="expression" dxfId="55821" priority="4310">
      <formula>$B34="RS"</formula>
    </cfRule>
    <cfRule type="expression" dxfId="55820" priority="4311">
      <formula>$B34="NC"</formula>
    </cfRule>
    <cfRule type="expression" dxfId="55819" priority="4312">
      <formula>OR($B34="PO",$B34="PE")</formula>
    </cfRule>
    <cfRule type="expression" dxfId="55818" priority="4313">
      <formula>OR($B34="MO",$B34="ME")</formula>
    </cfRule>
    <cfRule type="expression" dxfId="55817" priority="4314">
      <formula>$B34="FO"</formula>
    </cfRule>
    <cfRule type="expression" dxfId="55816" priority="4315">
      <formula>$B34="FO.OS"</formula>
    </cfRule>
    <cfRule type="expression" dxfId="55815" priority="4316">
      <formula>$B34="FO.SYS"</formula>
    </cfRule>
    <cfRule type="expression" dxfId="55814" priority="4317">
      <formula>$B34="FO.ENV"</formula>
    </cfRule>
    <cfRule type="expression" dxfId="55813" priority="4318">
      <formula>$B34="FO.FUEL"</formula>
    </cfRule>
    <cfRule type="expression" dxfId="55812" priority="4319">
      <formula>$B34="FO.FM"</formula>
    </cfRule>
    <cfRule type="expression" dxfId="55811" priority="4320">
      <formula>$B34="FO.OTH"</formula>
    </cfRule>
  </conditionalFormatting>
  <conditionalFormatting sqref="H34:H36">
    <cfRule type="expression" dxfId="55810" priority="4271">
      <formula>$B34="FD.OTH"</formula>
    </cfRule>
    <cfRule type="expression" dxfId="55809" priority="4272">
      <formula>$B34="FD.SYS"</formula>
    </cfRule>
    <cfRule type="expression" dxfId="55808" priority="4273">
      <formula>$B34="SHD"</formula>
    </cfRule>
    <cfRule type="expression" dxfId="55807" priority="4274">
      <formula>$B34="SUD"</formula>
    </cfRule>
    <cfRule type="expression" dxfId="55806" priority="4275">
      <formula>$B34="SED"</formula>
    </cfRule>
    <cfRule type="expression" dxfId="55805" priority="4276">
      <formula>$B34="FD.RS"</formula>
    </cfRule>
    <cfRule type="expression" dxfId="55804" priority="4277">
      <formula>$B34="FD.MP"</formula>
    </cfRule>
    <cfRule type="expression" dxfId="55803" priority="4278">
      <formula>$B34="FD.FUEL"</formula>
    </cfRule>
    <cfRule type="expression" dxfId="55802" priority="4279">
      <formula>$B34="FD.ENV"</formula>
    </cfRule>
    <cfRule type="expression" dxfId="55801" priority="4280">
      <formula>$B34="FD.DS"</formula>
    </cfRule>
    <cfRule type="expression" dxfId="55800" priority="4281">
      <formula>$B34="FD"</formula>
    </cfRule>
    <cfRule type="expression" dxfId="55799" priority="4282">
      <formula>OR($B34="MD",$B34="MDE")</formula>
    </cfRule>
    <cfRule type="expression" dxfId="55798" priority="4283">
      <formula>OR($B34="PD",$B34="PDE")</formula>
    </cfRule>
    <cfRule type="expression" dxfId="55797" priority="4284">
      <formula>$B34="SF"</formula>
    </cfRule>
    <cfRule type="expression" dxfId="55796" priority="4285">
      <formula>$B34="RS"</formula>
    </cfRule>
    <cfRule type="expression" dxfId="55795" priority="4286">
      <formula>$B34="NC"</formula>
    </cfRule>
    <cfRule type="expression" dxfId="55794" priority="4287">
      <formula>OR($B34="PO",$B34="PE")</formula>
    </cfRule>
    <cfRule type="expression" dxfId="55793" priority="4288">
      <formula>OR($B34="MO",$B34="ME")</formula>
    </cfRule>
    <cfRule type="expression" dxfId="55792" priority="4289">
      <formula>$B34="FO"</formula>
    </cfRule>
    <cfRule type="expression" dxfId="55791" priority="4290">
      <formula>$B34="FO.OS"</formula>
    </cfRule>
    <cfRule type="expression" dxfId="55790" priority="4291">
      <formula>$B34="FO.SYS"</formula>
    </cfRule>
    <cfRule type="expression" dxfId="55789" priority="4292">
      <formula>$B34="FO.ENV"</formula>
    </cfRule>
    <cfRule type="expression" dxfId="55788" priority="4293">
      <formula>$B34="FO.FUEL"</formula>
    </cfRule>
    <cfRule type="expression" dxfId="55787" priority="4294">
      <formula>$B34="FO.FM"</formula>
    </cfRule>
    <cfRule type="expression" dxfId="55786" priority="4295">
      <formula>$B34="FO.OTH"</formula>
    </cfRule>
  </conditionalFormatting>
  <conditionalFormatting sqref="J34:J36">
    <cfRule type="expression" dxfId="55785" priority="4246">
      <formula>$B34="FD.OTH"</formula>
    </cfRule>
    <cfRule type="expression" dxfId="55784" priority="4247">
      <formula>$B34="FD.SYS"</formula>
    </cfRule>
    <cfRule type="expression" dxfId="55783" priority="4248">
      <formula>$B34="SHD"</formula>
    </cfRule>
    <cfRule type="expression" dxfId="55782" priority="4249">
      <formula>$B34="SUD"</formula>
    </cfRule>
    <cfRule type="expression" dxfId="55781" priority="4250">
      <formula>$B34="SED"</formula>
    </cfRule>
    <cfRule type="expression" dxfId="55780" priority="4251">
      <formula>$B34="FD.RS"</formula>
    </cfRule>
    <cfRule type="expression" dxfId="55779" priority="4252">
      <formula>$B34="FD.MP"</formula>
    </cfRule>
    <cfRule type="expression" dxfId="55778" priority="4253">
      <formula>$B34="FD.FUEL"</formula>
    </cfRule>
    <cfRule type="expression" dxfId="55777" priority="4254">
      <formula>$B34="FD.ENV"</formula>
    </cfRule>
    <cfRule type="expression" dxfId="55776" priority="4255">
      <formula>$B34="FD.DS"</formula>
    </cfRule>
    <cfRule type="expression" dxfId="55775" priority="4256">
      <formula>$B34="FD"</formula>
    </cfRule>
    <cfRule type="expression" dxfId="55774" priority="4257">
      <formula>OR($B34="MD",$B34="MDE")</formula>
    </cfRule>
    <cfRule type="expression" dxfId="55773" priority="4258">
      <formula>OR($B34="PD",$B34="PDE")</formula>
    </cfRule>
    <cfRule type="expression" dxfId="55772" priority="4259">
      <formula>$B34="SF"</formula>
    </cfRule>
    <cfRule type="expression" dxfId="55771" priority="4260">
      <formula>$B34="RS"</formula>
    </cfRule>
    <cfRule type="expression" dxfId="55770" priority="4261">
      <formula>$B34="NC"</formula>
    </cfRule>
    <cfRule type="expression" dxfId="55769" priority="4262">
      <formula>OR($B34="PO",$B34="PE")</formula>
    </cfRule>
    <cfRule type="expression" dxfId="55768" priority="4263">
      <formula>OR($B34="MO",$B34="ME")</formula>
    </cfRule>
    <cfRule type="expression" dxfId="55767" priority="4264">
      <formula>$B34="FO"</formula>
    </cfRule>
    <cfRule type="expression" dxfId="55766" priority="4265">
      <formula>$B34="FO.OS"</formula>
    </cfRule>
    <cfRule type="expression" dxfId="55765" priority="4266">
      <formula>$B34="FO.SYS"</formula>
    </cfRule>
    <cfRule type="expression" dxfId="55764" priority="4267">
      <formula>$B34="FO.ENV"</formula>
    </cfRule>
    <cfRule type="expression" dxfId="55763" priority="4268">
      <formula>$B34="FO.FUEL"</formula>
    </cfRule>
    <cfRule type="expression" dxfId="55762" priority="4269">
      <formula>$B34="FO.FM"</formula>
    </cfRule>
    <cfRule type="expression" dxfId="55761" priority="4270">
      <formula>$B34="FO.OTH"</formula>
    </cfRule>
  </conditionalFormatting>
  <conditionalFormatting sqref="K34:K35">
    <cfRule type="expression" dxfId="55760" priority="4955">
      <formula>$B34="SHD"</formula>
    </cfRule>
    <cfRule type="expression" dxfId="55759" priority="4956">
      <formula>$B34="SUD"</formula>
    </cfRule>
    <cfRule type="expression" dxfId="55758" priority="4957">
      <formula>$B34="SED"</formula>
    </cfRule>
    <cfRule type="expression" dxfId="55757" priority="4958">
      <formula>$B34="FD.RS"</formula>
    </cfRule>
    <cfRule type="expression" dxfId="55756" priority="4959">
      <formula>$B34="FD.FUEL"</formula>
    </cfRule>
    <cfRule type="expression" dxfId="55755" priority="4960">
      <formula>$B34="FD.ENV"</formula>
    </cfRule>
    <cfRule type="expression" dxfId="55754" priority="4961">
      <formula>$B34="FD.DS"</formula>
    </cfRule>
    <cfRule type="expression" dxfId="55753" priority="4962">
      <formula>$B34="FD"</formula>
    </cfRule>
    <cfRule type="expression" dxfId="55752" priority="4963">
      <formula>$B34="SHD"</formula>
    </cfRule>
    <cfRule type="expression" dxfId="55751" priority="4964">
      <formula>$B34="SUD"</formula>
    </cfRule>
    <cfRule type="expression" dxfId="55750" priority="4965">
      <formula>$B34="SED"</formula>
    </cfRule>
    <cfRule type="expression" dxfId="55749" priority="4966">
      <formula>$B34="FD.RS"</formula>
    </cfRule>
    <cfRule type="expression" dxfId="55748" priority="4967">
      <formula>$B34="FD.MP"</formula>
    </cfRule>
    <cfRule type="expression" dxfId="55747" priority="4968">
      <formula>$B34="FD.FUEL"</formula>
    </cfRule>
    <cfRule type="expression" dxfId="55746" priority="4969">
      <formula>$B34="FD.ENV"</formula>
    </cfRule>
    <cfRule type="expression" dxfId="55745" priority="4970">
      <formula>$B34="FD.DS"</formula>
    </cfRule>
    <cfRule type="expression" dxfId="55744" priority="4971">
      <formula>$B34="FD"</formula>
    </cfRule>
    <cfRule type="expression" dxfId="55743" priority="4972">
      <formula>OR($B34="MD",$B34="MDE")</formula>
    </cfRule>
    <cfRule type="expression" dxfId="55742" priority="4973">
      <formula>OR($B34="PD",$B34="PDE")</formula>
    </cfRule>
    <cfRule type="expression" dxfId="55741" priority="4974">
      <formula>$B34="SF"</formula>
    </cfRule>
    <cfRule type="expression" dxfId="55740" priority="4975">
      <formula>$B34="RS"</formula>
    </cfRule>
    <cfRule type="expression" dxfId="55739" priority="4976">
      <formula>$B34="NC"</formula>
    </cfRule>
    <cfRule type="expression" dxfId="55738" priority="4977">
      <formula>OR($B34="PO",$B34="PE")</formula>
    </cfRule>
    <cfRule type="expression" dxfId="55737" priority="4978">
      <formula>OR($B34="MO",$B34="ME")</formula>
    </cfRule>
    <cfRule type="expression" dxfId="55736" priority="4979">
      <formula>$B34="FO"</formula>
    </cfRule>
    <cfRule type="expression" dxfId="55735" priority="4980">
      <formula>$B34="FO.OS"</formula>
    </cfRule>
    <cfRule type="expression" dxfId="55734" priority="4981">
      <formula>$B34="FO.SYS"</formula>
    </cfRule>
    <cfRule type="expression" dxfId="55733" priority="4982">
      <formula>$B34="FO.ENV"</formula>
    </cfRule>
    <cfRule type="expression" dxfId="55732" priority="4983">
      <formula>$B34="FO.FUEL"</formula>
    </cfRule>
    <cfRule type="expression" dxfId="55731" priority="4984">
      <formula>$B34="FO.FM"</formula>
    </cfRule>
    <cfRule type="expression" dxfId="55730" priority="4985">
      <formula>$B34="FO.OTH"</formula>
    </cfRule>
    <cfRule type="expression" dxfId="55729" priority="4986">
      <formula>$B34="SHD"</formula>
    </cfRule>
    <cfRule type="expression" dxfId="55728" priority="4987">
      <formula>$B34="SUD"</formula>
    </cfRule>
    <cfRule type="expression" dxfId="55727" priority="4988">
      <formula>$B34="SED"</formula>
    </cfRule>
    <cfRule type="expression" dxfId="55726" priority="4989">
      <formula>$B34="FD.RS"</formula>
    </cfRule>
    <cfRule type="expression" dxfId="55725" priority="4990">
      <formula>$B34="FD.MP"</formula>
    </cfRule>
    <cfRule type="expression" dxfId="55724" priority="4991">
      <formula>$B34="FD.FUEL"</formula>
    </cfRule>
    <cfRule type="expression" dxfId="55723" priority="4992">
      <formula>$B34="FD.ENV"</formula>
    </cfRule>
    <cfRule type="expression" dxfId="55722" priority="4993">
      <formula>$B34="FD.DS"</formula>
    </cfRule>
    <cfRule type="expression" dxfId="55721" priority="4994">
      <formula>$B34="FD"</formula>
    </cfRule>
    <cfRule type="expression" dxfId="55720" priority="4995">
      <formula>OR($B34="MD",$B34="MDE")</formula>
    </cfRule>
    <cfRule type="expression" dxfId="55719" priority="4996">
      <formula>OR($B34="PD",$B34="PDE")</formula>
    </cfRule>
    <cfRule type="expression" dxfId="55718" priority="4997">
      <formula>$B34="SF"</formula>
    </cfRule>
    <cfRule type="expression" dxfId="55717" priority="4998">
      <formula>$B34="RS"</formula>
    </cfRule>
    <cfRule type="expression" dxfId="55716" priority="4999">
      <formula>$B34="NC"</formula>
    </cfRule>
    <cfRule type="expression" dxfId="55715" priority="5000">
      <formula>OR($B34="PO",$B34="PE")</formula>
    </cfRule>
    <cfRule type="expression" dxfId="55714" priority="5001">
      <formula>OR($B34="MO",$B34="ME")</formula>
    </cfRule>
    <cfRule type="expression" dxfId="55713" priority="5002">
      <formula>$B34="FO"</formula>
    </cfRule>
    <cfRule type="expression" dxfId="55712" priority="5003">
      <formula>$B34="FO.OS"</formula>
    </cfRule>
    <cfRule type="expression" dxfId="55711" priority="5004">
      <formula>$B34="FO.SYS"</formula>
    </cfRule>
    <cfRule type="expression" dxfId="55710" priority="5005">
      <formula>$B34="FO.ENV"</formula>
    </cfRule>
    <cfRule type="expression" dxfId="55709" priority="5006">
      <formula>$B34="FO.FUEL"</formula>
    </cfRule>
    <cfRule type="expression" dxfId="55708" priority="5007">
      <formula>$B34="FO.FM"</formula>
    </cfRule>
    <cfRule type="expression" dxfId="55707" priority="5008">
      <formula>$B34="FO.OTH"</formula>
    </cfRule>
    <cfRule type="expression" dxfId="55706" priority="5009">
      <formula>$B34="SHD"</formula>
    </cfRule>
    <cfRule type="expression" dxfId="55705" priority="5010">
      <formula>$B34="SUD"</formula>
    </cfRule>
    <cfRule type="expression" dxfId="55704" priority="5011">
      <formula>$B34="SED"</formula>
    </cfRule>
    <cfRule type="expression" dxfId="55703" priority="5012">
      <formula>$B34="FD.RS"</formula>
    </cfRule>
    <cfRule type="expression" dxfId="55702" priority="5013">
      <formula>$B34="FD.MP"</formula>
    </cfRule>
    <cfRule type="expression" dxfId="55701" priority="5014">
      <formula>$B34="FD.FUEL"</formula>
    </cfRule>
    <cfRule type="expression" dxfId="55700" priority="5015">
      <formula>$B34="FD.ENV"</formula>
    </cfRule>
    <cfRule type="expression" dxfId="55699" priority="5016">
      <formula>$B34="FD.DS"</formula>
    </cfRule>
    <cfRule type="expression" dxfId="55698" priority="5017">
      <formula>$B34="FD"</formula>
    </cfRule>
    <cfRule type="expression" dxfId="55697" priority="5018">
      <formula>OR($B34="MD",$B34="MDE")</formula>
    </cfRule>
    <cfRule type="expression" dxfId="55696" priority="5019">
      <formula>OR($B34="PD",$B34="PDE")</formula>
    </cfRule>
    <cfRule type="expression" dxfId="55695" priority="5020">
      <formula>$B34="SF"</formula>
    </cfRule>
    <cfRule type="expression" dxfId="55694" priority="5021">
      <formula>$B34="RS"</formula>
    </cfRule>
    <cfRule type="expression" dxfId="55693" priority="5022">
      <formula>$B34="NC"</formula>
    </cfRule>
    <cfRule type="expression" dxfId="55692" priority="5023">
      <formula>OR($B34="PO",$B34="PE")</formula>
    </cfRule>
    <cfRule type="expression" dxfId="55691" priority="5024">
      <formula>OR($B34="MO",$B34="ME")</formula>
    </cfRule>
    <cfRule type="expression" dxfId="55690" priority="5025">
      <formula>$B34="FO"</formula>
    </cfRule>
    <cfRule type="expression" dxfId="55689" priority="5026">
      <formula>$B34="FO.OS"</formula>
    </cfRule>
    <cfRule type="expression" dxfId="55688" priority="5027">
      <formula>$B34="FO.SYS"</formula>
    </cfRule>
    <cfRule type="expression" dxfId="55687" priority="5028">
      <formula>$B34="FO.ENV"</formula>
    </cfRule>
    <cfRule type="expression" dxfId="55686" priority="5029">
      <formula>$B34="FO.FUEL"</formula>
    </cfRule>
    <cfRule type="expression" dxfId="55685" priority="5030">
      <formula>$B34="FO.FM"</formula>
    </cfRule>
    <cfRule type="expression" dxfId="55684" priority="5031">
      <formula>$B34="FO.OTH"</formula>
    </cfRule>
    <cfRule type="expression" dxfId="55683" priority="5032">
      <formula>$B34="FD.MP"</formula>
    </cfRule>
    <cfRule type="expression" dxfId="55682" priority="5033">
      <formula>OR($B34="MD",$B34="MDE")</formula>
    </cfRule>
    <cfRule type="expression" dxfId="55681" priority="5034">
      <formula>OR($B34="PD",$B34="PDE")</formula>
    </cfRule>
    <cfRule type="expression" dxfId="55680" priority="5035">
      <formula>$B34="SF"</formula>
    </cfRule>
    <cfRule type="expression" dxfId="55679" priority="5036">
      <formula>$B34="RS"</formula>
    </cfRule>
    <cfRule type="expression" dxfId="55678" priority="5037">
      <formula>$B34="NC"</formula>
    </cfRule>
    <cfRule type="expression" dxfId="55677" priority="5038">
      <formula>OR($B34="PO",$B34="PE")</formula>
    </cfRule>
    <cfRule type="expression" dxfId="55676" priority="5039">
      <formula>OR($B34="MO",$B34="ME")</formula>
    </cfRule>
    <cfRule type="expression" dxfId="55675" priority="5040">
      <formula>$B34="FO"</formula>
    </cfRule>
    <cfRule type="expression" dxfId="55674" priority="5041">
      <formula>$B34="FO.OS"</formula>
    </cfRule>
    <cfRule type="expression" dxfId="55673" priority="5042">
      <formula>$B34="FO.SYS"</formula>
    </cfRule>
    <cfRule type="expression" dxfId="55672" priority="5043">
      <formula>$B34="FO.ENV"</formula>
    </cfRule>
    <cfRule type="expression" dxfId="55671" priority="5044">
      <formula>$B34="FO.FUEL"</formula>
    </cfRule>
    <cfRule type="expression" dxfId="55670" priority="5045">
      <formula>$B34="FO.FM"</formula>
    </cfRule>
    <cfRule type="expression" dxfId="55669" priority="5046">
      <formula>$B34="FO.OTH"</formula>
    </cfRule>
    <cfRule type="expression" dxfId="55668" priority="5047">
      <formula>$B34="SHD"</formula>
    </cfRule>
    <cfRule type="expression" dxfId="55667" priority="5048">
      <formula>$B34="SUD"</formula>
    </cfRule>
    <cfRule type="expression" dxfId="55666" priority="5049">
      <formula>$B34="SED"</formula>
    </cfRule>
    <cfRule type="expression" dxfId="55665" priority="5050">
      <formula>$B34="FD.RS"</formula>
    </cfRule>
    <cfRule type="expression" dxfId="55664" priority="5051">
      <formula>$B34="FD.FUEL"</formula>
    </cfRule>
    <cfRule type="expression" dxfId="55663" priority="5052">
      <formula>$B34="FD.ENV"</formula>
    </cfRule>
    <cfRule type="expression" dxfId="55662" priority="5053">
      <formula>$B34="FD.DS"</formula>
    </cfRule>
    <cfRule type="expression" dxfId="55661" priority="5054">
      <formula>$B34="FD"</formula>
    </cfRule>
    <cfRule type="expression" dxfId="55660" priority="5055">
      <formula>$B34="FD.MP"</formula>
    </cfRule>
    <cfRule type="expression" dxfId="55659" priority="5056">
      <formula>OR($B34="MD",$B34="MDE")</formula>
    </cfRule>
    <cfRule type="expression" dxfId="55658" priority="5057">
      <formula>OR($B34="PD",$B34="PDE")</formula>
    </cfRule>
    <cfRule type="expression" dxfId="55657" priority="5058">
      <formula>$B34="SF"</formula>
    </cfRule>
    <cfRule type="expression" dxfId="55656" priority="5059">
      <formula>$B34="RS"</formula>
    </cfRule>
    <cfRule type="expression" dxfId="55655" priority="5060">
      <formula>$B34="NC"</formula>
    </cfRule>
    <cfRule type="expression" dxfId="55654" priority="5061">
      <formula>OR($B34="PO",$B34="PE")</formula>
    </cfRule>
    <cfRule type="expression" dxfId="55653" priority="5062">
      <formula>OR($B34="MO",$B34="ME")</formula>
    </cfRule>
    <cfRule type="expression" dxfId="55652" priority="5063">
      <formula>$B34="FO"</formula>
    </cfRule>
    <cfRule type="expression" dxfId="55651" priority="5064">
      <formula>$B34="FO.OS"</formula>
    </cfRule>
    <cfRule type="expression" dxfId="55650" priority="5065">
      <formula>$B34="FO.SYS"</formula>
    </cfRule>
    <cfRule type="expression" dxfId="55649" priority="5066">
      <formula>$B34="FO.ENV"</formula>
    </cfRule>
    <cfRule type="expression" dxfId="55648" priority="5067">
      <formula>$B34="FO.FUEL"</formula>
    </cfRule>
    <cfRule type="expression" dxfId="55647" priority="5068">
      <formula>$B34="FO.FM"</formula>
    </cfRule>
    <cfRule type="expression" dxfId="55646" priority="5069">
      <formula>$B34="FO.OTH"</formula>
    </cfRule>
    <cfRule type="expression" dxfId="55645" priority="5070">
      <formula>$B34="SHD"</formula>
    </cfRule>
    <cfRule type="expression" dxfId="55644" priority="5071">
      <formula>$B34="SUD"</formula>
    </cfRule>
    <cfRule type="expression" dxfId="55643" priority="5072">
      <formula>$B34="SED"</formula>
    </cfRule>
    <cfRule type="expression" dxfId="55642" priority="5073">
      <formula>$B34="FD.RS"</formula>
    </cfRule>
    <cfRule type="expression" dxfId="55641" priority="5074">
      <formula>$B34="FD.MP"</formula>
    </cfRule>
    <cfRule type="expression" dxfId="55640" priority="5075">
      <formula>$B34="FD.FUEL"</formula>
    </cfRule>
    <cfRule type="expression" dxfId="55639" priority="5076">
      <formula>$B34="FD.ENV"</formula>
    </cfRule>
    <cfRule type="expression" dxfId="55638" priority="5077">
      <formula>$B34="FD.DS"</formula>
    </cfRule>
    <cfRule type="expression" dxfId="55637" priority="5078">
      <formula>$B34="FD"</formula>
    </cfRule>
    <cfRule type="expression" dxfId="55636" priority="5079">
      <formula>OR($B34="MD",$B34="MDE")</formula>
    </cfRule>
    <cfRule type="expression" dxfId="55635" priority="5080">
      <formula>OR($B34="PD",$B34="PDE")</formula>
    </cfRule>
    <cfRule type="expression" dxfId="55634" priority="5081">
      <formula>$B34="SF"</formula>
    </cfRule>
    <cfRule type="expression" dxfId="55633" priority="5082">
      <formula>$B34="RS"</formula>
    </cfRule>
    <cfRule type="expression" dxfId="55632" priority="5083">
      <formula>$B34="NC"</formula>
    </cfRule>
    <cfRule type="expression" dxfId="55631" priority="5084">
      <formula>OR($B34="PO",$B34="PE")</formula>
    </cfRule>
    <cfRule type="expression" dxfId="55630" priority="5085">
      <formula>OR($B34="MO",$B34="ME")</formula>
    </cfRule>
    <cfRule type="expression" dxfId="55629" priority="5086">
      <formula>$B34="FO"</formula>
    </cfRule>
    <cfRule type="expression" dxfId="55628" priority="5087">
      <formula>$B34="FO.OS"</formula>
    </cfRule>
    <cfRule type="expression" dxfId="55627" priority="5088">
      <formula>$B34="FO.SYS"</formula>
    </cfRule>
    <cfRule type="expression" dxfId="55626" priority="5089">
      <formula>$B34="FO.ENV"</formula>
    </cfRule>
    <cfRule type="expression" dxfId="55625" priority="5090">
      <formula>$B34="FO.FUEL"</formula>
    </cfRule>
    <cfRule type="expression" dxfId="55624" priority="5091">
      <formula>$B34="FO.FM"</formula>
    </cfRule>
    <cfRule type="expression" dxfId="55623" priority="5092">
      <formula>$B34="FO.OTH"</formula>
    </cfRule>
    <cfRule type="expression" dxfId="55622" priority="5093">
      <formula>$B34="SHD"</formula>
    </cfRule>
    <cfRule type="expression" dxfId="55621" priority="5094">
      <formula>$B34="SUD"</formula>
    </cfRule>
    <cfRule type="expression" dxfId="55620" priority="5095">
      <formula>$B34="SED"</formula>
    </cfRule>
    <cfRule type="expression" dxfId="55619" priority="5096">
      <formula>$B34="FD.RS"</formula>
    </cfRule>
    <cfRule type="expression" dxfId="55618" priority="5097">
      <formula>$B34="FD.MP"</formula>
    </cfRule>
    <cfRule type="expression" dxfId="55617" priority="5098">
      <formula>$B34="FD.FUEL"</formula>
    </cfRule>
    <cfRule type="expression" dxfId="55616" priority="5099">
      <formula>$B34="FD.ENV"</formula>
    </cfRule>
    <cfRule type="expression" dxfId="55615" priority="5100">
      <formula>$B34="FD.DS"</formula>
    </cfRule>
    <cfRule type="expression" dxfId="55614" priority="5101">
      <formula>$B34="FD"</formula>
    </cfRule>
    <cfRule type="expression" dxfId="55613" priority="5102">
      <formula>OR($B34="MD",$B34="MDE")</formula>
    </cfRule>
    <cfRule type="expression" dxfId="55612" priority="5103">
      <formula>OR($B34="PD",$B34="PDE")</formula>
    </cfRule>
    <cfRule type="expression" dxfId="55611" priority="5104">
      <formula>$B34="SF"</formula>
    </cfRule>
    <cfRule type="expression" dxfId="55610" priority="5105">
      <formula>$B34="RS"</formula>
    </cfRule>
    <cfRule type="expression" dxfId="55609" priority="5106">
      <formula>$B34="NC"</formula>
    </cfRule>
    <cfRule type="expression" dxfId="55608" priority="5107">
      <formula>OR($B34="PO",$B34="PE")</formula>
    </cfRule>
    <cfRule type="expression" dxfId="55607" priority="5108">
      <formula>OR($B34="MO",$B34="ME")</formula>
    </cfRule>
    <cfRule type="expression" dxfId="55606" priority="5109">
      <formula>$B34="FO"</formula>
    </cfRule>
    <cfRule type="expression" dxfId="55605" priority="5110">
      <formula>$B34="FO.OS"</formula>
    </cfRule>
    <cfRule type="expression" dxfId="55604" priority="5111">
      <formula>$B34="FO.SYS"</formula>
    </cfRule>
    <cfRule type="expression" dxfId="55603" priority="5112">
      <formula>$B34="FO.ENV"</formula>
    </cfRule>
    <cfRule type="expression" dxfId="55602" priority="5113">
      <formula>$B34="FO.FUEL"</formula>
    </cfRule>
    <cfRule type="expression" dxfId="55601" priority="5114">
      <formula>$B34="FO.FM"</formula>
    </cfRule>
    <cfRule type="expression" dxfId="55600" priority="5115">
      <formula>$B34="FO.OTH"</formula>
    </cfRule>
    <cfRule type="expression" dxfId="55599" priority="5116">
      <formula>$B34="FD.SYS"</formula>
    </cfRule>
    <cfRule type="expression" dxfId="55598" priority="5117">
      <formula>$B34="FD.MP"</formula>
    </cfRule>
    <cfRule type="expression" dxfId="55597" priority="5118">
      <formula>OR($B34="MD",$B34="MDE")</formula>
    </cfRule>
    <cfRule type="expression" dxfId="55596" priority="5119">
      <formula>OR($B34="PD",$B34="PDE")</formula>
    </cfRule>
    <cfRule type="expression" dxfId="55595" priority="5120">
      <formula>$B34="SF"</formula>
    </cfRule>
    <cfRule type="expression" dxfId="55594" priority="5121">
      <formula>$B34="RS"</formula>
    </cfRule>
    <cfRule type="expression" dxfId="55593" priority="5122">
      <formula>$B34="NC"</formula>
    </cfRule>
    <cfRule type="expression" dxfId="55592" priority="5123">
      <formula>OR($B34="PO",$B34="PE")</formula>
    </cfRule>
    <cfRule type="expression" dxfId="55591" priority="5124">
      <formula>OR($B34="MO",$B34="ME")</formula>
    </cfRule>
    <cfRule type="expression" dxfId="55590" priority="5125">
      <formula>$B34="FO"</formula>
    </cfRule>
    <cfRule type="expression" dxfId="55589" priority="5126">
      <formula>$B34="FO.OS"</formula>
    </cfRule>
    <cfRule type="expression" dxfId="55588" priority="5127">
      <formula>$B34="FO.SYS"</formula>
    </cfRule>
    <cfRule type="expression" dxfId="55587" priority="5128">
      <formula>$B34="FO.ENV"</formula>
    </cfRule>
    <cfRule type="expression" dxfId="55586" priority="5129">
      <formula>$B34="FO.FUEL"</formula>
    </cfRule>
    <cfRule type="expression" dxfId="55585" priority="5130">
      <formula>$B34="FO.FM"</formula>
    </cfRule>
    <cfRule type="expression" dxfId="55584" priority="5131">
      <formula>$B34="FO.OTH"</formula>
    </cfRule>
    <cfRule type="expression" dxfId="55583" priority="5132">
      <formula>$B34="FD.OTH"</formula>
    </cfRule>
  </conditionalFormatting>
  <conditionalFormatting sqref="L34:L38">
    <cfRule type="expression" dxfId="55582" priority="4905">
      <formula>$B34="FD.OTH"</formula>
    </cfRule>
    <cfRule type="expression" dxfId="55581" priority="4906">
      <formula>$B34="FD.SYS"</formula>
    </cfRule>
    <cfRule type="expression" dxfId="55580" priority="4907">
      <formula>$B34="SHD"</formula>
    </cfRule>
    <cfRule type="expression" dxfId="55579" priority="4908">
      <formula>$B34="SUD"</formula>
    </cfRule>
    <cfRule type="expression" dxfId="55578" priority="4909">
      <formula>$B34="SED"</formula>
    </cfRule>
    <cfRule type="expression" dxfId="55577" priority="4910">
      <formula>$B34="FD.RS"</formula>
    </cfRule>
    <cfRule type="expression" dxfId="55576" priority="4911">
      <formula>$B34="FD.MP"</formula>
    </cfRule>
    <cfRule type="expression" dxfId="55575" priority="4912">
      <formula>$B34="FD.FUEL"</formula>
    </cfRule>
    <cfRule type="expression" dxfId="55574" priority="4913">
      <formula>$B34="FD.ENV"</formula>
    </cfRule>
    <cfRule type="expression" dxfId="55573" priority="4914">
      <formula>$B34="FD.DS"</formula>
    </cfRule>
    <cfRule type="expression" dxfId="55572" priority="4915">
      <formula>$B34="FD"</formula>
    </cfRule>
    <cfRule type="expression" dxfId="55571" priority="4916">
      <formula>OR($B34="MD",$B34="MDE")</formula>
    </cfRule>
    <cfRule type="expression" dxfId="55570" priority="4917">
      <formula>OR($B34="PD",$B34="PDE")</formula>
    </cfRule>
    <cfRule type="expression" dxfId="55569" priority="4918">
      <formula>$B34="SF"</formula>
    </cfRule>
    <cfRule type="expression" dxfId="55568" priority="4919">
      <formula>$B34="RS"</formula>
    </cfRule>
    <cfRule type="expression" dxfId="55567" priority="4920">
      <formula>$B34="NC"</formula>
    </cfRule>
    <cfRule type="expression" dxfId="55566" priority="4921">
      <formula>OR($B34="PO",$B34="PE")</formula>
    </cfRule>
    <cfRule type="expression" dxfId="55565" priority="4922">
      <formula>OR($B34="MO",$B34="ME")</formula>
    </cfRule>
    <cfRule type="expression" dxfId="55564" priority="4923">
      <formula>$B34="FO"</formula>
    </cfRule>
    <cfRule type="expression" dxfId="55563" priority="4924">
      <formula>$B34="FO.OS"</formula>
    </cfRule>
    <cfRule type="expression" dxfId="55562" priority="4925">
      <formula>$B34="FO.SYS"</formula>
    </cfRule>
    <cfRule type="expression" dxfId="55561" priority="4926">
      <formula>$B34="FO.ENV"</formula>
    </cfRule>
    <cfRule type="expression" dxfId="55560" priority="4927">
      <formula>$B34="FO.FUEL"</formula>
    </cfRule>
    <cfRule type="expression" dxfId="55559" priority="4928">
      <formula>$B34="FO.FM"</formula>
    </cfRule>
    <cfRule type="expression" dxfId="55558" priority="4929">
      <formula>$B34="FO.OTH"</formula>
    </cfRule>
  </conditionalFormatting>
  <conditionalFormatting sqref="C35">
    <cfRule type="expression" dxfId="55557" priority="4068">
      <formula>$B35="SHD"</formula>
    </cfRule>
    <cfRule type="expression" dxfId="55556" priority="4069">
      <formula>$B35="SUD"</formula>
    </cfRule>
    <cfRule type="expression" dxfId="55555" priority="4070">
      <formula>$B35="SED"</formula>
    </cfRule>
    <cfRule type="expression" dxfId="55554" priority="4071">
      <formula>$B35="FD.RS"</formula>
    </cfRule>
    <cfRule type="expression" dxfId="55553" priority="4072">
      <formula>$B35="FD.FUEL"</formula>
    </cfRule>
    <cfRule type="expression" dxfId="55552" priority="4073">
      <formula>$B35="FD.ENV"</formula>
    </cfRule>
    <cfRule type="expression" dxfId="55551" priority="4074">
      <formula>$B35="FD.DS"</formula>
    </cfRule>
    <cfRule type="expression" dxfId="55550" priority="4075">
      <formula>$B35="FD"</formula>
    </cfRule>
    <cfRule type="expression" dxfId="55549" priority="4076">
      <formula>$B35="SHD"</formula>
    </cfRule>
    <cfRule type="expression" dxfId="55548" priority="4077">
      <formula>$B35="SUD"</formula>
    </cfRule>
    <cfRule type="expression" dxfId="55547" priority="4078">
      <formula>$B35="SED"</formula>
    </cfRule>
    <cfRule type="expression" dxfId="55546" priority="4079">
      <formula>$B35="FD.RS"</formula>
    </cfRule>
    <cfRule type="expression" dxfId="55545" priority="4080">
      <formula>$B35="FD.MP"</formula>
    </cfRule>
    <cfRule type="expression" dxfId="55544" priority="4081">
      <formula>$B35="FD.FUEL"</formula>
    </cfRule>
    <cfRule type="expression" dxfId="55543" priority="4082">
      <formula>$B35="FD.ENV"</formula>
    </cfRule>
    <cfRule type="expression" dxfId="55542" priority="4083">
      <formula>$B35="FD.DS"</formula>
    </cfRule>
    <cfRule type="expression" dxfId="55541" priority="4084">
      <formula>$B35="FD"</formula>
    </cfRule>
    <cfRule type="expression" dxfId="55540" priority="4085">
      <formula>OR($B35="MD",$B35="MDE")</formula>
    </cfRule>
    <cfRule type="expression" dxfId="55539" priority="4086">
      <formula>OR($B35="PD",$B35="PDE")</formula>
    </cfRule>
    <cfRule type="expression" dxfId="55538" priority="4087">
      <formula>$B35="SF"</formula>
    </cfRule>
    <cfRule type="expression" dxfId="55537" priority="4088">
      <formula>$B35="RS"</formula>
    </cfRule>
    <cfRule type="expression" dxfId="55536" priority="4089">
      <formula>$B35="NC"</formula>
    </cfRule>
    <cfRule type="expression" dxfId="55535" priority="4090">
      <formula>OR($B35="PO",$B35="PE")</formula>
    </cfRule>
    <cfRule type="expression" dxfId="55534" priority="4091">
      <formula>OR($B35="MO",$B35="ME")</formula>
    </cfRule>
    <cfRule type="expression" dxfId="55533" priority="4092">
      <formula>$B35="FO"</formula>
    </cfRule>
    <cfRule type="expression" dxfId="55532" priority="4093">
      <formula>$B35="FO.OS"</formula>
    </cfRule>
    <cfRule type="expression" dxfId="55531" priority="4094">
      <formula>$B35="FO.SYS"</formula>
    </cfRule>
    <cfRule type="expression" dxfId="55530" priority="4095">
      <formula>$B35="FO.ENV"</formula>
    </cfRule>
    <cfRule type="expression" dxfId="55529" priority="4096">
      <formula>$B35="FO.FUEL"</formula>
    </cfRule>
    <cfRule type="expression" dxfId="55528" priority="4097">
      <formula>$B35="FO.FM"</formula>
    </cfRule>
    <cfRule type="expression" dxfId="55527" priority="4098">
      <formula>$B35="FO.OTH"</formula>
    </cfRule>
    <cfRule type="expression" dxfId="55526" priority="4099">
      <formula>$B35="SHD"</formula>
    </cfRule>
    <cfRule type="expression" dxfId="55525" priority="4100">
      <formula>$B35="SUD"</formula>
    </cfRule>
    <cfRule type="expression" dxfId="55524" priority="4101">
      <formula>$B35="SED"</formula>
    </cfRule>
    <cfRule type="expression" dxfId="55523" priority="4102">
      <formula>$B35="FD.RS"</formula>
    </cfRule>
    <cfRule type="expression" dxfId="55522" priority="4103">
      <formula>$B35="FD.MP"</formula>
    </cfRule>
    <cfRule type="expression" dxfId="55521" priority="4104">
      <formula>$B35="FD.FUEL"</formula>
    </cfRule>
    <cfRule type="expression" dxfId="55520" priority="4105">
      <formula>$B35="FD.ENV"</formula>
    </cfRule>
    <cfRule type="expression" dxfId="55519" priority="4106">
      <formula>$B35="FD.DS"</formula>
    </cfRule>
    <cfRule type="expression" dxfId="55518" priority="4107">
      <formula>$B35="FD"</formula>
    </cfRule>
    <cfRule type="expression" dxfId="55517" priority="4108">
      <formula>OR($B35="MD",$B35="MDE")</formula>
    </cfRule>
    <cfRule type="expression" dxfId="55516" priority="4109">
      <formula>OR($B35="PD",$B35="PDE")</formula>
    </cfRule>
    <cfRule type="expression" dxfId="55515" priority="4110">
      <formula>$B35="SF"</formula>
    </cfRule>
    <cfRule type="expression" dxfId="55514" priority="4111">
      <formula>$B35="RS"</formula>
    </cfRule>
    <cfRule type="expression" dxfId="55513" priority="4112">
      <formula>$B35="NC"</formula>
    </cfRule>
    <cfRule type="expression" dxfId="55512" priority="4113">
      <formula>OR($B35="PO",$B35="PE")</formula>
    </cfRule>
    <cfRule type="expression" dxfId="55511" priority="4114">
      <formula>OR($B35="MO",$B35="ME")</formula>
    </cfRule>
    <cfRule type="expression" dxfId="55510" priority="4115">
      <formula>$B35="FO"</formula>
    </cfRule>
    <cfRule type="expression" dxfId="55509" priority="4116">
      <formula>$B35="FO.OS"</formula>
    </cfRule>
    <cfRule type="expression" dxfId="55508" priority="4117">
      <formula>$B35="FO.SYS"</formula>
    </cfRule>
    <cfRule type="expression" dxfId="55507" priority="4118">
      <formula>$B35="FO.ENV"</formula>
    </cfRule>
    <cfRule type="expression" dxfId="55506" priority="4119">
      <formula>$B35="FO.FUEL"</formula>
    </cfRule>
    <cfRule type="expression" dxfId="55505" priority="4120">
      <formula>$B35="FO.FM"</formula>
    </cfRule>
    <cfRule type="expression" dxfId="55504" priority="4121">
      <formula>$B35="FO.OTH"</formula>
    </cfRule>
    <cfRule type="expression" dxfId="55503" priority="4122">
      <formula>$B35="SHD"</formula>
    </cfRule>
    <cfRule type="expression" dxfId="55502" priority="4123">
      <formula>$B35="SUD"</formula>
    </cfRule>
    <cfRule type="expression" dxfId="55501" priority="4124">
      <formula>$B35="SED"</formula>
    </cfRule>
    <cfRule type="expression" dxfId="55500" priority="4125">
      <formula>$B35="FD.RS"</formula>
    </cfRule>
    <cfRule type="expression" dxfId="55499" priority="4126">
      <formula>$B35="FD.MP"</formula>
    </cfRule>
    <cfRule type="expression" dxfId="55498" priority="4127">
      <formula>$B35="FD.FUEL"</formula>
    </cfRule>
    <cfRule type="expression" dxfId="55497" priority="4128">
      <formula>$B35="FD.ENV"</formula>
    </cfRule>
    <cfRule type="expression" dxfId="55496" priority="4129">
      <formula>$B35="FD.DS"</formula>
    </cfRule>
    <cfRule type="expression" dxfId="55495" priority="4130">
      <formula>$B35="FD"</formula>
    </cfRule>
    <cfRule type="expression" dxfId="55494" priority="4131">
      <formula>OR($B35="MD",$B35="MDE")</formula>
    </cfRule>
    <cfRule type="expression" dxfId="55493" priority="4132">
      <formula>OR($B35="PD",$B35="PDE")</formula>
    </cfRule>
    <cfRule type="expression" dxfId="55492" priority="4133">
      <formula>$B35="SF"</formula>
    </cfRule>
    <cfRule type="expression" dxfId="55491" priority="4134">
      <formula>$B35="RS"</formula>
    </cfRule>
    <cfRule type="expression" dxfId="55490" priority="4135">
      <formula>$B35="NC"</formula>
    </cfRule>
    <cfRule type="expression" dxfId="55489" priority="4136">
      <formula>OR($B35="PO",$B35="PE")</formula>
    </cfRule>
    <cfRule type="expression" dxfId="55488" priority="4137">
      <formula>OR($B35="MO",$B35="ME")</formula>
    </cfRule>
    <cfRule type="expression" dxfId="55487" priority="4138">
      <formula>$B35="FO"</formula>
    </cfRule>
    <cfRule type="expression" dxfId="55486" priority="4139">
      <formula>$B35="FO.OS"</formula>
    </cfRule>
    <cfRule type="expression" dxfId="55485" priority="4140">
      <formula>$B35="FO.SYS"</formula>
    </cfRule>
    <cfRule type="expression" dxfId="55484" priority="4141">
      <formula>$B35="FO.ENV"</formula>
    </cfRule>
    <cfRule type="expression" dxfId="55483" priority="4142">
      <formula>$B35="FO.FUEL"</formula>
    </cfRule>
    <cfRule type="expression" dxfId="55482" priority="4143">
      <formula>$B35="FO.FM"</formula>
    </cfRule>
    <cfRule type="expression" dxfId="55481" priority="4144">
      <formula>$B35="FO.OTH"</formula>
    </cfRule>
    <cfRule type="expression" dxfId="55480" priority="4145">
      <formula>$B35="FD.MP"</formula>
    </cfRule>
    <cfRule type="expression" dxfId="55479" priority="4146">
      <formula>OR($B35="MD",$B35="MDE")</formula>
    </cfRule>
    <cfRule type="expression" dxfId="55478" priority="4147">
      <formula>OR($B35="PD",$B35="PDE")</formula>
    </cfRule>
    <cfRule type="expression" dxfId="55477" priority="4148">
      <formula>$B35="SF"</formula>
    </cfRule>
    <cfRule type="expression" dxfId="55476" priority="4149">
      <formula>$B35="RS"</formula>
    </cfRule>
    <cfRule type="expression" dxfId="55475" priority="4150">
      <formula>$B35="NC"</formula>
    </cfRule>
    <cfRule type="expression" dxfId="55474" priority="4151">
      <formula>OR($B35="PO",$B35="PE")</formula>
    </cfRule>
    <cfRule type="expression" dxfId="55473" priority="4152">
      <formula>OR($B35="MO",$B35="ME")</formula>
    </cfRule>
    <cfRule type="expression" dxfId="55472" priority="4153">
      <formula>$B35="FO"</formula>
    </cfRule>
    <cfRule type="expression" dxfId="55471" priority="4154">
      <formula>$B35="FO.OS"</formula>
    </cfRule>
    <cfRule type="expression" dxfId="55470" priority="4155">
      <formula>$B35="FO.SYS"</formula>
    </cfRule>
    <cfRule type="expression" dxfId="55469" priority="4156">
      <formula>$B35="FO.ENV"</formula>
    </cfRule>
    <cfRule type="expression" dxfId="55468" priority="4157">
      <formula>$B35="FO.FUEL"</formula>
    </cfRule>
    <cfRule type="expression" dxfId="55467" priority="4158">
      <formula>$B35="FO.FM"</formula>
    </cfRule>
    <cfRule type="expression" dxfId="55466" priority="4159">
      <formula>$B35="FO.OTH"</formula>
    </cfRule>
    <cfRule type="expression" dxfId="55465" priority="4160">
      <formula>$B35="SHD"</formula>
    </cfRule>
    <cfRule type="expression" dxfId="55464" priority="4161">
      <formula>$B35="SUD"</formula>
    </cfRule>
    <cfRule type="expression" dxfId="55463" priority="4162">
      <formula>$B35="SED"</formula>
    </cfRule>
    <cfRule type="expression" dxfId="55462" priority="4163">
      <formula>$B35="FD.RS"</formula>
    </cfRule>
    <cfRule type="expression" dxfId="55461" priority="4164">
      <formula>$B35="FD.FUEL"</formula>
    </cfRule>
    <cfRule type="expression" dxfId="55460" priority="4165">
      <formula>$B35="FD.ENV"</formula>
    </cfRule>
    <cfRule type="expression" dxfId="55459" priority="4166">
      <formula>$B35="FD.DS"</formula>
    </cfRule>
    <cfRule type="expression" dxfId="55458" priority="4167">
      <formula>$B35="FD"</formula>
    </cfRule>
    <cfRule type="expression" dxfId="55457" priority="4168">
      <formula>$B35="FD.MP"</formula>
    </cfRule>
    <cfRule type="expression" dxfId="55456" priority="4169">
      <formula>OR($B35="MD",$B35="MDE")</formula>
    </cfRule>
    <cfRule type="expression" dxfId="55455" priority="4170">
      <formula>OR($B35="PD",$B35="PDE")</formula>
    </cfRule>
    <cfRule type="expression" dxfId="55454" priority="4171">
      <formula>$B35="SF"</formula>
    </cfRule>
    <cfRule type="expression" dxfId="55453" priority="4172">
      <formula>$B35="RS"</formula>
    </cfRule>
    <cfRule type="expression" dxfId="55452" priority="4173">
      <formula>$B35="NC"</formula>
    </cfRule>
    <cfRule type="expression" dxfId="55451" priority="4174">
      <formula>OR($B35="PO",$B35="PE")</formula>
    </cfRule>
    <cfRule type="expression" dxfId="55450" priority="4175">
      <formula>OR($B35="MO",$B35="ME")</formula>
    </cfRule>
    <cfRule type="expression" dxfId="55449" priority="4176">
      <formula>$B35="FO"</formula>
    </cfRule>
    <cfRule type="expression" dxfId="55448" priority="4177">
      <formula>$B35="FO.OS"</formula>
    </cfRule>
    <cfRule type="expression" dxfId="55447" priority="4178">
      <formula>$B35="FO.SYS"</formula>
    </cfRule>
    <cfRule type="expression" dxfId="55446" priority="4179">
      <formula>$B35="FO.ENV"</formula>
    </cfRule>
    <cfRule type="expression" dxfId="55445" priority="4180">
      <formula>$B35="FO.FUEL"</formula>
    </cfRule>
    <cfRule type="expression" dxfId="55444" priority="4181">
      <formula>$B35="FO.FM"</formula>
    </cfRule>
    <cfRule type="expression" dxfId="55443" priority="4182">
      <formula>$B35="FO.OTH"</formula>
    </cfRule>
    <cfRule type="expression" dxfId="55442" priority="4183">
      <formula>$B35="SHD"</formula>
    </cfRule>
    <cfRule type="expression" dxfId="55441" priority="4184">
      <formula>$B35="SUD"</formula>
    </cfRule>
    <cfRule type="expression" dxfId="55440" priority="4185">
      <formula>$B35="SED"</formula>
    </cfRule>
    <cfRule type="expression" dxfId="55439" priority="4186">
      <formula>$B35="FD.RS"</formula>
    </cfRule>
    <cfRule type="expression" dxfId="55438" priority="4187">
      <formula>$B35="FD.MP"</formula>
    </cfRule>
    <cfRule type="expression" dxfId="55437" priority="4188">
      <formula>$B35="FD.FUEL"</formula>
    </cfRule>
    <cfRule type="expression" dxfId="55436" priority="4189">
      <formula>$B35="FD.ENV"</formula>
    </cfRule>
    <cfRule type="expression" dxfId="55435" priority="4190">
      <formula>$B35="FD.DS"</formula>
    </cfRule>
    <cfRule type="expression" dxfId="55434" priority="4191">
      <formula>$B35="FD"</formula>
    </cfRule>
    <cfRule type="expression" dxfId="55433" priority="4192">
      <formula>OR($B35="MD",$B35="MDE")</formula>
    </cfRule>
    <cfRule type="expression" dxfId="55432" priority="4193">
      <formula>OR($B35="PD",$B35="PDE")</formula>
    </cfRule>
    <cfRule type="expression" dxfId="55431" priority="4194">
      <formula>$B35="SF"</formula>
    </cfRule>
    <cfRule type="expression" dxfId="55430" priority="4195">
      <formula>$B35="RS"</formula>
    </cfRule>
    <cfRule type="expression" dxfId="55429" priority="4196">
      <formula>$B35="NC"</formula>
    </cfRule>
    <cfRule type="expression" dxfId="55428" priority="4197">
      <formula>OR($B35="PO",$B35="PE")</formula>
    </cfRule>
    <cfRule type="expression" dxfId="55427" priority="4198">
      <formula>OR($B35="MO",$B35="ME")</formula>
    </cfRule>
    <cfRule type="expression" dxfId="55426" priority="4199">
      <formula>$B35="FO"</formula>
    </cfRule>
    <cfRule type="expression" dxfId="55425" priority="4200">
      <formula>$B35="FO.OS"</formula>
    </cfRule>
    <cfRule type="expression" dxfId="55424" priority="4201">
      <formula>$B35="FO.SYS"</formula>
    </cfRule>
    <cfRule type="expression" dxfId="55423" priority="4202">
      <formula>$B35="FO.ENV"</formula>
    </cfRule>
    <cfRule type="expression" dxfId="55422" priority="4203">
      <formula>$B35="FO.FUEL"</formula>
    </cfRule>
    <cfRule type="expression" dxfId="55421" priority="4204">
      <formula>$B35="FO.FM"</formula>
    </cfRule>
    <cfRule type="expression" dxfId="55420" priority="4205">
      <formula>$B35="FO.OTH"</formula>
    </cfRule>
    <cfRule type="expression" dxfId="55419" priority="4206">
      <formula>$B35="SHD"</formula>
    </cfRule>
    <cfRule type="expression" dxfId="55418" priority="4207">
      <formula>$B35="SUD"</formula>
    </cfRule>
    <cfRule type="expression" dxfId="55417" priority="4208">
      <formula>$B35="SED"</formula>
    </cfRule>
    <cfRule type="expression" dxfId="55416" priority="4209">
      <formula>$B35="FD.RS"</formula>
    </cfRule>
    <cfRule type="expression" dxfId="55415" priority="4210">
      <formula>$B35="FD.MP"</formula>
    </cfRule>
    <cfRule type="expression" dxfId="55414" priority="4211">
      <formula>$B35="FD.FUEL"</formula>
    </cfRule>
    <cfRule type="expression" dxfId="55413" priority="4212">
      <formula>$B35="FD.ENV"</formula>
    </cfRule>
    <cfRule type="expression" dxfId="55412" priority="4213">
      <formula>$B35="FD.DS"</formula>
    </cfRule>
    <cfRule type="expression" dxfId="55411" priority="4214">
      <formula>$B35="FD"</formula>
    </cfRule>
    <cfRule type="expression" dxfId="55410" priority="4215">
      <formula>OR($B35="MD",$B35="MDE")</formula>
    </cfRule>
    <cfRule type="expression" dxfId="55409" priority="4216">
      <formula>OR($B35="PD",$B35="PDE")</formula>
    </cfRule>
    <cfRule type="expression" dxfId="55408" priority="4217">
      <formula>$B35="SF"</formula>
    </cfRule>
    <cfRule type="expression" dxfId="55407" priority="4218">
      <formula>$B35="RS"</formula>
    </cfRule>
    <cfRule type="expression" dxfId="55406" priority="4219">
      <formula>$B35="NC"</formula>
    </cfRule>
    <cfRule type="expression" dxfId="55405" priority="4220">
      <formula>OR($B35="PO",$B35="PE")</formula>
    </cfRule>
    <cfRule type="expression" dxfId="55404" priority="4221">
      <formula>OR($B35="MO",$B35="ME")</formula>
    </cfRule>
    <cfRule type="expression" dxfId="55403" priority="4222">
      <formula>$B35="FO"</formula>
    </cfRule>
    <cfRule type="expression" dxfId="55402" priority="4223">
      <formula>$B35="FO.OS"</formula>
    </cfRule>
    <cfRule type="expression" dxfId="55401" priority="4224">
      <formula>$B35="FO.SYS"</formula>
    </cfRule>
    <cfRule type="expression" dxfId="55400" priority="4225">
      <formula>$B35="FO.ENV"</formula>
    </cfRule>
    <cfRule type="expression" dxfId="55399" priority="4226">
      <formula>$B35="FO.FUEL"</formula>
    </cfRule>
    <cfRule type="expression" dxfId="55398" priority="4227">
      <formula>$B35="FO.FM"</formula>
    </cfRule>
    <cfRule type="expression" dxfId="55397" priority="4228">
      <formula>$B35="FO.OTH"</formula>
    </cfRule>
    <cfRule type="expression" dxfId="55396" priority="4229">
      <formula>$B35="FD.SYS"</formula>
    </cfRule>
    <cfRule type="expression" dxfId="55395" priority="4230">
      <formula>$B35="FD.MP"</formula>
    </cfRule>
    <cfRule type="expression" dxfId="55394" priority="4231">
      <formula>OR($B35="MD",$B35="MDE")</formula>
    </cfRule>
    <cfRule type="expression" dxfId="55393" priority="4232">
      <formula>OR($B35="PD",$B35="PDE")</formula>
    </cfRule>
    <cfRule type="expression" dxfId="55392" priority="4233">
      <formula>$B35="SF"</formula>
    </cfRule>
    <cfRule type="expression" dxfId="55391" priority="4234">
      <formula>$B35="RS"</formula>
    </cfRule>
    <cfRule type="expression" dxfId="55390" priority="4235">
      <formula>$B35="NC"</formula>
    </cfRule>
    <cfRule type="expression" dxfId="55389" priority="4236">
      <formula>OR($B35="PO",$B35="PE")</formula>
    </cfRule>
    <cfRule type="expression" dxfId="55388" priority="4237">
      <formula>OR($B35="MO",$B35="ME")</formula>
    </cfRule>
    <cfRule type="expression" dxfId="55387" priority="4238">
      <formula>$B35="FO"</formula>
    </cfRule>
    <cfRule type="expression" dxfId="55386" priority="4239">
      <formula>$B35="FO.OS"</formula>
    </cfRule>
    <cfRule type="expression" dxfId="55385" priority="4240">
      <formula>$B35="FO.SYS"</formula>
    </cfRule>
    <cfRule type="expression" dxfId="55384" priority="4241">
      <formula>$B35="FO.ENV"</formula>
    </cfRule>
    <cfRule type="expression" dxfId="55383" priority="4242">
      <formula>$B35="FO.FUEL"</formula>
    </cfRule>
    <cfRule type="expression" dxfId="55382" priority="4243">
      <formula>$B35="FO.FM"</formula>
    </cfRule>
    <cfRule type="expression" dxfId="55381" priority="4244">
      <formula>$B35="FO.OTH"</formula>
    </cfRule>
    <cfRule type="expression" dxfId="55380" priority="4245">
      <formula>$B35="FD.OTH"</formula>
    </cfRule>
  </conditionalFormatting>
  <conditionalFormatting sqref="C35">
    <cfRule type="expression" dxfId="55379" priority="3890">
      <formula>$B35="SHD"</formula>
    </cfRule>
    <cfRule type="expression" dxfId="55378" priority="3891">
      <formula>$B35="SUD"</formula>
    </cfRule>
    <cfRule type="expression" dxfId="55377" priority="3892">
      <formula>$B35="SED"</formula>
    </cfRule>
    <cfRule type="expression" dxfId="55376" priority="3893">
      <formula>$B35="FD.RS"</formula>
    </cfRule>
    <cfRule type="expression" dxfId="55375" priority="3894">
      <formula>$B35="FD.FUEL"</formula>
    </cfRule>
    <cfRule type="expression" dxfId="55374" priority="3895">
      <formula>$B35="FD.ENV"</formula>
    </cfRule>
    <cfRule type="expression" dxfId="55373" priority="3896">
      <formula>$B35="FD.DS"</formula>
    </cfRule>
    <cfRule type="expression" dxfId="55372" priority="3897">
      <formula>$B35="FD"</formula>
    </cfRule>
    <cfRule type="expression" dxfId="55371" priority="3898">
      <formula>$B35="SHD"</formula>
    </cfRule>
    <cfRule type="expression" dxfId="55370" priority="3899">
      <formula>$B35="SUD"</formula>
    </cfRule>
    <cfRule type="expression" dxfId="55369" priority="3900">
      <formula>$B35="SED"</formula>
    </cfRule>
    <cfRule type="expression" dxfId="55368" priority="3901">
      <formula>$B35="FD.RS"</formula>
    </cfRule>
    <cfRule type="expression" dxfId="55367" priority="3902">
      <formula>$B35="FD.MP"</formula>
    </cfRule>
    <cfRule type="expression" dxfId="55366" priority="3903">
      <formula>$B35="FD.FUEL"</formula>
    </cfRule>
    <cfRule type="expression" dxfId="55365" priority="3904">
      <formula>$B35="FD.ENV"</formula>
    </cfRule>
    <cfRule type="expression" dxfId="55364" priority="3905">
      <formula>$B35="FD.DS"</formula>
    </cfRule>
    <cfRule type="expression" dxfId="55363" priority="3906">
      <formula>$B35="FD"</formula>
    </cfRule>
    <cfRule type="expression" dxfId="55362" priority="3907">
      <formula>OR($B35="MD",$B35="MDE")</formula>
    </cfRule>
    <cfRule type="expression" dxfId="55361" priority="3908">
      <formula>OR($B35="PD",$B35="PDE")</formula>
    </cfRule>
    <cfRule type="expression" dxfId="55360" priority="3909">
      <formula>$B35="SF"</formula>
    </cfRule>
    <cfRule type="expression" dxfId="55359" priority="3910">
      <formula>$B35="RS"</formula>
    </cfRule>
    <cfRule type="expression" dxfId="55358" priority="3911">
      <formula>$B35="NC"</formula>
    </cfRule>
    <cfRule type="expression" dxfId="55357" priority="3912">
      <formula>OR($B35="PO",$B35="PE")</formula>
    </cfRule>
    <cfRule type="expression" dxfId="55356" priority="3913">
      <formula>OR($B35="MO",$B35="ME")</formula>
    </cfRule>
    <cfRule type="expression" dxfId="55355" priority="3914">
      <formula>$B35="FO"</formula>
    </cfRule>
    <cfRule type="expression" dxfId="55354" priority="3915">
      <formula>$B35="FO.OS"</formula>
    </cfRule>
    <cfRule type="expression" dxfId="55353" priority="3916">
      <formula>$B35="FO.SYS"</formula>
    </cfRule>
    <cfRule type="expression" dxfId="55352" priority="3917">
      <formula>$B35="FO.ENV"</formula>
    </cfRule>
    <cfRule type="expression" dxfId="55351" priority="3918">
      <formula>$B35="FO.FUEL"</formula>
    </cfRule>
    <cfRule type="expression" dxfId="55350" priority="3919">
      <formula>$B35="FO.FM"</formula>
    </cfRule>
    <cfRule type="expression" dxfId="55349" priority="3920">
      <formula>$B35="FO.OTH"</formula>
    </cfRule>
    <cfRule type="expression" dxfId="55348" priority="3921">
      <formula>$B35="SHD"</formula>
    </cfRule>
    <cfRule type="expression" dxfId="55347" priority="3922">
      <formula>$B35="SUD"</formula>
    </cfRule>
    <cfRule type="expression" dxfId="55346" priority="3923">
      <formula>$B35="SED"</formula>
    </cfRule>
    <cfRule type="expression" dxfId="55345" priority="3924">
      <formula>$B35="FD.RS"</formula>
    </cfRule>
    <cfRule type="expression" dxfId="55344" priority="3925">
      <formula>$B35="FD.MP"</formula>
    </cfRule>
    <cfRule type="expression" dxfId="55343" priority="3926">
      <formula>$B35="FD.FUEL"</formula>
    </cfRule>
    <cfRule type="expression" dxfId="55342" priority="3927">
      <formula>$B35="FD.ENV"</formula>
    </cfRule>
    <cfRule type="expression" dxfId="55341" priority="3928">
      <formula>$B35="FD.DS"</formula>
    </cfRule>
    <cfRule type="expression" dxfId="55340" priority="3929">
      <formula>$B35="FD"</formula>
    </cfRule>
    <cfRule type="expression" dxfId="55339" priority="3930">
      <formula>OR($B35="MD",$B35="MDE")</formula>
    </cfRule>
    <cfRule type="expression" dxfId="55338" priority="3931">
      <formula>OR($B35="PD",$B35="PDE")</formula>
    </cfRule>
    <cfRule type="expression" dxfId="55337" priority="3932">
      <formula>$B35="SF"</formula>
    </cfRule>
    <cfRule type="expression" dxfId="55336" priority="3933">
      <formula>$B35="RS"</formula>
    </cfRule>
    <cfRule type="expression" dxfId="55335" priority="3934">
      <formula>$B35="NC"</formula>
    </cfRule>
    <cfRule type="expression" dxfId="55334" priority="3935">
      <formula>OR($B35="PO",$B35="PE")</formula>
    </cfRule>
    <cfRule type="expression" dxfId="55333" priority="3936">
      <formula>OR($B35="MO",$B35="ME")</formula>
    </cfRule>
    <cfRule type="expression" dxfId="55332" priority="3937">
      <formula>$B35="FO"</formula>
    </cfRule>
    <cfRule type="expression" dxfId="55331" priority="3938">
      <formula>$B35="FO.OS"</formula>
    </cfRule>
    <cfRule type="expression" dxfId="55330" priority="3939">
      <formula>$B35="FO.SYS"</formula>
    </cfRule>
    <cfRule type="expression" dxfId="55329" priority="3940">
      <formula>$B35="FO.ENV"</formula>
    </cfRule>
    <cfRule type="expression" dxfId="55328" priority="3941">
      <formula>$B35="FO.FUEL"</formula>
    </cfRule>
    <cfRule type="expression" dxfId="55327" priority="3942">
      <formula>$B35="FO.FM"</formula>
    </cfRule>
    <cfRule type="expression" dxfId="55326" priority="3943">
      <formula>$B35="FO.OTH"</formula>
    </cfRule>
    <cfRule type="expression" dxfId="55325" priority="3944">
      <formula>$B35="SHD"</formula>
    </cfRule>
    <cfRule type="expression" dxfId="55324" priority="3945">
      <formula>$B35="SUD"</formula>
    </cfRule>
    <cfRule type="expression" dxfId="55323" priority="3946">
      <formula>$B35="SED"</formula>
    </cfRule>
    <cfRule type="expression" dxfId="55322" priority="3947">
      <formula>$B35="FD.RS"</formula>
    </cfRule>
    <cfRule type="expression" dxfId="55321" priority="3948">
      <formula>$B35="FD.MP"</formula>
    </cfRule>
    <cfRule type="expression" dxfId="55320" priority="3949">
      <formula>$B35="FD.FUEL"</formula>
    </cfRule>
    <cfRule type="expression" dxfId="55319" priority="3950">
      <formula>$B35="FD.ENV"</formula>
    </cfRule>
    <cfRule type="expression" dxfId="55318" priority="3951">
      <formula>$B35="FD.DS"</formula>
    </cfRule>
    <cfRule type="expression" dxfId="55317" priority="3952">
      <formula>$B35="FD"</formula>
    </cfRule>
    <cfRule type="expression" dxfId="55316" priority="3953">
      <formula>OR($B35="MD",$B35="MDE")</formula>
    </cfRule>
    <cfRule type="expression" dxfId="55315" priority="3954">
      <formula>OR($B35="PD",$B35="PDE")</formula>
    </cfRule>
    <cfRule type="expression" dxfId="55314" priority="3955">
      <formula>$B35="SF"</formula>
    </cfRule>
    <cfRule type="expression" dxfId="55313" priority="3956">
      <formula>$B35="RS"</formula>
    </cfRule>
    <cfRule type="expression" dxfId="55312" priority="3957">
      <formula>$B35="NC"</formula>
    </cfRule>
    <cfRule type="expression" dxfId="55311" priority="3958">
      <formula>OR($B35="PO",$B35="PE")</formula>
    </cfRule>
    <cfRule type="expression" dxfId="55310" priority="3959">
      <formula>OR($B35="MO",$B35="ME")</formula>
    </cfRule>
    <cfRule type="expression" dxfId="55309" priority="3960">
      <formula>$B35="FO"</formula>
    </cfRule>
    <cfRule type="expression" dxfId="55308" priority="3961">
      <formula>$B35="FO.OS"</formula>
    </cfRule>
    <cfRule type="expression" dxfId="55307" priority="3962">
      <formula>$B35="FO.SYS"</formula>
    </cfRule>
    <cfRule type="expression" dxfId="55306" priority="3963">
      <formula>$B35="FO.ENV"</formula>
    </cfRule>
    <cfRule type="expression" dxfId="55305" priority="3964">
      <formula>$B35="FO.FUEL"</formula>
    </cfRule>
    <cfRule type="expression" dxfId="55304" priority="3965">
      <formula>$B35="FO.FM"</formula>
    </cfRule>
    <cfRule type="expression" dxfId="55303" priority="3966">
      <formula>$B35="FO.OTH"</formula>
    </cfRule>
    <cfRule type="expression" dxfId="55302" priority="3967">
      <formula>$B35="FD.MP"</formula>
    </cfRule>
    <cfRule type="expression" dxfId="55301" priority="3968">
      <formula>OR($B35="MD",$B35="MDE")</formula>
    </cfRule>
    <cfRule type="expression" dxfId="55300" priority="3969">
      <formula>OR($B35="PD",$B35="PDE")</formula>
    </cfRule>
    <cfRule type="expression" dxfId="55299" priority="3970">
      <formula>$B35="SF"</formula>
    </cfRule>
    <cfRule type="expression" dxfId="55298" priority="3971">
      <formula>$B35="RS"</formula>
    </cfRule>
    <cfRule type="expression" dxfId="55297" priority="3972">
      <formula>$B35="NC"</formula>
    </cfRule>
    <cfRule type="expression" dxfId="55296" priority="3973">
      <formula>OR($B35="PO",$B35="PE")</formula>
    </cfRule>
    <cfRule type="expression" dxfId="55295" priority="3974">
      <formula>OR($B35="MO",$B35="ME")</formula>
    </cfRule>
    <cfRule type="expression" dxfId="55294" priority="3975">
      <formula>$B35="FO"</formula>
    </cfRule>
    <cfRule type="expression" dxfId="55293" priority="3976">
      <formula>$B35="FO.OS"</formula>
    </cfRule>
    <cfRule type="expression" dxfId="55292" priority="3977">
      <formula>$B35="FO.SYS"</formula>
    </cfRule>
    <cfRule type="expression" dxfId="55291" priority="3978">
      <formula>$B35="FO.ENV"</formula>
    </cfRule>
    <cfRule type="expression" dxfId="55290" priority="3979">
      <formula>$B35="FO.FUEL"</formula>
    </cfRule>
    <cfRule type="expression" dxfId="55289" priority="3980">
      <formula>$B35="FO.FM"</formula>
    </cfRule>
    <cfRule type="expression" dxfId="55288" priority="3981">
      <formula>$B35="FO.OTH"</formula>
    </cfRule>
    <cfRule type="expression" dxfId="55287" priority="3982">
      <formula>$B35="SHD"</formula>
    </cfRule>
    <cfRule type="expression" dxfId="55286" priority="3983">
      <formula>$B35="SUD"</formula>
    </cfRule>
    <cfRule type="expression" dxfId="55285" priority="3984">
      <formula>$B35="SED"</formula>
    </cfRule>
    <cfRule type="expression" dxfId="55284" priority="3985">
      <formula>$B35="FD.RS"</formula>
    </cfRule>
    <cfRule type="expression" dxfId="55283" priority="3986">
      <formula>$B35="FD.FUEL"</formula>
    </cfRule>
    <cfRule type="expression" dxfId="55282" priority="3987">
      <formula>$B35="FD.ENV"</formula>
    </cfRule>
    <cfRule type="expression" dxfId="55281" priority="3988">
      <formula>$B35="FD.DS"</formula>
    </cfRule>
    <cfRule type="expression" dxfId="55280" priority="3989">
      <formula>$B35="FD"</formula>
    </cfRule>
    <cfRule type="expression" dxfId="55279" priority="3990">
      <formula>$B35="FD.MP"</formula>
    </cfRule>
    <cfRule type="expression" dxfId="55278" priority="3991">
      <formula>OR($B35="MD",$B35="MDE")</formula>
    </cfRule>
    <cfRule type="expression" dxfId="55277" priority="3992">
      <formula>OR($B35="PD",$B35="PDE")</formula>
    </cfRule>
    <cfRule type="expression" dxfId="55276" priority="3993">
      <formula>$B35="SF"</formula>
    </cfRule>
    <cfRule type="expression" dxfId="55275" priority="3994">
      <formula>$B35="RS"</formula>
    </cfRule>
    <cfRule type="expression" dxfId="55274" priority="3995">
      <formula>$B35="NC"</formula>
    </cfRule>
    <cfRule type="expression" dxfId="55273" priority="3996">
      <formula>OR($B35="PO",$B35="PE")</formula>
    </cfRule>
    <cfRule type="expression" dxfId="55272" priority="3997">
      <formula>OR($B35="MO",$B35="ME")</formula>
    </cfRule>
    <cfRule type="expression" dxfId="55271" priority="3998">
      <formula>$B35="FO"</formula>
    </cfRule>
    <cfRule type="expression" dxfId="55270" priority="3999">
      <formula>$B35="FO.OS"</formula>
    </cfRule>
    <cfRule type="expression" dxfId="55269" priority="4000">
      <formula>$B35="FO.SYS"</formula>
    </cfRule>
    <cfRule type="expression" dxfId="55268" priority="4001">
      <formula>$B35="FO.ENV"</formula>
    </cfRule>
    <cfRule type="expression" dxfId="55267" priority="4002">
      <formula>$B35="FO.FUEL"</formula>
    </cfRule>
    <cfRule type="expression" dxfId="55266" priority="4003">
      <formula>$B35="FO.FM"</formula>
    </cfRule>
    <cfRule type="expression" dxfId="55265" priority="4004">
      <formula>$B35="FO.OTH"</formula>
    </cfRule>
    <cfRule type="expression" dxfId="55264" priority="4005">
      <formula>$B35="SHD"</formula>
    </cfRule>
    <cfRule type="expression" dxfId="55263" priority="4006">
      <formula>$B35="SUD"</formula>
    </cfRule>
    <cfRule type="expression" dxfId="55262" priority="4007">
      <formula>$B35="SED"</formula>
    </cfRule>
    <cfRule type="expression" dxfId="55261" priority="4008">
      <formula>$B35="FD.RS"</formula>
    </cfRule>
    <cfRule type="expression" dxfId="55260" priority="4009">
      <formula>$B35="FD.MP"</formula>
    </cfRule>
    <cfRule type="expression" dxfId="55259" priority="4010">
      <formula>$B35="FD.FUEL"</formula>
    </cfRule>
    <cfRule type="expression" dxfId="55258" priority="4011">
      <formula>$B35="FD.ENV"</formula>
    </cfRule>
    <cfRule type="expression" dxfId="55257" priority="4012">
      <formula>$B35="FD.DS"</formula>
    </cfRule>
    <cfRule type="expression" dxfId="55256" priority="4013">
      <formula>$B35="FD"</formula>
    </cfRule>
    <cfRule type="expression" dxfId="55255" priority="4014">
      <formula>OR($B35="MD",$B35="MDE")</formula>
    </cfRule>
    <cfRule type="expression" dxfId="55254" priority="4015">
      <formula>OR($B35="PD",$B35="PDE")</formula>
    </cfRule>
    <cfRule type="expression" dxfId="55253" priority="4016">
      <formula>$B35="SF"</formula>
    </cfRule>
    <cfRule type="expression" dxfId="55252" priority="4017">
      <formula>$B35="RS"</formula>
    </cfRule>
    <cfRule type="expression" dxfId="55251" priority="4018">
      <formula>$B35="NC"</formula>
    </cfRule>
    <cfRule type="expression" dxfId="55250" priority="4019">
      <formula>OR($B35="PO",$B35="PE")</formula>
    </cfRule>
    <cfRule type="expression" dxfId="55249" priority="4020">
      <formula>OR($B35="MO",$B35="ME")</formula>
    </cfRule>
    <cfRule type="expression" dxfId="55248" priority="4021">
      <formula>$B35="FO"</formula>
    </cfRule>
    <cfRule type="expression" dxfId="55247" priority="4022">
      <formula>$B35="FO.OS"</formula>
    </cfRule>
    <cfRule type="expression" dxfId="55246" priority="4023">
      <formula>$B35="FO.SYS"</formula>
    </cfRule>
    <cfRule type="expression" dxfId="55245" priority="4024">
      <formula>$B35="FO.ENV"</formula>
    </cfRule>
    <cfRule type="expression" dxfId="55244" priority="4025">
      <formula>$B35="FO.FUEL"</formula>
    </cfRule>
    <cfRule type="expression" dxfId="55243" priority="4026">
      <formula>$B35="FO.FM"</formula>
    </cfRule>
    <cfRule type="expression" dxfId="55242" priority="4027">
      <formula>$B35="FO.OTH"</formula>
    </cfRule>
    <cfRule type="expression" dxfId="55241" priority="4028">
      <formula>$B35="SHD"</formula>
    </cfRule>
    <cfRule type="expression" dxfId="55240" priority="4029">
      <formula>$B35="SUD"</formula>
    </cfRule>
    <cfRule type="expression" dxfId="55239" priority="4030">
      <formula>$B35="SED"</formula>
    </cfRule>
    <cfRule type="expression" dxfId="55238" priority="4031">
      <formula>$B35="FD.RS"</formula>
    </cfRule>
    <cfRule type="expression" dxfId="55237" priority="4032">
      <formula>$B35="FD.MP"</formula>
    </cfRule>
    <cfRule type="expression" dxfId="55236" priority="4033">
      <formula>$B35="FD.FUEL"</formula>
    </cfRule>
    <cfRule type="expression" dxfId="55235" priority="4034">
      <formula>$B35="FD.ENV"</formula>
    </cfRule>
    <cfRule type="expression" dxfId="55234" priority="4035">
      <formula>$B35="FD.DS"</formula>
    </cfRule>
    <cfRule type="expression" dxfId="55233" priority="4036">
      <formula>$B35="FD"</formula>
    </cfRule>
    <cfRule type="expression" dxfId="55232" priority="4037">
      <formula>OR($B35="MD",$B35="MDE")</formula>
    </cfRule>
    <cfRule type="expression" dxfId="55231" priority="4038">
      <formula>OR($B35="PD",$B35="PDE")</formula>
    </cfRule>
    <cfRule type="expression" dxfId="55230" priority="4039">
      <formula>$B35="SF"</formula>
    </cfRule>
    <cfRule type="expression" dxfId="55229" priority="4040">
      <formula>$B35="RS"</formula>
    </cfRule>
    <cfRule type="expression" dxfId="55228" priority="4041">
      <formula>$B35="NC"</formula>
    </cfRule>
    <cfRule type="expression" dxfId="55227" priority="4042">
      <formula>OR($B35="PO",$B35="PE")</formula>
    </cfRule>
    <cfRule type="expression" dxfId="55226" priority="4043">
      <formula>OR($B35="MO",$B35="ME")</formula>
    </cfRule>
    <cfRule type="expression" dxfId="55225" priority="4044">
      <formula>$B35="FO"</formula>
    </cfRule>
    <cfRule type="expression" dxfId="55224" priority="4045">
      <formula>$B35="FO.OS"</formula>
    </cfRule>
    <cfRule type="expression" dxfId="55223" priority="4046">
      <formula>$B35="FO.SYS"</formula>
    </cfRule>
    <cfRule type="expression" dxfId="55222" priority="4047">
      <formula>$B35="FO.ENV"</formula>
    </cfRule>
    <cfRule type="expression" dxfId="55221" priority="4048">
      <formula>$B35="FO.FUEL"</formula>
    </cfRule>
    <cfRule type="expression" dxfId="55220" priority="4049">
      <formula>$B35="FO.FM"</formula>
    </cfRule>
    <cfRule type="expression" dxfId="55219" priority="4050">
      <formula>$B35="FO.OTH"</formula>
    </cfRule>
    <cfRule type="expression" dxfId="55218" priority="4051">
      <formula>$B35="FD.SYS"</formula>
    </cfRule>
    <cfRule type="expression" dxfId="55217" priority="4052">
      <formula>$B35="FD.MP"</formula>
    </cfRule>
    <cfRule type="expression" dxfId="55216" priority="4053">
      <formula>OR($B35="MD",$B35="MDE")</formula>
    </cfRule>
    <cfRule type="expression" dxfId="55215" priority="4054">
      <formula>OR($B35="PD",$B35="PDE")</formula>
    </cfRule>
    <cfRule type="expression" dxfId="55214" priority="4055">
      <formula>$B35="SF"</formula>
    </cfRule>
    <cfRule type="expression" dxfId="55213" priority="4056">
      <formula>$B35="RS"</formula>
    </cfRule>
    <cfRule type="expression" dxfId="55212" priority="4057">
      <formula>$B35="NC"</formula>
    </cfRule>
    <cfRule type="expression" dxfId="55211" priority="4058">
      <formula>OR($B35="PO",$B35="PE")</formula>
    </cfRule>
    <cfRule type="expression" dxfId="55210" priority="4059">
      <formula>OR($B35="MO",$B35="ME")</formula>
    </cfRule>
    <cfRule type="expression" dxfId="55209" priority="4060">
      <formula>$B35="FO"</formula>
    </cfRule>
    <cfRule type="expression" dxfId="55208" priority="4061">
      <formula>$B35="FO.OS"</formula>
    </cfRule>
    <cfRule type="expression" dxfId="55207" priority="4062">
      <formula>$B35="FO.SYS"</formula>
    </cfRule>
    <cfRule type="expression" dxfId="55206" priority="4063">
      <formula>$B35="FO.ENV"</formula>
    </cfRule>
    <cfRule type="expression" dxfId="55205" priority="4064">
      <formula>$B35="FO.FUEL"</formula>
    </cfRule>
    <cfRule type="expression" dxfId="55204" priority="4065">
      <formula>$B35="FO.FM"</formula>
    </cfRule>
    <cfRule type="expression" dxfId="55203" priority="4066">
      <formula>$B35="FO.OTH"</formula>
    </cfRule>
    <cfRule type="expression" dxfId="55202" priority="4067">
      <formula>$B35="FD.OTH"</formula>
    </cfRule>
  </conditionalFormatting>
  <conditionalFormatting sqref="C36">
    <cfRule type="expression" dxfId="55201" priority="3534">
      <formula>$B36="SHD"</formula>
    </cfRule>
    <cfRule type="expression" dxfId="55200" priority="3535">
      <formula>$B36="SUD"</formula>
    </cfRule>
    <cfRule type="expression" dxfId="55199" priority="3536">
      <formula>$B36="SED"</formula>
    </cfRule>
    <cfRule type="expression" dxfId="55198" priority="3537">
      <formula>$B36="FD.RS"</formula>
    </cfRule>
    <cfRule type="expression" dxfId="55197" priority="3538">
      <formula>$B36="FD.FUEL"</formula>
    </cfRule>
    <cfRule type="expression" dxfId="55196" priority="3539">
      <formula>$B36="FD.ENV"</formula>
    </cfRule>
    <cfRule type="expression" dxfId="55195" priority="3540">
      <formula>$B36="FD.DS"</formula>
    </cfRule>
    <cfRule type="expression" dxfId="55194" priority="3541">
      <formula>$B36="FD"</formula>
    </cfRule>
    <cfRule type="expression" dxfId="55193" priority="3542">
      <formula>$B36="SHD"</formula>
    </cfRule>
    <cfRule type="expression" dxfId="55192" priority="3543">
      <formula>$B36="SUD"</formula>
    </cfRule>
    <cfRule type="expression" dxfId="55191" priority="3544">
      <formula>$B36="SED"</formula>
    </cfRule>
    <cfRule type="expression" dxfId="55190" priority="3545">
      <formula>$B36="FD.RS"</formula>
    </cfRule>
    <cfRule type="expression" dxfId="55189" priority="3546">
      <formula>$B36="FD.MP"</formula>
    </cfRule>
    <cfRule type="expression" dxfId="55188" priority="3547">
      <formula>$B36="FD.FUEL"</formula>
    </cfRule>
    <cfRule type="expression" dxfId="55187" priority="3548">
      <formula>$B36="FD.ENV"</formula>
    </cfRule>
    <cfRule type="expression" dxfId="55186" priority="3549">
      <formula>$B36="FD.DS"</formula>
    </cfRule>
    <cfRule type="expression" dxfId="55185" priority="3550">
      <formula>$B36="FD"</formula>
    </cfRule>
    <cfRule type="expression" dxfId="55184" priority="3551">
      <formula>OR($B36="MD",$B36="MDE")</formula>
    </cfRule>
    <cfRule type="expression" dxfId="55183" priority="3552">
      <formula>OR($B36="PD",$B36="PDE")</formula>
    </cfRule>
    <cfRule type="expression" dxfId="55182" priority="3553">
      <formula>$B36="SF"</formula>
    </cfRule>
    <cfRule type="expression" dxfId="55181" priority="3554">
      <formula>$B36="RS"</formula>
    </cfRule>
    <cfRule type="expression" dxfId="55180" priority="3555">
      <formula>$B36="NC"</formula>
    </cfRule>
    <cfRule type="expression" dxfId="55179" priority="3556">
      <formula>OR($B36="PO",$B36="PE")</formula>
    </cfRule>
    <cfRule type="expression" dxfId="55178" priority="3557">
      <formula>OR($B36="MO",$B36="ME")</formula>
    </cfRule>
    <cfRule type="expression" dxfId="55177" priority="3558">
      <formula>$B36="FO"</formula>
    </cfRule>
    <cfRule type="expression" dxfId="55176" priority="3559">
      <formula>$B36="FO.OS"</formula>
    </cfRule>
    <cfRule type="expression" dxfId="55175" priority="3560">
      <formula>$B36="FO.SYS"</formula>
    </cfRule>
    <cfRule type="expression" dxfId="55174" priority="3561">
      <formula>$B36="FO.ENV"</formula>
    </cfRule>
    <cfRule type="expression" dxfId="55173" priority="3562">
      <formula>$B36="FO.FUEL"</formula>
    </cfRule>
    <cfRule type="expression" dxfId="55172" priority="3563">
      <formula>$B36="FO.FM"</formula>
    </cfRule>
    <cfRule type="expression" dxfId="55171" priority="3564">
      <formula>$B36="FO.OTH"</formula>
    </cfRule>
    <cfRule type="expression" dxfId="55170" priority="3565">
      <formula>$B36="SHD"</formula>
    </cfRule>
    <cfRule type="expression" dxfId="55169" priority="3566">
      <formula>$B36="SUD"</formula>
    </cfRule>
    <cfRule type="expression" dxfId="55168" priority="3567">
      <formula>$B36="SED"</formula>
    </cfRule>
    <cfRule type="expression" dxfId="55167" priority="3568">
      <formula>$B36="FD.RS"</formula>
    </cfRule>
    <cfRule type="expression" dxfId="55166" priority="3569">
      <formula>$B36="FD.MP"</formula>
    </cfRule>
    <cfRule type="expression" dxfId="55165" priority="3570">
      <formula>$B36="FD.FUEL"</formula>
    </cfRule>
    <cfRule type="expression" dxfId="55164" priority="3571">
      <formula>$B36="FD.ENV"</formula>
    </cfRule>
    <cfRule type="expression" dxfId="55163" priority="3572">
      <formula>$B36="FD.DS"</formula>
    </cfRule>
    <cfRule type="expression" dxfId="55162" priority="3573">
      <formula>$B36="FD"</formula>
    </cfRule>
    <cfRule type="expression" dxfId="55161" priority="3574">
      <formula>OR($B36="MD",$B36="MDE")</formula>
    </cfRule>
    <cfRule type="expression" dxfId="55160" priority="3575">
      <formula>OR($B36="PD",$B36="PDE")</formula>
    </cfRule>
    <cfRule type="expression" dxfId="55159" priority="3576">
      <formula>$B36="SF"</formula>
    </cfRule>
    <cfRule type="expression" dxfId="55158" priority="3577">
      <formula>$B36="RS"</formula>
    </cfRule>
    <cfRule type="expression" dxfId="55157" priority="3578">
      <formula>$B36="NC"</formula>
    </cfRule>
    <cfRule type="expression" dxfId="55156" priority="3579">
      <formula>OR($B36="PO",$B36="PE")</formula>
    </cfRule>
    <cfRule type="expression" dxfId="55155" priority="3580">
      <formula>OR($B36="MO",$B36="ME")</formula>
    </cfRule>
    <cfRule type="expression" dxfId="55154" priority="3581">
      <formula>$B36="FO"</formula>
    </cfRule>
    <cfRule type="expression" dxfId="55153" priority="3582">
      <formula>$B36="FO.OS"</formula>
    </cfRule>
    <cfRule type="expression" dxfId="55152" priority="3583">
      <formula>$B36="FO.SYS"</formula>
    </cfRule>
    <cfRule type="expression" dxfId="55151" priority="3584">
      <formula>$B36="FO.ENV"</formula>
    </cfRule>
    <cfRule type="expression" dxfId="55150" priority="3585">
      <formula>$B36="FO.FUEL"</formula>
    </cfRule>
    <cfRule type="expression" dxfId="55149" priority="3586">
      <formula>$B36="FO.FM"</formula>
    </cfRule>
    <cfRule type="expression" dxfId="55148" priority="3587">
      <formula>$B36="FO.OTH"</formula>
    </cfRule>
    <cfRule type="expression" dxfId="55147" priority="3588">
      <formula>$B36="SHD"</formula>
    </cfRule>
    <cfRule type="expression" dxfId="55146" priority="3589">
      <formula>$B36="SUD"</formula>
    </cfRule>
    <cfRule type="expression" dxfId="55145" priority="3590">
      <formula>$B36="SED"</formula>
    </cfRule>
    <cfRule type="expression" dxfId="55144" priority="3591">
      <formula>$B36="FD.RS"</formula>
    </cfRule>
    <cfRule type="expression" dxfId="55143" priority="3592">
      <formula>$B36="FD.MP"</formula>
    </cfRule>
    <cfRule type="expression" dxfId="55142" priority="3593">
      <formula>$B36="FD.FUEL"</formula>
    </cfRule>
    <cfRule type="expression" dxfId="55141" priority="3594">
      <formula>$B36="FD.ENV"</formula>
    </cfRule>
    <cfRule type="expression" dxfId="55140" priority="3595">
      <formula>$B36="FD.DS"</formula>
    </cfRule>
    <cfRule type="expression" dxfId="55139" priority="3596">
      <formula>$B36="FD"</formula>
    </cfRule>
    <cfRule type="expression" dxfId="55138" priority="3597">
      <formula>OR($B36="MD",$B36="MDE")</formula>
    </cfRule>
    <cfRule type="expression" dxfId="55137" priority="3598">
      <formula>OR($B36="PD",$B36="PDE")</formula>
    </cfRule>
    <cfRule type="expression" dxfId="55136" priority="3599">
      <formula>$B36="SF"</formula>
    </cfRule>
    <cfRule type="expression" dxfId="55135" priority="3600">
      <formula>$B36="RS"</formula>
    </cfRule>
    <cfRule type="expression" dxfId="55134" priority="3601">
      <formula>$B36="NC"</formula>
    </cfRule>
    <cfRule type="expression" dxfId="55133" priority="3602">
      <formula>OR($B36="PO",$B36="PE")</formula>
    </cfRule>
    <cfRule type="expression" dxfId="55132" priority="3603">
      <formula>OR($B36="MO",$B36="ME")</formula>
    </cfRule>
    <cfRule type="expression" dxfId="55131" priority="3604">
      <formula>$B36="FO"</formula>
    </cfRule>
    <cfRule type="expression" dxfId="55130" priority="3605">
      <formula>$B36="FO.OS"</formula>
    </cfRule>
    <cfRule type="expression" dxfId="55129" priority="3606">
      <formula>$B36="FO.SYS"</formula>
    </cfRule>
    <cfRule type="expression" dxfId="55128" priority="3607">
      <formula>$B36="FO.ENV"</formula>
    </cfRule>
    <cfRule type="expression" dxfId="55127" priority="3608">
      <formula>$B36="FO.FUEL"</formula>
    </cfRule>
    <cfRule type="expression" dxfId="55126" priority="3609">
      <formula>$B36="FO.FM"</formula>
    </cfRule>
    <cfRule type="expression" dxfId="55125" priority="3610">
      <formula>$B36="FO.OTH"</formula>
    </cfRule>
    <cfRule type="expression" dxfId="55124" priority="3611">
      <formula>$B36="FD.MP"</formula>
    </cfRule>
    <cfRule type="expression" dxfId="55123" priority="3612">
      <formula>OR($B36="MD",$B36="MDE")</formula>
    </cfRule>
    <cfRule type="expression" dxfId="55122" priority="3613">
      <formula>OR($B36="PD",$B36="PDE")</formula>
    </cfRule>
    <cfRule type="expression" dxfId="55121" priority="3614">
      <formula>$B36="SF"</formula>
    </cfRule>
    <cfRule type="expression" dxfId="55120" priority="3615">
      <formula>$B36="RS"</formula>
    </cfRule>
    <cfRule type="expression" dxfId="55119" priority="3616">
      <formula>$B36="NC"</formula>
    </cfRule>
    <cfRule type="expression" dxfId="55118" priority="3617">
      <formula>OR($B36="PO",$B36="PE")</formula>
    </cfRule>
    <cfRule type="expression" dxfId="55117" priority="3618">
      <formula>OR($B36="MO",$B36="ME")</formula>
    </cfRule>
    <cfRule type="expression" dxfId="55116" priority="3619">
      <formula>$B36="FO"</formula>
    </cfRule>
    <cfRule type="expression" dxfId="55115" priority="3620">
      <formula>$B36="FO.OS"</formula>
    </cfRule>
    <cfRule type="expression" dxfId="55114" priority="3621">
      <formula>$B36="FO.SYS"</formula>
    </cfRule>
    <cfRule type="expression" dxfId="55113" priority="3622">
      <formula>$B36="FO.ENV"</formula>
    </cfRule>
    <cfRule type="expression" dxfId="55112" priority="3623">
      <formula>$B36="FO.FUEL"</formula>
    </cfRule>
    <cfRule type="expression" dxfId="55111" priority="3624">
      <formula>$B36="FO.FM"</formula>
    </cfRule>
    <cfRule type="expression" dxfId="55110" priority="3625">
      <formula>$B36="FO.OTH"</formula>
    </cfRule>
    <cfRule type="expression" dxfId="55109" priority="3626">
      <formula>$B36="SHD"</formula>
    </cfRule>
    <cfRule type="expression" dxfId="55108" priority="3627">
      <formula>$B36="SUD"</formula>
    </cfRule>
    <cfRule type="expression" dxfId="55107" priority="3628">
      <formula>$B36="SED"</formula>
    </cfRule>
    <cfRule type="expression" dxfId="55106" priority="3629">
      <formula>$B36="FD.RS"</formula>
    </cfRule>
    <cfRule type="expression" dxfId="55105" priority="3630">
      <formula>$B36="FD.FUEL"</formula>
    </cfRule>
    <cfRule type="expression" dxfId="55104" priority="3631">
      <formula>$B36="FD.ENV"</formula>
    </cfRule>
    <cfRule type="expression" dxfId="55103" priority="3632">
      <formula>$B36="FD.DS"</formula>
    </cfRule>
    <cfRule type="expression" dxfId="55102" priority="3633">
      <formula>$B36="FD"</formula>
    </cfRule>
    <cfRule type="expression" dxfId="55101" priority="3634">
      <formula>$B36="FD.MP"</formula>
    </cfRule>
    <cfRule type="expression" dxfId="55100" priority="3635">
      <formula>OR($B36="MD",$B36="MDE")</formula>
    </cfRule>
    <cfRule type="expression" dxfId="55099" priority="3636">
      <formula>OR($B36="PD",$B36="PDE")</formula>
    </cfRule>
    <cfRule type="expression" dxfId="55098" priority="3637">
      <formula>$B36="SF"</formula>
    </cfRule>
    <cfRule type="expression" dxfId="55097" priority="3638">
      <formula>$B36="RS"</formula>
    </cfRule>
    <cfRule type="expression" dxfId="55096" priority="3639">
      <formula>$B36="NC"</formula>
    </cfRule>
    <cfRule type="expression" dxfId="55095" priority="3640">
      <formula>OR($B36="PO",$B36="PE")</formula>
    </cfRule>
    <cfRule type="expression" dxfId="55094" priority="3641">
      <formula>OR($B36="MO",$B36="ME")</formula>
    </cfRule>
    <cfRule type="expression" dxfId="55093" priority="3642">
      <formula>$B36="FO"</formula>
    </cfRule>
    <cfRule type="expression" dxfId="55092" priority="3643">
      <formula>$B36="FO.OS"</formula>
    </cfRule>
    <cfRule type="expression" dxfId="55091" priority="3644">
      <formula>$B36="FO.SYS"</formula>
    </cfRule>
    <cfRule type="expression" dxfId="55090" priority="3645">
      <formula>$B36="FO.ENV"</formula>
    </cfRule>
    <cfRule type="expression" dxfId="55089" priority="3646">
      <formula>$B36="FO.FUEL"</formula>
    </cfRule>
    <cfRule type="expression" dxfId="55088" priority="3647">
      <formula>$B36="FO.FM"</formula>
    </cfRule>
    <cfRule type="expression" dxfId="55087" priority="3648">
      <formula>$B36="FO.OTH"</formula>
    </cfRule>
    <cfRule type="expression" dxfId="55086" priority="3649">
      <formula>$B36="SHD"</formula>
    </cfRule>
    <cfRule type="expression" dxfId="55085" priority="3650">
      <formula>$B36="SUD"</formula>
    </cfRule>
    <cfRule type="expression" dxfId="55084" priority="3651">
      <formula>$B36="SED"</formula>
    </cfRule>
    <cfRule type="expression" dxfId="55083" priority="3652">
      <formula>$B36="FD.RS"</formula>
    </cfRule>
    <cfRule type="expression" dxfId="55082" priority="3653">
      <formula>$B36="FD.MP"</formula>
    </cfRule>
    <cfRule type="expression" dxfId="55081" priority="3654">
      <formula>$B36="FD.FUEL"</formula>
    </cfRule>
    <cfRule type="expression" dxfId="55080" priority="3655">
      <formula>$B36="FD.ENV"</formula>
    </cfRule>
    <cfRule type="expression" dxfId="55079" priority="3656">
      <formula>$B36="FD.DS"</formula>
    </cfRule>
    <cfRule type="expression" dxfId="55078" priority="3657">
      <formula>$B36="FD"</formula>
    </cfRule>
    <cfRule type="expression" dxfId="55077" priority="3658">
      <formula>OR($B36="MD",$B36="MDE")</formula>
    </cfRule>
    <cfRule type="expression" dxfId="55076" priority="3659">
      <formula>OR($B36="PD",$B36="PDE")</formula>
    </cfRule>
    <cfRule type="expression" dxfId="55075" priority="3660">
      <formula>$B36="SF"</formula>
    </cfRule>
    <cfRule type="expression" dxfId="55074" priority="3661">
      <formula>$B36="RS"</formula>
    </cfRule>
    <cfRule type="expression" dxfId="55073" priority="3662">
      <formula>$B36="NC"</formula>
    </cfRule>
    <cfRule type="expression" dxfId="55072" priority="3663">
      <formula>OR($B36="PO",$B36="PE")</formula>
    </cfRule>
    <cfRule type="expression" dxfId="55071" priority="3664">
      <formula>OR($B36="MO",$B36="ME")</formula>
    </cfRule>
    <cfRule type="expression" dxfId="55070" priority="3665">
      <formula>$B36="FO"</formula>
    </cfRule>
    <cfRule type="expression" dxfId="55069" priority="3666">
      <formula>$B36="FO.OS"</formula>
    </cfRule>
    <cfRule type="expression" dxfId="55068" priority="3667">
      <formula>$B36="FO.SYS"</formula>
    </cfRule>
    <cfRule type="expression" dxfId="55067" priority="3668">
      <formula>$B36="FO.ENV"</formula>
    </cfRule>
    <cfRule type="expression" dxfId="55066" priority="3669">
      <formula>$B36="FO.FUEL"</formula>
    </cfRule>
    <cfRule type="expression" dxfId="55065" priority="3670">
      <formula>$B36="FO.FM"</formula>
    </cfRule>
    <cfRule type="expression" dxfId="55064" priority="3671">
      <formula>$B36="FO.OTH"</formula>
    </cfRule>
    <cfRule type="expression" dxfId="55063" priority="3672">
      <formula>$B36="SHD"</formula>
    </cfRule>
    <cfRule type="expression" dxfId="55062" priority="3673">
      <formula>$B36="SUD"</formula>
    </cfRule>
    <cfRule type="expression" dxfId="55061" priority="3674">
      <formula>$B36="SED"</formula>
    </cfRule>
    <cfRule type="expression" dxfId="55060" priority="3675">
      <formula>$B36="FD.RS"</formula>
    </cfRule>
    <cfRule type="expression" dxfId="55059" priority="3676">
      <formula>$B36="FD.MP"</formula>
    </cfRule>
    <cfRule type="expression" dxfId="55058" priority="3677">
      <formula>$B36="FD.FUEL"</formula>
    </cfRule>
    <cfRule type="expression" dxfId="55057" priority="3678">
      <formula>$B36="FD.ENV"</formula>
    </cfRule>
    <cfRule type="expression" dxfId="55056" priority="3679">
      <formula>$B36="FD.DS"</formula>
    </cfRule>
    <cfRule type="expression" dxfId="55055" priority="3680">
      <formula>$B36="FD"</formula>
    </cfRule>
    <cfRule type="expression" dxfId="55054" priority="3681">
      <formula>OR($B36="MD",$B36="MDE")</formula>
    </cfRule>
    <cfRule type="expression" dxfId="55053" priority="3682">
      <formula>OR($B36="PD",$B36="PDE")</formula>
    </cfRule>
    <cfRule type="expression" dxfId="55052" priority="3683">
      <formula>$B36="SF"</formula>
    </cfRule>
    <cfRule type="expression" dxfId="55051" priority="3684">
      <formula>$B36="RS"</formula>
    </cfRule>
    <cfRule type="expression" dxfId="55050" priority="3685">
      <formula>$B36="NC"</formula>
    </cfRule>
    <cfRule type="expression" dxfId="55049" priority="3686">
      <formula>OR($B36="PO",$B36="PE")</formula>
    </cfRule>
    <cfRule type="expression" dxfId="55048" priority="3687">
      <formula>OR($B36="MO",$B36="ME")</formula>
    </cfRule>
    <cfRule type="expression" dxfId="55047" priority="3688">
      <formula>$B36="FO"</formula>
    </cfRule>
    <cfRule type="expression" dxfId="55046" priority="3689">
      <formula>$B36="FO.OS"</formula>
    </cfRule>
    <cfRule type="expression" dxfId="55045" priority="3690">
      <formula>$B36="FO.SYS"</formula>
    </cfRule>
    <cfRule type="expression" dxfId="55044" priority="3691">
      <formula>$B36="FO.ENV"</formula>
    </cfRule>
    <cfRule type="expression" dxfId="55043" priority="3692">
      <formula>$B36="FO.FUEL"</formula>
    </cfRule>
    <cfRule type="expression" dxfId="55042" priority="3693">
      <formula>$B36="FO.FM"</formula>
    </cfRule>
    <cfRule type="expression" dxfId="55041" priority="3694">
      <formula>$B36="FO.OTH"</formula>
    </cfRule>
    <cfRule type="expression" dxfId="55040" priority="3695">
      <formula>$B36="FD.SYS"</formula>
    </cfRule>
    <cfRule type="expression" dxfId="55039" priority="3696">
      <formula>$B36="FD.MP"</formula>
    </cfRule>
    <cfRule type="expression" dxfId="55038" priority="3697">
      <formula>OR($B36="MD",$B36="MDE")</formula>
    </cfRule>
    <cfRule type="expression" dxfId="55037" priority="3698">
      <formula>OR($B36="PD",$B36="PDE")</formula>
    </cfRule>
    <cfRule type="expression" dxfId="55036" priority="3699">
      <formula>$B36="SF"</formula>
    </cfRule>
    <cfRule type="expression" dxfId="55035" priority="3700">
      <formula>$B36="RS"</formula>
    </cfRule>
    <cfRule type="expression" dxfId="55034" priority="3701">
      <formula>$B36="NC"</formula>
    </cfRule>
    <cfRule type="expression" dxfId="55033" priority="3702">
      <formula>OR($B36="PO",$B36="PE")</formula>
    </cfRule>
    <cfRule type="expression" dxfId="55032" priority="3703">
      <formula>OR($B36="MO",$B36="ME")</formula>
    </cfRule>
    <cfRule type="expression" dxfId="55031" priority="3704">
      <formula>$B36="FO"</formula>
    </cfRule>
    <cfRule type="expression" dxfId="55030" priority="3705">
      <formula>$B36="FO.OS"</formula>
    </cfRule>
    <cfRule type="expression" dxfId="55029" priority="3706">
      <formula>$B36="FO.SYS"</formula>
    </cfRule>
    <cfRule type="expression" dxfId="55028" priority="3707">
      <formula>$B36="FO.ENV"</formula>
    </cfRule>
    <cfRule type="expression" dxfId="55027" priority="3708">
      <formula>$B36="FO.FUEL"</formula>
    </cfRule>
    <cfRule type="expression" dxfId="55026" priority="3709">
      <formula>$B36="FO.FM"</formula>
    </cfRule>
    <cfRule type="expression" dxfId="55025" priority="3710">
      <formula>$B36="FO.OTH"</formula>
    </cfRule>
    <cfRule type="expression" dxfId="55024" priority="3711">
      <formula>$B36="FD.OTH"</formula>
    </cfRule>
    <cfRule type="expression" dxfId="55023" priority="3712">
      <formula>$B36="SHD"</formula>
    </cfRule>
    <cfRule type="expression" dxfId="55022" priority="3713">
      <formula>$B36="SUD"</formula>
    </cfRule>
    <cfRule type="expression" dxfId="55021" priority="3714">
      <formula>$B36="SED"</formula>
    </cfRule>
    <cfRule type="expression" dxfId="55020" priority="3715">
      <formula>$B36="FD.RS"</formula>
    </cfRule>
    <cfRule type="expression" dxfId="55019" priority="3716">
      <formula>$B36="FD.FUEL"</formula>
    </cfRule>
    <cfRule type="expression" dxfId="55018" priority="3717">
      <formula>$B36="FD.ENV"</formula>
    </cfRule>
    <cfRule type="expression" dxfId="55017" priority="3718">
      <formula>$B36="FD.DS"</formula>
    </cfRule>
    <cfRule type="expression" dxfId="55016" priority="3719">
      <formula>$B36="FD"</formula>
    </cfRule>
    <cfRule type="expression" dxfId="55015" priority="3720">
      <formula>$B36="SHD"</formula>
    </cfRule>
    <cfRule type="expression" dxfId="55014" priority="3721">
      <formula>$B36="SUD"</formula>
    </cfRule>
    <cfRule type="expression" dxfId="55013" priority="3722">
      <formula>$B36="SED"</formula>
    </cfRule>
    <cfRule type="expression" dxfId="55012" priority="3723">
      <formula>$B36="FD.RS"</formula>
    </cfRule>
    <cfRule type="expression" dxfId="55011" priority="3724">
      <formula>$B36="FD.MP"</formula>
    </cfRule>
    <cfRule type="expression" dxfId="55010" priority="3725">
      <formula>$B36="FD.FUEL"</formula>
    </cfRule>
    <cfRule type="expression" dxfId="55009" priority="3726">
      <formula>$B36="FD.ENV"</formula>
    </cfRule>
    <cfRule type="expression" dxfId="55008" priority="3727">
      <formula>$B36="FD.DS"</formula>
    </cfRule>
    <cfRule type="expression" dxfId="55007" priority="3728">
      <formula>$B36="FD"</formula>
    </cfRule>
    <cfRule type="expression" dxfId="55006" priority="3729">
      <formula>OR($B36="MD",$B36="MDE")</formula>
    </cfRule>
    <cfRule type="expression" dxfId="55005" priority="3730">
      <formula>OR($B36="PD",$B36="PDE")</formula>
    </cfRule>
    <cfRule type="expression" dxfId="55004" priority="3731">
      <formula>$B36="SF"</formula>
    </cfRule>
    <cfRule type="expression" dxfId="55003" priority="3732">
      <formula>$B36="RS"</formula>
    </cfRule>
    <cfRule type="expression" dxfId="55002" priority="3733">
      <formula>$B36="NC"</formula>
    </cfRule>
    <cfRule type="expression" dxfId="55001" priority="3734">
      <formula>OR($B36="PO",$B36="PE")</formula>
    </cfRule>
    <cfRule type="expression" dxfId="55000" priority="3735">
      <formula>OR($B36="MO",$B36="ME")</formula>
    </cfRule>
    <cfRule type="expression" dxfId="54999" priority="3736">
      <formula>$B36="FO"</formula>
    </cfRule>
    <cfRule type="expression" dxfId="54998" priority="3737">
      <formula>$B36="FO.OS"</formula>
    </cfRule>
    <cfRule type="expression" dxfId="54997" priority="3738">
      <formula>$B36="FO.SYS"</formula>
    </cfRule>
    <cfRule type="expression" dxfId="54996" priority="3739">
      <formula>$B36="FO.ENV"</formula>
    </cfRule>
    <cfRule type="expression" dxfId="54995" priority="3740">
      <formula>$B36="FO.FUEL"</formula>
    </cfRule>
    <cfRule type="expression" dxfId="54994" priority="3741">
      <formula>$B36="FO.FM"</formula>
    </cfRule>
    <cfRule type="expression" dxfId="54993" priority="3742">
      <formula>$B36="FO.OTH"</formula>
    </cfRule>
    <cfRule type="expression" dxfId="54992" priority="3743">
      <formula>$B36="SHD"</formula>
    </cfRule>
    <cfRule type="expression" dxfId="54991" priority="3744">
      <formula>$B36="SUD"</formula>
    </cfRule>
    <cfRule type="expression" dxfId="54990" priority="3745">
      <formula>$B36="SED"</formula>
    </cfRule>
    <cfRule type="expression" dxfId="54989" priority="3746">
      <formula>$B36="FD.RS"</formula>
    </cfRule>
    <cfRule type="expression" dxfId="54988" priority="3747">
      <formula>$B36="FD.MP"</formula>
    </cfRule>
    <cfRule type="expression" dxfId="54987" priority="3748">
      <formula>$B36="FD.FUEL"</formula>
    </cfRule>
    <cfRule type="expression" dxfId="54986" priority="3749">
      <formula>$B36="FD.ENV"</formula>
    </cfRule>
    <cfRule type="expression" dxfId="54985" priority="3750">
      <formula>$B36="FD.DS"</formula>
    </cfRule>
    <cfRule type="expression" dxfId="54984" priority="3751">
      <formula>$B36="FD"</formula>
    </cfRule>
    <cfRule type="expression" dxfId="54983" priority="3752">
      <formula>OR($B36="MD",$B36="MDE")</formula>
    </cfRule>
    <cfRule type="expression" dxfId="54982" priority="3753">
      <formula>OR($B36="PD",$B36="PDE")</formula>
    </cfRule>
    <cfRule type="expression" dxfId="54981" priority="3754">
      <formula>$B36="SF"</formula>
    </cfRule>
    <cfRule type="expression" dxfId="54980" priority="3755">
      <formula>$B36="RS"</formula>
    </cfRule>
    <cfRule type="expression" dxfId="54979" priority="3756">
      <formula>$B36="NC"</formula>
    </cfRule>
    <cfRule type="expression" dxfId="54978" priority="3757">
      <formula>OR($B36="PO",$B36="PE")</formula>
    </cfRule>
    <cfRule type="expression" dxfId="54977" priority="3758">
      <formula>OR($B36="MO",$B36="ME")</formula>
    </cfRule>
    <cfRule type="expression" dxfId="54976" priority="3759">
      <formula>$B36="FO"</formula>
    </cfRule>
    <cfRule type="expression" dxfId="54975" priority="3760">
      <formula>$B36="FO.OS"</formula>
    </cfRule>
    <cfRule type="expression" dxfId="54974" priority="3761">
      <formula>$B36="FO.SYS"</formula>
    </cfRule>
    <cfRule type="expression" dxfId="54973" priority="3762">
      <formula>$B36="FO.ENV"</formula>
    </cfRule>
    <cfRule type="expression" dxfId="54972" priority="3763">
      <formula>$B36="FO.FUEL"</formula>
    </cfRule>
    <cfRule type="expression" dxfId="54971" priority="3764">
      <formula>$B36="FO.FM"</formula>
    </cfRule>
    <cfRule type="expression" dxfId="54970" priority="3765">
      <formula>$B36="FO.OTH"</formula>
    </cfRule>
    <cfRule type="expression" dxfId="54969" priority="3766">
      <formula>$B36="SHD"</formula>
    </cfRule>
    <cfRule type="expression" dxfId="54968" priority="3767">
      <formula>$B36="SUD"</formula>
    </cfRule>
    <cfRule type="expression" dxfId="54967" priority="3768">
      <formula>$B36="SED"</formula>
    </cfRule>
    <cfRule type="expression" dxfId="54966" priority="3769">
      <formula>$B36="FD.RS"</formula>
    </cfRule>
    <cfRule type="expression" dxfId="54965" priority="3770">
      <formula>$B36="FD.MP"</formula>
    </cfRule>
    <cfRule type="expression" dxfId="54964" priority="3771">
      <formula>$B36="FD.FUEL"</formula>
    </cfRule>
    <cfRule type="expression" dxfId="54963" priority="3772">
      <formula>$B36="FD.ENV"</formula>
    </cfRule>
    <cfRule type="expression" dxfId="54962" priority="3773">
      <formula>$B36="FD.DS"</formula>
    </cfRule>
    <cfRule type="expression" dxfId="54961" priority="3774">
      <formula>$B36="FD"</formula>
    </cfRule>
    <cfRule type="expression" dxfId="54960" priority="3775">
      <formula>OR($B36="MD",$B36="MDE")</formula>
    </cfRule>
    <cfRule type="expression" dxfId="54959" priority="3776">
      <formula>OR($B36="PD",$B36="PDE")</formula>
    </cfRule>
    <cfRule type="expression" dxfId="54958" priority="3777">
      <formula>$B36="SF"</formula>
    </cfRule>
    <cfRule type="expression" dxfId="54957" priority="3778">
      <formula>$B36="RS"</formula>
    </cfRule>
    <cfRule type="expression" dxfId="54956" priority="3779">
      <formula>$B36="NC"</formula>
    </cfRule>
    <cfRule type="expression" dxfId="54955" priority="3780">
      <formula>OR($B36="PO",$B36="PE")</formula>
    </cfRule>
    <cfRule type="expression" dxfId="54954" priority="3781">
      <formula>OR($B36="MO",$B36="ME")</formula>
    </cfRule>
    <cfRule type="expression" dxfId="54953" priority="3782">
      <formula>$B36="FO"</formula>
    </cfRule>
    <cfRule type="expression" dxfId="54952" priority="3783">
      <formula>$B36="FO.OS"</formula>
    </cfRule>
    <cfRule type="expression" dxfId="54951" priority="3784">
      <formula>$B36="FO.SYS"</formula>
    </cfRule>
    <cfRule type="expression" dxfId="54950" priority="3785">
      <formula>$B36="FO.ENV"</formula>
    </cfRule>
    <cfRule type="expression" dxfId="54949" priority="3786">
      <formula>$B36="FO.FUEL"</formula>
    </cfRule>
    <cfRule type="expression" dxfId="54948" priority="3787">
      <formula>$B36="FO.FM"</formula>
    </cfRule>
    <cfRule type="expression" dxfId="54947" priority="3788">
      <formula>$B36="FO.OTH"</formula>
    </cfRule>
    <cfRule type="expression" dxfId="54946" priority="3789">
      <formula>$B36="FD.MP"</formula>
    </cfRule>
    <cfRule type="expression" dxfId="54945" priority="3790">
      <formula>OR($B36="MD",$B36="MDE")</formula>
    </cfRule>
    <cfRule type="expression" dxfId="54944" priority="3791">
      <formula>OR($B36="PD",$B36="PDE")</formula>
    </cfRule>
    <cfRule type="expression" dxfId="54943" priority="3792">
      <formula>$B36="SF"</formula>
    </cfRule>
    <cfRule type="expression" dxfId="54942" priority="3793">
      <formula>$B36="RS"</formula>
    </cfRule>
    <cfRule type="expression" dxfId="54941" priority="3794">
      <formula>$B36="NC"</formula>
    </cfRule>
    <cfRule type="expression" dxfId="54940" priority="3795">
      <formula>OR($B36="PO",$B36="PE")</formula>
    </cfRule>
    <cfRule type="expression" dxfId="54939" priority="3796">
      <formula>OR($B36="MO",$B36="ME")</formula>
    </cfRule>
    <cfRule type="expression" dxfId="54938" priority="3797">
      <formula>$B36="FO"</formula>
    </cfRule>
    <cfRule type="expression" dxfId="54937" priority="3798">
      <formula>$B36="FO.OS"</formula>
    </cfRule>
    <cfRule type="expression" dxfId="54936" priority="3799">
      <formula>$B36="FO.SYS"</formula>
    </cfRule>
    <cfRule type="expression" dxfId="54935" priority="3800">
      <formula>$B36="FO.ENV"</formula>
    </cfRule>
    <cfRule type="expression" dxfId="54934" priority="3801">
      <formula>$B36="FO.FUEL"</formula>
    </cfRule>
    <cfRule type="expression" dxfId="54933" priority="3802">
      <formula>$B36="FO.FM"</formula>
    </cfRule>
    <cfRule type="expression" dxfId="54932" priority="3803">
      <formula>$B36="FO.OTH"</formula>
    </cfRule>
    <cfRule type="expression" dxfId="54931" priority="3804">
      <formula>$B36="SHD"</formula>
    </cfRule>
    <cfRule type="expression" dxfId="54930" priority="3805">
      <formula>$B36="SUD"</formula>
    </cfRule>
    <cfRule type="expression" dxfId="54929" priority="3806">
      <formula>$B36="SED"</formula>
    </cfRule>
    <cfRule type="expression" dxfId="54928" priority="3807">
      <formula>$B36="FD.RS"</formula>
    </cfRule>
    <cfRule type="expression" dxfId="54927" priority="3808">
      <formula>$B36="FD.FUEL"</formula>
    </cfRule>
    <cfRule type="expression" dxfId="54926" priority="3809">
      <formula>$B36="FD.ENV"</formula>
    </cfRule>
    <cfRule type="expression" dxfId="54925" priority="3810">
      <formula>$B36="FD.DS"</formula>
    </cfRule>
    <cfRule type="expression" dxfId="54924" priority="3811">
      <formula>$B36="FD"</formula>
    </cfRule>
    <cfRule type="expression" dxfId="54923" priority="3812">
      <formula>$B36="FD.MP"</formula>
    </cfRule>
    <cfRule type="expression" dxfId="54922" priority="3813">
      <formula>OR($B36="MD",$B36="MDE")</formula>
    </cfRule>
    <cfRule type="expression" dxfId="54921" priority="3814">
      <formula>OR($B36="PD",$B36="PDE")</formula>
    </cfRule>
    <cfRule type="expression" dxfId="54920" priority="3815">
      <formula>$B36="SF"</formula>
    </cfRule>
    <cfRule type="expression" dxfId="54919" priority="3816">
      <formula>$B36="RS"</formula>
    </cfRule>
    <cfRule type="expression" dxfId="54918" priority="3817">
      <formula>$B36="NC"</formula>
    </cfRule>
    <cfRule type="expression" dxfId="54917" priority="3818">
      <formula>OR($B36="PO",$B36="PE")</formula>
    </cfRule>
    <cfRule type="expression" dxfId="54916" priority="3819">
      <formula>OR($B36="MO",$B36="ME")</formula>
    </cfRule>
    <cfRule type="expression" dxfId="54915" priority="3820">
      <formula>$B36="FO"</formula>
    </cfRule>
    <cfRule type="expression" dxfId="54914" priority="3821">
      <formula>$B36="FO.OS"</formula>
    </cfRule>
    <cfRule type="expression" dxfId="54913" priority="3822">
      <formula>$B36="FO.SYS"</formula>
    </cfRule>
    <cfRule type="expression" dxfId="54912" priority="3823">
      <formula>$B36="FO.ENV"</formula>
    </cfRule>
    <cfRule type="expression" dxfId="54911" priority="3824">
      <formula>$B36="FO.FUEL"</formula>
    </cfRule>
    <cfRule type="expression" dxfId="54910" priority="3825">
      <formula>$B36="FO.FM"</formula>
    </cfRule>
    <cfRule type="expression" dxfId="54909" priority="3826">
      <formula>$B36="FO.OTH"</formula>
    </cfRule>
    <cfRule type="expression" dxfId="54908" priority="3827">
      <formula>$B36="SHD"</formula>
    </cfRule>
    <cfRule type="expression" dxfId="54907" priority="3828">
      <formula>$B36="SUD"</formula>
    </cfRule>
    <cfRule type="expression" dxfId="54906" priority="3829">
      <formula>$B36="SED"</formula>
    </cfRule>
    <cfRule type="expression" dxfId="54905" priority="3830">
      <formula>$B36="FD.RS"</formula>
    </cfRule>
    <cfRule type="expression" dxfId="54904" priority="3831">
      <formula>$B36="FD.MP"</formula>
    </cfRule>
    <cfRule type="expression" dxfId="54903" priority="3832">
      <formula>$B36="FD.FUEL"</formula>
    </cfRule>
    <cfRule type="expression" dxfId="54902" priority="3833">
      <formula>$B36="FD.ENV"</formula>
    </cfRule>
    <cfRule type="expression" dxfId="54901" priority="3834">
      <formula>$B36="FD.DS"</formula>
    </cfRule>
    <cfRule type="expression" dxfId="54900" priority="3835">
      <formula>$B36="FD"</formula>
    </cfRule>
    <cfRule type="expression" dxfId="54899" priority="3836">
      <formula>OR($B36="MD",$B36="MDE")</formula>
    </cfRule>
    <cfRule type="expression" dxfId="54898" priority="3837">
      <formula>OR($B36="PD",$B36="PDE")</formula>
    </cfRule>
    <cfRule type="expression" dxfId="54897" priority="3838">
      <formula>$B36="SF"</formula>
    </cfRule>
    <cfRule type="expression" dxfId="54896" priority="3839">
      <formula>$B36="RS"</formula>
    </cfRule>
    <cfRule type="expression" dxfId="54895" priority="3840">
      <formula>$B36="NC"</formula>
    </cfRule>
    <cfRule type="expression" dxfId="54894" priority="3841">
      <formula>OR($B36="PO",$B36="PE")</formula>
    </cfRule>
    <cfRule type="expression" dxfId="54893" priority="3842">
      <formula>OR($B36="MO",$B36="ME")</formula>
    </cfRule>
    <cfRule type="expression" dxfId="54892" priority="3843">
      <formula>$B36="FO"</formula>
    </cfRule>
    <cfRule type="expression" dxfId="54891" priority="3844">
      <formula>$B36="FO.OS"</formula>
    </cfRule>
    <cfRule type="expression" dxfId="54890" priority="3845">
      <formula>$B36="FO.SYS"</formula>
    </cfRule>
    <cfRule type="expression" dxfId="54889" priority="3846">
      <formula>$B36="FO.ENV"</formula>
    </cfRule>
    <cfRule type="expression" dxfId="54888" priority="3847">
      <formula>$B36="FO.FUEL"</formula>
    </cfRule>
    <cfRule type="expression" dxfId="54887" priority="3848">
      <formula>$B36="FO.FM"</formula>
    </cfRule>
    <cfRule type="expression" dxfId="54886" priority="3849">
      <formula>$B36="FO.OTH"</formula>
    </cfRule>
    <cfRule type="expression" dxfId="54885" priority="3850">
      <formula>$B36="SHD"</formula>
    </cfRule>
    <cfRule type="expression" dxfId="54884" priority="3851">
      <formula>$B36="SUD"</formula>
    </cfRule>
    <cfRule type="expression" dxfId="54883" priority="3852">
      <formula>$B36="SED"</formula>
    </cfRule>
    <cfRule type="expression" dxfId="54882" priority="3853">
      <formula>$B36="FD.RS"</formula>
    </cfRule>
    <cfRule type="expression" dxfId="54881" priority="3854">
      <formula>$B36="FD.MP"</formula>
    </cfRule>
    <cfRule type="expression" dxfId="54880" priority="3855">
      <formula>$B36="FD.FUEL"</formula>
    </cfRule>
    <cfRule type="expression" dxfId="54879" priority="3856">
      <formula>$B36="FD.ENV"</formula>
    </cfRule>
    <cfRule type="expression" dxfId="54878" priority="3857">
      <formula>$B36="FD.DS"</formula>
    </cfRule>
    <cfRule type="expression" dxfId="54877" priority="3858">
      <formula>$B36="FD"</formula>
    </cfRule>
    <cfRule type="expression" dxfId="54876" priority="3859">
      <formula>OR($B36="MD",$B36="MDE")</formula>
    </cfRule>
    <cfRule type="expression" dxfId="54875" priority="3860">
      <formula>OR($B36="PD",$B36="PDE")</formula>
    </cfRule>
    <cfRule type="expression" dxfId="54874" priority="3861">
      <formula>$B36="SF"</formula>
    </cfRule>
    <cfRule type="expression" dxfId="54873" priority="3862">
      <formula>$B36="RS"</formula>
    </cfRule>
    <cfRule type="expression" dxfId="54872" priority="3863">
      <formula>$B36="NC"</formula>
    </cfRule>
    <cfRule type="expression" dxfId="54871" priority="3864">
      <formula>OR($B36="PO",$B36="PE")</formula>
    </cfRule>
    <cfRule type="expression" dxfId="54870" priority="3865">
      <formula>OR($B36="MO",$B36="ME")</formula>
    </cfRule>
    <cfRule type="expression" dxfId="54869" priority="3866">
      <formula>$B36="FO"</formula>
    </cfRule>
    <cfRule type="expression" dxfId="54868" priority="3867">
      <formula>$B36="FO.OS"</formula>
    </cfRule>
    <cfRule type="expression" dxfId="54867" priority="3868">
      <formula>$B36="FO.SYS"</formula>
    </cfRule>
    <cfRule type="expression" dxfId="54866" priority="3869">
      <formula>$B36="FO.ENV"</formula>
    </cfRule>
    <cfRule type="expression" dxfId="54865" priority="3870">
      <formula>$B36="FO.FUEL"</formula>
    </cfRule>
    <cfRule type="expression" dxfId="54864" priority="3871">
      <formula>$B36="FO.FM"</formula>
    </cfRule>
    <cfRule type="expression" dxfId="54863" priority="3872">
      <formula>$B36="FO.OTH"</formula>
    </cfRule>
    <cfRule type="expression" dxfId="54862" priority="3873">
      <formula>$B36="FD.SYS"</formula>
    </cfRule>
    <cfRule type="expression" dxfId="54861" priority="3874">
      <formula>$B36="FD.MP"</formula>
    </cfRule>
    <cfRule type="expression" dxfId="54860" priority="3875">
      <formula>OR($B36="MD",$B36="MDE")</formula>
    </cfRule>
    <cfRule type="expression" dxfId="54859" priority="3876">
      <formula>OR($B36="PD",$B36="PDE")</formula>
    </cfRule>
    <cfRule type="expression" dxfId="54858" priority="3877">
      <formula>$B36="SF"</formula>
    </cfRule>
    <cfRule type="expression" dxfId="54857" priority="3878">
      <formula>$B36="RS"</formula>
    </cfRule>
    <cfRule type="expression" dxfId="54856" priority="3879">
      <formula>$B36="NC"</formula>
    </cfRule>
    <cfRule type="expression" dxfId="54855" priority="3880">
      <formula>OR($B36="PO",$B36="PE")</formula>
    </cfRule>
    <cfRule type="expression" dxfId="54854" priority="3881">
      <formula>OR($B36="MO",$B36="ME")</formula>
    </cfRule>
    <cfRule type="expression" dxfId="54853" priority="3882">
      <formula>$B36="FO"</formula>
    </cfRule>
    <cfRule type="expression" dxfId="54852" priority="3883">
      <formula>$B36="FO.OS"</formula>
    </cfRule>
    <cfRule type="expression" dxfId="54851" priority="3884">
      <formula>$B36="FO.SYS"</formula>
    </cfRule>
    <cfRule type="expression" dxfId="54850" priority="3885">
      <formula>$B36="FO.ENV"</formula>
    </cfRule>
    <cfRule type="expression" dxfId="54849" priority="3886">
      <formula>$B36="FO.FUEL"</formula>
    </cfRule>
    <cfRule type="expression" dxfId="54848" priority="3887">
      <formula>$B36="FO.FM"</formula>
    </cfRule>
    <cfRule type="expression" dxfId="54847" priority="3888">
      <formula>$B36="FO.OTH"</formula>
    </cfRule>
    <cfRule type="expression" dxfId="54846" priority="3889">
      <formula>$B36="FD.OTH"</formula>
    </cfRule>
  </conditionalFormatting>
  <conditionalFormatting sqref="D35:D36">
    <cfRule type="expression" dxfId="54845" priority="3508">
      <formula>$B35="FD.OTH"</formula>
    </cfRule>
    <cfRule type="expression" dxfId="54844" priority="3509">
      <formula>$B35="FD.SYS"</formula>
    </cfRule>
    <cfRule type="expression" dxfId="54843" priority="3510">
      <formula>$B35="SHD"</formula>
    </cfRule>
    <cfRule type="expression" dxfId="54842" priority="3511">
      <formula>$B35="SUD"</formula>
    </cfRule>
    <cfRule type="expression" dxfId="54841" priority="3512">
      <formula>$B35="SED"</formula>
    </cfRule>
    <cfRule type="expression" dxfId="54840" priority="3513">
      <formula>$B35="FD.RS"</formula>
    </cfRule>
    <cfRule type="expression" dxfId="54839" priority="3514">
      <formula>$B35="FD.MP"</formula>
    </cfRule>
    <cfRule type="expression" dxfId="54838" priority="3515">
      <formula>$B35="FD.FUEL"</formula>
    </cfRule>
    <cfRule type="expression" dxfId="54837" priority="3516">
      <formula>$B35="FD.ENV"</formula>
    </cfRule>
    <cfRule type="expression" dxfId="54836" priority="3517">
      <formula>$B35="FD.DS"</formula>
    </cfRule>
    <cfRule type="expression" dxfId="54835" priority="3518">
      <formula>$B35="FD"</formula>
    </cfRule>
    <cfRule type="expression" dxfId="54834" priority="3519">
      <formula>OR($B35="MD",$B35="MDE")</formula>
    </cfRule>
    <cfRule type="expression" dxfId="54833" priority="3520">
      <formula>OR($B35="PD",$B35="PDE")</formula>
    </cfRule>
    <cfRule type="expression" dxfId="54832" priority="3521">
      <formula>$B35="SF"</formula>
    </cfRule>
    <cfRule type="expression" dxfId="54831" priority="3522">
      <formula>$B35="RS"</formula>
    </cfRule>
    <cfRule type="expression" dxfId="54830" priority="3523">
      <formula>$B35="NC"</formula>
    </cfRule>
    <cfRule type="expression" dxfId="54829" priority="3524">
      <formula>OR($B35="PO",$B35="PE")</formula>
    </cfRule>
    <cfRule type="expression" dxfId="54828" priority="3525">
      <formula>OR($B35="MO",$B35="ME")</formula>
    </cfRule>
    <cfRule type="expression" dxfId="54827" priority="3526">
      <formula>$B35="FO"</formula>
    </cfRule>
    <cfRule type="expression" dxfId="54826" priority="3527">
      <formula>$B35="FO.OS"</formula>
    </cfRule>
    <cfRule type="expression" dxfId="54825" priority="3528">
      <formula>$B35="FO.SYS"</formula>
    </cfRule>
    <cfRule type="expression" dxfId="54824" priority="3529">
      <formula>$B35="FO.ENV"</formula>
    </cfRule>
    <cfRule type="expression" dxfId="54823" priority="3530">
      <formula>$B35="FO.FUEL"</formula>
    </cfRule>
    <cfRule type="expression" dxfId="54822" priority="3531">
      <formula>$B35="FO.FM"</formula>
    </cfRule>
    <cfRule type="expression" dxfId="54821" priority="3532">
      <formula>$B35="FO.OTH"</formula>
    </cfRule>
    <cfRule type="expression" dxfId="54820" priority="3533">
      <formula>$B35="FD.SYS"</formula>
    </cfRule>
  </conditionalFormatting>
  <conditionalFormatting sqref="D35:D36">
    <cfRule type="expression" dxfId="54819" priority="3483">
      <formula>$B35="FD.OTH"</formula>
    </cfRule>
    <cfRule type="expression" dxfId="54818" priority="3484">
      <formula>$B35="FD.SYS"</formula>
    </cfRule>
    <cfRule type="expression" dxfId="54817" priority="3485">
      <formula>$B35="SHD"</formula>
    </cfRule>
    <cfRule type="expression" dxfId="54816" priority="3486">
      <formula>$B35="SUD"</formula>
    </cfRule>
    <cfRule type="expression" dxfId="54815" priority="3487">
      <formula>$B35="SED"</formula>
    </cfRule>
    <cfRule type="expression" dxfId="54814" priority="3488">
      <formula>$B35="FD.RS"</formula>
    </cfRule>
    <cfRule type="expression" dxfId="54813" priority="3489">
      <formula>$B35="FD.MP"</formula>
    </cfRule>
    <cfRule type="expression" dxfId="54812" priority="3490">
      <formula>$B35="FD.FUEL"</formula>
    </cfRule>
    <cfRule type="expression" dxfId="54811" priority="3491">
      <formula>$B35="FD.ENV"</formula>
    </cfRule>
    <cfRule type="expression" dxfId="54810" priority="3492">
      <formula>$B35="FD.DS"</formula>
    </cfRule>
    <cfRule type="expression" dxfId="54809" priority="3493">
      <formula>$B35="FD"</formula>
    </cfRule>
    <cfRule type="expression" dxfId="54808" priority="3494">
      <formula>OR($B35="MD",$B35="MDE")</formula>
    </cfRule>
    <cfRule type="expression" dxfId="54807" priority="3495">
      <formula>OR($B35="PD",$B35="PDE")</formula>
    </cfRule>
    <cfRule type="expression" dxfId="54806" priority="3496">
      <formula>$B35="SF"</formula>
    </cfRule>
    <cfRule type="expression" dxfId="54805" priority="3497">
      <formula>$B35="RS"</formula>
    </cfRule>
    <cfRule type="expression" dxfId="54804" priority="3498">
      <formula>$B35="NC"</formula>
    </cfRule>
    <cfRule type="expression" dxfId="54803" priority="3499">
      <formula>OR($B35="PO",$B35="PE")</formula>
    </cfRule>
    <cfRule type="expression" dxfId="54802" priority="3500">
      <formula>OR($B35="MO",$B35="ME")</formula>
    </cfRule>
    <cfRule type="expression" dxfId="54801" priority="3501">
      <formula>$B35="FO"</formula>
    </cfRule>
    <cfRule type="expression" dxfId="54800" priority="3502">
      <formula>$B35="FO.OS"</formula>
    </cfRule>
    <cfRule type="expression" dxfId="54799" priority="3503">
      <formula>$B35="FO.SYS"</formula>
    </cfRule>
    <cfRule type="expression" dxfId="54798" priority="3504">
      <formula>$B35="FO.ENV"</formula>
    </cfRule>
    <cfRule type="expression" dxfId="54797" priority="3505">
      <formula>$B35="FO.FUEL"</formula>
    </cfRule>
    <cfRule type="expression" dxfId="54796" priority="3506">
      <formula>$B35="FO.FM"</formula>
    </cfRule>
    <cfRule type="expression" dxfId="54795" priority="3507">
      <formula>$B35="FO.OTH"</formula>
    </cfRule>
  </conditionalFormatting>
  <conditionalFormatting sqref="D35:E35">
    <cfRule type="expression" dxfId="54794" priority="3478">
      <formula>$B35="FO.OS"</formula>
    </cfRule>
    <cfRule type="expression" dxfId="54793" priority="3479">
      <formula>$B35="FO.SYS"</formula>
    </cfRule>
    <cfRule type="expression" dxfId="54792" priority="3480">
      <formula>$B35="FO.ENV"</formula>
    </cfRule>
    <cfRule type="expression" dxfId="54791" priority="3481">
      <formula>$B35="FO.FUEL"</formula>
    </cfRule>
    <cfRule type="expression" dxfId="54790" priority="3482">
      <formula>$B35="FO.FM"</formula>
    </cfRule>
  </conditionalFormatting>
  <conditionalFormatting sqref="D35:E36">
    <cfRule type="expression" dxfId="54789" priority="3477">
      <formula>$B35="FO.OTH"</formula>
    </cfRule>
  </conditionalFormatting>
  <conditionalFormatting sqref="D35:E35">
    <cfRule type="expression" dxfId="54788" priority="3459">
      <formula>$B35="FD.OTH"</formula>
    </cfRule>
    <cfRule type="expression" dxfId="54787" priority="3460">
      <formula>$B35="SHD"</formula>
    </cfRule>
    <cfRule type="expression" dxfId="54786" priority="3461">
      <formula>$B35="SUD"</formula>
    </cfRule>
    <cfRule type="expression" dxfId="54785" priority="3462">
      <formula>$B35="SED"</formula>
    </cfRule>
    <cfRule type="expression" dxfId="54784" priority="3463">
      <formula>$B35="FD.RS"</formula>
    </cfRule>
    <cfRule type="expression" dxfId="54783" priority="3464">
      <formula>$B35="FD.MP"</formula>
    </cfRule>
    <cfRule type="expression" dxfId="54782" priority="3465">
      <formula>$B35="FD.FUEL"</formula>
    </cfRule>
    <cfRule type="expression" dxfId="54781" priority="3466">
      <formula>$B35="FD.ENV"</formula>
    </cfRule>
    <cfRule type="expression" dxfId="54780" priority="3467">
      <formula>$B35="FD.DS"</formula>
    </cfRule>
    <cfRule type="expression" dxfId="54779" priority="3468">
      <formula>$B35="FD"</formula>
    </cfRule>
    <cfRule type="expression" dxfId="54778" priority="3469">
      <formula>OR($B35="MD",$B35="MDE")</formula>
    </cfRule>
    <cfRule type="expression" dxfId="54777" priority="3470">
      <formula>OR($B35="PD",$B35="PDE")</formula>
    </cfRule>
    <cfRule type="expression" dxfId="54776" priority="3471">
      <formula>$B35="SF"</formula>
    </cfRule>
    <cfRule type="expression" dxfId="54775" priority="3472">
      <formula>$B35="RS"</formula>
    </cfRule>
    <cfRule type="expression" dxfId="54774" priority="3473">
      <formula>$B35="NC"</formula>
    </cfRule>
    <cfRule type="expression" dxfId="54773" priority="3474">
      <formula>OR($B35="PO",$B35="PE")</formula>
    </cfRule>
    <cfRule type="expression" dxfId="54772" priority="3475">
      <formula>OR($B35="MO",$B35="ME")</formula>
    </cfRule>
    <cfRule type="expression" dxfId="54771" priority="3476">
      <formula>$B35="FO"</formula>
    </cfRule>
  </conditionalFormatting>
  <conditionalFormatting sqref="D36:E36">
    <cfRule type="expression" dxfId="54770" priority="3436">
      <formula>$B36="FD.OTH"</formula>
    </cfRule>
    <cfRule type="expression" dxfId="54769" priority="3437">
      <formula>$B36="SHD"</formula>
    </cfRule>
    <cfRule type="expression" dxfId="54768" priority="3438">
      <formula>$B36="SUD"</formula>
    </cfRule>
    <cfRule type="expression" dxfId="54767" priority="3439">
      <formula>$B36="SED"</formula>
    </cfRule>
    <cfRule type="expression" dxfId="54766" priority="3440">
      <formula>$B36="FD.RS"</formula>
    </cfRule>
    <cfRule type="expression" dxfId="54765" priority="3441">
      <formula>$B36="FD.MP"</formula>
    </cfRule>
    <cfRule type="expression" dxfId="54764" priority="3442">
      <formula>$B36="FD.FUEL"</formula>
    </cfRule>
    <cfRule type="expression" dxfId="54763" priority="3443">
      <formula>$B36="FD.ENV"</formula>
    </cfRule>
    <cfRule type="expression" dxfId="54762" priority="3444">
      <formula>$B36="FD.DS"</formula>
    </cfRule>
    <cfRule type="expression" dxfId="54761" priority="3445">
      <formula>$B36="FD"</formula>
    </cfRule>
    <cfRule type="expression" dxfId="54760" priority="3446">
      <formula>OR($B36="MD",$B36="MDE")</formula>
    </cfRule>
    <cfRule type="expression" dxfId="54759" priority="3447">
      <formula>OR($B36="PD",$B36="PDE")</formula>
    </cfRule>
    <cfRule type="expression" dxfId="54758" priority="3448">
      <formula>$B36="SF"</formula>
    </cfRule>
    <cfRule type="expression" dxfId="54757" priority="3449">
      <formula>$B36="RS"</formula>
    </cfRule>
    <cfRule type="expression" dxfId="54756" priority="3450">
      <formula>$B36="NC"</formula>
    </cfRule>
    <cfRule type="expression" dxfId="54755" priority="3451">
      <formula>OR($B36="PO",$B36="PE")</formula>
    </cfRule>
    <cfRule type="expression" dxfId="54754" priority="3452">
      <formula>OR($B36="MO",$B36="ME")</formula>
    </cfRule>
    <cfRule type="expression" dxfId="54753" priority="3453">
      <formula>$B36="FO"</formula>
    </cfRule>
    <cfRule type="expression" dxfId="54752" priority="3454">
      <formula>$B36="FO.OS"</formula>
    </cfRule>
    <cfRule type="expression" dxfId="54751" priority="3455">
      <formula>$B36="FO.SYS"</formula>
    </cfRule>
    <cfRule type="expression" dxfId="54750" priority="3456">
      <formula>$B36="FO.ENV"</formula>
    </cfRule>
    <cfRule type="expression" dxfId="54749" priority="3457">
      <formula>$B36="FO.FUEL"</formula>
    </cfRule>
    <cfRule type="expression" dxfId="54748" priority="3458">
      <formula>$B36="FO.FM"</formula>
    </cfRule>
  </conditionalFormatting>
  <conditionalFormatting sqref="E35:E36">
    <cfRule type="expression" dxfId="54747" priority="3410">
      <formula>$B35="FD.OTH"</formula>
    </cfRule>
    <cfRule type="expression" dxfId="54746" priority="3411">
      <formula>$B35="FD.SYS"</formula>
    </cfRule>
    <cfRule type="expression" dxfId="54745" priority="3412">
      <formula>$B35="SHD"</formula>
    </cfRule>
    <cfRule type="expression" dxfId="54744" priority="3413">
      <formula>$B35="SUD"</formula>
    </cfRule>
    <cfRule type="expression" dxfId="54743" priority="3414">
      <formula>$B35="SED"</formula>
    </cfRule>
    <cfRule type="expression" dxfId="54742" priority="3415">
      <formula>$B35="FD.RS"</formula>
    </cfRule>
    <cfRule type="expression" dxfId="54741" priority="3416">
      <formula>$B35="FD.MP"</formula>
    </cfRule>
    <cfRule type="expression" dxfId="54740" priority="3417">
      <formula>$B35="FD.FUEL"</formula>
    </cfRule>
    <cfRule type="expression" dxfId="54739" priority="3418">
      <formula>$B35="FD.ENV"</formula>
    </cfRule>
    <cfRule type="expression" dxfId="54738" priority="3419">
      <formula>$B35="FD.DS"</formula>
    </cfRule>
    <cfRule type="expression" dxfId="54737" priority="3420">
      <formula>$B35="FD"</formula>
    </cfRule>
    <cfRule type="expression" dxfId="54736" priority="3421">
      <formula>OR($B35="MD",$B35="MDE")</formula>
    </cfRule>
    <cfRule type="expression" dxfId="54735" priority="3422">
      <formula>OR($B35="PD",$B35="PDE")</formula>
    </cfRule>
    <cfRule type="expression" dxfId="54734" priority="3423">
      <formula>$B35="SF"</formula>
    </cfRule>
    <cfRule type="expression" dxfId="54733" priority="3424">
      <formula>$B35="RS"</formula>
    </cfRule>
    <cfRule type="expression" dxfId="54732" priority="3425">
      <formula>$B35="NC"</formula>
    </cfRule>
    <cfRule type="expression" dxfId="54731" priority="3426">
      <formula>OR($B35="PO",$B35="PE")</formula>
    </cfRule>
    <cfRule type="expression" dxfId="54730" priority="3427">
      <formula>OR($B35="MO",$B35="ME")</formula>
    </cfRule>
    <cfRule type="expression" dxfId="54729" priority="3428">
      <formula>$B35="FO"</formula>
    </cfRule>
    <cfRule type="expression" dxfId="54728" priority="3429">
      <formula>$B35="FO.OS"</formula>
    </cfRule>
    <cfRule type="expression" dxfId="54727" priority="3430">
      <formula>$B35="FO.SYS"</formula>
    </cfRule>
    <cfRule type="expression" dxfId="54726" priority="3431">
      <formula>$B35="FO.ENV"</formula>
    </cfRule>
    <cfRule type="expression" dxfId="54725" priority="3432">
      <formula>$B35="FO.FUEL"</formula>
    </cfRule>
    <cfRule type="expression" dxfId="54724" priority="3433">
      <formula>$B35="FO.FM"</formula>
    </cfRule>
    <cfRule type="expression" dxfId="54723" priority="3434">
      <formula>$B35="FO.OTH"</formula>
    </cfRule>
    <cfRule type="expression" dxfId="54722" priority="3435">
      <formula>$B35="FD.SYS"</formula>
    </cfRule>
  </conditionalFormatting>
  <conditionalFormatting sqref="E35:E36">
    <cfRule type="expression" dxfId="54721" priority="3385">
      <formula>$B35="FD.OTH"</formula>
    </cfRule>
    <cfRule type="expression" dxfId="54720" priority="3386">
      <formula>$B35="FD.SYS"</formula>
    </cfRule>
    <cfRule type="expression" dxfId="54719" priority="3387">
      <formula>$B35="SHD"</formula>
    </cfRule>
    <cfRule type="expression" dxfId="54718" priority="3388">
      <formula>$B35="SUD"</formula>
    </cfRule>
    <cfRule type="expression" dxfId="54717" priority="3389">
      <formula>$B35="SED"</formula>
    </cfRule>
    <cfRule type="expression" dxfId="54716" priority="3390">
      <formula>$B35="FD.RS"</formula>
    </cfRule>
    <cfRule type="expression" dxfId="54715" priority="3391">
      <formula>$B35="FD.MP"</formula>
    </cfRule>
    <cfRule type="expression" dxfId="54714" priority="3392">
      <formula>$B35="FD.FUEL"</formula>
    </cfRule>
    <cfRule type="expression" dxfId="54713" priority="3393">
      <formula>$B35="FD.ENV"</formula>
    </cfRule>
    <cfRule type="expression" dxfId="54712" priority="3394">
      <formula>$B35="FD.DS"</formula>
    </cfRule>
    <cfRule type="expression" dxfId="54711" priority="3395">
      <formula>$B35="FD"</formula>
    </cfRule>
    <cfRule type="expression" dxfId="54710" priority="3396">
      <formula>OR($B35="MD",$B35="MDE")</formula>
    </cfRule>
    <cfRule type="expression" dxfId="54709" priority="3397">
      <formula>OR($B35="PD",$B35="PDE")</formula>
    </cfRule>
    <cfRule type="expression" dxfId="54708" priority="3398">
      <formula>$B35="SF"</formula>
    </cfRule>
    <cfRule type="expression" dxfId="54707" priority="3399">
      <formula>$B35="RS"</formula>
    </cfRule>
    <cfRule type="expression" dxfId="54706" priority="3400">
      <formula>$B35="NC"</formula>
    </cfRule>
    <cfRule type="expression" dxfId="54705" priority="3401">
      <formula>OR($B35="PO",$B35="PE")</formula>
    </cfRule>
    <cfRule type="expression" dxfId="54704" priority="3402">
      <formula>OR($B35="MO",$B35="ME")</formula>
    </cfRule>
    <cfRule type="expression" dxfId="54703" priority="3403">
      <formula>$B35="FO"</formula>
    </cfRule>
    <cfRule type="expression" dxfId="54702" priority="3404">
      <formula>$B35="FO.OS"</formula>
    </cfRule>
    <cfRule type="expression" dxfId="54701" priority="3405">
      <formula>$B35="FO.SYS"</formula>
    </cfRule>
    <cfRule type="expression" dxfId="54700" priority="3406">
      <formula>$B35="FO.ENV"</formula>
    </cfRule>
    <cfRule type="expression" dxfId="54699" priority="3407">
      <formula>$B35="FO.FUEL"</formula>
    </cfRule>
    <cfRule type="expression" dxfId="54698" priority="3408">
      <formula>$B35="FO.FM"</formula>
    </cfRule>
    <cfRule type="expression" dxfId="54697" priority="3409">
      <formula>$B35="FO.OTH"</formula>
    </cfRule>
  </conditionalFormatting>
  <conditionalFormatting sqref="F35:F36">
    <cfRule type="expression" dxfId="54696" priority="3285">
      <formula>$B35="FD.OTH"</formula>
    </cfRule>
    <cfRule type="expression" dxfId="54695" priority="3286">
      <formula>$B35="FD.SYS"</formula>
    </cfRule>
    <cfRule type="expression" dxfId="54694" priority="3287">
      <formula>$B35="SHD"</formula>
    </cfRule>
    <cfRule type="expression" dxfId="54693" priority="3288">
      <formula>$B35="SUD"</formula>
    </cfRule>
    <cfRule type="expression" dxfId="54692" priority="3289">
      <formula>$B35="SED"</formula>
    </cfRule>
    <cfRule type="expression" dxfId="54691" priority="3290">
      <formula>$B35="FD.RS"</formula>
    </cfRule>
    <cfRule type="expression" dxfId="54690" priority="3291">
      <formula>$B35="FD.MP"</formula>
    </cfRule>
    <cfRule type="expression" dxfId="54689" priority="3292">
      <formula>$B35="FD.FUEL"</formula>
    </cfRule>
    <cfRule type="expression" dxfId="54688" priority="3293">
      <formula>$B35="FD.ENV"</formula>
    </cfRule>
    <cfRule type="expression" dxfId="54687" priority="3294">
      <formula>$B35="FD.DS"</formula>
    </cfRule>
    <cfRule type="expression" dxfId="54686" priority="3295">
      <formula>$B35="FD"</formula>
    </cfRule>
    <cfRule type="expression" dxfId="54685" priority="3296">
      <formula>OR($B35="MD",$B35="MDE")</formula>
    </cfRule>
    <cfRule type="expression" dxfId="54684" priority="3297">
      <formula>OR($B35="PD",$B35="PDE")</formula>
    </cfRule>
    <cfRule type="expression" dxfId="54683" priority="3298">
      <formula>$B35="SF"</formula>
    </cfRule>
    <cfRule type="expression" dxfId="54682" priority="3299">
      <formula>$B35="RS"</formula>
    </cfRule>
    <cfRule type="expression" dxfId="54681" priority="3300">
      <formula>$B35="NC"</formula>
    </cfRule>
    <cfRule type="expression" dxfId="54680" priority="3301">
      <formula>OR($B35="PO",$B35="PE")</formula>
    </cfRule>
    <cfRule type="expression" dxfId="54679" priority="3302">
      <formula>OR($B35="MO",$B35="ME")</formula>
    </cfRule>
    <cfRule type="expression" dxfId="54678" priority="3303">
      <formula>$B35="FO"</formula>
    </cfRule>
    <cfRule type="expression" dxfId="54677" priority="3304">
      <formula>$B35="FO.OS"</formula>
    </cfRule>
    <cfRule type="expression" dxfId="54676" priority="3305">
      <formula>$B35="FO.SYS"</formula>
    </cfRule>
    <cfRule type="expression" dxfId="54675" priority="3306">
      <formula>$B35="FO.ENV"</formula>
    </cfRule>
    <cfRule type="expression" dxfId="54674" priority="3307">
      <formula>$B35="FO.FUEL"</formula>
    </cfRule>
    <cfRule type="expression" dxfId="54673" priority="3308">
      <formula>$B35="FO.FM"</formula>
    </cfRule>
    <cfRule type="expression" dxfId="54672" priority="3309">
      <formula>$B35="FO.OTH"</formula>
    </cfRule>
    <cfRule type="expression" dxfId="54671" priority="3310">
      <formula>$B35="FD.OTH"</formula>
    </cfRule>
    <cfRule type="expression" dxfId="54670" priority="3311">
      <formula>$B35="FD.SYS"</formula>
    </cfRule>
    <cfRule type="expression" dxfId="54669" priority="3312">
      <formula>$B35="SHD"</formula>
    </cfRule>
    <cfRule type="expression" dxfId="54668" priority="3313">
      <formula>$B35="SUD"</formula>
    </cfRule>
    <cfRule type="expression" dxfId="54667" priority="3314">
      <formula>$B35="SED"</formula>
    </cfRule>
    <cfRule type="expression" dxfId="54666" priority="3315">
      <formula>$B35="FD.RS"</formula>
    </cfRule>
    <cfRule type="expression" dxfId="54665" priority="3316">
      <formula>$B35="FD.MP"</formula>
    </cfRule>
    <cfRule type="expression" dxfId="54664" priority="3317">
      <formula>$B35="FD.FUEL"</formula>
    </cfRule>
    <cfRule type="expression" dxfId="54663" priority="3318">
      <formula>$B35="FD.ENV"</formula>
    </cfRule>
    <cfRule type="expression" dxfId="54662" priority="3319">
      <formula>$B35="FD.DS"</formula>
    </cfRule>
    <cfRule type="expression" dxfId="54661" priority="3320">
      <formula>$B35="FD"</formula>
    </cfRule>
    <cfRule type="expression" dxfId="54660" priority="3321">
      <formula>OR($B35="MD",$B35="MDE")</formula>
    </cfRule>
    <cfRule type="expression" dxfId="54659" priority="3322">
      <formula>OR($B35="PD",$B35="PDE")</formula>
    </cfRule>
    <cfRule type="expression" dxfId="54658" priority="3323">
      <formula>$B35="SF"</formula>
    </cfRule>
    <cfRule type="expression" dxfId="54657" priority="3324">
      <formula>$B35="RS"</formula>
    </cfRule>
    <cfRule type="expression" dxfId="54656" priority="3325">
      <formula>$B35="NC"</formula>
    </cfRule>
    <cfRule type="expression" dxfId="54655" priority="3326">
      <formula>OR($B35="PO",$B35="PE")</formula>
    </cfRule>
    <cfRule type="expression" dxfId="54654" priority="3327">
      <formula>OR($B35="MO",$B35="ME")</formula>
    </cfRule>
    <cfRule type="expression" dxfId="54653" priority="3328">
      <formula>$B35="FO"</formula>
    </cfRule>
    <cfRule type="expression" dxfId="54652" priority="3329">
      <formula>$B35="FO.OS"</formula>
    </cfRule>
    <cfRule type="expression" dxfId="54651" priority="3330">
      <formula>$B35="FO.SYS"</formula>
    </cfRule>
    <cfRule type="expression" dxfId="54650" priority="3331">
      <formula>$B35="FO.ENV"</formula>
    </cfRule>
    <cfRule type="expression" dxfId="54649" priority="3332">
      <formula>$B35="FO.FUEL"</formula>
    </cfRule>
    <cfRule type="expression" dxfId="54648" priority="3333">
      <formula>$B35="FO.FM"</formula>
    </cfRule>
    <cfRule type="expression" dxfId="54647" priority="3334">
      <formula>$B35="FO.OTH"</formula>
    </cfRule>
    <cfRule type="expression" dxfId="54646" priority="3335">
      <formula>$B35="FD.OTH"</formula>
    </cfRule>
    <cfRule type="expression" dxfId="54645" priority="3336">
      <formula>$B35="FD.SYS"</formula>
    </cfRule>
    <cfRule type="expression" dxfId="54644" priority="3337">
      <formula>$B35="SHD"</formula>
    </cfRule>
    <cfRule type="expression" dxfId="54643" priority="3338">
      <formula>$B35="SUD"</formula>
    </cfRule>
    <cfRule type="expression" dxfId="54642" priority="3339">
      <formula>$B35="SED"</formula>
    </cfRule>
    <cfRule type="expression" dxfId="54641" priority="3340">
      <formula>$B35="FD.RS"</formula>
    </cfRule>
    <cfRule type="expression" dxfId="54640" priority="3341">
      <formula>$B35="FD.MP"</formula>
    </cfRule>
    <cfRule type="expression" dxfId="54639" priority="3342">
      <formula>$B35="FD.FUEL"</formula>
    </cfRule>
    <cfRule type="expression" dxfId="54638" priority="3343">
      <formula>$B35="FD.ENV"</formula>
    </cfRule>
    <cfRule type="expression" dxfId="54637" priority="3344">
      <formula>$B35="FD.DS"</formula>
    </cfRule>
    <cfRule type="expression" dxfId="54636" priority="3345">
      <formula>$B35="FD"</formula>
    </cfRule>
    <cfRule type="expression" dxfId="54635" priority="3346">
      <formula>OR($B35="MD",$B35="MDE")</formula>
    </cfRule>
    <cfRule type="expression" dxfId="54634" priority="3347">
      <formula>OR($B35="PD",$B35="PDE")</formula>
    </cfRule>
    <cfRule type="expression" dxfId="54633" priority="3348">
      <formula>$B35="SF"</formula>
    </cfRule>
    <cfRule type="expression" dxfId="54632" priority="3349">
      <formula>$B35="RS"</formula>
    </cfRule>
    <cfRule type="expression" dxfId="54631" priority="3350">
      <formula>$B35="NC"</formula>
    </cfRule>
    <cfRule type="expression" dxfId="54630" priority="3351">
      <formula>OR($B35="PO",$B35="PE")</formula>
    </cfRule>
    <cfRule type="expression" dxfId="54629" priority="3352">
      <formula>OR($B35="MO",$B35="ME")</formula>
    </cfRule>
    <cfRule type="expression" dxfId="54628" priority="3353">
      <formula>$B35="FO"</formula>
    </cfRule>
    <cfRule type="expression" dxfId="54627" priority="3354">
      <formula>$B35="FO.OS"</formula>
    </cfRule>
    <cfRule type="expression" dxfId="54626" priority="3355">
      <formula>$B35="FO.SYS"</formula>
    </cfRule>
    <cfRule type="expression" dxfId="54625" priority="3356">
      <formula>$B35="FO.ENV"</formula>
    </cfRule>
    <cfRule type="expression" dxfId="54624" priority="3357">
      <formula>$B35="FO.FUEL"</formula>
    </cfRule>
    <cfRule type="expression" dxfId="54623" priority="3358">
      <formula>$B35="FO.FM"</formula>
    </cfRule>
    <cfRule type="expression" dxfId="54622" priority="3359">
      <formula>$B35="FO.OTH"</formula>
    </cfRule>
    <cfRule type="expression" dxfId="54621" priority="3360">
      <formula>$B35="FD.OTH"</formula>
    </cfRule>
    <cfRule type="expression" dxfId="54620" priority="3361">
      <formula>$B35="FD.SYS"</formula>
    </cfRule>
    <cfRule type="expression" dxfId="54619" priority="3362">
      <formula>$B35="SHD"</formula>
    </cfRule>
    <cfRule type="expression" dxfId="54618" priority="3363">
      <formula>$B35="SUD"</formula>
    </cfRule>
    <cfRule type="expression" dxfId="54617" priority="3364">
      <formula>$B35="SED"</formula>
    </cfRule>
    <cfRule type="expression" dxfId="54616" priority="3365">
      <formula>$B35="FD.RS"</formula>
    </cfRule>
    <cfRule type="expression" dxfId="54615" priority="3366">
      <formula>$B35="FD.MP"</formula>
    </cfRule>
    <cfRule type="expression" dxfId="54614" priority="3367">
      <formula>$B35="FD.FUEL"</formula>
    </cfRule>
    <cfRule type="expression" dxfId="54613" priority="3368">
      <formula>$B35="FD.ENV"</formula>
    </cfRule>
    <cfRule type="expression" dxfId="54612" priority="3369">
      <formula>$B35="FD.DS"</formula>
    </cfRule>
    <cfRule type="expression" dxfId="54611" priority="3370">
      <formula>$B35="FD"</formula>
    </cfRule>
    <cfRule type="expression" dxfId="54610" priority="3371">
      <formula>OR($B35="MD",$B35="MDE")</formula>
    </cfRule>
    <cfRule type="expression" dxfId="54609" priority="3372">
      <formula>OR($B35="PD",$B35="PDE")</formula>
    </cfRule>
    <cfRule type="expression" dxfId="54608" priority="3373">
      <formula>$B35="SF"</formula>
    </cfRule>
    <cfRule type="expression" dxfId="54607" priority="3374">
      <formula>$B35="RS"</formula>
    </cfRule>
    <cfRule type="expression" dxfId="54606" priority="3375">
      <formula>$B35="NC"</formula>
    </cfRule>
    <cfRule type="expression" dxfId="54605" priority="3376">
      <formula>OR($B35="PO",$B35="PE")</formula>
    </cfRule>
    <cfRule type="expression" dxfId="54604" priority="3377">
      <formula>OR($B35="MO",$B35="ME")</formula>
    </cfRule>
    <cfRule type="expression" dxfId="54603" priority="3378">
      <formula>$B35="FO"</formula>
    </cfRule>
    <cfRule type="expression" dxfId="54602" priority="3379">
      <formula>$B35="FO.OS"</formula>
    </cfRule>
    <cfRule type="expression" dxfId="54601" priority="3380">
      <formula>$B35="FO.SYS"</formula>
    </cfRule>
    <cfRule type="expression" dxfId="54600" priority="3381">
      <formula>$B35="FO.ENV"</formula>
    </cfRule>
    <cfRule type="expression" dxfId="54599" priority="3382">
      <formula>$B35="FO.FUEL"</formula>
    </cfRule>
    <cfRule type="expression" dxfId="54598" priority="3383">
      <formula>$B35="FO.FM"</formula>
    </cfRule>
    <cfRule type="expression" dxfId="54597" priority="3384">
      <formula>$B35="FO.OTH"</formula>
    </cfRule>
  </conditionalFormatting>
  <conditionalFormatting sqref="G35:G36">
    <cfRule type="expression" dxfId="54596" priority="3235">
      <formula>$B35="FD.OTH"</formula>
    </cfRule>
    <cfRule type="expression" dxfId="54595" priority="3236">
      <formula>$B35="FD.SYS"</formula>
    </cfRule>
    <cfRule type="expression" dxfId="54594" priority="3237">
      <formula>$B35="SHD"</formula>
    </cfRule>
    <cfRule type="expression" dxfId="54593" priority="3238">
      <formula>$B35="SUD"</formula>
    </cfRule>
    <cfRule type="expression" dxfId="54592" priority="3239">
      <formula>$B35="SED"</formula>
    </cfRule>
    <cfRule type="expression" dxfId="54591" priority="3240">
      <formula>$B35="FD.RS"</formula>
    </cfRule>
    <cfRule type="expression" dxfId="54590" priority="3241">
      <formula>$B35="FD.MP"</formula>
    </cfRule>
    <cfRule type="expression" dxfId="54589" priority="3242">
      <formula>$B35="FD.FUEL"</formula>
    </cfRule>
    <cfRule type="expression" dxfId="54588" priority="3243">
      <formula>$B35="FD.ENV"</formula>
    </cfRule>
    <cfRule type="expression" dxfId="54587" priority="3244">
      <formula>$B35="FD.DS"</formula>
    </cfRule>
    <cfRule type="expression" dxfId="54586" priority="3245">
      <formula>$B35="FD"</formula>
    </cfRule>
    <cfRule type="expression" dxfId="54585" priority="3246">
      <formula>OR($B35="MD",$B35="MDE")</formula>
    </cfRule>
    <cfRule type="expression" dxfId="54584" priority="3247">
      <formula>OR($B35="PD",$B35="PDE")</formula>
    </cfRule>
    <cfRule type="expression" dxfId="54583" priority="3248">
      <formula>$B35="SF"</formula>
    </cfRule>
    <cfRule type="expression" dxfId="54582" priority="3249">
      <formula>$B35="RS"</formula>
    </cfRule>
    <cfRule type="expression" dxfId="54581" priority="3250">
      <formula>$B35="NC"</formula>
    </cfRule>
    <cfRule type="expression" dxfId="54580" priority="3251">
      <formula>OR($B35="PO",$B35="PE")</formula>
    </cfRule>
    <cfRule type="expression" dxfId="54579" priority="3252">
      <formula>OR($B35="MO",$B35="ME")</formula>
    </cfRule>
    <cfRule type="expression" dxfId="54578" priority="3253">
      <formula>$B35="FO"</formula>
    </cfRule>
    <cfRule type="expression" dxfId="54577" priority="3254">
      <formula>$B35="FO.OS"</formula>
    </cfRule>
    <cfRule type="expression" dxfId="54576" priority="3255">
      <formula>$B35="FO.SYS"</formula>
    </cfRule>
    <cfRule type="expression" dxfId="54575" priority="3256">
      <formula>$B35="FO.ENV"</formula>
    </cfRule>
    <cfRule type="expression" dxfId="54574" priority="3257">
      <formula>$B35="FO.FUEL"</formula>
    </cfRule>
    <cfRule type="expression" dxfId="54573" priority="3258">
      <formula>$B35="FO.FM"</formula>
    </cfRule>
    <cfRule type="expression" dxfId="54572" priority="3259">
      <formula>$B35="FO.OTH"</formula>
    </cfRule>
    <cfRule type="expression" dxfId="54571" priority="3260">
      <formula>$B35="FD.OTH"</formula>
    </cfRule>
    <cfRule type="expression" dxfId="54570" priority="3261">
      <formula>$B35="FD.SYS"</formula>
    </cfRule>
    <cfRule type="expression" dxfId="54569" priority="3262">
      <formula>$B35="SHD"</formula>
    </cfRule>
    <cfRule type="expression" dxfId="54568" priority="3263">
      <formula>$B35="SUD"</formula>
    </cfRule>
    <cfRule type="expression" dxfId="54567" priority="3264">
      <formula>$B35="SED"</formula>
    </cfRule>
    <cfRule type="expression" dxfId="54566" priority="3265">
      <formula>$B35="FD.RS"</formula>
    </cfRule>
    <cfRule type="expression" dxfId="54565" priority="3266">
      <formula>$B35="FD.MP"</formula>
    </cfRule>
    <cfRule type="expression" dxfId="54564" priority="3267">
      <formula>$B35="FD.FUEL"</formula>
    </cfRule>
    <cfRule type="expression" dxfId="54563" priority="3268">
      <formula>$B35="FD.ENV"</formula>
    </cfRule>
    <cfRule type="expression" dxfId="54562" priority="3269">
      <formula>$B35="FD.DS"</formula>
    </cfRule>
    <cfRule type="expression" dxfId="54561" priority="3270">
      <formula>$B35="FD"</formula>
    </cfRule>
    <cfRule type="expression" dxfId="54560" priority="3271">
      <formula>OR($B35="MD",$B35="MDE")</formula>
    </cfRule>
    <cfRule type="expression" dxfId="54559" priority="3272">
      <formula>OR($B35="PD",$B35="PDE")</formula>
    </cfRule>
    <cfRule type="expression" dxfId="54558" priority="3273">
      <formula>$B35="SF"</formula>
    </cfRule>
    <cfRule type="expression" dxfId="54557" priority="3274">
      <formula>$B35="RS"</formula>
    </cfRule>
    <cfRule type="expression" dxfId="54556" priority="3275">
      <formula>$B35="NC"</formula>
    </cfRule>
    <cfRule type="expression" dxfId="54555" priority="3276">
      <formula>OR($B35="PO",$B35="PE")</formula>
    </cfRule>
    <cfRule type="expression" dxfId="54554" priority="3277">
      <formula>OR($B35="MO",$B35="ME")</formula>
    </cfRule>
    <cfRule type="expression" dxfId="54553" priority="3278">
      <formula>$B35="FO"</formula>
    </cfRule>
    <cfRule type="expression" dxfId="54552" priority="3279">
      <formula>$B35="FO.OS"</formula>
    </cfRule>
    <cfRule type="expression" dxfId="54551" priority="3280">
      <formula>$B35="FO.SYS"</formula>
    </cfRule>
    <cfRule type="expression" dxfId="54550" priority="3281">
      <formula>$B35="FO.ENV"</formula>
    </cfRule>
    <cfRule type="expression" dxfId="54549" priority="3282">
      <formula>$B35="FO.FUEL"</formula>
    </cfRule>
    <cfRule type="expression" dxfId="54548" priority="3283">
      <formula>$B35="FO.FM"</formula>
    </cfRule>
    <cfRule type="expression" dxfId="54547" priority="3284">
      <formula>$B35="FO.OTH"</formula>
    </cfRule>
  </conditionalFormatting>
  <conditionalFormatting sqref="H35:H36">
    <cfRule type="expression" dxfId="54546" priority="3185">
      <formula>$B35="FD.OTH"</formula>
    </cfRule>
    <cfRule type="expression" dxfId="54545" priority="3186">
      <formula>$B35="FD.SYS"</formula>
    </cfRule>
    <cfRule type="expression" dxfId="54544" priority="3187">
      <formula>$B35="SHD"</formula>
    </cfRule>
    <cfRule type="expression" dxfId="54543" priority="3188">
      <formula>$B35="SUD"</formula>
    </cfRule>
    <cfRule type="expression" dxfId="54542" priority="3189">
      <formula>$B35="SED"</formula>
    </cfRule>
    <cfRule type="expression" dxfId="54541" priority="3190">
      <formula>$B35="FD.RS"</formula>
    </cfRule>
    <cfRule type="expression" dxfId="54540" priority="3191">
      <formula>$B35="FD.MP"</formula>
    </cfRule>
    <cfRule type="expression" dxfId="54539" priority="3192">
      <formula>$B35="FD.FUEL"</formula>
    </cfRule>
    <cfRule type="expression" dxfId="54538" priority="3193">
      <formula>$B35="FD.ENV"</formula>
    </cfRule>
    <cfRule type="expression" dxfId="54537" priority="3194">
      <formula>$B35="FD.DS"</formula>
    </cfRule>
    <cfRule type="expression" dxfId="54536" priority="3195">
      <formula>$B35="FD"</formula>
    </cfRule>
    <cfRule type="expression" dxfId="54535" priority="3196">
      <formula>OR($B35="MD",$B35="MDE")</formula>
    </cfRule>
    <cfRule type="expression" dxfId="54534" priority="3197">
      <formula>OR($B35="PD",$B35="PDE")</formula>
    </cfRule>
    <cfRule type="expression" dxfId="54533" priority="3198">
      <formula>$B35="SF"</formula>
    </cfRule>
    <cfRule type="expression" dxfId="54532" priority="3199">
      <formula>$B35="RS"</formula>
    </cfRule>
    <cfRule type="expression" dxfId="54531" priority="3200">
      <formula>$B35="NC"</formula>
    </cfRule>
    <cfRule type="expression" dxfId="54530" priority="3201">
      <formula>OR($B35="PO",$B35="PE")</formula>
    </cfRule>
    <cfRule type="expression" dxfId="54529" priority="3202">
      <formula>OR($B35="MO",$B35="ME")</formula>
    </cfRule>
    <cfRule type="expression" dxfId="54528" priority="3203">
      <formula>$B35="FO"</formula>
    </cfRule>
    <cfRule type="expression" dxfId="54527" priority="3204">
      <formula>$B35="FO.OS"</formula>
    </cfRule>
    <cfRule type="expression" dxfId="54526" priority="3205">
      <formula>$B35="FO.SYS"</formula>
    </cfRule>
    <cfRule type="expression" dxfId="54525" priority="3206">
      <formula>$B35="FO.ENV"</formula>
    </cfRule>
    <cfRule type="expression" dxfId="54524" priority="3207">
      <formula>$B35="FO.FUEL"</formula>
    </cfRule>
    <cfRule type="expression" dxfId="54523" priority="3208">
      <formula>$B35="FO.FM"</formula>
    </cfRule>
    <cfRule type="expression" dxfId="54522" priority="3209">
      <formula>$B35="FO.OTH"</formula>
    </cfRule>
    <cfRule type="expression" dxfId="54521" priority="3210">
      <formula>$B35="FD.OTH"</formula>
    </cfRule>
    <cfRule type="expression" dxfId="54520" priority="3211">
      <formula>$B35="FD.SYS"</formula>
    </cfRule>
    <cfRule type="expression" dxfId="54519" priority="3212">
      <formula>$B35="SHD"</formula>
    </cfRule>
    <cfRule type="expression" dxfId="54518" priority="3213">
      <formula>$B35="SUD"</formula>
    </cfRule>
    <cfRule type="expression" dxfId="54517" priority="3214">
      <formula>$B35="SED"</formula>
    </cfRule>
    <cfRule type="expression" dxfId="54516" priority="3215">
      <formula>$B35="FD.RS"</formula>
    </cfRule>
    <cfRule type="expression" dxfId="54515" priority="3216">
      <formula>$B35="FD.MP"</formula>
    </cfRule>
    <cfRule type="expression" dxfId="54514" priority="3217">
      <formula>$B35="FD.FUEL"</formula>
    </cfRule>
    <cfRule type="expression" dxfId="54513" priority="3218">
      <formula>$B35="FD.ENV"</formula>
    </cfRule>
    <cfRule type="expression" dxfId="54512" priority="3219">
      <formula>$B35="FD.DS"</formula>
    </cfRule>
    <cfRule type="expression" dxfId="54511" priority="3220">
      <formula>$B35="FD"</formula>
    </cfRule>
    <cfRule type="expression" dxfId="54510" priority="3221">
      <formula>OR($B35="MD",$B35="MDE")</formula>
    </cfRule>
    <cfRule type="expression" dxfId="54509" priority="3222">
      <formula>OR($B35="PD",$B35="PDE")</formula>
    </cfRule>
    <cfRule type="expression" dxfId="54508" priority="3223">
      <formula>$B35="SF"</formula>
    </cfRule>
    <cfRule type="expression" dxfId="54507" priority="3224">
      <formula>$B35="RS"</formula>
    </cfRule>
    <cfRule type="expression" dxfId="54506" priority="3225">
      <formula>$B35="NC"</formula>
    </cfRule>
    <cfRule type="expression" dxfId="54505" priority="3226">
      <formula>OR($B35="PO",$B35="PE")</formula>
    </cfRule>
    <cfRule type="expression" dxfId="54504" priority="3227">
      <formula>OR($B35="MO",$B35="ME")</formula>
    </cfRule>
    <cfRule type="expression" dxfId="54503" priority="3228">
      <formula>$B35="FO"</formula>
    </cfRule>
    <cfRule type="expression" dxfId="54502" priority="3229">
      <formula>$B35="FO.OS"</formula>
    </cfRule>
    <cfRule type="expression" dxfId="54501" priority="3230">
      <formula>$B35="FO.SYS"</formula>
    </cfRule>
    <cfRule type="expression" dxfId="54500" priority="3231">
      <formula>$B35="FO.ENV"</formula>
    </cfRule>
    <cfRule type="expression" dxfId="54499" priority="3232">
      <formula>$B35="FO.FUEL"</formula>
    </cfRule>
    <cfRule type="expression" dxfId="54498" priority="3233">
      <formula>$B35="FO.FM"</formula>
    </cfRule>
    <cfRule type="expression" dxfId="54497" priority="3234">
      <formula>$B35="FO.OTH"</formula>
    </cfRule>
  </conditionalFormatting>
  <conditionalFormatting sqref="I35:I39">
    <cfRule type="expression" dxfId="54496" priority="3160">
      <formula>$B35="FD.OTH"</formula>
    </cfRule>
    <cfRule type="expression" dxfId="54495" priority="3161">
      <formula>$B35="FD.SYS"</formula>
    </cfRule>
    <cfRule type="expression" dxfId="54494" priority="3162">
      <formula>$B35="SHD"</formula>
    </cfRule>
    <cfRule type="expression" dxfId="54493" priority="3163">
      <formula>$B35="SUD"</formula>
    </cfRule>
    <cfRule type="expression" dxfId="54492" priority="3164">
      <formula>$B35="SED"</formula>
    </cfRule>
    <cfRule type="expression" dxfId="54491" priority="3165">
      <formula>$B35="FD.RS"</formula>
    </cfRule>
    <cfRule type="expression" dxfId="54490" priority="3166">
      <formula>$B35="FD.MP"</formula>
    </cfRule>
    <cfRule type="expression" dxfId="54489" priority="3167">
      <formula>$B35="FD.FUEL"</formula>
    </cfRule>
    <cfRule type="expression" dxfId="54488" priority="3168">
      <formula>$B35="FD.ENV"</formula>
    </cfRule>
    <cfRule type="expression" dxfId="54487" priority="3169">
      <formula>$B35="FD.DS"</formula>
    </cfRule>
    <cfRule type="expression" dxfId="54486" priority="3170">
      <formula>$B35="FD"</formula>
    </cfRule>
    <cfRule type="expression" dxfId="54485" priority="3171">
      <formula>OR($B35="MD",$B35="MDE")</formula>
    </cfRule>
    <cfRule type="expression" dxfId="54484" priority="3172">
      <formula>OR($B35="PD",$B35="PDE")</formula>
    </cfRule>
    <cfRule type="expression" dxfId="54483" priority="3173">
      <formula>$B35="SF"</formula>
    </cfRule>
    <cfRule type="expression" dxfId="54482" priority="3174">
      <formula>$B35="RS"</formula>
    </cfRule>
    <cfRule type="expression" dxfId="54481" priority="3175">
      <formula>$B35="NC"</formula>
    </cfRule>
    <cfRule type="expression" dxfId="54480" priority="3176">
      <formula>OR($B35="PO",$B35="PE")</formula>
    </cfRule>
    <cfRule type="expression" dxfId="54479" priority="3177">
      <formula>OR($B35="MO",$B35="ME")</formula>
    </cfRule>
    <cfRule type="expression" dxfId="54478" priority="3178">
      <formula>$B35="FO"</formula>
    </cfRule>
    <cfRule type="expression" dxfId="54477" priority="3179">
      <formula>$B35="FO.OS"</formula>
    </cfRule>
    <cfRule type="expression" dxfId="54476" priority="3180">
      <formula>$B35="FO.SYS"</formula>
    </cfRule>
    <cfRule type="expression" dxfId="54475" priority="3181">
      <formula>$B35="FO.ENV"</formula>
    </cfRule>
    <cfRule type="expression" dxfId="54474" priority="3182">
      <formula>$B35="FO.FUEL"</formula>
    </cfRule>
    <cfRule type="expression" dxfId="54473" priority="3183">
      <formula>$B35="FO.FM"</formula>
    </cfRule>
    <cfRule type="expression" dxfId="54472" priority="3184">
      <formula>$B35="FO.OTH"</formula>
    </cfRule>
  </conditionalFormatting>
  <conditionalFormatting sqref="I35:I39">
    <cfRule type="expression" dxfId="54471" priority="3135">
      <formula>$B35="FD.OTH"</formula>
    </cfRule>
    <cfRule type="expression" dxfId="54470" priority="3136">
      <formula>$B35="FD.SYS"</formula>
    </cfRule>
    <cfRule type="expression" dxfId="54469" priority="3137">
      <formula>$B35="SHD"</formula>
    </cfRule>
    <cfRule type="expression" dxfId="54468" priority="3138">
      <formula>$B35="SUD"</formula>
    </cfRule>
    <cfRule type="expression" dxfId="54467" priority="3139">
      <formula>$B35="SED"</formula>
    </cfRule>
    <cfRule type="expression" dxfId="54466" priority="3140">
      <formula>$B35="FD.RS"</formula>
    </cfRule>
    <cfRule type="expression" dxfId="54465" priority="3141">
      <formula>$B35="FD.MP"</formula>
    </cfRule>
    <cfRule type="expression" dxfId="54464" priority="3142">
      <formula>$B35="FD.FUEL"</formula>
    </cfRule>
    <cfRule type="expression" dxfId="54463" priority="3143">
      <formula>$B35="FD.ENV"</formula>
    </cfRule>
    <cfRule type="expression" dxfId="54462" priority="3144">
      <formula>$B35="FD.DS"</formula>
    </cfRule>
    <cfRule type="expression" dxfId="54461" priority="3145">
      <formula>$B35="FD"</formula>
    </cfRule>
    <cfRule type="expression" dxfId="54460" priority="3146">
      <formula>OR($B35="MD",$B35="MDE")</formula>
    </cfRule>
    <cfRule type="expression" dxfId="54459" priority="3147">
      <formula>OR($B35="PD",$B35="PDE")</formula>
    </cfRule>
    <cfRule type="expression" dxfId="54458" priority="3148">
      <formula>$B35="SF"</formula>
    </cfRule>
    <cfRule type="expression" dxfId="54457" priority="3149">
      <formula>$B35="RS"</formula>
    </cfRule>
    <cfRule type="expression" dxfId="54456" priority="3150">
      <formula>$B35="NC"</formula>
    </cfRule>
    <cfRule type="expression" dxfId="54455" priority="3151">
      <formula>OR($B35="PO",$B35="PE")</formula>
    </cfRule>
    <cfRule type="expression" dxfId="54454" priority="3152">
      <formula>OR($B35="MO",$B35="ME")</formula>
    </cfRule>
    <cfRule type="expression" dxfId="54453" priority="3153">
      <formula>$B35="FO"</formula>
    </cfRule>
    <cfRule type="expression" dxfId="54452" priority="3154">
      <formula>$B35="FO.OS"</formula>
    </cfRule>
    <cfRule type="expression" dxfId="54451" priority="3155">
      <formula>$B35="FO.SYS"</formula>
    </cfRule>
    <cfRule type="expression" dxfId="54450" priority="3156">
      <formula>$B35="FO.ENV"</formula>
    </cfRule>
    <cfRule type="expression" dxfId="54449" priority="3157">
      <formula>$B35="FO.FUEL"</formula>
    </cfRule>
    <cfRule type="expression" dxfId="54448" priority="3158">
      <formula>$B35="FO.FM"</formula>
    </cfRule>
    <cfRule type="expression" dxfId="54447" priority="3159">
      <formula>$B35="FO.OTH"</formula>
    </cfRule>
  </conditionalFormatting>
  <conditionalFormatting sqref="J35:J36">
    <cfRule type="expression" dxfId="54446" priority="3134">
      <formula>$B35="FD.OTH"</formula>
    </cfRule>
  </conditionalFormatting>
  <conditionalFormatting sqref="J35:J36">
    <cfRule type="expression" dxfId="54445" priority="3109">
      <formula>$B35="FD.OTH"</formula>
    </cfRule>
    <cfRule type="expression" dxfId="54444" priority="3110">
      <formula>$B35="FD.SYS"</formula>
    </cfRule>
    <cfRule type="expression" dxfId="54443" priority="3111">
      <formula>$B35="SHD"</formula>
    </cfRule>
    <cfRule type="expression" dxfId="54442" priority="3112">
      <formula>$B35="SUD"</formula>
    </cfRule>
    <cfRule type="expression" dxfId="54441" priority="3113">
      <formula>$B35="SED"</formula>
    </cfRule>
    <cfRule type="expression" dxfId="54440" priority="3114">
      <formula>$B35="FD.RS"</formula>
    </cfRule>
    <cfRule type="expression" dxfId="54439" priority="3115">
      <formula>$B35="FD.MP"</formula>
    </cfRule>
    <cfRule type="expression" dxfId="54438" priority="3116">
      <formula>$B35="FD.FUEL"</formula>
    </cfRule>
    <cfRule type="expression" dxfId="54437" priority="3117">
      <formula>$B35="FD.ENV"</formula>
    </cfRule>
    <cfRule type="expression" dxfId="54436" priority="3118">
      <formula>$B35="FD.DS"</formula>
    </cfRule>
    <cfRule type="expression" dxfId="54435" priority="3119">
      <formula>$B35="FD"</formula>
    </cfRule>
    <cfRule type="expression" dxfId="54434" priority="3120">
      <formula>OR($B35="MD",$B35="MDE")</formula>
    </cfRule>
    <cfRule type="expression" dxfId="54433" priority="3121">
      <formula>OR($B35="PD",$B35="PDE")</formula>
    </cfRule>
    <cfRule type="expression" dxfId="54432" priority="3122">
      <formula>$B35="SF"</formula>
    </cfRule>
    <cfRule type="expression" dxfId="54431" priority="3123">
      <formula>$B35="RS"</formula>
    </cfRule>
    <cfRule type="expression" dxfId="54430" priority="3124">
      <formula>$B35="NC"</formula>
    </cfRule>
    <cfRule type="expression" dxfId="54429" priority="3125">
      <formula>OR($B35="PO",$B35="PE")</formula>
    </cfRule>
    <cfRule type="expression" dxfId="54428" priority="3126">
      <formula>OR($B35="MO",$B35="ME")</formula>
    </cfRule>
    <cfRule type="expression" dxfId="54427" priority="3127">
      <formula>$B35="FO"</formula>
    </cfRule>
    <cfRule type="expression" dxfId="54426" priority="3128">
      <formula>$B35="FO.OS"</formula>
    </cfRule>
    <cfRule type="expression" dxfId="54425" priority="3129">
      <formula>$B35="FO.SYS"</formula>
    </cfRule>
    <cfRule type="expression" dxfId="54424" priority="3130">
      <formula>$B35="FO.ENV"</formula>
    </cfRule>
    <cfRule type="expression" dxfId="54423" priority="3131">
      <formula>$B35="FO.FUEL"</formula>
    </cfRule>
    <cfRule type="expression" dxfId="54422" priority="3132">
      <formula>$B35="FO.FM"</formula>
    </cfRule>
    <cfRule type="expression" dxfId="54421" priority="3133">
      <formula>$B35="FO.OTH"</formula>
    </cfRule>
  </conditionalFormatting>
  <conditionalFormatting sqref="K35">
    <cfRule type="expression" dxfId="54420" priority="2931">
      <formula>$B35="SHD"</formula>
    </cfRule>
    <cfRule type="expression" dxfId="54419" priority="2932">
      <formula>$B35="SUD"</formula>
    </cfRule>
    <cfRule type="expression" dxfId="54418" priority="2933">
      <formula>$B35="SED"</formula>
    </cfRule>
    <cfRule type="expression" dxfId="54417" priority="2934">
      <formula>$B35="FD.RS"</formula>
    </cfRule>
    <cfRule type="expression" dxfId="54416" priority="2935">
      <formula>$B35="FD.FUEL"</formula>
    </cfRule>
    <cfRule type="expression" dxfId="54415" priority="2936">
      <formula>$B35="FD.ENV"</formula>
    </cfRule>
    <cfRule type="expression" dxfId="54414" priority="2937">
      <formula>$B35="FD.DS"</formula>
    </cfRule>
    <cfRule type="expression" dxfId="54413" priority="2938">
      <formula>$B35="FD"</formula>
    </cfRule>
    <cfRule type="expression" dxfId="54412" priority="2939">
      <formula>$B35="SHD"</formula>
    </cfRule>
    <cfRule type="expression" dxfId="54411" priority="2940">
      <formula>$B35="SUD"</formula>
    </cfRule>
    <cfRule type="expression" dxfId="54410" priority="2941">
      <formula>$B35="SED"</formula>
    </cfRule>
    <cfRule type="expression" dxfId="54409" priority="2942">
      <formula>$B35="FD.RS"</formula>
    </cfRule>
    <cfRule type="expression" dxfId="54408" priority="2943">
      <formula>$B35="FD.MP"</formula>
    </cfRule>
    <cfRule type="expression" dxfId="54407" priority="2944">
      <formula>$B35="FD.FUEL"</formula>
    </cfRule>
    <cfRule type="expression" dxfId="54406" priority="2945">
      <formula>$B35="FD.ENV"</formula>
    </cfRule>
    <cfRule type="expression" dxfId="54405" priority="2946">
      <formula>$B35="FD.DS"</formula>
    </cfRule>
    <cfRule type="expression" dxfId="54404" priority="2947">
      <formula>$B35="FD"</formula>
    </cfRule>
    <cfRule type="expression" dxfId="54403" priority="2948">
      <formula>OR($B35="MD",$B35="MDE")</formula>
    </cfRule>
    <cfRule type="expression" dxfId="54402" priority="2949">
      <formula>OR($B35="PD",$B35="PDE")</formula>
    </cfRule>
    <cfRule type="expression" dxfId="54401" priority="2950">
      <formula>$B35="SF"</formula>
    </cfRule>
    <cfRule type="expression" dxfId="54400" priority="2951">
      <formula>$B35="RS"</formula>
    </cfRule>
    <cfRule type="expression" dxfId="54399" priority="2952">
      <formula>$B35="NC"</formula>
    </cfRule>
    <cfRule type="expression" dxfId="54398" priority="2953">
      <formula>OR($B35="PO",$B35="PE")</formula>
    </cfRule>
    <cfRule type="expression" dxfId="54397" priority="2954">
      <formula>OR($B35="MO",$B35="ME")</formula>
    </cfRule>
    <cfRule type="expression" dxfId="54396" priority="2955">
      <formula>$B35="FO"</formula>
    </cfRule>
    <cfRule type="expression" dxfId="54395" priority="2956">
      <formula>$B35="FO.OS"</formula>
    </cfRule>
    <cfRule type="expression" dxfId="54394" priority="2957">
      <formula>$B35="FO.SYS"</formula>
    </cfRule>
    <cfRule type="expression" dxfId="54393" priority="2958">
      <formula>$B35="FO.ENV"</formula>
    </cfRule>
    <cfRule type="expression" dxfId="54392" priority="2959">
      <formula>$B35="FO.FUEL"</formula>
    </cfRule>
    <cfRule type="expression" dxfId="54391" priority="2960">
      <formula>$B35="FO.FM"</formula>
    </cfRule>
    <cfRule type="expression" dxfId="54390" priority="2961">
      <formula>$B35="FO.OTH"</formula>
    </cfRule>
    <cfRule type="expression" dxfId="54389" priority="2962">
      <formula>$B35="SHD"</formula>
    </cfRule>
    <cfRule type="expression" dxfId="54388" priority="2963">
      <formula>$B35="SUD"</formula>
    </cfRule>
    <cfRule type="expression" dxfId="54387" priority="2964">
      <formula>$B35="SED"</formula>
    </cfRule>
    <cfRule type="expression" dxfId="54386" priority="2965">
      <formula>$B35="FD.RS"</formula>
    </cfRule>
    <cfRule type="expression" dxfId="54385" priority="2966">
      <formula>$B35="FD.MP"</formula>
    </cfRule>
    <cfRule type="expression" dxfId="54384" priority="2967">
      <formula>$B35="FD.FUEL"</formula>
    </cfRule>
    <cfRule type="expression" dxfId="54383" priority="2968">
      <formula>$B35="FD.ENV"</formula>
    </cfRule>
    <cfRule type="expression" dxfId="54382" priority="2969">
      <formula>$B35="FD.DS"</formula>
    </cfRule>
    <cfRule type="expression" dxfId="54381" priority="2970">
      <formula>$B35="FD"</formula>
    </cfRule>
    <cfRule type="expression" dxfId="54380" priority="2971">
      <formula>OR($B35="MD",$B35="MDE")</formula>
    </cfRule>
    <cfRule type="expression" dxfId="54379" priority="2972">
      <formula>OR($B35="PD",$B35="PDE")</formula>
    </cfRule>
    <cfRule type="expression" dxfId="54378" priority="2973">
      <formula>$B35="SF"</formula>
    </cfRule>
    <cfRule type="expression" dxfId="54377" priority="2974">
      <formula>$B35="RS"</formula>
    </cfRule>
    <cfRule type="expression" dxfId="54376" priority="2975">
      <formula>$B35="NC"</formula>
    </cfRule>
    <cfRule type="expression" dxfId="54375" priority="2976">
      <formula>OR($B35="PO",$B35="PE")</formula>
    </cfRule>
    <cfRule type="expression" dxfId="54374" priority="2977">
      <formula>OR($B35="MO",$B35="ME")</formula>
    </cfRule>
    <cfRule type="expression" dxfId="54373" priority="2978">
      <formula>$B35="FO"</formula>
    </cfRule>
    <cfRule type="expression" dxfId="54372" priority="2979">
      <formula>$B35="FO.OS"</formula>
    </cfRule>
    <cfRule type="expression" dxfId="54371" priority="2980">
      <formula>$B35="FO.SYS"</formula>
    </cfRule>
    <cfRule type="expression" dxfId="54370" priority="2981">
      <formula>$B35="FO.ENV"</formula>
    </cfRule>
    <cfRule type="expression" dxfId="54369" priority="2982">
      <formula>$B35="FO.FUEL"</formula>
    </cfRule>
    <cfRule type="expression" dxfId="54368" priority="2983">
      <formula>$B35="FO.FM"</formula>
    </cfRule>
    <cfRule type="expression" dxfId="54367" priority="2984">
      <formula>$B35="FO.OTH"</formula>
    </cfRule>
    <cfRule type="expression" dxfId="54366" priority="2985">
      <formula>$B35="SHD"</formula>
    </cfRule>
    <cfRule type="expression" dxfId="54365" priority="2986">
      <formula>$B35="SUD"</formula>
    </cfRule>
    <cfRule type="expression" dxfId="54364" priority="2987">
      <formula>$B35="SED"</formula>
    </cfRule>
    <cfRule type="expression" dxfId="54363" priority="2988">
      <formula>$B35="FD.RS"</formula>
    </cfRule>
    <cfRule type="expression" dxfId="54362" priority="2989">
      <formula>$B35="FD.MP"</formula>
    </cfRule>
    <cfRule type="expression" dxfId="54361" priority="2990">
      <formula>$B35="FD.FUEL"</formula>
    </cfRule>
    <cfRule type="expression" dxfId="54360" priority="2991">
      <formula>$B35="FD.ENV"</formula>
    </cfRule>
    <cfRule type="expression" dxfId="54359" priority="2992">
      <formula>$B35="FD.DS"</formula>
    </cfRule>
    <cfRule type="expression" dxfId="54358" priority="2993">
      <formula>$B35="FD"</formula>
    </cfRule>
    <cfRule type="expression" dxfId="54357" priority="2994">
      <formula>OR($B35="MD",$B35="MDE")</formula>
    </cfRule>
    <cfRule type="expression" dxfId="54356" priority="2995">
      <formula>OR($B35="PD",$B35="PDE")</formula>
    </cfRule>
    <cfRule type="expression" dxfId="54355" priority="2996">
      <formula>$B35="SF"</formula>
    </cfRule>
    <cfRule type="expression" dxfId="54354" priority="2997">
      <formula>$B35="RS"</formula>
    </cfRule>
    <cfRule type="expression" dxfId="54353" priority="2998">
      <formula>$B35="NC"</formula>
    </cfRule>
    <cfRule type="expression" dxfId="54352" priority="2999">
      <formula>OR($B35="PO",$B35="PE")</formula>
    </cfRule>
    <cfRule type="expression" dxfId="54351" priority="3000">
      <formula>OR($B35="MO",$B35="ME")</formula>
    </cfRule>
    <cfRule type="expression" dxfId="54350" priority="3001">
      <formula>$B35="FO"</formula>
    </cfRule>
    <cfRule type="expression" dxfId="54349" priority="3002">
      <formula>$B35="FO.OS"</formula>
    </cfRule>
    <cfRule type="expression" dxfId="54348" priority="3003">
      <formula>$B35="FO.SYS"</formula>
    </cfRule>
    <cfRule type="expression" dxfId="54347" priority="3004">
      <formula>$B35="FO.ENV"</formula>
    </cfRule>
    <cfRule type="expression" dxfId="54346" priority="3005">
      <formula>$B35="FO.FUEL"</formula>
    </cfRule>
    <cfRule type="expression" dxfId="54345" priority="3006">
      <formula>$B35="FO.FM"</formula>
    </cfRule>
    <cfRule type="expression" dxfId="54344" priority="3007">
      <formula>$B35="FO.OTH"</formula>
    </cfRule>
    <cfRule type="expression" dxfId="54343" priority="3008">
      <formula>$B35="FD.MP"</formula>
    </cfRule>
    <cfRule type="expression" dxfId="54342" priority="3009">
      <formula>OR($B35="MD",$B35="MDE")</formula>
    </cfRule>
    <cfRule type="expression" dxfId="54341" priority="3010">
      <formula>OR($B35="PD",$B35="PDE")</formula>
    </cfRule>
    <cfRule type="expression" dxfId="54340" priority="3011">
      <formula>$B35="SF"</formula>
    </cfRule>
    <cfRule type="expression" dxfId="54339" priority="3012">
      <formula>$B35="RS"</formula>
    </cfRule>
    <cfRule type="expression" dxfId="54338" priority="3013">
      <formula>$B35="NC"</formula>
    </cfRule>
    <cfRule type="expression" dxfId="54337" priority="3014">
      <formula>OR($B35="PO",$B35="PE")</formula>
    </cfRule>
    <cfRule type="expression" dxfId="54336" priority="3015">
      <formula>OR($B35="MO",$B35="ME")</formula>
    </cfRule>
    <cfRule type="expression" dxfId="54335" priority="3016">
      <formula>$B35="FO"</formula>
    </cfRule>
    <cfRule type="expression" dxfId="54334" priority="3017">
      <formula>$B35="FO.OS"</formula>
    </cfRule>
    <cfRule type="expression" dxfId="54333" priority="3018">
      <formula>$B35="FO.SYS"</formula>
    </cfRule>
    <cfRule type="expression" dxfId="54332" priority="3019">
      <formula>$B35="FO.ENV"</formula>
    </cfRule>
    <cfRule type="expression" dxfId="54331" priority="3020">
      <formula>$B35="FO.FUEL"</formula>
    </cfRule>
    <cfRule type="expression" dxfId="54330" priority="3021">
      <formula>$B35="FO.FM"</formula>
    </cfRule>
    <cfRule type="expression" dxfId="54329" priority="3022">
      <formula>$B35="FO.OTH"</formula>
    </cfRule>
    <cfRule type="expression" dxfId="54328" priority="3023">
      <formula>$B35="SHD"</formula>
    </cfRule>
    <cfRule type="expression" dxfId="54327" priority="3024">
      <formula>$B35="SUD"</formula>
    </cfRule>
    <cfRule type="expression" dxfId="54326" priority="3025">
      <formula>$B35="SED"</formula>
    </cfRule>
    <cfRule type="expression" dxfId="54325" priority="3026">
      <formula>$B35="FD.RS"</formula>
    </cfRule>
    <cfRule type="expression" dxfId="54324" priority="3027">
      <formula>$B35="FD.FUEL"</formula>
    </cfRule>
    <cfRule type="expression" dxfId="54323" priority="3028">
      <formula>$B35="FD.ENV"</formula>
    </cfRule>
    <cfRule type="expression" dxfId="54322" priority="3029">
      <formula>$B35="FD.DS"</formula>
    </cfRule>
    <cfRule type="expression" dxfId="54321" priority="3030">
      <formula>$B35="FD"</formula>
    </cfRule>
    <cfRule type="expression" dxfId="54320" priority="3031">
      <formula>$B35="FD.MP"</formula>
    </cfRule>
    <cfRule type="expression" dxfId="54319" priority="3032">
      <formula>OR($B35="MD",$B35="MDE")</formula>
    </cfRule>
    <cfRule type="expression" dxfId="54318" priority="3033">
      <formula>OR($B35="PD",$B35="PDE")</formula>
    </cfRule>
    <cfRule type="expression" dxfId="54317" priority="3034">
      <formula>$B35="SF"</formula>
    </cfRule>
    <cfRule type="expression" dxfId="54316" priority="3035">
      <formula>$B35="RS"</formula>
    </cfRule>
    <cfRule type="expression" dxfId="54315" priority="3036">
      <formula>$B35="NC"</formula>
    </cfRule>
    <cfRule type="expression" dxfId="54314" priority="3037">
      <formula>OR($B35="PO",$B35="PE")</formula>
    </cfRule>
    <cfRule type="expression" dxfId="54313" priority="3038">
      <formula>OR($B35="MO",$B35="ME")</formula>
    </cfRule>
    <cfRule type="expression" dxfId="54312" priority="3039">
      <formula>$B35="FO"</formula>
    </cfRule>
    <cfRule type="expression" dxfId="54311" priority="3040">
      <formula>$B35="FO.OS"</formula>
    </cfRule>
    <cfRule type="expression" dxfId="54310" priority="3041">
      <formula>$B35="FO.SYS"</formula>
    </cfRule>
    <cfRule type="expression" dxfId="54309" priority="3042">
      <formula>$B35="FO.ENV"</formula>
    </cfRule>
    <cfRule type="expression" dxfId="54308" priority="3043">
      <formula>$B35="FO.FUEL"</formula>
    </cfRule>
    <cfRule type="expression" dxfId="54307" priority="3044">
      <formula>$B35="FO.FM"</formula>
    </cfRule>
    <cfRule type="expression" dxfId="54306" priority="3045">
      <formula>$B35="FO.OTH"</formula>
    </cfRule>
    <cfRule type="expression" dxfId="54305" priority="3046">
      <formula>$B35="SHD"</formula>
    </cfRule>
    <cfRule type="expression" dxfId="54304" priority="3047">
      <formula>$B35="SUD"</formula>
    </cfRule>
    <cfRule type="expression" dxfId="54303" priority="3048">
      <formula>$B35="SED"</formula>
    </cfRule>
    <cfRule type="expression" dxfId="54302" priority="3049">
      <formula>$B35="FD.RS"</formula>
    </cfRule>
    <cfRule type="expression" dxfId="54301" priority="3050">
      <formula>$B35="FD.MP"</formula>
    </cfRule>
    <cfRule type="expression" dxfId="54300" priority="3051">
      <formula>$B35="FD.FUEL"</formula>
    </cfRule>
    <cfRule type="expression" dxfId="54299" priority="3052">
      <formula>$B35="FD.ENV"</formula>
    </cfRule>
    <cfRule type="expression" dxfId="54298" priority="3053">
      <formula>$B35="FD.DS"</formula>
    </cfRule>
    <cfRule type="expression" dxfId="54297" priority="3054">
      <formula>$B35="FD"</formula>
    </cfRule>
    <cfRule type="expression" dxfId="54296" priority="3055">
      <formula>OR($B35="MD",$B35="MDE")</formula>
    </cfRule>
    <cfRule type="expression" dxfId="54295" priority="3056">
      <formula>OR($B35="PD",$B35="PDE")</formula>
    </cfRule>
    <cfRule type="expression" dxfId="54294" priority="3057">
      <formula>$B35="SF"</formula>
    </cfRule>
    <cfRule type="expression" dxfId="54293" priority="3058">
      <formula>$B35="RS"</formula>
    </cfRule>
    <cfRule type="expression" dxfId="54292" priority="3059">
      <formula>$B35="NC"</formula>
    </cfRule>
    <cfRule type="expression" dxfId="54291" priority="3060">
      <formula>OR($B35="PO",$B35="PE")</formula>
    </cfRule>
    <cfRule type="expression" dxfId="54290" priority="3061">
      <formula>OR($B35="MO",$B35="ME")</formula>
    </cfRule>
    <cfRule type="expression" dxfId="54289" priority="3062">
      <formula>$B35="FO"</formula>
    </cfRule>
    <cfRule type="expression" dxfId="54288" priority="3063">
      <formula>$B35="FO.OS"</formula>
    </cfRule>
    <cfRule type="expression" dxfId="54287" priority="3064">
      <formula>$B35="FO.SYS"</formula>
    </cfRule>
    <cfRule type="expression" dxfId="54286" priority="3065">
      <formula>$B35="FO.ENV"</formula>
    </cfRule>
    <cfRule type="expression" dxfId="54285" priority="3066">
      <formula>$B35="FO.FUEL"</formula>
    </cfRule>
    <cfRule type="expression" dxfId="54284" priority="3067">
      <formula>$B35="FO.FM"</formula>
    </cfRule>
    <cfRule type="expression" dxfId="54283" priority="3068">
      <formula>$B35="FO.OTH"</formula>
    </cfRule>
    <cfRule type="expression" dxfId="54282" priority="3069">
      <formula>$B35="SHD"</formula>
    </cfRule>
    <cfRule type="expression" dxfId="54281" priority="3070">
      <formula>$B35="SUD"</formula>
    </cfRule>
    <cfRule type="expression" dxfId="54280" priority="3071">
      <formula>$B35="SED"</formula>
    </cfRule>
    <cfRule type="expression" dxfId="54279" priority="3072">
      <formula>$B35="FD.RS"</formula>
    </cfRule>
    <cfRule type="expression" dxfId="54278" priority="3073">
      <formula>$B35="FD.MP"</formula>
    </cfRule>
    <cfRule type="expression" dxfId="54277" priority="3074">
      <formula>$B35="FD.FUEL"</formula>
    </cfRule>
    <cfRule type="expression" dxfId="54276" priority="3075">
      <formula>$B35="FD.ENV"</formula>
    </cfRule>
    <cfRule type="expression" dxfId="54275" priority="3076">
      <formula>$B35="FD.DS"</formula>
    </cfRule>
    <cfRule type="expression" dxfId="54274" priority="3077">
      <formula>$B35="FD"</formula>
    </cfRule>
    <cfRule type="expression" dxfId="54273" priority="3078">
      <formula>OR($B35="MD",$B35="MDE")</formula>
    </cfRule>
    <cfRule type="expression" dxfId="54272" priority="3079">
      <formula>OR($B35="PD",$B35="PDE")</formula>
    </cfRule>
    <cfRule type="expression" dxfId="54271" priority="3080">
      <formula>$B35="SF"</formula>
    </cfRule>
    <cfRule type="expression" dxfId="54270" priority="3081">
      <formula>$B35="RS"</formula>
    </cfRule>
    <cfRule type="expression" dxfId="54269" priority="3082">
      <formula>$B35="NC"</formula>
    </cfRule>
    <cfRule type="expression" dxfId="54268" priority="3083">
      <formula>OR($B35="PO",$B35="PE")</formula>
    </cfRule>
    <cfRule type="expression" dxfId="54267" priority="3084">
      <formula>OR($B35="MO",$B35="ME")</formula>
    </cfRule>
    <cfRule type="expression" dxfId="54266" priority="3085">
      <formula>$B35="FO"</formula>
    </cfRule>
    <cfRule type="expression" dxfId="54265" priority="3086">
      <formula>$B35="FO.OS"</formula>
    </cfRule>
    <cfRule type="expression" dxfId="54264" priority="3087">
      <formula>$B35="FO.SYS"</formula>
    </cfRule>
    <cfRule type="expression" dxfId="54263" priority="3088">
      <formula>$B35="FO.ENV"</formula>
    </cfRule>
    <cfRule type="expression" dxfId="54262" priority="3089">
      <formula>$B35="FO.FUEL"</formula>
    </cfRule>
    <cfRule type="expression" dxfId="54261" priority="3090">
      <formula>$B35="FO.FM"</formula>
    </cfRule>
    <cfRule type="expression" dxfId="54260" priority="3091">
      <formula>$B35="FO.OTH"</formula>
    </cfRule>
    <cfRule type="expression" dxfId="54259" priority="3092">
      <formula>$B35="FD.SYS"</formula>
    </cfRule>
    <cfRule type="expression" dxfId="54258" priority="3093">
      <formula>$B35="FD.MP"</formula>
    </cfRule>
    <cfRule type="expression" dxfId="54257" priority="3094">
      <formula>OR($B35="MD",$B35="MDE")</formula>
    </cfRule>
    <cfRule type="expression" dxfId="54256" priority="3095">
      <formula>OR($B35="PD",$B35="PDE")</formula>
    </cfRule>
    <cfRule type="expression" dxfId="54255" priority="3096">
      <formula>$B35="SF"</formula>
    </cfRule>
    <cfRule type="expression" dxfId="54254" priority="3097">
      <formula>$B35="RS"</formula>
    </cfRule>
    <cfRule type="expression" dxfId="54253" priority="3098">
      <formula>$B35="NC"</formula>
    </cfRule>
    <cfRule type="expression" dxfId="54252" priority="3099">
      <formula>OR($B35="PO",$B35="PE")</formula>
    </cfRule>
    <cfRule type="expression" dxfId="54251" priority="3100">
      <formula>OR($B35="MO",$B35="ME")</formula>
    </cfRule>
    <cfRule type="expression" dxfId="54250" priority="3101">
      <formula>$B35="FO"</formula>
    </cfRule>
    <cfRule type="expression" dxfId="54249" priority="3102">
      <formula>$B35="FO.OS"</formula>
    </cfRule>
    <cfRule type="expression" dxfId="54248" priority="3103">
      <formula>$B35="FO.SYS"</formula>
    </cfRule>
    <cfRule type="expression" dxfId="54247" priority="3104">
      <formula>$B35="FO.ENV"</formula>
    </cfRule>
    <cfRule type="expression" dxfId="54246" priority="3105">
      <formula>$B35="FO.FUEL"</formula>
    </cfRule>
    <cfRule type="expression" dxfId="54245" priority="3106">
      <formula>$B35="FO.FM"</formula>
    </cfRule>
    <cfRule type="expression" dxfId="54244" priority="3107">
      <formula>$B35="FO.OTH"</formula>
    </cfRule>
    <cfRule type="expression" dxfId="54243" priority="3108">
      <formula>$B35="FD.OTH"</formula>
    </cfRule>
  </conditionalFormatting>
  <conditionalFormatting sqref="K36">
    <cfRule type="expression" dxfId="54242" priority="2575">
      <formula>$B36="SHD"</formula>
    </cfRule>
    <cfRule type="expression" dxfId="54241" priority="2576">
      <formula>$B36="SUD"</formula>
    </cfRule>
    <cfRule type="expression" dxfId="54240" priority="2577">
      <formula>$B36="SED"</formula>
    </cfRule>
    <cfRule type="expression" dxfId="54239" priority="2578">
      <formula>$B36="FD.RS"</formula>
    </cfRule>
    <cfRule type="expression" dxfId="54238" priority="2579">
      <formula>$B36="FD.FUEL"</formula>
    </cfRule>
    <cfRule type="expression" dxfId="54237" priority="2580">
      <formula>$B36="FD.ENV"</formula>
    </cfRule>
    <cfRule type="expression" dxfId="54236" priority="2581">
      <formula>$B36="FD.DS"</formula>
    </cfRule>
    <cfRule type="expression" dxfId="54235" priority="2582">
      <formula>$B36="FD"</formula>
    </cfRule>
    <cfRule type="expression" dxfId="54234" priority="2583">
      <formula>$B36="SHD"</formula>
    </cfRule>
    <cfRule type="expression" dxfId="54233" priority="2584">
      <formula>$B36="SUD"</formula>
    </cfRule>
    <cfRule type="expression" dxfId="54232" priority="2585">
      <formula>$B36="SED"</formula>
    </cfRule>
    <cfRule type="expression" dxfId="54231" priority="2586">
      <formula>$B36="FD.RS"</formula>
    </cfRule>
    <cfRule type="expression" dxfId="54230" priority="2587">
      <formula>$B36="FD.MP"</formula>
    </cfRule>
    <cfRule type="expression" dxfId="54229" priority="2588">
      <formula>$B36="FD.FUEL"</formula>
    </cfRule>
    <cfRule type="expression" dxfId="54228" priority="2589">
      <formula>$B36="FD.ENV"</formula>
    </cfRule>
    <cfRule type="expression" dxfId="54227" priority="2590">
      <formula>$B36="FD.DS"</formula>
    </cfRule>
    <cfRule type="expression" dxfId="54226" priority="2591">
      <formula>$B36="FD"</formula>
    </cfRule>
    <cfRule type="expression" dxfId="54225" priority="2592">
      <formula>OR($B36="MD",$B36="MDE")</formula>
    </cfRule>
    <cfRule type="expression" dxfId="54224" priority="2593">
      <formula>OR($B36="PD",$B36="PDE")</formula>
    </cfRule>
    <cfRule type="expression" dxfId="54223" priority="2594">
      <formula>$B36="SF"</formula>
    </cfRule>
    <cfRule type="expression" dxfId="54222" priority="2595">
      <formula>$B36="RS"</formula>
    </cfRule>
    <cfRule type="expression" dxfId="54221" priority="2596">
      <formula>$B36="NC"</formula>
    </cfRule>
    <cfRule type="expression" dxfId="54220" priority="2597">
      <formula>OR($B36="PO",$B36="PE")</formula>
    </cfRule>
    <cfRule type="expression" dxfId="54219" priority="2598">
      <formula>OR($B36="MO",$B36="ME")</formula>
    </cfRule>
    <cfRule type="expression" dxfId="54218" priority="2599">
      <formula>$B36="FO"</formula>
    </cfRule>
    <cfRule type="expression" dxfId="54217" priority="2600">
      <formula>$B36="FO.OS"</formula>
    </cfRule>
    <cfRule type="expression" dxfId="54216" priority="2601">
      <formula>$B36="FO.SYS"</formula>
    </cfRule>
    <cfRule type="expression" dxfId="54215" priority="2602">
      <formula>$B36="FO.ENV"</formula>
    </cfRule>
    <cfRule type="expression" dxfId="54214" priority="2603">
      <formula>$B36="FO.FUEL"</formula>
    </cfRule>
    <cfRule type="expression" dxfId="54213" priority="2604">
      <formula>$B36="FO.FM"</formula>
    </cfRule>
    <cfRule type="expression" dxfId="54212" priority="2605">
      <formula>$B36="FO.OTH"</formula>
    </cfRule>
    <cfRule type="expression" dxfId="54211" priority="2606">
      <formula>$B36="SHD"</formula>
    </cfRule>
    <cfRule type="expression" dxfId="54210" priority="2607">
      <formula>$B36="SUD"</formula>
    </cfRule>
    <cfRule type="expression" dxfId="54209" priority="2608">
      <formula>$B36="SED"</formula>
    </cfRule>
    <cfRule type="expression" dxfId="54208" priority="2609">
      <formula>$B36="FD.RS"</formula>
    </cfRule>
    <cfRule type="expression" dxfId="54207" priority="2610">
      <formula>$B36="FD.MP"</formula>
    </cfRule>
    <cfRule type="expression" dxfId="54206" priority="2611">
      <formula>$B36="FD.FUEL"</formula>
    </cfRule>
    <cfRule type="expression" dxfId="54205" priority="2612">
      <formula>$B36="FD.ENV"</formula>
    </cfRule>
    <cfRule type="expression" dxfId="54204" priority="2613">
      <formula>$B36="FD.DS"</formula>
    </cfRule>
    <cfRule type="expression" dxfId="54203" priority="2614">
      <formula>$B36="FD"</formula>
    </cfRule>
    <cfRule type="expression" dxfId="54202" priority="2615">
      <formula>OR($B36="MD",$B36="MDE")</formula>
    </cfRule>
    <cfRule type="expression" dxfId="54201" priority="2616">
      <formula>OR($B36="PD",$B36="PDE")</formula>
    </cfRule>
    <cfRule type="expression" dxfId="54200" priority="2617">
      <formula>$B36="SF"</formula>
    </cfRule>
    <cfRule type="expression" dxfId="54199" priority="2618">
      <formula>$B36="RS"</formula>
    </cfRule>
    <cfRule type="expression" dxfId="54198" priority="2619">
      <formula>$B36="NC"</formula>
    </cfRule>
    <cfRule type="expression" dxfId="54197" priority="2620">
      <formula>OR($B36="PO",$B36="PE")</formula>
    </cfRule>
    <cfRule type="expression" dxfId="54196" priority="2621">
      <formula>OR($B36="MO",$B36="ME")</formula>
    </cfRule>
    <cfRule type="expression" dxfId="54195" priority="2622">
      <formula>$B36="FO"</formula>
    </cfRule>
    <cfRule type="expression" dxfId="54194" priority="2623">
      <formula>$B36="FO.OS"</formula>
    </cfRule>
    <cfRule type="expression" dxfId="54193" priority="2624">
      <formula>$B36="FO.SYS"</formula>
    </cfRule>
    <cfRule type="expression" dxfId="54192" priority="2625">
      <formula>$B36="FO.ENV"</formula>
    </cfRule>
    <cfRule type="expression" dxfId="54191" priority="2626">
      <formula>$B36="FO.FUEL"</formula>
    </cfRule>
    <cfRule type="expression" dxfId="54190" priority="2627">
      <formula>$B36="FO.FM"</formula>
    </cfRule>
    <cfRule type="expression" dxfId="54189" priority="2628">
      <formula>$B36="FO.OTH"</formula>
    </cfRule>
    <cfRule type="expression" dxfId="54188" priority="2629">
      <formula>$B36="SHD"</formula>
    </cfRule>
    <cfRule type="expression" dxfId="54187" priority="2630">
      <formula>$B36="SUD"</formula>
    </cfRule>
    <cfRule type="expression" dxfId="54186" priority="2631">
      <formula>$B36="SED"</formula>
    </cfRule>
    <cfRule type="expression" dxfId="54185" priority="2632">
      <formula>$B36="FD.RS"</formula>
    </cfRule>
    <cfRule type="expression" dxfId="54184" priority="2633">
      <formula>$B36="FD.MP"</formula>
    </cfRule>
    <cfRule type="expression" dxfId="54183" priority="2634">
      <formula>$B36="FD.FUEL"</formula>
    </cfRule>
    <cfRule type="expression" dxfId="54182" priority="2635">
      <formula>$B36="FD.ENV"</formula>
    </cfRule>
    <cfRule type="expression" dxfId="54181" priority="2636">
      <formula>$B36="FD.DS"</formula>
    </cfRule>
    <cfRule type="expression" dxfId="54180" priority="2637">
      <formula>$B36="FD"</formula>
    </cfRule>
    <cfRule type="expression" dxfId="54179" priority="2638">
      <formula>OR($B36="MD",$B36="MDE")</formula>
    </cfRule>
    <cfRule type="expression" dxfId="54178" priority="2639">
      <formula>OR($B36="PD",$B36="PDE")</formula>
    </cfRule>
    <cfRule type="expression" dxfId="54177" priority="2640">
      <formula>$B36="SF"</formula>
    </cfRule>
    <cfRule type="expression" dxfId="54176" priority="2641">
      <formula>$B36="RS"</formula>
    </cfRule>
    <cfRule type="expression" dxfId="54175" priority="2642">
      <formula>$B36="NC"</formula>
    </cfRule>
    <cfRule type="expression" dxfId="54174" priority="2643">
      <formula>OR($B36="PO",$B36="PE")</formula>
    </cfRule>
    <cfRule type="expression" dxfId="54173" priority="2644">
      <formula>OR($B36="MO",$B36="ME")</formula>
    </cfRule>
    <cfRule type="expression" dxfId="54172" priority="2645">
      <formula>$B36="FO"</formula>
    </cfRule>
    <cfRule type="expression" dxfId="54171" priority="2646">
      <formula>$B36="FO.OS"</formula>
    </cfRule>
    <cfRule type="expression" dxfId="54170" priority="2647">
      <formula>$B36="FO.SYS"</formula>
    </cfRule>
    <cfRule type="expression" dxfId="54169" priority="2648">
      <formula>$B36="FO.ENV"</formula>
    </cfRule>
    <cfRule type="expression" dxfId="54168" priority="2649">
      <formula>$B36="FO.FUEL"</formula>
    </cfRule>
    <cfRule type="expression" dxfId="54167" priority="2650">
      <formula>$B36="FO.FM"</formula>
    </cfRule>
    <cfRule type="expression" dxfId="54166" priority="2651">
      <formula>$B36="FO.OTH"</formula>
    </cfRule>
    <cfRule type="expression" dxfId="54165" priority="2652">
      <formula>$B36="FD.MP"</formula>
    </cfRule>
    <cfRule type="expression" dxfId="54164" priority="2653">
      <formula>OR($B36="MD",$B36="MDE")</formula>
    </cfRule>
    <cfRule type="expression" dxfId="54163" priority="2654">
      <formula>OR($B36="PD",$B36="PDE")</formula>
    </cfRule>
    <cfRule type="expression" dxfId="54162" priority="2655">
      <formula>$B36="SF"</formula>
    </cfRule>
    <cfRule type="expression" dxfId="54161" priority="2656">
      <formula>$B36="RS"</formula>
    </cfRule>
    <cfRule type="expression" dxfId="54160" priority="2657">
      <formula>$B36="NC"</formula>
    </cfRule>
    <cfRule type="expression" dxfId="54159" priority="2658">
      <formula>OR($B36="PO",$B36="PE")</formula>
    </cfRule>
    <cfRule type="expression" dxfId="54158" priority="2659">
      <formula>OR($B36="MO",$B36="ME")</formula>
    </cfRule>
    <cfRule type="expression" dxfId="54157" priority="2660">
      <formula>$B36="FO"</formula>
    </cfRule>
    <cfRule type="expression" dxfId="54156" priority="2661">
      <formula>$B36="FO.OS"</formula>
    </cfRule>
    <cfRule type="expression" dxfId="54155" priority="2662">
      <formula>$B36="FO.SYS"</formula>
    </cfRule>
    <cfRule type="expression" dxfId="54154" priority="2663">
      <formula>$B36="FO.ENV"</formula>
    </cfRule>
    <cfRule type="expression" dxfId="54153" priority="2664">
      <formula>$B36="FO.FUEL"</formula>
    </cfRule>
    <cfRule type="expression" dxfId="54152" priority="2665">
      <formula>$B36="FO.FM"</formula>
    </cfRule>
    <cfRule type="expression" dxfId="54151" priority="2666">
      <formula>$B36="FO.OTH"</formula>
    </cfRule>
    <cfRule type="expression" dxfId="54150" priority="2667">
      <formula>$B36="SHD"</formula>
    </cfRule>
    <cfRule type="expression" dxfId="54149" priority="2668">
      <formula>$B36="SUD"</formula>
    </cfRule>
    <cfRule type="expression" dxfId="54148" priority="2669">
      <formula>$B36="SED"</formula>
    </cfRule>
    <cfRule type="expression" dxfId="54147" priority="2670">
      <formula>$B36="FD.RS"</formula>
    </cfRule>
    <cfRule type="expression" dxfId="54146" priority="2671">
      <formula>$B36="FD.FUEL"</formula>
    </cfRule>
    <cfRule type="expression" dxfId="54145" priority="2672">
      <formula>$B36="FD.ENV"</formula>
    </cfRule>
    <cfRule type="expression" dxfId="54144" priority="2673">
      <formula>$B36="FD.DS"</formula>
    </cfRule>
    <cfRule type="expression" dxfId="54143" priority="2674">
      <formula>$B36="FD"</formula>
    </cfRule>
    <cfRule type="expression" dxfId="54142" priority="2675">
      <formula>$B36="FD.MP"</formula>
    </cfRule>
    <cfRule type="expression" dxfId="54141" priority="2676">
      <formula>OR($B36="MD",$B36="MDE")</formula>
    </cfRule>
    <cfRule type="expression" dxfId="54140" priority="2677">
      <formula>OR($B36="PD",$B36="PDE")</formula>
    </cfRule>
    <cfRule type="expression" dxfId="54139" priority="2678">
      <formula>$B36="SF"</formula>
    </cfRule>
    <cfRule type="expression" dxfId="54138" priority="2679">
      <formula>$B36="RS"</formula>
    </cfRule>
    <cfRule type="expression" dxfId="54137" priority="2680">
      <formula>$B36="NC"</formula>
    </cfRule>
    <cfRule type="expression" dxfId="54136" priority="2681">
      <formula>OR($B36="PO",$B36="PE")</formula>
    </cfRule>
    <cfRule type="expression" dxfId="54135" priority="2682">
      <formula>OR($B36="MO",$B36="ME")</formula>
    </cfRule>
    <cfRule type="expression" dxfId="54134" priority="2683">
      <formula>$B36="FO"</formula>
    </cfRule>
    <cfRule type="expression" dxfId="54133" priority="2684">
      <formula>$B36="FO.OS"</formula>
    </cfRule>
    <cfRule type="expression" dxfId="54132" priority="2685">
      <formula>$B36="FO.SYS"</formula>
    </cfRule>
    <cfRule type="expression" dxfId="54131" priority="2686">
      <formula>$B36="FO.ENV"</formula>
    </cfRule>
    <cfRule type="expression" dxfId="54130" priority="2687">
      <formula>$B36="FO.FUEL"</formula>
    </cfRule>
    <cfRule type="expression" dxfId="54129" priority="2688">
      <formula>$B36="FO.FM"</formula>
    </cfRule>
    <cfRule type="expression" dxfId="54128" priority="2689">
      <formula>$B36="FO.OTH"</formula>
    </cfRule>
    <cfRule type="expression" dxfId="54127" priority="2690">
      <formula>$B36="SHD"</formula>
    </cfRule>
    <cfRule type="expression" dxfId="54126" priority="2691">
      <formula>$B36="SUD"</formula>
    </cfRule>
    <cfRule type="expression" dxfId="54125" priority="2692">
      <formula>$B36="SED"</formula>
    </cfRule>
    <cfRule type="expression" dxfId="54124" priority="2693">
      <formula>$B36="FD.RS"</formula>
    </cfRule>
    <cfRule type="expression" dxfId="54123" priority="2694">
      <formula>$B36="FD.MP"</formula>
    </cfRule>
    <cfRule type="expression" dxfId="54122" priority="2695">
      <formula>$B36="FD.FUEL"</formula>
    </cfRule>
    <cfRule type="expression" dxfId="54121" priority="2696">
      <formula>$B36="FD.ENV"</formula>
    </cfRule>
    <cfRule type="expression" dxfId="54120" priority="2697">
      <formula>$B36="FD.DS"</formula>
    </cfRule>
    <cfRule type="expression" dxfId="54119" priority="2698">
      <formula>$B36="FD"</formula>
    </cfRule>
    <cfRule type="expression" dxfId="54118" priority="2699">
      <formula>OR($B36="MD",$B36="MDE")</formula>
    </cfRule>
    <cfRule type="expression" dxfId="54117" priority="2700">
      <formula>OR($B36="PD",$B36="PDE")</formula>
    </cfRule>
    <cfRule type="expression" dxfId="54116" priority="2701">
      <formula>$B36="SF"</formula>
    </cfRule>
    <cfRule type="expression" dxfId="54115" priority="2702">
      <formula>$B36="RS"</formula>
    </cfRule>
    <cfRule type="expression" dxfId="54114" priority="2703">
      <formula>$B36="NC"</formula>
    </cfRule>
    <cfRule type="expression" dxfId="54113" priority="2704">
      <formula>OR($B36="PO",$B36="PE")</formula>
    </cfRule>
    <cfRule type="expression" dxfId="54112" priority="2705">
      <formula>OR($B36="MO",$B36="ME")</formula>
    </cfRule>
    <cfRule type="expression" dxfId="54111" priority="2706">
      <formula>$B36="FO"</formula>
    </cfRule>
    <cfRule type="expression" dxfId="54110" priority="2707">
      <formula>$B36="FO.OS"</formula>
    </cfRule>
    <cfRule type="expression" dxfId="54109" priority="2708">
      <formula>$B36="FO.SYS"</formula>
    </cfRule>
    <cfRule type="expression" dxfId="54108" priority="2709">
      <formula>$B36="FO.ENV"</formula>
    </cfRule>
    <cfRule type="expression" dxfId="54107" priority="2710">
      <formula>$B36="FO.FUEL"</formula>
    </cfRule>
    <cfRule type="expression" dxfId="54106" priority="2711">
      <formula>$B36="FO.FM"</formula>
    </cfRule>
    <cfRule type="expression" dxfId="54105" priority="2712">
      <formula>$B36="FO.OTH"</formula>
    </cfRule>
    <cfRule type="expression" dxfId="54104" priority="2713">
      <formula>$B36="SHD"</formula>
    </cfRule>
    <cfRule type="expression" dxfId="54103" priority="2714">
      <formula>$B36="SUD"</formula>
    </cfRule>
    <cfRule type="expression" dxfId="54102" priority="2715">
      <formula>$B36="SED"</formula>
    </cfRule>
    <cfRule type="expression" dxfId="54101" priority="2716">
      <formula>$B36="FD.RS"</formula>
    </cfRule>
    <cfRule type="expression" dxfId="54100" priority="2717">
      <formula>$B36="FD.MP"</formula>
    </cfRule>
    <cfRule type="expression" dxfId="54099" priority="2718">
      <formula>$B36="FD.FUEL"</formula>
    </cfRule>
    <cfRule type="expression" dxfId="54098" priority="2719">
      <formula>$B36="FD.ENV"</formula>
    </cfRule>
    <cfRule type="expression" dxfId="54097" priority="2720">
      <formula>$B36="FD.DS"</formula>
    </cfRule>
    <cfRule type="expression" dxfId="54096" priority="2721">
      <formula>$B36="FD"</formula>
    </cfRule>
    <cfRule type="expression" dxfId="54095" priority="2722">
      <formula>OR($B36="MD",$B36="MDE")</formula>
    </cfRule>
    <cfRule type="expression" dxfId="54094" priority="2723">
      <formula>OR($B36="PD",$B36="PDE")</formula>
    </cfRule>
    <cfRule type="expression" dxfId="54093" priority="2724">
      <formula>$B36="SF"</formula>
    </cfRule>
    <cfRule type="expression" dxfId="54092" priority="2725">
      <formula>$B36="RS"</formula>
    </cfRule>
    <cfRule type="expression" dxfId="54091" priority="2726">
      <formula>$B36="NC"</formula>
    </cfRule>
    <cfRule type="expression" dxfId="54090" priority="2727">
      <formula>OR($B36="PO",$B36="PE")</formula>
    </cfRule>
    <cfRule type="expression" dxfId="54089" priority="2728">
      <formula>OR($B36="MO",$B36="ME")</formula>
    </cfRule>
    <cfRule type="expression" dxfId="54088" priority="2729">
      <formula>$B36="FO"</formula>
    </cfRule>
    <cfRule type="expression" dxfId="54087" priority="2730">
      <formula>$B36="FO.OS"</formula>
    </cfRule>
    <cfRule type="expression" dxfId="54086" priority="2731">
      <formula>$B36="FO.SYS"</formula>
    </cfRule>
    <cfRule type="expression" dxfId="54085" priority="2732">
      <formula>$B36="FO.ENV"</formula>
    </cfRule>
    <cfRule type="expression" dxfId="54084" priority="2733">
      <formula>$B36="FO.FUEL"</formula>
    </cfRule>
    <cfRule type="expression" dxfId="54083" priority="2734">
      <formula>$B36="FO.FM"</formula>
    </cfRule>
    <cfRule type="expression" dxfId="54082" priority="2735">
      <formula>$B36="FO.OTH"</formula>
    </cfRule>
    <cfRule type="expression" dxfId="54081" priority="2736">
      <formula>$B36="FD.SYS"</formula>
    </cfRule>
    <cfRule type="expression" dxfId="54080" priority="2737">
      <formula>$B36="FD.MP"</formula>
    </cfRule>
    <cfRule type="expression" dxfId="54079" priority="2738">
      <formula>OR($B36="MD",$B36="MDE")</formula>
    </cfRule>
    <cfRule type="expression" dxfId="54078" priority="2739">
      <formula>OR($B36="PD",$B36="PDE")</formula>
    </cfRule>
    <cfRule type="expression" dxfId="54077" priority="2740">
      <formula>$B36="SF"</formula>
    </cfRule>
    <cfRule type="expression" dxfId="54076" priority="2741">
      <formula>$B36="RS"</formula>
    </cfRule>
    <cfRule type="expression" dxfId="54075" priority="2742">
      <formula>$B36="NC"</formula>
    </cfRule>
    <cfRule type="expression" dxfId="54074" priority="2743">
      <formula>OR($B36="PO",$B36="PE")</formula>
    </cfRule>
    <cfRule type="expression" dxfId="54073" priority="2744">
      <formula>OR($B36="MO",$B36="ME")</formula>
    </cfRule>
    <cfRule type="expression" dxfId="54072" priority="2745">
      <formula>$B36="FO"</formula>
    </cfRule>
    <cfRule type="expression" dxfId="54071" priority="2746">
      <formula>$B36="FO.OS"</formula>
    </cfRule>
    <cfRule type="expression" dxfId="54070" priority="2747">
      <formula>$B36="FO.SYS"</formula>
    </cfRule>
    <cfRule type="expression" dxfId="54069" priority="2748">
      <formula>$B36="FO.ENV"</formula>
    </cfRule>
    <cfRule type="expression" dxfId="54068" priority="2749">
      <formula>$B36="FO.FUEL"</formula>
    </cfRule>
    <cfRule type="expression" dxfId="54067" priority="2750">
      <formula>$B36="FO.FM"</formula>
    </cfRule>
    <cfRule type="expression" dxfId="54066" priority="2751">
      <formula>$B36="FO.OTH"</formula>
    </cfRule>
    <cfRule type="expression" dxfId="54065" priority="2752">
      <formula>$B36="FD.OTH"</formula>
    </cfRule>
    <cfRule type="expression" dxfId="54064" priority="2753">
      <formula>$B36="SHD"</formula>
    </cfRule>
    <cfRule type="expression" dxfId="54063" priority="2754">
      <formula>$B36="SUD"</formula>
    </cfRule>
    <cfRule type="expression" dxfId="54062" priority="2755">
      <formula>$B36="SED"</formula>
    </cfRule>
    <cfRule type="expression" dxfId="54061" priority="2756">
      <formula>$B36="FD.RS"</formula>
    </cfRule>
    <cfRule type="expression" dxfId="54060" priority="2757">
      <formula>$B36="FD.FUEL"</formula>
    </cfRule>
    <cfRule type="expression" dxfId="54059" priority="2758">
      <formula>$B36="FD.ENV"</formula>
    </cfRule>
    <cfRule type="expression" dxfId="54058" priority="2759">
      <formula>$B36="FD.DS"</formula>
    </cfRule>
    <cfRule type="expression" dxfId="54057" priority="2760">
      <formula>$B36="FD"</formula>
    </cfRule>
    <cfRule type="expression" dxfId="54056" priority="2761">
      <formula>$B36="SHD"</formula>
    </cfRule>
    <cfRule type="expression" dxfId="54055" priority="2762">
      <formula>$B36="SUD"</formula>
    </cfRule>
    <cfRule type="expression" dxfId="54054" priority="2763">
      <formula>$B36="SED"</formula>
    </cfRule>
    <cfRule type="expression" dxfId="54053" priority="2764">
      <formula>$B36="FD.RS"</formula>
    </cfRule>
    <cfRule type="expression" dxfId="54052" priority="2765">
      <formula>$B36="FD.MP"</formula>
    </cfRule>
    <cfRule type="expression" dxfId="54051" priority="2766">
      <formula>$B36="FD.FUEL"</formula>
    </cfRule>
    <cfRule type="expression" dxfId="54050" priority="2767">
      <formula>$B36="FD.ENV"</formula>
    </cfRule>
    <cfRule type="expression" dxfId="54049" priority="2768">
      <formula>$B36="FD.DS"</formula>
    </cfRule>
    <cfRule type="expression" dxfId="54048" priority="2769">
      <formula>$B36="FD"</formula>
    </cfRule>
    <cfRule type="expression" dxfId="54047" priority="2770">
      <formula>OR($B36="MD",$B36="MDE")</formula>
    </cfRule>
    <cfRule type="expression" dxfId="54046" priority="2771">
      <formula>OR($B36="PD",$B36="PDE")</formula>
    </cfRule>
    <cfRule type="expression" dxfId="54045" priority="2772">
      <formula>$B36="SF"</formula>
    </cfRule>
    <cfRule type="expression" dxfId="54044" priority="2773">
      <formula>$B36="RS"</formula>
    </cfRule>
    <cfRule type="expression" dxfId="54043" priority="2774">
      <formula>$B36="NC"</formula>
    </cfRule>
    <cfRule type="expression" dxfId="54042" priority="2775">
      <formula>OR($B36="PO",$B36="PE")</formula>
    </cfRule>
    <cfRule type="expression" dxfId="54041" priority="2776">
      <formula>OR($B36="MO",$B36="ME")</formula>
    </cfRule>
    <cfRule type="expression" dxfId="54040" priority="2777">
      <formula>$B36="FO"</formula>
    </cfRule>
    <cfRule type="expression" dxfId="54039" priority="2778">
      <formula>$B36="FO.OS"</formula>
    </cfRule>
    <cfRule type="expression" dxfId="54038" priority="2779">
      <formula>$B36="FO.SYS"</formula>
    </cfRule>
    <cfRule type="expression" dxfId="54037" priority="2780">
      <formula>$B36="FO.ENV"</formula>
    </cfRule>
    <cfRule type="expression" dxfId="54036" priority="2781">
      <formula>$B36="FO.FUEL"</formula>
    </cfRule>
    <cfRule type="expression" dxfId="54035" priority="2782">
      <formula>$B36="FO.FM"</formula>
    </cfRule>
    <cfRule type="expression" dxfId="54034" priority="2783">
      <formula>$B36="FO.OTH"</formula>
    </cfRule>
    <cfRule type="expression" dxfId="54033" priority="2784">
      <formula>$B36="SHD"</formula>
    </cfRule>
    <cfRule type="expression" dxfId="54032" priority="2785">
      <formula>$B36="SUD"</formula>
    </cfRule>
    <cfRule type="expression" dxfId="54031" priority="2786">
      <formula>$B36="SED"</formula>
    </cfRule>
    <cfRule type="expression" dxfId="54030" priority="2787">
      <formula>$B36="FD.RS"</formula>
    </cfRule>
    <cfRule type="expression" dxfId="54029" priority="2788">
      <formula>$B36="FD.MP"</formula>
    </cfRule>
    <cfRule type="expression" dxfId="54028" priority="2789">
      <formula>$B36="FD.FUEL"</formula>
    </cfRule>
    <cfRule type="expression" dxfId="54027" priority="2790">
      <formula>$B36="FD.ENV"</formula>
    </cfRule>
    <cfRule type="expression" dxfId="54026" priority="2791">
      <formula>$B36="FD.DS"</formula>
    </cfRule>
    <cfRule type="expression" dxfId="54025" priority="2792">
      <formula>$B36="FD"</formula>
    </cfRule>
    <cfRule type="expression" dxfId="54024" priority="2793">
      <formula>OR($B36="MD",$B36="MDE")</formula>
    </cfRule>
    <cfRule type="expression" dxfId="54023" priority="2794">
      <formula>OR($B36="PD",$B36="PDE")</formula>
    </cfRule>
    <cfRule type="expression" dxfId="54022" priority="2795">
      <formula>$B36="SF"</formula>
    </cfRule>
    <cfRule type="expression" dxfId="54021" priority="2796">
      <formula>$B36="RS"</formula>
    </cfRule>
    <cfRule type="expression" dxfId="54020" priority="2797">
      <formula>$B36="NC"</formula>
    </cfRule>
    <cfRule type="expression" dxfId="54019" priority="2798">
      <formula>OR($B36="PO",$B36="PE")</formula>
    </cfRule>
    <cfRule type="expression" dxfId="54018" priority="2799">
      <formula>OR($B36="MO",$B36="ME")</formula>
    </cfRule>
    <cfRule type="expression" dxfId="54017" priority="2800">
      <formula>$B36="FO"</formula>
    </cfRule>
    <cfRule type="expression" dxfId="54016" priority="2801">
      <formula>$B36="FO.OS"</formula>
    </cfRule>
    <cfRule type="expression" dxfId="54015" priority="2802">
      <formula>$B36="FO.SYS"</formula>
    </cfRule>
    <cfRule type="expression" dxfId="54014" priority="2803">
      <formula>$B36="FO.ENV"</formula>
    </cfRule>
    <cfRule type="expression" dxfId="54013" priority="2804">
      <formula>$B36="FO.FUEL"</formula>
    </cfRule>
    <cfRule type="expression" dxfId="54012" priority="2805">
      <formula>$B36="FO.FM"</formula>
    </cfRule>
    <cfRule type="expression" dxfId="54011" priority="2806">
      <formula>$B36="FO.OTH"</formula>
    </cfRule>
    <cfRule type="expression" dxfId="54010" priority="2807">
      <formula>$B36="SHD"</formula>
    </cfRule>
    <cfRule type="expression" dxfId="54009" priority="2808">
      <formula>$B36="SUD"</formula>
    </cfRule>
    <cfRule type="expression" dxfId="54008" priority="2809">
      <formula>$B36="SED"</formula>
    </cfRule>
    <cfRule type="expression" dxfId="54007" priority="2810">
      <formula>$B36="FD.RS"</formula>
    </cfRule>
    <cfRule type="expression" dxfId="54006" priority="2811">
      <formula>$B36="FD.MP"</formula>
    </cfRule>
    <cfRule type="expression" dxfId="54005" priority="2812">
      <formula>$B36="FD.FUEL"</formula>
    </cfRule>
    <cfRule type="expression" dxfId="54004" priority="2813">
      <formula>$B36="FD.ENV"</formula>
    </cfRule>
    <cfRule type="expression" dxfId="54003" priority="2814">
      <formula>$B36="FD.DS"</formula>
    </cfRule>
    <cfRule type="expression" dxfId="54002" priority="2815">
      <formula>$B36="FD"</formula>
    </cfRule>
    <cfRule type="expression" dxfId="54001" priority="2816">
      <formula>OR($B36="MD",$B36="MDE")</formula>
    </cfRule>
    <cfRule type="expression" dxfId="54000" priority="2817">
      <formula>OR($B36="PD",$B36="PDE")</formula>
    </cfRule>
    <cfRule type="expression" dxfId="53999" priority="2818">
      <formula>$B36="SF"</formula>
    </cfRule>
    <cfRule type="expression" dxfId="53998" priority="2819">
      <formula>$B36="RS"</formula>
    </cfRule>
    <cfRule type="expression" dxfId="53997" priority="2820">
      <formula>$B36="NC"</formula>
    </cfRule>
    <cfRule type="expression" dxfId="53996" priority="2821">
      <formula>OR($B36="PO",$B36="PE")</formula>
    </cfRule>
    <cfRule type="expression" dxfId="53995" priority="2822">
      <formula>OR($B36="MO",$B36="ME")</formula>
    </cfRule>
    <cfRule type="expression" dxfId="53994" priority="2823">
      <formula>$B36="FO"</formula>
    </cfRule>
    <cfRule type="expression" dxfId="53993" priority="2824">
      <formula>$B36="FO.OS"</formula>
    </cfRule>
    <cfRule type="expression" dxfId="53992" priority="2825">
      <formula>$B36="FO.SYS"</formula>
    </cfRule>
    <cfRule type="expression" dxfId="53991" priority="2826">
      <formula>$B36="FO.ENV"</formula>
    </cfRule>
    <cfRule type="expression" dxfId="53990" priority="2827">
      <formula>$B36="FO.FUEL"</formula>
    </cfRule>
    <cfRule type="expression" dxfId="53989" priority="2828">
      <formula>$B36="FO.FM"</formula>
    </cfRule>
    <cfRule type="expression" dxfId="53988" priority="2829">
      <formula>$B36="FO.OTH"</formula>
    </cfRule>
    <cfRule type="expression" dxfId="53987" priority="2830">
      <formula>$B36="FD.MP"</formula>
    </cfRule>
    <cfRule type="expression" dxfId="53986" priority="2831">
      <formula>OR($B36="MD",$B36="MDE")</formula>
    </cfRule>
    <cfRule type="expression" dxfId="53985" priority="2832">
      <formula>OR($B36="PD",$B36="PDE")</formula>
    </cfRule>
    <cfRule type="expression" dxfId="53984" priority="2833">
      <formula>$B36="SF"</formula>
    </cfRule>
    <cfRule type="expression" dxfId="53983" priority="2834">
      <formula>$B36="RS"</formula>
    </cfRule>
    <cfRule type="expression" dxfId="53982" priority="2835">
      <formula>$B36="NC"</formula>
    </cfRule>
    <cfRule type="expression" dxfId="53981" priority="2836">
      <formula>OR($B36="PO",$B36="PE")</formula>
    </cfRule>
    <cfRule type="expression" dxfId="53980" priority="2837">
      <formula>OR($B36="MO",$B36="ME")</formula>
    </cfRule>
    <cfRule type="expression" dxfId="53979" priority="2838">
      <formula>$B36="FO"</formula>
    </cfRule>
    <cfRule type="expression" dxfId="53978" priority="2839">
      <formula>$B36="FO.OS"</formula>
    </cfRule>
    <cfRule type="expression" dxfId="53977" priority="2840">
      <formula>$B36="FO.SYS"</formula>
    </cfRule>
    <cfRule type="expression" dxfId="53976" priority="2841">
      <formula>$B36="FO.ENV"</formula>
    </cfRule>
    <cfRule type="expression" dxfId="53975" priority="2842">
      <formula>$B36="FO.FUEL"</formula>
    </cfRule>
    <cfRule type="expression" dxfId="53974" priority="2843">
      <formula>$B36="FO.FM"</formula>
    </cfRule>
    <cfRule type="expression" dxfId="53973" priority="2844">
      <formula>$B36="FO.OTH"</formula>
    </cfRule>
    <cfRule type="expression" dxfId="53972" priority="2845">
      <formula>$B36="SHD"</formula>
    </cfRule>
    <cfRule type="expression" dxfId="53971" priority="2846">
      <formula>$B36="SUD"</formula>
    </cfRule>
    <cfRule type="expression" dxfId="53970" priority="2847">
      <formula>$B36="SED"</formula>
    </cfRule>
    <cfRule type="expression" dxfId="53969" priority="2848">
      <formula>$B36="FD.RS"</formula>
    </cfRule>
    <cfRule type="expression" dxfId="53968" priority="2849">
      <formula>$B36="FD.FUEL"</formula>
    </cfRule>
    <cfRule type="expression" dxfId="53967" priority="2850">
      <formula>$B36="FD.ENV"</formula>
    </cfRule>
    <cfRule type="expression" dxfId="53966" priority="2851">
      <formula>$B36="FD.DS"</formula>
    </cfRule>
    <cfRule type="expression" dxfId="53965" priority="2852">
      <formula>$B36="FD"</formula>
    </cfRule>
    <cfRule type="expression" dxfId="53964" priority="2853">
      <formula>$B36="FD.MP"</formula>
    </cfRule>
    <cfRule type="expression" dxfId="53963" priority="2854">
      <formula>OR($B36="MD",$B36="MDE")</formula>
    </cfRule>
    <cfRule type="expression" dxfId="53962" priority="2855">
      <formula>OR($B36="PD",$B36="PDE")</formula>
    </cfRule>
    <cfRule type="expression" dxfId="53961" priority="2856">
      <formula>$B36="SF"</formula>
    </cfRule>
    <cfRule type="expression" dxfId="53960" priority="2857">
      <formula>$B36="RS"</formula>
    </cfRule>
    <cfRule type="expression" dxfId="53959" priority="2858">
      <formula>$B36="NC"</formula>
    </cfRule>
    <cfRule type="expression" dxfId="53958" priority="2859">
      <formula>OR($B36="PO",$B36="PE")</formula>
    </cfRule>
    <cfRule type="expression" dxfId="53957" priority="2860">
      <formula>OR($B36="MO",$B36="ME")</formula>
    </cfRule>
    <cfRule type="expression" dxfId="53956" priority="2861">
      <formula>$B36="FO"</formula>
    </cfRule>
    <cfRule type="expression" dxfId="53955" priority="2862">
      <formula>$B36="FO.OS"</formula>
    </cfRule>
    <cfRule type="expression" dxfId="53954" priority="2863">
      <formula>$B36="FO.SYS"</formula>
    </cfRule>
    <cfRule type="expression" dxfId="53953" priority="2864">
      <formula>$B36="FO.ENV"</formula>
    </cfRule>
    <cfRule type="expression" dxfId="53952" priority="2865">
      <formula>$B36="FO.FUEL"</formula>
    </cfRule>
    <cfRule type="expression" dxfId="53951" priority="2866">
      <formula>$B36="FO.FM"</formula>
    </cfRule>
    <cfRule type="expression" dxfId="53950" priority="2867">
      <formula>$B36="FO.OTH"</formula>
    </cfRule>
    <cfRule type="expression" dxfId="53949" priority="2868">
      <formula>$B36="SHD"</formula>
    </cfRule>
    <cfRule type="expression" dxfId="53948" priority="2869">
      <formula>$B36="SUD"</formula>
    </cfRule>
    <cfRule type="expression" dxfId="53947" priority="2870">
      <formula>$B36="SED"</formula>
    </cfRule>
    <cfRule type="expression" dxfId="53946" priority="2871">
      <formula>$B36="FD.RS"</formula>
    </cfRule>
    <cfRule type="expression" dxfId="53945" priority="2872">
      <formula>$B36="FD.MP"</formula>
    </cfRule>
    <cfRule type="expression" dxfId="53944" priority="2873">
      <formula>$B36="FD.FUEL"</formula>
    </cfRule>
    <cfRule type="expression" dxfId="53943" priority="2874">
      <formula>$B36="FD.ENV"</formula>
    </cfRule>
    <cfRule type="expression" dxfId="53942" priority="2875">
      <formula>$B36="FD.DS"</formula>
    </cfRule>
    <cfRule type="expression" dxfId="53941" priority="2876">
      <formula>$B36="FD"</formula>
    </cfRule>
    <cfRule type="expression" dxfId="53940" priority="2877">
      <formula>OR($B36="MD",$B36="MDE")</formula>
    </cfRule>
    <cfRule type="expression" dxfId="53939" priority="2878">
      <formula>OR($B36="PD",$B36="PDE")</formula>
    </cfRule>
    <cfRule type="expression" dxfId="53938" priority="2879">
      <formula>$B36="SF"</formula>
    </cfRule>
    <cfRule type="expression" dxfId="53937" priority="2880">
      <formula>$B36="RS"</formula>
    </cfRule>
    <cfRule type="expression" dxfId="53936" priority="2881">
      <formula>$B36="NC"</formula>
    </cfRule>
    <cfRule type="expression" dxfId="53935" priority="2882">
      <formula>OR($B36="PO",$B36="PE")</formula>
    </cfRule>
    <cfRule type="expression" dxfId="53934" priority="2883">
      <formula>OR($B36="MO",$B36="ME")</formula>
    </cfRule>
    <cfRule type="expression" dxfId="53933" priority="2884">
      <formula>$B36="FO"</formula>
    </cfRule>
    <cfRule type="expression" dxfId="53932" priority="2885">
      <formula>$B36="FO.OS"</formula>
    </cfRule>
    <cfRule type="expression" dxfId="53931" priority="2886">
      <formula>$B36="FO.SYS"</formula>
    </cfRule>
    <cfRule type="expression" dxfId="53930" priority="2887">
      <formula>$B36="FO.ENV"</formula>
    </cfRule>
    <cfRule type="expression" dxfId="53929" priority="2888">
      <formula>$B36="FO.FUEL"</formula>
    </cfRule>
    <cfRule type="expression" dxfId="53928" priority="2889">
      <formula>$B36="FO.FM"</formula>
    </cfRule>
    <cfRule type="expression" dxfId="53927" priority="2890">
      <formula>$B36="FO.OTH"</formula>
    </cfRule>
    <cfRule type="expression" dxfId="53926" priority="2891">
      <formula>$B36="SHD"</formula>
    </cfRule>
    <cfRule type="expression" dxfId="53925" priority="2892">
      <formula>$B36="SUD"</formula>
    </cfRule>
    <cfRule type="expression" dxfId="53924" priority="2893">
      <formula>$B36="SED"</formula>
    </cfRule>
    <cfRule type="expression" dxfId="53923" priority="2894">
      <formula>$B36="FD.RS"</formula>
    </cfRule>
    <cfRule type="expression" dxfId="53922" priority="2895">
      <formula>$B36="FD.MP"</formula>
    </cfRule>
    <cfRule type="expression" dxfId="53921" priority="2896">
      <formula>$B36="FD.FUEL"</formula>
    </cfRule>
    <cfRule type="expression" dxfId="53920" priority="2897">
      <formula>$B36="FD.ENV"</formula>
    </cfRule>
    <cfRule type="expression" dxfId="53919" priority="2898">
      <formula>$B36="FD.DS"</formula>
    </cfRule>
    <cfRule type="expression" dxfId="53918" priority="2899">
      <formula>$B36="FD"</formula>
    </cfRule>
    <cfRule type="expression" dxfId="53917" priority="2900">
      <formula>OR($B36="MD",$B36="MDE")</formula>
    </cfRule>
    <cfRule type="expression" dxfId="53916" priority="2901">
      <formula>OR($B36="PD",$B36="PDE")</formula>
    </cfRule>
    <cfRule type="expression" dxfId="53915" priority="2902">
      <formula>$B36="SF"</formula>
    </cfRule>
    <cfRule type="expression" dxfId="53914" priority="2903">
      <formula>$B36="RS"</formula>
    </cfRule>
    <cfRule type="expression" dxfId="53913" priority="2904">
      <formula>$B36="NC"</formula>
    </cfRule>
    <cfRule type="expression" dxfId="53912" priority="2905">
      <formula>OR($B36="PO",$B36="PE")</formula>
    </cfRule>
    <cfRule type="expression" dxfId="53911" priority="2906">
      <formula>OR($B36="MO",$B36="ME")</formula>
    </cfRule>
    <cfRule type="expression" dxfId="53910" priority="2907">
      <formula>$B36="FO"</formula>
    </cfRule>
    <cfRule type="expression" dxfId="53909" priority="2908">
      <formula>$B36="FO.OS"</formula>
    </cfRule>
    <cfRule type="expression" dxfId="53908" priority="2909">
      <formula>$B36="FO.SYS"</formula>
    </cfRule>
    <cfRule type="expression" dxfId="53907" priority="2910">
      <formula>$B36="FO.ENV"</formula>
    </cfRule>
    <cfRule type="expression" dxfId="53906" priority="2911">
      <formula>$B36="FO.FUEL"</formula>
    </cfRule>
    <cfRule type="expression" dxfId="53905" priority="2912">
      <formula>$B36="FO.FM"</formula>
    </cfRule>
    <cfRule type="expression" dxfId="53904" priority="2913">
      <formula>$B36="FO.OTH"</formula>
    </cfRule>
    <cfRule type="expression" dxfId="53903" priority="2914">
      <formula>$B36="FD.SYS"</formula>
    </cfRule>
    <cfRule type="expression" dxfId="53902" priority="2915">
      <formula>$B36="FD.MP"</formula>
    </cfRule>
    <cfRule type="expression" dxfId="53901" priority="2916">
      <formula>OR($B36="MD",$B36="MDE")</formula>
    </cfRule>
    <cfRule type="expression" dxfId="53900" priority="2917">
      <formula>OR($B36="PD",$B36="PDE")</formula>
    </cfRule>
    <cfRule type="expression" dxfId="53899" priority="2918">
      <formula>$B36="SF"</formula>
    </cfRule>
    <cfRule type="expression" dxfId="53898" priority="2919">
      <formula>$B36="RS"</formula>
    </cfRule>
    <cfRule type="expression" dxfId="53897" priority="2920">
      <formula>$B36="NC"</formula>
    </cfRule>
    <cfRule type="expression" dxfId="53896" priority="2921">
      <formula>OR($B36="PO",$B36="PE")</formula>
    </cfRule>
    <cfRule type="expression" dxfId="53895" priority="2922">
      <formula>OR($B36="MO",$B36="ME")</formula>
    </cfRule>
    <cfRule type="expression" dxfId="53894" priority="2923">
      <formula>$B36="FO"</formula>
    </cfRule>
    <cfRule type="expression" dxfId="53893" priority="2924">
      <formula>$B36="FO.OS"</formula>
    </cfRule>
    <cfRule type="expression" dxfId="53892" priority="2925">
      <formula>$B36="FO.SYS"</formula>
    </cfRule>
    <cfRule type="expression" dxfId="53891" priority="2926">
      <formula>$B36="FO.ENV"</formula>
    </cfRule>
    <cfRule type="expression" dxfId="53890" priority="2927">
      <formula>$B36="FO.FUEL"</formula>
    </cfRule>
    <cfRule type="expression" dxfId="53889" priority="2928">
      <formula>$B36="FO.FM"</formula>
    </cfRule>
    <cfRule type="expression" dxfId="53888" priority="2929">
      <formula>$B36="FO.OTH"</formula>
    </cfRule>
    <cfRule type="expression" dxfId="53887" priority="2930">
      <formula>$B36="FD.OTH"</formula>
    </cfRule>
  </conditionalFormatting>
  <conditionalFormatting sqref="L35:L38">
    <cfRule type="expression" dxfId="53886" priority="2550">
      <formula>$B35="FD.OTH"</formula>
    </cfRule>
    <cfRule type="expression" dxfId="53885" priority="2551">
      <formula>$B35="FD.SYS"</formula>
    </cfRule>
    <cfRule type="expression" dxfId="53884" priority="2552">
      <formula>$B35="SHD"</formula>
    </cfRule>
    <cfRule type="expression" dxfId="53883" priority="2553">
      <formula>$B35="SUD"</formula>
    </cfRule>
    <cfRule type="expression" dxfId="53882" priority="2554">
      <formula>$B35="SED"</formula>
    </cfRule>
    <cfRule type="expression" dxfId="53881" priority="2555">
      <formula>$B35="FD.RS"</formula>
    </cfRule>
    <cfRule type="expression" dxfId="53880" priority="2556">
      <formula>$B35="FD.MP"</formula>
    </cfRule>
    <cfRule type="expression" dxfId="53879" priority="2557">
      <formula>$B35="FD.FUEL"</formula>
    </cfRule>
    <cfRule type="expression" dxfId="53878" priority="2558">
      <formula>$B35="FD.ENV"</formula>
    </cfRule>
    <cfRule type="expression" dxfId="53877" priority="2559">
      <formula>$B35="FD.DS"</formula>
    </cfRule>
    <cfRule type="expression" dxfId="53876" priority="2560">
      <formula>$B35="FD"</formula>
    </cfRule>
    <cfRule type="expression" dxfId="53875" priority="2561">
      <formula>OR($B35="MD",$B35="MDE")</formula>
    </cfRule>
    <cfRule type="expression" dxfId="53874" priority="2562">
      <formula>OR($B35="PD",$B35="PDE")</formula>
    </cfRule>
    <cfRule type="expression" dxfId="53873" priority="2563">
      <formula>$B35="SF"</formula>
    </cfRule>
    <cfRule type="expression" dxfId="53872" priority="2564">
      <formula>$B35="RS"</formula>
    </cfRule>
    <cfRule type="expression" dxfId="53871" priority="2565">
      <formula>$B35="NC"</formula>
    </cfRule>
    <cfRule type="expression" dxfId="53870" priority="2566">
      <formula>OR($B35="PO",$B35="PE")</formula>
    </cfRule>
    <cfRule type="expression" dxfId="53869" priority="2567">
      <formula>OR($B35="MO",$B35="ME")</formula>
    </cfRule>
    <cfRule type="expression" dxfId="53868" priority="2568">
      <formula>$B35="FO"</formula>
    </cfRule>
    <cfRule type="expression" dxfId="53867" priority="2569">
      <formula>$B35="FO.OS"</formula>
    </cfRule>
    <cfRule type="expression" dxfId="53866" priority="2570">
      <formula>$B35="FO.SYS"</formula>
    </cfRule>
    <cfRule type="expression" dxfId="53865" priority="2571">
      <formula>$B35="FO.ENV"</formula>
    </cfRule>
    <cfRule type="expression" dxfId="53864" priority="2572">
      <formula>$B35="FO.FUEL"</formula>
    </cfRule>
    <cfRule type="expression" dxfId="53863" priority="2573">
      <formula>$B35="FO.FM"</formula>
    </cfRule>
    <cfRule type="expression" dxfId="53862" priority="2574">
      <formula>$B35="FO.OTH"</formula>
    </cfRule>
  </conditionalFormatting>
  <conditionalFormatting sqref="C37">
    <cfRule type="expression" dxfId="53861" priority="2194">
      <formula>$B37="SHD"</formula>
    </cfRule>
    <cfRule type="expression" dxfId="53860" priority="2195">
      <formula>$B37="SUD"</formula>
    </cfRule>
    <cfRule type="expression" dxfId="53859" priority="2196">
      <formula>$B37="SED"</formula>
    </cfRule>
    <cfRule type="expression" dxfId="53858" priority="2197">
      <formula>$B37="FD.RS"</formula>
    </cfRule>
    <cfRule type="expression" dxfId="53857" priority="2198">
      <formula>$B37="FD.FUEL"</formula>
    </cfRule>
    <cfRule type="expression" dxfId="53856" priority="2199">
      <formula>$B37="FD.ENV"</formula>
    </cfRule>
    <cfRule type="expression" dxfId="53855" priority="2200">
      <formula>$B37="FD.DS"</formula>
    </cfRule>
    <cfRule type="expression" dxfId="53854" priority="2201">
      <formula>$B37="FD"</formula>
    </cfRule>
    <cfRule type="expression" dxfId="53853" priority="2202">
      <formula>$B37="SHD"</formula>
    </cfRule>
    <cfRule type="expression" dxfId="53852" priority="2203">
      <formula>$B37="SUD"</formula>
    </cfRule>
    <cfRule type="expression" dxfId="53851" priority="2204">
      <formula>$B37="SED"</formula>
    </cfRule>
    <cfRule type="expression" dxfId="53850" priority="2205">
      <formula>$B37="FD.RS"</formula>
    </cfRule>
    <cfRule type="expression" dxfId="53849" priority="2206">
      <formula>$B37="FD.MP"</formula>
    </cfRule>
    <cfRule type="expression" dxfId="53848" priority="2207">
      <formula>$B37="FD.FUEL"</formula>
    </cfRule>
    <cfRule type="expression" dxfId="53847" priority="2208">
      <formula>$B37="FD.ENV"</formula>
    </cfRule>
    <cfRule type="expression" dxfId="53846" priority="2209">
      <formula>$B37="FD.DS"</formula>
    </cfRule>
    <cfRule type="expression" dxfId="53845" priority="2210">
      <formula>$B37="FD"</formula>
    </cfRule>
    <cfRule type="expression" dxfId="53844" priority="2211">
      <formula>OR($B37="MD",$B37="MDE")</formula>
    </cfRule>
    <cfRule type="expression" dxfId="53843" priority="2212">
      <formula>OR($B37="PD",$B37="PDE")</formula>
    </cfRule>
    <cfRule type="expression" dxfId="53842" priority="2213">
      <formula>$B37="SF"</formula>
    </cfRule>
    <cfRule type="expression" dxfId="53841" priority="2214">
      <formula>$B37="RS"</formula>
    </cfRule>
    <cfRule type="expression" dxfId="53840" priority="2215">
      <formula>$B37="NC"</formula>
    </cfRule>
    <cfRule type="expression" dxfId="53839" priority="2216">
      <formula>OR($B37="PO",$B37="PE")</formula>
    </cfRule>
    <cfRule type="expression" dxfId="53838" priority="2217">
      <formula>OR($B37="MO",$B37="ME")</formula>
    </cfRule>
    <cfRule type="expression" dxfId="53837" priority="2218">
      <formula>$B37="FO"</formula>
    </cfRule>
    <cfRule type="expression" dxfId="53836" priority="2219">
      <formula>$B37="FO.OS"</formula>
    </cfRule>
    <cfRule type="expression" dxfId="53835" priority="2220">
      <formula>$B37="FO.SYS"</formula>
    </cfRule>
    <cfRule type="expression" dxfId="53834" priority="2221">
      <formula>$B37="FO.ENV"</formula>
    </cfRule>
    <cfRule type="expression" dxfId="53833" priority="2222">
      <formula>$B37="FO.FUEL"</formula>
    </cfRule>
    <cfRule type="expression" dxfId="53832" priority="2223">
      <formula>$B37="FO.FM"</formula>
    </cfRule>
    <cfRule type="expression" dxfId="53831" priority="2224">
      <formula>$B37="FO.OTH"</formula>
    </cfRule>
    <cfRule type="expression" dxfId="53830" priority="2225">
      <formula>$B37="SHD"</formula>
    </cfRule>
    <cfRule type="expression" dxfId="53829" priority="2226">
      <formula>$B37="SUD"</formula>
    </cfRule>
    <cfRule type="expression" dxfId="53828" priority="2227">
      <formula>$B37="SED"</formula>
    </cfRule>
    <cfRule type="expression" dxfId="53827" priority="2228">
      <formula>$B37="FD.RS"</formula>
    </cfRule>
    <cfRule type="expression" dxfId="53826" priority="2229">
      <formula>$B37="FD.MP"</formula>
    </cfRule>
    <cfRule type="expression" dxfId="53825" priority="2230">
      <formula>$B37="FD.FUEL"</formula>
    </cfRule>
    <cfRule type="expression" dxfId="53824" priority="2231">
      <formula>$B37="FD.ENV"</formula>
    </cfRule>
    <cfRule type="expression" dxfId="53823" priority="2232">
      <formula>$B37="FD.DS"</formula>
    </cfRule>
    <cfRule type="expression" dxfId="53822" priority="2233">
      <formula>$B37="FD"</formula>
    </cfRule>
    <cfRule type="expression" dxfId="53821" priority="2234">
      <formula>OR($B37="MD",$B37="MDE")</formula>
    </cfRule>
    <cfRule type="expression" dxfId="53820" priority="2235">
      <formula>OR($B37="PD",$B37="PDE")</formula>
    </cfRule>
    <cfRule type="expression" dxfId="53819" priority="2236">
      <formula>$B37="SF"</formula>
    </cfRule>
    <cfRule type="expression" dxfId="53818" priority="2237">
      <formula>$B37="RS"</formula>
    </cfRule>
    <cfRule type="expression" dxfId="53817" priority="2238">
      <formula>$B37="NC"</formula>
    </cfRule>
    <cfRule type="expression" dxfId="53816" priority="2239">
      <formula>OR($B37="PO",$B37="PE")</formula>
    </cfRule>
    <cfRule type="expression" dxfId="53815" priority="2240">
      <formula>OR($B37="MO",$B37="ME")</formula>
    </cfRule>
    <cfRule type="expression" dxfId="53814" priority="2241">
      <formula>$B37="FO"</formula>
    </cfRule>
    <cfRule type="expression" dxfId="53813" priority="2242">
      <formula>$B37="FO.OS"</formula>
    </cfRule>
    <cfRule type="expression" dxfId="53812" priority="2243">
      <formula>$B37="FO.SYS"</formula>
    </cfRule>
    <cfRule type="expression" dxfId="53811" priority="2244">
      <formula>$B37="FO.ENV"</formula>
    </cfRule>
    <cfRule type="expression" dxfId="53810" priority="2245">
      <formula>$B37="FO.FUEL"</formula>
    </cfRule>
    <cfRule type="expression" dxfId="53809" priority="2246">
      <formula>$B37="FO.FM"</formula>
    </cfRule>
    <cfRule type="expression" dxfId="53808" priority="2247">
      <formula>$B37="FO.OTH"</formula>
    </cfRule>
    <cfRule type="expression" dxfId="53807" priority="2248">
      <formula>$B37="SHD"</formula>
    </cfRule>
    <cfRule type="expression" dxfId="53806" priority="2249">
      <formula>$B37="SUD"</formula>
    </cfRule>
    <cfRule type="expression" dxfId="53805" priority="2250">
      <formula>$B37="SED"</formula>
    </cfRule>
    <cfRule type="expression" dxfId="53804" priority="2251">
      <formula>$B37="FD.RS"</formula>
    </cfRule>
    <cfRule type="expression" dxfId="53803" priority="2252">
      <formula>$B37="FD.MP"</formula>
    </cfRule>
    <cfRule type="expression" dxfId="53802" priority="2253">
      <formula>$B37="FD.FUEL"</formula>
    </cfRule>
    <cfRule type="expression" dxfId="53801" priority="2254">
      <formula>$B37="FD.ENV"</formula>
    </cfRule>
    <cfRule type="expression" dxfId="53800" priority="2255">
      <formula>$B37="FD.DS"</formula>
    </cfRule>
    <cfRule type="expression" dxfId="53799" priority="2256">
      <formula>$B37="FD"</formula>
    </cfRule>
    <cfRule type="expression" dxfId="53798" priority="2257">
      <formula>OR($B37="MD",$B37="MDE")</formula>
    </cfRule>
    <cfRule type="expression" dxfId="53797" priority="2258">
      <formula>OR($B37="PD",$B37="PDE")</formula>
    </cfRule>
    <cfRule type="expression" dxfId="53796" priority="2259">
      <formula>$B37="SF"</formula>
    </cfRule>
    <cfRule type="expression" dxfId="53795" priority="2260">
      <formula>$B37="RS"</formula>
    </cfRule>
    <cfRule type="expression" dxfId="53794" priority="2261">
      <formula>$B37="NC"</formula>
    </cfRule>
    <cfRule type="expression" dxfId="53793" priority="2262">
      <formula>OR($B37="PO",$B37="PE")</formula>
    </cfRule>
    <cfRule type="expression" dxfId="53792" priority="2263">
      <formula>OR($B37="MO",$B37="ME")</formula>
    </cfRule>
    <cfRule type="expression" dxfId="53791" priority="2264">
      <formula>$B37="FO"</formula>
    </cfRule>
    <cfRule type="expression" dxfId="53790" priority="2265">
      <formula>$B37="FO.OS"</formula>
    </cfRule>
    <cfRule type="expression" dxfId="53789" priority="2266">
      <formula>$B37="FO.SYS"</formula>
    </cfRule>
    <cfRule type="expression" dxfId="53788" priority="2267">
      <formula>$B37="FO.ENV"</formula>
    </cfRule>
    <cfRule type="expression" dxfId="53787" priority="2268">
      <formula>$B37="FO.FUEL"</formula>
    </cfRule>
    <cfRule type="expression" dxfId="53786" priority="2269">
      <formula>$B37="FO.FM"</formula>
    </cfRule>
    <cfRule type="expression" dxfId="53785" priority="2270">
      <formula>$B37="FO.OTH"</formula>
    </cfRule>
    <cfRule type="expression" dxfId="53784" priority="2271">
      <formula>$B37="FD.MP"</formula>
    </cfRule>
    <cfRule type="expression" dxfId="53783" priority="2272">
      <formula>OR($B37="MD",$B37="MDE")</formula>
    </cfRule>
    <cfRule type="expression" dxfId="53782" priority="2273">
      <formula>OR($B37="PD",$B37="PDE")</formula>
    </cfRule>
    <cfRule type="expression" dxfId="53781" priority="2274">
      <formula>$B37="SF"</formula>
    </cfRule>
    <cfRule type="expression" dxfId="53780" priority="2275">
      <formula>$B37="RS"</formula>
    </cfRule>
    <cfRule type="expression" dxfId="53779" priority="2276">
      <formula>$B37="NC"</formula>
    </cfRule>
    <cfRule type="expression" dxfId="53778" priority="2277">
      <formula>OR($B37="PO",$B37="PE")</formula>
    </cfRule>
    <cfRule type="expression" dxfId="53777" priority="2278">
      <formula>OR($B37="MO",$B37="ME")</formula>
    </cfRule>
    <cfRule type="expression" dxfId="53776" priority="2279">
      <formula>$B37="FO"</formula>
    </cfRule>
    <cfRule type="expression" dxfId="53775" priority="2280">
      <formula>$B37="FO.OS"</formula>
    </cfRule>
    <cfRule type="expression" dxfId="53774" priority="2281">
      <formula>$B37="FO.SYS"</formula>
    </cfRule>
    <cfRule type="expression" dxfId="53773" priority="2282">
      <formula>$B37="FO.ENV"</formula>
    </cfRule>
    <cfRule type="expression" dxfId="53772" priority="2283">
      <formula>$B37="FO.FUEL"</formula>
    </cfRule>
    <cfRule type="expression" dxfId="53771" priority="2284">
      <formula>$B37="FO.FM"</formula>
    </cfRule>
    <cfRule type="expression" dxfId="53770" priority="2285">
      <formula>$B37="FO.OTH"</formula>
    </cfRule>
    <cfRule type="expression" dxfId="53769" priority="2286">
      <formula>$B37="SHD"</formula>
    </cfRule>
    <cfRule type="expression" dxfId="53768" priority="2287">
      <formula>$B37="SUD"</formula>
    </cfRule>
    <cfRule type="expression" dxfId="53767" priority="2288">
      <formula>$B37="SED"</formula>
    </cfRule>
    <cfRule type="expression" dxfId="53766" priority="2289">
      <formula>$B37="FD.RS"</formula>
    </cfRule>
    <cfRule type="expression" dxfId="53765" priority="2290">
      <formula>$B37="FD.FUEL"</formula>
    </cfRule>
    <cfRule type="expression" dxfId="53764" priority="2291">
      <formula>$B37="FD.ENV"</formula>
    </cfRule>
    <cfRule type="expression" dxfId="53763" priority="2292">
      <formula>$B37="FD.DS"</formula>
    </cfRule>
    <cfRule type="expression" dxfId="53762" priority="2293">
      <formula>$B37="FD"</formula>
    </cfRule>
    <cfRule type="expression" dxfId="53761" priority="2294">
      <formula>$B37="FD.MP"</formula>
    </cfRule>
    <cfRule type="expression" dxfId="53760" priority="2295">
      <formula>OR($B37="MD",$B37="MDE")</formula>
    </cfRule>
    <cfRule type="expression" dxfId="53759" priority="2296">
      <formula>OR($B37="PD",$B37="PDE")</formula>
    </cfRule>
    <cfRule type="expression" dxfId="53758" priority="2297">
      <formula>$B37="SF"</formula>
    </cfRule>
    <cfRule type="expression" dxfId="53757" priority="2298">
      <formula>$B37="RS"</formula>
    </cfRule>
    <cfRule type="expression" dxfId="53756" priority="2299">
      <formula>$B37="NC"</formula>
    </cfRule>
    <cfRule type="expression" dxfId="53755" priority="2300">
      <formula>OR($B37="PO",$B37="PE")</formula>
    </cfRule>
    <cfRule type="expression" dxfId="53754" priority="2301">
      <formula>OR($B37="MO",$B37="ME")</formula>
    </cfRule>
    <cfRule type="expression" dxfId="53753" priority="2302">
      <formula>$B37="FO"</formula>
    </cfRule>
    <cfRule type="expression" dxfId="53752" priority="2303">
      <formula>$B37="FO.OS"</formula>
    </cfRule>
    <cfRule type="expression" dxfId="53751" priority="2304">
      <formula>$B37="FO.SYS"</formula>
    </cfRule>
    <cfRule type="expression" dxfId="53750" priority="2305">
      <formula>$B37="FO.ENV"</formula>
    </cfRule>
    <cfRule type="expression" dxfId="53749" priority="2306">
      <formula>$B37="FO.FUEL"</formula>
    </cfRule>
    <cfRule type="expression" dxfId="53748" priority="2307">
      <formula>$B37="FO.FM"</formula>
    </cfRule>
    <cfRule type="expression" dxfId="53747" priority="2308">
      <formula>$B37="FO.OTH"</formula>
    </cfRule>
    <cfRule type="expression" dxfId="53746" priority="2309">
      <formula>$B37="SHD"</formula>
    </cfRule>
    <cfRule type="expression" dxfId="53745" priority="2310">
      <formula>$B37="SUD"</formula>
    </cfRule>
    <cfRule type="expression" dxfId="53744" priority="2311">
      <formula>$B37="SED"</formula>
    </cfRule>
    <cfRule type="expression" dxfId="53743" priority="2312">
      <formula>$B37="FD.RS"</formula>
    </cfRule>
    <cfRule type="expression" dxfId="53742" priority="2313">
      <formula>$B37="FD.MP"</formula>
    </cfRule>
    <cfRule type="expression" dxfId="53741" priority="2314">
      <formula>$B37="FD.FUEL"</formula>
    </cfRule>
    <cfRule type="expression" dxfId="53740" priority="2315">
      <formula>$B37="FD.ENV"</formula>
    </cfRule>
    <cfRule type="expression" dxfId="53739" priority="2316">
      <formula>$B37="FD.DS"</formula>
    </cfRule>
    <cfRule type="expression" dxfId="53738" priority="2317">
      <formula>$B37="FD"</formula>
    </cfRule>
    <cfRule type="expression" dxfId="53737" priority="2318">
      <formula>OR($B37="MD",$B37="MDE")</formula>
    </cfRule>
    <cfRule type="expression" dxfId="53736" priority="2319">
      <formula>OR($B37="PD",$B37="PDE")</formula>
    </cfRule>
    <cfRule type="expression" dxfId="53735" priority="2320">
      <formula>$B37="SF"</formula>
    </cfRule>
    <cfRule type="expression" dxfId="53734" priority="2321">
      <formula>$B37="RS"</formula>
    </cfRule>
    <cfRule type="expression" dxfId="53733" priority="2322">
      <formula>$B37="NC"</formula>
    </cfRule>
    <cfRule type="expression" dxfId="53732" priority="2323">
      <formula>OR($B37="PO",$B37="PE")</formula>
    </cfRule>
    <cfRule type="expression" dxfId="53731" priority="2324">
      <formula>OR($B37="MO",$B37="ME")</formula>
    </cfRule>
    <cfRule type="expression" dxfId="53730" priority="2325">
      <formula>$B37="FO"</formula>
    </cfRule>
    <cfRule type="expression" dxfId="53729" priority="2326">
      <formula>$B37="FO.OS"</formula>
    </cfRule>
    <cfRule type="expression" dxfId="53728" priority="2327">
      <formula>$B37="FO.SYS"</formula>
    </cfRule>
    <cfRule type="expression" dxfId="53727" priority="2328">
      <formula>$B37="FO.ENV"</formula>
    </cfRule>
    <cfRule type="expression" dxfId="53726" priority="2329">
      <formula>$B37="FO.FUEL"</formula>
    </cfRule>
    <cfRule type="expression" dxfId="53725" priority="2330">
      <formula>$B37="FO.FM"</formula>
    </cfRule>
    <cfRule type="expression" dxfId="53724" priority="2331">
      <formula>$B37="FO.OTH"</formula>
    </cfRule>
    <cfRule type="expression" dxfId="53723" priority="2332">
      <formula>$B37="SHD"</formula>
    </cfRule>
    <cfRule type="expression" dxfId="53722" priority="2333">
      <formula>$B37="SUD"</formula>
    </cfRule>
    <cfRule type="expression" dxfId="53721" priority="2334">
      <formula>$B37="SED"</formula>
    </cfRule>
    <cfRule type="expression" dxfId="53720" priority="2335">
      <formula>$B37="FD.RS"</formula>
    </cfRule>
    <cfRule type="expression" dxfId="53719" priority="2336">
      <formula>$B37="FD.MP"</formula>
    </cfRule>
    <cfRule type="expression" dxfId="53718" priority="2337">
      <formula>$B37="FD.FUEL"</formula>
    </cfRule>
    <cfRule type="expression" dxfId="53717" priority="2338">
      <formula>$B37="FD.ENV"</formula>
    </cfRule>
    <cfRule type="expression" dxfId="53716" priority="2339">
      <formula>$B37="FD.DS"</formula>
    </cfRule>
    <cfRule type="expression" dxfId="53715" priority="2340">
      <formula>$B37="FD"</formula>
    </cfRule>
    <cfRule type="expression" dxfId="53714" priority="2341">
      <formula>OR($B37="MD",$B37="MDE")</formula>
    </cfRule>
    <cfRule type="expression" dxfId="53713" priority="2342">
      <formula>OR($B37="PD",$B37="PDE")</formula>
    </cfRule>
    <cfRule type="expression" dxfId="53712" priority="2343">
      <formula>$B37="SF"</formula>
    </cfRule>
    <cfRule type="expression" dxfId="53711" priority="2344">
      <formula>$B37="RS"</formula>
    </cfRule>
    <cfRule type="expression" dxfId="53710" priority="2345">
      <formula>$B37="NC"</formula>
    </cfRule>
    <cfRule type="expression" dxfId="53709" priority="2346">
      <formula>OR($B37="PO",$B37="PE")</formula>
    </cfRule>
    <cfRule type="expression" dxfId="53708" priority="2347">
      <formula>OR($B37="MO",$B37="ME")</formula>
    </cfRule>
    <cfRule type="expression" dxfId="53707" priority="2348">
      <formula>$B37="FO"</formula>
    </cfRule>
    <cfRule type="expression" dxfId="53706" priority="2349">
      <formula>$B37="FO.OS"</formula>
    </cfRule>
    <cfRule type="expression" dxfId="53705" priority="2350">
      <formula>$B37="FO.SYS"</formula>
    </cfRule>
    <cfRule type="expression" dxfId="53704" priority="2351">
      <formula>$B37="FO.ENV"</formula>
    </cfRule>
    <cfRule type="expression" dxfId="53703" priority="2352">
      <formula>$B37="FO.FUEL"</formula>
    </cfRule>
    <cfRule type="expression" dxfId="53702" priority="2353">
      <formula>$B37="FO.FM"</formula>
    </cfRule>
    <cfRule type="expression" dxfId="53701" priority="2354">
      <formula>$B37="FO.OTH"</formula>
    </cfRule>
    <cfRule type="expression" dxfId="53700" priority="2355">
      <formula>$B37="FD.SYS"</formula>
    </cfRule>
    <cfRule type="expression" dxfId="53699" priority="2356">
      <formula>$B37="FD.MP"</formula>
    </cfRule>
    <cfRule type="expression" dxfId="53698" priority="2357">
      <formula>OR($B37="MD",$B37="MDE")</formula>
    </cfRule>
    <cfRule type="expression" dxfId="53697" priority="2358">
      <formula>OR($B37="PD",$B37="PDE")</formula>
    </cfRule>
    <cfRule type="expression" dxfId="53696" priority="2359">
      <formula>$B37="SF"</formula>
    </cfRule>
    <cfRule type="expression" dxfId="53695" priority="2360">
      <formula>$B37="RS"</formula>
    </cfRule>
    <cfRule type="expression" dxfId="53694" priority="2361">
      <formula>$B37="NC"</formula>
    </cfRule>
    <cfRule type="expression" dxfId="53693" priority="2362">
      <formula>OR($B37="PO",$B37="PE")</formula>
    </cfRule>
    <cfRule type="expression" dxfId="53692" priority="2363">
      <formula>OR($B37="MO",$B37="ME")</formula>
    </cfRule>
    <cfRule type="expression" dxfId="53691" priority="2364">
      <formula>$B37="FO"</formula>
    </cfRule>
    <cfRule type="expression" dxfId="53690" priority="2365">
      <formula>$B37="FO.OS"</formula>
    </cfRule>
    <cfRule type="expression" dxfId="53689" priority="2366">
      <formula>$B37="FO.SYS"</formula>
    </cfRule>
    <cfRule type="expression" dxfId="53688" priority="2367">
      <formula>$B37="FO.ENV"</formula>
    </cfRule>
    <cfRule type="expression" dxfId="53687" priority="2368">
      <formula>$B37="FO.FUEL"</formula>
    </cfRule>
    <cfRule type="expression" dxfId="53686" priority="2369">
      <formula>$B37="FO.FM"</formula>
    </cfRule>
    <cfRule type="expression" dxfId="53685" priority="2370">
      <formula>$B37="FO.OTH"</formula>
    </cfRule>
    <cfRule type="expression" dxfId="53684" priority="2371">
      <formula>$B37="FD.OTH"</formula>
    </cfRule>
    <cfRule type="expression" dxfId="53683" priority="2372">
      <formula>$B37="SHD"</formula>
    </cfRule>
    <cfRule type="expression" dxfId="53682" priority="2373">
      <formula>$B37="SUD"</formula>
    </cfRule>
    <cfRule type="expression" dxfId="53681" priority="2374">
      <formula>$B37="SED"</formula>
    </cfRule>
    <cfRule type="expression" dxfId="53680" priority="2375">
      <formula>$B37="FD.RS"</formula>
    </cfRule>
    <cfRule type="expression" dxfId="53679" priority="2376">
      <formula>$B37="FD.FUEL"</formula>
    </cfRule>
    <cfRule type="expression" dxfId="53678" priority="2377">
      <formula>$B37="FD.ENV"</formula>
    </cfRule>
    <cfRule type="expression" dxfId="53677" priority="2378">
      <formula>$B37="FD.DS"</formula>
    </cfRule>
    <cfRule type="expression" dxfId="53676" priority="2379">
      <formula>$B37="FD"</formula>
    </cfRule>
    <cfRule type="expression" dxfId="53675" priority="2380">
      <formula>$B37="SHD"</formula>
    </cfRule>
    <cfRule type="expression" dxfId="53674" priority="2381">
      <formula>$B37="SUD"</formula>
    </cfRule>
    <cfRule type="expression" dxfId="53673" priority="2382">
      <formula>$B37="SED"</formula>
    </cfRule>
    <cfRule type="expression" dxfId="53672" priority="2383">
      <formula>$B37="FD.RS"</formula>
    </cfRule>
    <cfRule type="expression" dxfId="53671" priority="2384">
      <formula>$B37="FD.MP"</formula>
    </cfRule>
    <cfRule type="expression" dxfId="53670" priority="2385">
      <formula>$B37="FD.FUEL"</formula>
    </cfRule>
    <cfRule type="expression" dxfId="53669" priority="2386">
      <formula>$B37="FD.ENV"</formula>
    </cfRule>
    <cfRule type="expression" dxfId="53668" priority="2387">
      <formula>$B37="FD.DS"</formula>
    </cfRule>
    <cfRule type="expression" dxfId="53667" priority="2388">
      <formula>$B37="FD"</formula>
    </cfRule>
    <cfRule type="expression" dxfId="53666" priority="2389">
      <formula>OR($B37="MD",$B37="MDE")</formula>
    </cfRule>
    <cfRule type="expression" dxfId="53665" priority="2390">
      <formula>OR($B37="PD",$B37="PDE")</formula>
    </cfRule>
    <cfRule type="expression" dxfId="53664" priority="2391">
      <formula>$B37="SF"</formula>
    </cfRule>
    <cfRule type="expression" dxfId="53663" priority="2392">
      <formula>$B37="RS"</formula>
    </cfRule>
    <cfRule type="expression" dxfId="53662" priority="2393">
      <formula>$B37="NC"</formula>
    </cfRule>
    <cfRule type="expression" dxfId="53661" priority="2394">
      <formula>OR($B37="PO",$B37="PE")</formula>
    </cfRule>
    <cfRule type="expression" dxfId="53660" priority="2395">
      <formula>OR($B37="MO",$B37="ME")</formula>
    </cfRule>
    <cfRule type="expression" dxfId="53659" priority="2396">
      <formula>$B37="FO"</formula>
    </cfRule>
    <cfRule type="expression" dxfId="53658" priority="2397">
      <formula>$B37="FO.OS"</formula>
    </cfRule>
    <cfRule type="expression" dxfId="53657" priority="2398">
      <formula>$B37="FO.SYS"</formula>
    </cfRule>
    <cfRule type="expression" dxfId="53656" priority="2399">
      <formula>$B37="FO.ENV"</formula>
    </cfRule>
    <cfRule type="expression" dxfId="53655" priority="2400">
      <formula>$B37="FO.FUEL"</formula>
    </cfRule>
    <cfRule type="expression" dxfId="53654" priority="2401">
      <formula>$B37="FO.FM"</formula>
    </cfRule>
    <cfRule type="expression" dxfId="53653" priority="2402">
      <formula>$B37="FO.OTH"</formula>
    </cfRule>
    <cfRule type="expression" dxfId="53652" priority="2403">
      <formula>$B37="SHD"</formula>
    </cfRule>
    <cfRule type="expression" dxfId="53651" priority="2404">
      <formula>$B37="SUD"</formula>
    </cfRule>
    <cfRule type="expression" dxfId="53650" priority="2405">
      <formula>$B37="SED"</formula>
    </cfRule>
    <cfRule type="expression" dxfId="53649" priority="2406">
      <formula>$B37="FD.RS"</formula>
    </cfRule>
    <cfRule type="expression" dxfId="53648" priority="2407">
      <formula>$B37="FD.MP"</formula>
    </cfRule>
    <cfRule type="expression" dxfId="53647" priority="2408">
      <formula>$B37="FD.FUEL"</formula>
    </cfRule>
    <cfRule type="expression" dxfId="53646" priority="2409">
      <formula>$B37="FD.ENV"</formula>
    </cfRule>
    <cfRule type="expression" dxfId="53645" priority="2410">
      <formula>$B37="FD.DS"</formula>
    </cfRule>
    <cfRule type="expression" dxfId="53644" priority="2411">
      <formula>$B37="FD"</formula>
    </cfRule>
    <cfRule type="expression" dxfId="53643" priority="2412">
      <formula>OR($B37="MD",$B37="MDE")</formula>
    </cfRule>
    <cfRule type="expression" dxfId="53642" priority="2413">
      <formula>OR($B37="PD",$B37="PDE")</formula>
    </cfRule>
    <cfRule type="expression" dxfId="53641" priority="2414">
      <formula>$B37="SF"</formula>
    </cfRule>
    <cfRule type="expression" dxfId="53640" priority="2415">
      <formula>$B37="RS"</formula>
    </cfRule>
    <cfRule type="expression" dxfId="53639" priority="2416">
      <formula>$B37="NC"</formula>
    </cfRule>
    <cfRule type="expression" dxfId="53638" priority="2417">
      <formula>OR($B37="PO",$B37="PE")</formula>
    </cfRule>
    <cfRule type="expression" dxfId="53637" priority="2418">
      <formula>OR($B37="MO",$B37="ME")</formula>
    </cfRule>
    <cfRule type="expression" dxfId="53636" priority="2419">
      <formula>$B37="FO"</formula>
    </cfRule>
    <cfRule type="expression" dxfId="53635" priority="2420">
      <formula>$B37="FO.OS"</formula>
    </cfRule>
    <cfRule type="expression" dxfId="53634" priority="2421">
      <formula>$B37="FO.SYS"</formula>
    </cfRule>
    <cfRule type="expression" dxfId="53633" priority="2422">
      <formula>$B37="FO.ENV"</formula>
    </cfRule>
    <cfRule type="expression" dxfId="53632" priority="2423">
      <formula>$B37="FO.FUEL"</formula>
    </cfRule>
    <cfRule type="expression" dxfId="53631" priority="2424">
      <formula>$B37="FO.FM"</formula>
    </cfRule>
    <cfRule type="expression" dxfId="53630" priority="2425">
      <formula>$B37="FO.OTH"</formula>
    </cfRule>
    <cfRule type="expression" dxfId="53629" priority="2426">
      <formula>$B37="SHD"</formula>
    </cfRule>
    <cfRule type="expression" dxfId="53628" priority="2427">
      <formula>$B37="SUD"</formula>
    </cfRule>
    <cfRule type="expression" dxfId="53627" priority="2428">
      <formula>$B37="SED"</formula>
    </cfRule>
    <cfRule type="expression" dxfId="53626" priority="2429">
      <formula>$B37="FD.RS"</formula>
    </cfRule>
    <cfRule type="expression" dxfId="53625" priority="2430">
      <formula>$B37="FD.MP"</formula>
    </cfRule>
    <cfRule type="expression" dxfId="53624" priority="2431">
      <formula>$B37="FD.FUEL"</formula>
    </cfRule>
    <cfRule type="expression" dxfId="53623" priority="2432">
      <formula>$B37="FD.ENV"</formula>
    </cfRule>
    <cfRule type="expression" dxfId="53622" priority="2433">
      <formula>$B37="FD.DS"</formula>
    </cfRule>
    <cfRule type="expression" dxfId="53621" priority="2434">
      <formula>$B37="FD"</formula>
    </cfRule>
    <cfRule type="expression" dxfId="53620" priority="2435">
      <formula>OR($B37="MD",$B37="MDE")</formula>
    </cfRule>
    <cfRule type="expression" dxfId="53619" priority="2436">
      <formula>OR($B37="PD",$B37="PDE")</formula>
    </cfRule>
    <cfRule type="expression" dxfId="53618" priority="2437">
      <formula>$B37="SF"</formula>
    </cfRule>
    <cfRule type="expression" dxfId="53617" priority="2438">
      <formula>$B37="RS"</formula>
    </cfRule>
    <cfRule type="expression" dxfId="53616" priority="2439">
      <formula>$B37="NC"</formula>
    </cfRule>
    <cfRule type="expression" dxfId="53615" priority="2440">
      <formula>OR($B37="PO",$B37="PE")</formula>
    </cfRule>
    <cfRule type="expression" dxfId="53614" priority="2441">
      <formula>OR($B37="MO",$B37="ME")</formula>
    </cfRule>
    <cfRule type="expression" dxfId="53613" priority="2442">
      <formula>$B37="FO"</formula>
    </cfRule>
    <cfRule type="expression" dxfId="53612" priority="2443">
      <formula>$B37="FO.OS"</formula>
    </cfRule>
    <cfRule type="expression" dxfId="53611" priority="2444">
      <formula>$B37="FO.SYS"</formula>
    </cfRule>
    <cfRule type="expression" dxfId="53610" priority="2445">
      <formula>$B37="FO.ENV"</formula>
    </cfRule>
    <cfRule type="expression" dxfId="53609" priority="2446">
      <formula>$B37="FO.FUEL"</formula>
    </cfRule>
    <cfRule type="expression" dxfId="53608" priority="2447">
      <formula>$B37="FO.FM"</formula>
    </cfRule>
    <cfRule type="expression" dxfId="53607" priority="2448">
      <formula>$B37="FO.OTH"</formula>
    </cfRule>
    <cfRule type="expression" dxfId="53606" priority="2449">
      <formula>$B37="FD.MP"</formula>
    </cfRule>
    <cfRule type="expression" dxfId="53605" priority="2450">
      <formula>OR($B37="MD",$B37="MDE")</formula>
    </cfRule>
    <cfRule type="expression" dxfId="53604" priority="2451">
      <formula>OR($B37="PD",$B37="PDE")</formula>
    </cfRule>
    <cfRule type="expression" dxfId="53603" priority="2452">
      <formula>$B37="SF"</formula>
    </cfRule>
    <cfRule type="expression" dxfId="53602" priority="2453">
      <formula>$B37="RS"</formula>
    </cfRule>
    <cfRule type="expression" dxfId="53601" priority="2454">
      <formula>$B37="NC"</formula>
    </cfRule>
    <cfRule type="expression" dxfId="53600" priority="2455">
      <formula>OR($B37="PO",$B37="PE")</formula>
    </cfRule>
    <cfRule type="expression" dxfId="53599" priority="2456">
      <formula>OR($B37="MO",$B37="ME")</formula>
    </cfRule>
    <cfRule type="expression" dxfId="53598" priority="2457">
      <formula>$B37="FO"</formula>
    </cfRule>
    <cfRule type="expression" dxfId="53597" priority="2458">
      <formula>$B37="FO.OS"</formula>
    </cfRule>
    <cfRule type="expression" dxfId="53596" priority="2459">
      <formula>$B37="FO.SYS"</formula>
    </cfRule>
    <cfRule type="expression" dxfId="53595" priority="2460">
      <formula>$B37="FO.ENV"</formula>
    </cfRule>
    <cfRule type="expression" dxfId="53594" priority="2461">
      <formula>$B37="FO.FUEL"</formula>
    </cfRule>
    <cfRule type="expression" dxfId="53593" priority="2462">
      <formula>$B37="FO.FM"</formula>
    </cfRule>
    <cfRule type="expression" dxfId="53592" priority="2463">
      <formula>$B37="FO.OTH"</formula>
    </cfRule>
    <cfRule type="expression" dxfId="53591" priority="2464">
      <formula>$B37="SHD"</formula>
    </cfRule>
    <cfRule type="expression" dxfId="53590" priority="2465">
      <formula>$B37="SUD"</formula>
    </cfRule>
    <cfRule type="expression" dxfId="53589" priority="2466">
      <formula>$B37="SED"</formula>
    </cfRule>
    <cfRule type="expression" dxfId="53588" priority="2467">
      <formula>$B37="FD.RS"</formula>
    </cfRule>
    <cfRule type="expression" dxfId="53587" priority="2468">
      <formula>$B37="FD.FUEL"</formula>
    </cfRule>
    <cfRule type="expression" dxfId="53586" priority="2469">
      <formula>$B37="FD.ENV"</formula>
    </cfRule>
    <cfRule type="expression" dxfId="53585" priority="2470">
      <formula>$B37="FD.DS"</formula>
    </cfRule>
    <cfRule type="expression" dxfId="53584" priority="2471">
      <formula>$B37="FD"</formula>
    </cfRule>
    <cfRule type="expression" dxfId="53583" priority="2472">
      <formula>$B37="FD.MP"</formula>
    </cfRule>
    <cfRule type="expression" dxfId="53582" priority="2473">
      <formula>OR($B37="MD",$B37="MDE")</formula>
    </cfRule>
    <cfRule type="expression" dxfId="53581" priority="2474">
      <formula>OR($B37="PD",$B37="PDE")</formula>
    </cfRule>
    <cfRule type="expression" dxfId="53580" priority="2475">
      <formula>$B37="SF"</formula>
    </cfRule>
    <cfRule type="expression" dxfId="53579" priority="2476">
      <formula>$B37="RS"</formula>
    </cfRule>
    <cfRule type="expression" dxfId="53578" priority="2477">
      <formula>$B37="NC"</formula>
    </cfRule>
    <cfRule type="expression" dxfId="53577" priority="2478">
      <formula>OR($B37="PO",$B37="PE")</formula>
    </cfRule>
    <cfRule type="expression" dxfId="53576" priority="2479">
      <formula>OR($B37="MO",$B37="ME")</formula>
    </cfRule>
    <cfRule type="expression" dxfId="53575" priority="2480">
      <formula>$B37="FO"</formula>
    </cfRule>
    <cfRule type="expression" dxfId="53574" priority="2481">
      <formula>$B37="FO.OS"</formula>
    </cfRule>
    <cfRule type="expression" dxfId="53573" priority="2482">
      <formula>$B37="FO.SYS"</formula>
    </cfRule>
    <cfRule type="expression" dxfId="53572" priority="2483">
      <formula>$B37="FO.ENV"</formula>
    </cfRule>
    <cfRule type="expression" dxfId="53571" priority="2484">
      <formula>$B37="FO.FUEL"</formula>
    </cfRule>
    <cfRule type="expression" dxfId="53570" priority="2485">
      <formula>$B37="FO.FM"</formula>
    </cfRule>
    <cfRule type="expression" dxfId="53569" priority="2486">
      <formula>$B37="FO.OTH"</formula>
    </cfRule>
    <cfRule type="expression" dxfId="53568" priority="2487">
      <formula>$B37="SHD"</formula>
    </cfRule>
    <cfRule type="expression" dxfId="53567" priority="2488">
      <formula>$B37="SUD"</formula>
    </cfRule>
    <cfRule type="expression" dxfId="53566" priority="2489">
      <formula>$B37="SED"</formula>
    </cfRule>
    <cfRule type="expression" dxfId="53565" priority="2490">
      <formula>$B37="FD.RS"</formula>
    </cfRule>
    <cfRule type="expression" dxfId="53564" priority="2491">
      <formula>$B37="FD.MP"</formula>
    </cfRule>
    <cfRule type="expression" dxfId="53563" priority="2492">
      <formula>$B37="FD.FUEL"</formula>
    </cfRule>
    <cfRule type="expression" dxfId="53562" priority="2493">
      <formula>$B37="FD.ENV"</formula>
    </cfRule>
    <cfRule type="expression" dxfId="53561" priority="2494">
      <formula>$B37="FD.DS"</formula>
    </cfRule>
    <cfRule type="expression" dxfId="53560" priority="2495">
      <formula>$B37="FD"</formula>
    </cfRule>
    <cfRule type="expression" dxfId="53559" priority="2496">
      <formula>OR($B37="MD",$B37="MDE")</formula>
    </cfRule>
    <cfRule type="expression" dxfId="53558" priority="2497">
      <formula>OR($B37="PD",$B37="PDE")</formula>
    </cfRule>
    <cfRule type="expression" dxfId="53557" priority="2498">
      <formula>$B37="SF"</formula>
    </cfRule>
    <cfRule type="expression" dxfId="53556" priority="2499">
      <formula>$B37="RS"</formula>
    </cfRule>
    <cfRule type="expression" dxfId="53555" priority="2500">
      <formula>$B37="NC"</formula>
    </cfRule>
    <cfRule type="expression" dxfId="53554" priority="2501">
      <formula>OR($B37="PO",$B37="PE")</formula>
    </cfRule>
    <cfRule type="expression" dxfId="53553" priority="2502">
      <formula>OR($B37="MO",$B37="ME")</formula>
    </cfRule>
    <cfRule type="expression" dxfId="53552" priority="2503">
      <formula>$B37="FO"</formula>
    </cfRule>
    <cfRule type="expression" dxfId="53551" priority="2504">
      <formula>$B37="FO.OS"</formula>
    </cfRule>
    <cfRule type="expression" dxfId="53550" priority="2505">
      <formula>$B37="FO.SYS"</formula>
    </cfRule>
    <cfRule type="expression" dxfId="53549" priority="2506">
      <formula>$B37="FO.ENV"</formula>
    </cfRule>
    <cfRule type="expression" dxfId="53548" priority="2507">
      <formula>$B37="FO.FUEL"</formula>
    </cfRule>
    <cfRule type="expression" dxfId="53547" priority="2508">
      <formula>$B37="FO.FM"</formula>
    </cfRule>
    <cfRule type="expression" dxfId="53546" priority="2509">
      <formula>$B37="FO.OTH"</formula>
    </cfRule>
    <cfRule type="expression" dxfId="53545" priority="2510">
      <formula>$B37="SHD"</formula>
    </cfRule>
    <cfRule type="expression" dxfId="53544" priority="2511">
      <formula>$B37="SUD"</formula>
    </cfRule>
    <cfRule type="expression" dxfId="53543" priority="2512">
      <formula>$B37="SED"</formula>
    </cfRule>
    <cfRule type="expression" dxfId="53542" priority="2513">
      <formula>$B37="FD.RS"</formula>
    </cfRule>
    <cfRule type="expression" dxfId="53541" priority="2514">
      <formula>$B37="FD.MP"</formula>
    </cfRule>
    <cfRule type="expression" dxfId="53540" priority="2515">
      <formula>$B37="FD.FUEL"</formula>
    </cfRule>
    <cfRule type="expression" dxfId="53539" priority="2516">
      <formula>$B37="FD.ENV"</formula>
    </cfRule>
    <cfRule type="expression" dxfId="53538" priority="2517">
      <formula>$B37="FD.DS"</formula>
    </cfRule>
    <cfRule type="expression" dxfId="53537" priority="2518">
      <formula>$B37="FD"</formula>
    </cfRule>
    <cfRule type="expression" dxfId="53536" priority="2519">
      <formula>OR($B37="MD",$B37="MDE")</formula>
    </cfRule>
    <cfRule type="expression" dxfId="53535" priority="2520">
      <formula>OR($B37="PD",$B37="PDE")</formula>
    </cfRule>
    <cfRule type="expression" dxfId="53534" priority="2521">
      <formula>$B37="SF"</formula>
    </cfRule>
    <cfRule type="expression" dxfId="53533" priority="2522">
      <formula>$B37="RS"</formula>
    </cfRule>
    <cfRule type="expression" dxfId="53532" priority="2523">
      <formula>$B37="NC"</formula>
    </cfRule>
    <cfRule type="expression" dxfId="53531" priority="2524">
      <formula>OR($B37="PO",$B37="PE")</formula>
    </cfRule>
    <cfRule type="expression" dxfId="53530" priority="2525">
      <formula>OR($B37="MO",$B37="ME")</formula>
    </cfRule>
    <cfRule type="expression" dxfId="53529" priority="2526">
      <formula>$B37="FO"</formula>
    </cfRule>
    <cfRule type="expression" dxfId="53528" priority="2527">
      <formula>$B37="FO.OS"</formula>
    </cfRule>
    <cfRule type="expression" dxfId="53527" priority="2528">
      <formula>$B37="FO.SYS"</formula>
    </cfRule>
    <cfRule type="expression" dxfId="53526" priority="2529">
      <formula>$B37="FO.ENV"</formula>
    </cfRule>
    <cfRule type="expression" dxfId="53525" priority="2530">
      <formula>$B37="FO.FUEL"</formula>
    </cfRule>
    <cfRule type="expression" dxfId="53524" priority="2531">
      <formula>$B37="FO.FM"</formula>
    </cfRule>
    <cfRule type="expression" dxfId="53523" priority="2532">
      <formula>$B37="FO.OTH"</formula>
    </cfRule>
    <cfRule type="expression" dxfId="53522" priority="2533">
      <formula>$B37="FD.SYS"</formula>
    </cfRule>
    <cfRule type="expression" dxfId="53521" priority="2534">
      <formula>$B37="FD.MP"</formula>
    </cfRule>
    <cfRule type="expression" dxfId="53520" priority="2535">
      <formula>OR($B37="MD",$B37="MDE")</formula>
    </cfRule>
    <cfRule type="expression" dxfId="53519" priority="2536">
      <formula>OR($B37="PD",$B37="PDE")</formula>
    </cfRule>
    <cfRule type="expression" dxfId="53518" priority="2537">
      <formula>$B37="SF"</formula>
    </cfRule>
    <cfRule type="expression" dxfId="53517" priority="2538">
      <formula>$B37="RS"</formula>
    </cfRule>
    <cfRule type="expression" dxfId="53516" priority="2539">
      <formula>$B37="NC"</formula>
    </cfRule>
    <cfRule type="expression" dxfId="53515" priority="2540">
      <formula>OR($B37="PO",$B37="PE")</formula>
    </cfRule>
    <cfRule type="expression" dxfId="53514" priority="2541">
      <formula>OR($B37="MO",$B37="ME")</formula>
    </cfRule>
    <cfRule type="expression" dxfId="53513" priority="2542">
      <formula>$B37="FO"</formula>
    </cfRule>
    <cfRule type="expression" dxfId="53512" priority="2543">
      <formula>$B37="FO.OS"</formula>
    </cfRule>
    <cfRule type="expression" dxfId="53511" priority="2544">
      <formula>$B37="FO.SYS"</formula>
    </cfRule>
    <cfRule type="expression" dxfId="53510" priority="2545">
      <formula>$B37="FO.ENV"</formula>
    </cfRule>
    <cfRule type="expression" dxfId="53509" priority="2546">
      <formula>$B37="FO.FUEL"</formula>
    </cfRule>
    <cfRule type="expression" dxfId="53508" priority="2547">
      <formula>$B37="FO.FM"</formula>
    </cfRule>
    <cfRule type="expression" dxfId="53507" priority="2548">
      <formula>$B37="FO.OTH"</formula>
    </cfRule>
    <cfRule type="expression" dxfId="53506" priority="2549">
      <formula>$B37="FD.OTH"</formula>
    </cfRule>
  </conditionalFormatting>
  <conditionalFormatting sqref="C38">
    <cfRule type="expression" dxfId="53505" priority="905">
      <formula>$B38="SHD"</formula>
    </cfRule>
    <cfRule type="expression" dxfId="53504" priority="906">
      <formula>$B38="SUD"</formula>
    </cfRule>
    <cfRule type="expression" dxfId="53503" priority="907">
      <formula>$B38="SED"</formula>
    </cfRule>
    <cfRule type="expression" dxfId="53502" priority="908">
      <formula>$B38="FD.RS"</formula>
    </cfRule>
    <cfRule type="expression" dxfId="53501" priority="909">
      <formula>$B38="FD.FUEL"</formula>
    </cfRule>
    <cfRule type="expression" dxfId="53500" priority="910">
      <formula>$B38="FD.ENV"</formula>
    </cfRule>
    <cfRule type="expression" dxfId="53499" priority="911">
      <formula>$B38="FD.DS"</formula>
    </cfRule>
    <cfRule type="expression" dxfId="53498" priority="912">
      <formula>$B38="FD"</formula>
    </cfRule>
    <cfRule type="expression" dxfId="53497" priority="913">
      <formula>$B38="SHD"</formula>
    </cfRule>
    <cfRule type="expression" dxfId="53496" priority="914">
      <formula>$B38="SUD"</formula>
    </cfRule>
    <cfRule type="expression" dxfId="53495" priority="915">
      <formula>$B38="SED"</formula>
    </cfRule>
    <cfRule type="expression" dxfId="53494" priority="916">
      <formula>$B38="FD.RS"</formula>
    </cfRule>
    <cfRule type="expression" dxfId="53493" priority="917">
      <formula>$B38="FD.MP"</formula>
    </cfRule>
    <cfRule type="expression" dxfId="53492" priority="918">
      <formula>$B38="FD.FUEL"</formula>
    </cfRule>
    <cfRule type="expression" dxfId="53491" priority="919">
      <formula>$B38="FD.ENV"</formula>
    </cfRule>
    <cfRule type="expression" dxfId="53490" priority="920">
      <formula>$B38="FD.DS"</formula>
    </cfRule>
    <cfRule type="expression" dxfId="53489" priority="921">
      <formula>$B38="FD"</formula>
    </cfRule>
    <cfRule type="expression" dxfId="53488" priority="922">
      <formula>OR($B38="MD",$B38="MDE")</formula>
    </cfRule>
    <cfRule type="expression" dxfId="53487" priority="923">
      <formula>OR($B38="PD",$B38="PDE")</formula>
    </cfRule>
    <cfRule type="expression" dxfId="53486" priority="924">
      <formula>$B38="SF"</formula>
    </cfRule>
    <cfRule type="expression" dxfId="53485" priority="925">
      <formula>$B38="RS"</formula>
    </cfRule>
    <cfRule type="expression" dxfId="53484" priority="926">
      <formula>$B38="NC"</formula>
    </cfRule>
    <cfRule type="expression" dxfId="53483" priority="927">
      <formula>OR($B38="PO",$B38="PE")</formula>
    </cfRule>
    <cfRule type="expression" dxfId="53482" priority="928">
      <formula>OR($B38="MO",$B38="ME")</formula>
    </cfRule>
    <cfRule type="expression" dxfId="53481" priority="929">
      <formula>$B38="FO"</formula>
    </cfRule>
    <cfRule type="expression" dxfId="53480" priority="930">
      <formula>$B38="FO.OS"</formula>
    </cfRule>
    <cfRule type="expression" dxfId="53479" priority="931">
      <formula>$B38="FO.SYS"</formula>
    </cfRule>
    <cfRule type="expression" dxfId="53478" priority="932">
      <formula>$B38="FO.ENV"</formula>
    </cfRule>
    <cfRule type="expression" dxfId="53477" priority="933">
      <formula>$B38="FO.FUEL"</formula>
    </cfRule>
    <cfRule type="expression" dxfId="53476" priority="934">
      <formula>$B38="FO.FM"</formula>
    </cfRule>
    <cfRule type="expression" dxfId="53475" priority="935">
      <formula>$B38="FO.OTH"</formula>
    </cfRule>
    <cfRule type="expression" dxfId="53474" priority="936">
      <formula>$B38="SHD"</formula>
    </cfRule>
    <cfRule type="expression" dxfId="53473" priority="937">
      <formula>$B38="SUD"</formula>
    </cfRule>
    <cfRule type="expression" dxfId="53472" priority="938">
      <formula>$B38="SED"</formula>
    </cfRule>
    <cfRule type="expression" dxfId="53471" priority="939">
      <formula>$B38="FD.RS"</formula>
    </cfRule>
    <cfRule type="expression" dxfId="53470" priority="940">
      <formula>$B38="FD.MP"</formula>
    </cfRule>
    <cfRule type="expression" dxfId="53469" priority="941">
      <formula>$B38="FD.FUEL"</formula>
    </cfRule>
    <cfRule type="expression" dxfId="53468" priority="942">
      <formula>$B38="FD.ENV"</formula>
    </cfRule>
    <cfRule type="expression" dxfId="53467" priority="943">
      <formula>$B38="FD.DS"</formula>
    </cfRule>
    <cfRule type="expression" dxfId="53466" priority="944">
      <formula>$B38="FD"</formula>
    </cfRule>
    <cfRule type="expression" dxfId="53465" priority="945">
      <formula>OR($B38="MD",$B38="MDE")</formula>
    </cfRule>
    <cfRule type="expression" dxfId="53464" priority="946">
      <formula>OR($B38="PD",$B38="PDE")</formula>
    </cfRule>
    <cfRule type="expression" dxfId="53463" priority="947">
      <formula>$B38="SF"</formula>
    </cfRule>
    <cfRule type="expression" dxfId="53462" priority="948">
      <formula>$B38="RS"</formula>
    </cfRule>
    <cfRule type="expression" dxfId="53461" priority="949">
      <formula>$B38="NC"</formula>
    </cfRule>
    <cfRule type="expression" dxfId="53460" priority="950">
      <formula>OR($B38="PO",$B38="PE")</formula>
    </cfRule>
    <cfRule type="expression" dxfId="53459" priority="951">
      <formula>OR($B38="MO",$B38="ME")</formula>
    </cfRule>
    <cfRule type="expression" dxfId="53458" priority="952">
      <formula>$B38="FO"</formula>
    </cfRule>
    <cfRule type="expression" dxfId="53457" priority="953">
      <formula>$B38="FO.OS"</formula>
    </cfRule>
    <cfRule type="expression" dxfId="53456" priority="954">
      <formula>$B38="FO.SYS"</formula>
    </cfRule>
    <cfRule type="expression" dxfId="53455" priority="955">
      <formula>$B38="FO.ENV"</formula>
    </cfRule>
    <cfRule type="expression" dxfId="53454" priority="956">
      <formula>$B38="FO.FUEL"</formula>
    </cfRule>
    <cfRule type="expression" dxfId="53453" priority="957">
      <formula>$B38="FO.FM"</formula>
    </cfRule>
    <cfRule type="expression" dxfId="53452" priority="958">
      <formula>$B38="FO.OTH"</formula>
    </cfRule>
    <cfRule type="expression" dxfId="53451" priority="959">
      <formula>$B38="SHD"</formula>
    </cfRule>
    <cfRule type="expression" dxfId="53450" priority="960">
      <formula>$B38="SUD"</formula>
    </cfRule>
    <cfRule type="expression" dxfId="53449" priority="961">
      <formula>$B38="SED"</formula>
    </cfRule>
    <cfRule type="expression" dxfId="53448" priority="962">
      <formula>$B38="FD.RS"</formula>
    </cfRule>
    <cfRule type="expression" dxfId="53447" priority="963">
      <formula>$B38="FD.MP"</formula>
    </cfRule>
    <cfRule type="expression" dxfId="53446" priority="964">
      <formula>$B38="FD.FUEL"</formula>
    </cfRule>
    <cfRule type="expression" dxfId="53445" priority="965">
      <formula>$B38="FD.ENV"</formula>
    </cfRule>
    <cfRule type="expression" dxfId="53444" priority="966">
      <formula>$B38="FD.DS"</formula>
    </cfRule>
    <cfRule type="expression" dxfId="53443" priority="967">
      <formula>$B38="FD"</formula>
    </cfRule>
    <cfRule type="expression" dxfId="53442" priority="968">
      <formula>OR($B38="MD",$B38="MDE")</formula>
    </cfRule>
    <cfRule type="expression" dxfId="53441" priority="969">
      <formula>OR($B38="PD",$B38="PDE")</formula>
    </cfRule>
    <cfRule type="expression" dxfId="53440" priority="970">
      <formula>$B38="SF"</formula>
    </cfRule>
    <cfRule type="expression" dxfId="53439" priority="971">
      <formula>$B38="RS"</formula>
    </cfRule>
    <cfRule type="expression" dxfId="53438" priority="972">
      <formula>$B38="NC"</formula>
    </cfRule>
    <cfRule type="expression" dxfId="53437" priority="973">
      <formula>OR($B38="PO",$B38="PE")</formula>
    </cfRule>
    <cfRule type="expression" dxfId="53436" priority="974">
      <formula>OR($B38="MO",$B38="ME")</formula>
    </cfRule>
    <cfRule type="expression" dxfId="53435" priority="975">
      <formula>$B38="FO"</formula>
    </cfRule>
    <cfRule type="expression" dxfId="53434" priority="976">
      <formula>$B38="FO.OS"</formula>
    </cfRule>
    <cfRule type="expression" dxfId="53433" priority="977">
      <formula>$B38="FO.SYS"</formula>
    </cfRule>
    <cfRule type="expression" dxfId="53432" priority="978">
      <formula>$B38="FO.ENV"</formula>
    </cfRule>
    <cfRule type="expression" dxfId="53431" priority="979">
      <formula>$B38="FO.FUEL"</formula>
    </cfRule>
    <cfRule type="expression" dxfId="53430" priority="980">
      <formula>$B38="FO.FM"</formula>
    </cfRule>
    <cfRule type="expression" dxfId="53429" priority="981">
      <formula>$B38="FO.OTH"</formula>
    </cfRule>
    <cfRule type="expression" dxfId="53428" priority="982">
      <formula>$B38="FD.MP"</formula>
    </cfRule>
    <cfRule type="expression" dxfId="53427" priority="983">
      <formula>OR($B38="MD",$B38="MDE")</formula>
    </cfRule>
    <cfRule type="expression" dxfId="53426" priority="984">
      <formula>OR($B38="PD",$B38="PDE")</formula>
    </cfRule>
    <cfRule type="expression" dxfId="53425" priority="985">
      <formula>$B38="SF"</formula>
    </cfRule>
    <cfRule type="expression" dxfId="53424" priority="986">
      <formula>$B38="RS"</formula>
    </cfRule>
    <cfRule type="expression" dxfId="53423" priority="987">
      <formula>$B38="NC"</formula>
    </cfRule>
    <cfRule type="expression" dxfId="53422" priority="988">
      <formula>OR($B38="PO",$B38="PE")</formula>
    </cfRule>
    <cfRule type="expression" dxfId="53421" priority="989">
      <formula>OR($B38="MO",$B38="ME")</formula>
    </cfRule>
    <cfRule type="expression" dxfId="53420" priority="990">
      <formula>$B38="FO"</formula>
    </cfRule>
    <cfRule type="expression" dxfId="53419" priority="991">
      <formula>$B38="FO.OS"</formula>
    </cfRule>
    <cfRule type="expression" dxfId="53418" priority="992">
      <formula>$B38="FO.SYS"</formula>
    </cfRule>
    <cfRule type="expression" dxfId="53417" priority="993">
      <formula>$B38="FO.ENV"</formula>
    </cfRule>
    <cfRule type="expression" dxfId="53416" priority="994">
      <formula>$B38="FO.FUEL"</formula>
    </cfRule>
    <cfRule type="expression" dxfId="53415" priority="995">
      <formula>$B38="FO.FM"</formula>
    </cfRule>
    <cfRule type="expression" dxfId="53414" priority="996">
      <formula>$B38="FO.OTH"</formula>
    </cfRule>
    <cfRule type="expression" dxfId="53413" priority="997">
      <formula>$B38="SHD"</formula>
    </cfRule>
    <cfRule type="expression" dxfId="53412" priority="998">
      <formula>$B38="SUD"</formula>
    </cfRule>
    <cfRule type="expression" dxfId="53411" priority="999">
      <formula>$B38="SED"</formula>
    </cfRule>
    <cfRule type="expression" dxfId="53410" priority="1000">
      <formula>$B38="FD.RS"</formula>
    </cfRule>
    <cfRule type="expression" dxfId="53409" priority="1001">
      <formula>$B38="FD.FUEL"</formula>
    </cfRule>
    <cfRule type="expression" dxfId="53408" priority="1002">
      <formula>$B38="FD.ENV"</formula>
    </cfRule>
    <cfRule type="expression" dxfId="53407" priority="1003">
      <formula>$B38="FD.DS"</formula>
    </cfRule>
    <cfRule type="expression" dxfId="53406" priority="1004">
      <formula>$B38="FD"</formula>
    </cfRule>
    <cfRule type="expression" dxfId="53405" priority="1005">
      <formula>$B38="FD.MP"</formula>
    </cfRule>
    <cfRule type="expression" dxfId="53404" priority="1006">
      <formula>OR($B38="MD",$B38="MDE")</formula>
    </cfRule>
    <cfRule type="expression" dxfId="53403" priority="1007">
      <formula>OR($B38="PD",$B38="PDE")</formula>
    </cfRule>
    <cfRule type="expression" dxfId="53402" priority="1008">
      <formula>$B38="SF"</formula>
    </cfRule>
    <cfRule type="expression" dxfId="53401" priority="1009">
      <formula>$B38="RS"</formula>
    </cfRule>
    <cfRule type="expression" dxfId="53400" priority="1010">
      <formula>$B38="NC"</formula>
    </cfRule>
    <cfRule type="expression" dxfId="53399" priority="1011">
      <formula>OR($B38="PO",$B38="PE")</formula>
    </cfRule>
    <cfRule type="expression" dxfId="53398" priority="1012">
      <formula>OR($B38="MO",$B38="ME")</formula>
    </cfRule>
    <cfRule type="expression" dxfId="53397" priority="1013">
      <formula>$B38="FO"</formula>
    </cfRule>
    <cfRule type="expression" dxfId="53396" priority="1014">
      <formula>$B38="FO.OS"</formula>
    </cfRule>
    <cfRule type="expression" dxfId="53395" priority="1015">
      <formula>$B38="FO.SYS"</formula>
    </cfRule>
    <cfRule type="expression" dxfId="53394" priority="1016">
      <formula>$B38="FO.ENV"</formula>
    </cfRule>
    <cfRule type="expression" dxfId="53393" priority="1017">
      <formula>$B38="FO.FUEL"</formula>
    </cfRule>
    <cfRule type="expression" dxfId="53392" priority="1018">
      <formula>$B38="FO.FM"</formula>
    </cfRule>
    <cfRule type="expression" dxfId="53391" priority="1019">
      <formula>$B38="FO.OTH"</formula>
    </cfRule>
    <cfRule type="expression" dxfId="53390" priority="1020">
      <formula>$B38="SHD"</formula>
    </cfRule>
    <cfRule type="expression" dxfId="53389" priority="1021">
      <formula>$B38="SUD"</formula>
    </cfRule>
    <cfRule type="expression" dxfId="53388" priority="1022">
      <formula>$B38="SED"</formula>
    </cfRule>
    <cfRule type="expression" dxfId="53387" priority="1023">
      <formula>$B38="FD.RS"</formula>
    </cfRule>
    <cfRule type="expression" dxfId="53386" priority="1024">
      <formula>$B38="FD.MP"</formula>
    </cfRule>
    <cfRule type="expression" dxfId="53385" priority="1025">
      <formula>$B38="FD.FUEL"</formula>
    </cfRule>
    <cfRule type="expression" dxfId="53384" priority="1026">
      <formula>$B38="FD.ENV"</formula>
    </cfRule>
    <cfRule type="expression" dxfId="53383" priority="1027">
      <formula>$B38="FD.DS"</formula>
    </cfRule>
    <cfRule type="expression" dxfId="53382" priority="1028">
      <formula>$B38="FD"</formula>
    </cfRule>
    <cfRule type="expression" dxfId="53381" priority="1029">
      <formula>OR($B38="MD",$B38="MDE")</formula>
    </cfRule>
    <cfRule type="expression" dxfId="53380" priority="1030">
      <formula>OR($B38="PD",$B38="PDE")</formula>
    </cfRule>
    <cfRule type="expression" dxfId="53379" priority="1031">
      <formula>$B38="SF"</formula>
    </cfRule>
    <cfRule type="expression" dxfId="53378" priority="1032">
      <formula>$B38="RS"</formula>
    </cfRule>
    <cfRule type="expression" dxfId="53377" priority="1033">
      <formula>$B38="NC"</formula>
    </cfRule>
    <cfRule type="expression" dxfId="53376" priority="1034">
      <formula>OR($B38="PO",$B38="PE")</formula>
    </cfRule>
    <cfRule type="expression" dxfId="53375" priority="1035">
      <formula>OR($B38="MO",$B38="ME")</formula>
    </cfRule>
    <cfRule type="expression" dxfId="53374" priority="1036">
      <formula>$B38="FO"</formula>
    </cfRule>
    <cfRule type="expression" dxfId="53373" priority="1037">
      <formula>$B38="FO.OS"</formula>
    </cfRule>
    <cfRule type="expression" dxfId="53372" priority="1038">
      <formula>$B38="FO.SYS"</formula>
    </cfRule>
    <cfRule type="expression" dxfId="53371" priority="1039">
      <formula>$B38="FO.ENV"</formula>
    </cfRule>
    <cfRule type="expression" dxfId="53370" priority="1040">
      <formula>$B38="FO.FUEL"</formula>
    </cfRule>
    <cfRule type="expression" dxfId="53369" priority="1041">
      <formula>$B38="FO.FM"</formula>
    </cfRule>
    <cfRule type="expression" dxfId="53368" priority="1042">
      <formula>$B38="FO.OTH"</formula>
    </cfRule>
    <cfRule type="expression" dxfId="53367" priority="1043">
      <formula>$B38="SHD"</formula>
    </cfRule>
    <cfRule type="expression" dxfId="53366" priority="1044">
      <formula>$B38="SUD"</formula>
    </cfRule>
    <cfRule type="expression" dxfId="53365" priority="1045">
      <formula>$B38="SED"</formula>
    </cfRule>
    <cfRule type="expression" dxfId="53364" priority="1046">
      <formula>$B38="FD.RS"</formula>
    </cfRule>
    <cfRule type="expression" dxfId="53363" priority="1047">
      <formula>$B38="FD.MP"</formula>
    </cfRule>
    <cfRule type="expression" dxfId="53362" priority="1048">
      <formula>$B38="FD.FUEL"</formula>
    </cfRule>
    <cfRule type="expression" dxfId="53361" priority="1049">
      <formula>$B38="FD.ENV"</formula>
    </cfRule>
    <cfRule type="expression" dxfId="53360" priority="1050">
      <formula>$B38="FD.DS"</formula>
    </cfRule>
    <cfRule type="expression" dxfId="53359" priority="1051">
      <formula>$B38="FD"</formula>
    </cfRule>
    <cfRule type="expression" dxfId="53358" priority="1052">
      <formula>OR($B38="MD",$B38="MDE")</formula>
    </cfRule>
    <cfRule type="expression" dxfId="53357" priority="1053">
      <formula>OR($B38="PD",$B38="PDE")</formula>
    </cfRule>
    <cfRule type="expression" dxfId="53356" priority="1054">
      <formula>$B38="SF"</formula>
    </cfRule>
    <cfRule type="expression" dxfId="53355" priority="1055">
      <formula>$B38="RS"</formula>
    </cfRule>
    <cfRule type="expression" dxfId="53354" priority="1056">
      <formula>$B38="NC"</formula>
    </cfRule>
    <cfRule type="expression" dxfId="53353" priority="1057">
      <formula>OR($B38="PO",$B38="PE")</formula>
    </cfRule>
    <cfRule type="expression" dxfId="53352" priority="1058">
      <formula>OR($B38="MO",$B38="ME")</formula>
    </cfRule>
    <cfRule type="expression" dxfId="53351" priority="1059">
      <formula>$B38="FO"</formula>
    </cfRule>
    <cfRule type="expression" dxfId="53350" priority="1060">
      <formula>$B38="FO.OS"</formula>
    </cfRule>
    <cfRule type="expression" dxfId="53349" priority="1061">
      <formula>$B38="FO.SYS"</formula>
    </cfRule>
    <cfRule type="expression" dxfId="53348" priority="1062">
      <formula>$B38="FO.ENV"</formula>
    </cfRule>
    <cfRule type="expression" dxfId="53347" priority="1063">
      <formula>$B38="FO.FUEL"</formula>
    </cfRule>
    <cfRule type="expression" dxfId="53346" priority="1064">
      <formula>$B38="FO.FM"</formula>
    </cfRule>
    <cfRule type="expression" dxfId="53345" priority="1065">
      <formula>$B38="FO.OTH"</formula>
    </cfRule>
    <cfRule type="expression" dxfId="53344" priority="1066">
      <formula>$B38="FD.SYS"</formula>
    </cfRule>
    <cfRule type="expression" dxfId="53343" priority="1067">
      <formula>$B38="FD.MP"</formula>
    </cfRule>
    <cfRule type="expression" dxfId="53342" priority="1068">
      <formula>OR($B38="MD",$B38="MDE")</formula>
    </cfRule>
    <cfRule type="expression" dxfId="53341" priority="1069">
      <formula>OR($B38="PD",$B38="PDE")</formula>
    </cfRule>
    <cfRule type="expression" dxfId="53340" priority="1070">
      <formula>$B38="SF"</formula>
    </cfRule>
    <cfRule type="expression" dxfId="53339" priority="1071">
      <formula>$B38="RS"</formula>
    </cfRule>
    <cfRule type="expression" dxfId="53338" priority="1072">
      <formula>$B38="NC"</formula>
    </cfRule>
    <cfRule type="expression" dxfId="53337" priority="1073">
      <formula>OR($B38="PO",$B38="PE")</formula>
    </cfRule>
    <cfRule type="expression" dxfId="53336" priority="1074">
      <formula>OR($B38="MO",$B38="ME")</formula>
    </cfRule>
    <cfRule type="expression" dxfId="53335" priority="1075">
      <formula>$B38="FO"</formula>
    </cfRule>
    <cfRule type="expression" dxfId="53334" priority="1076">
      <formula>$B38="FO.OS"</formula>
    </cfRule>
    <cfRule type="expression" dxfId="53333" priority="1077">
      <formula>$B38="FO.SYS"</formula>
    </cfRule>
    <cfRule type="expression" dxfId="53332" priority="1078">
      <formula>$B38="FO.ENV"</formula>
    </cfRule>
    <cfRule type="expression" dxfId="53331" priority="1079">
      <formula>$B38="FO.FUEL"</formula>
    </cfRule>
    <cfRule type="expression" dxfId="53330" priority="1080">
      <formula>$B38="FO.FM"</formula>
    </cfRule>
    <cfRule type="expression" dxfId="53329" priority="1081">
      <formula>$B38="FO.OTH"</formula>
    </cfRule>
    <cfRule type="expression" dxfId="53328" priority="1082">
      <formula>$B38="FD.OTH"</formula>
    </cfRule>
    <cfRule type="expression" dxfId="53327" priority="1083">
      <formula>$B38="SHD"</formula>
    </cfRule>
    <cfRule type="expression" dxfId="53326" priority="1084">
      <formula>$B38="SUD"</formula>
    </cfRule>
    <cfRule type="expression" dxfId="53325" priority="1085">
      <formula>$B38="SED"</formula>
    </cfRule>
    <cfRule type="expression" dxfId="53324" priority="1086">
      <formula>$B38="FD.RS"</formula>
    </cfRule>
    <cfRule type="expression" dxfId="53323" priority="1087">
      <formula>$B38="FD.FUEL"</formula>
    </cfRule>
    <cfRule type="expression" dxfId="53322" priority="1088">
      <formula>$B38="FD.ENV"</formula>
    </cfRule>
    <cfRule type="expression" dxfId="53321" priority="1089">
      <formula>$B38="FD.DS"</formula>
    </cfRule>
    <cfRule type="expression" dxfId="53320" priority="1090">
      <formula>$B38="FD"</formula>
    </cfRule>
    <cfRule type="expression" dxfId="53319" priority="1091">
      <formula>$B38="SHD"</formula>
    </cfRule>
    <cfRule type="expression" dxfId="53318" priority="1092">
      <formula>$B38="SUD"</formula>
    </cfRule>
    <cfRule type="expression" dxfId="53317" priority="1093">
      <formula>$B38="SED"</formula>
    </cfRule>
    <cfRule type="expression" dxfId="53316" priority="1094">
      <formula>$B38="FD.RS"</formula>
    </cfRule>
    <cfRule type="expression" dxfId="53315" priority="1095">
      <formula>$B38="FD.MP"</formula>
    </cfRule>
    <cfRule type="expression" dxfId="53314" priority="1096">
      <formula>$B38="FD.FUEL"</formula>
    </cfRule>
    <cfRule type="expression" dxfId="53313" priority="1097">
      <formula>$B38="FD.ENV"</formula>
    </cfRule>
    <cfRule type="expression" dxfId="53312" priority="1098">
      <formula>$B38="FD.DS"</formula>
    </cfRule>
    <cfRule type="expression" dxfId="53311" priority="1099">
      <formula>$B38="FD"</formula>
    </cfRule>
    <cfRule type="expression" dxfId="53310" priority="1100">
      <formula>OR($B38="MD",$B38="MDE")</formula>
    </cfRule>
    <cfRule type="expression" dxfId="53309" priority="1101">
      <formula>OR($B38="PD",$B38="PDE")</formula>
    </cfRule>
    <cfRule type="expression" dxfId="53308" priority="1102">
      <formula>$B38="SF"</formula>
    </cfRule>
    <cfRule type="expression" dxfId="53307" priority="1103">
      <formula>$B38="RS"</formula>
    </cfRule>
    <cfRule type="expression" dxfId="53306" priority="1104">
      <formula>$B38="NC"</formula>
    </cfRule>
    <cfRule type="expression" dxfId="53305" priority="1105">
      <formula>OR($B38="PO",$B38="PE")</formula>
    </cfRule>
    <cfRule type="expression" dxfId="53304" priority="1106">
      <formula>OR($B38="MO",$B38="ME")</formula>
    </cfRule>
    <cfRule type="expression" dxfId="53303" priority="1107">
      <formula>$B38="FO"</formula>
    </cfRule>
    <cfRule type="expression" dxfId="53302" priority="1108">
      <formula>$B38="FO.OS"</formula>
    </cfRule>
    <cfRule type="expression" dxfId="53301" priority="1109">
      <formula>$B38="FO.SYS"</formula>
    </cfRule>
    <cfRule type="expression" dxfId="53300" priority="1110">
      <formula>$B38="FO.ENV"</formula>
    </cfRule>
    <cfRule type="expression" dxfId="53299" priority="1111">
      <formula>$B38="FO.FUEL"</formula>
    </cfRule>
    <cfRule type="expression" dxfId="53298" priority="1112">
      <formula>$B38="FO.FM"</formula>
    </cfRule>
    <cfRule type="expression" dxfId="53297" priority="1113">
      <formula>$B38="FO.OTH"</formula>
    </cfRule>
    <cfRule type="expression" dxfId="53296" priority="1114">
      <formula>$B38="SHD"</formula>
    </cfRule>
    <cfRule type="expression" dxfId="53295" priority="1115">
      <formula>$B38="SUD"</formula>
    </cfRule>
    <cfRule type="expression" dxfId="53294" priority="1116">
      <formula>$B38="SED"</formula>
    </cfRule>
    <cfRule type="expression" dxfId="53293" priority="1117">
      <formula>$B38="FD.RS"</formula>
    </cfRule>
    <cfRule type="expression" dxfId="53292" priority="1118">
      <formula>$B38="FD.MP"</formula>
    </cfRule>
    <cfRule type="expression" dxfId="53291" priority="1119">
      <formula>$B38="FD.FUEL"</formula>
    </cfRule>
    <cfRule type="expression" dxfId="53290" priority="1120">
      <formula>$B38="FD.ENV"</formula>
    </cfRule>
    <cfRule type="expression" dxfId="53289" priority="1121">
      <formula>$B38="FD.DS"</formula>
    </cfRule>
    <cfRule type="expression" dxfId="53288" priority="1122">
      <formula>$B38="FD"</formula>
    </cfRule>
    <cfRule type="expression" dxfId="53287" priority="1123">
      <formula>OR($B38="MD",$B38="MDE")</formula>
    </cfRule>
    <cfRule type="expression" dxfId="53286" priority="1124">
      <formula>OR($B38="PD",$B38="PDE")</formula>
    </cfRule>
    <cfRule type="expression" dxfId="53285" priority="1125">
      <formula>$B38="SF"</formula>
    </cfRule>
    <cfRule type="expression" dxfId="53284" priority="1126">
      <formula>$B38="RS"</formula>
    </cfRule>
    <cfRule type="expression" dxfId="53283" priority="1127">
      <formula>$B38="NC"</formula>
    </cfRule>
    <cfRule type="expression" dxfId="53282" priority="1128">
      <formula>OR($B38="PO",$B38="PE")</formula>
    </cfRule>
    <cfRule type="expression" dxfId="53281" priority="1129">
      <formula>OR($B38="MO",$B38="ME")</formula>
    </cfRule>
    <cfRule type="expression" dxfId="53280" priority="1130">
      <formula>$B38="FO"</formula>
    </cfRule>
    <cfRule type="expression" dxfId="53279" priority="1131">
      <formula>$B38="FO.OS"</formula>
    </cfRule>
    <cfRule type="expression" dxfId="53278" priority="1132">
      <formula>$B38="FO.SYS"</formula>
    </cfRule>
    <cfRule type="expression" dxfId="53277" priority="1133">
      <formula>$B38="FO.ENV"</formula>
    </cfRule>
    <cfRule type="expression" dxfId="53276" priority="1134">
      <formula>$B38="FO.FUEL"</formula>
    </cfRule>
    <cfRule type="expression" dxfId="53275" priority="1135">
      <formula>$B38="FO.FM"</formula>
    </cfRule>
    <cfRule type="expression" dxfId="53274" priority="1136">
      <formula>$B38="FO.OTH"</formula>
    </cfRule>
    <cfRule type="expression" dxfId="53273" priority="1137">
      <formula>$B38="SHD"</formula>
    </cfRule>
    <cfRule type="expression" dxfId="53272" priority="1138">
      <formula>$B38="SUD"</formula>
    </cfRule>
    <cfRule type="expression" dxfId="53271" priority="1139">
      <formula>$B38="SED"</formula>
    </cfRule>
    <cfRule type="expression" dxfId="53270" priority="1140">
      <formula>$B38="FD.RS"</formula>
    </cfRule>
    <cfRule type="expression" dxfId="53269" priority="1141">
      <formula>$B38="FD.MP"</formula>
    </cfRule>
    <cfRule type="expression" dxfId="53268" priority="1142">
      <formula>$B38="FD.FUEL"</formula>
    </cfRule>
    <cfRule type="expression" dxfId="53267" priority="1143">
      <formula>$B38="FD.ENV"</formula>
    </cfRule>
    <cfRule type="expression" dxfId="53266" priority="1144">
      <formula>$B38="FD.DS"</formula>
    </cfRule>
    <cfRule type="expression" dxfId="53265" priority="1145">
      <formula>$B38="FD"</formula>
    </cfRule>
    <cfRule type="expression" dxfId="53264" priority="1146">
      <formula>OR($B38="MD",$B38="MDE")</formula>
    </cfRule>
    <cfRule type="expression" dxfId="53263" priority="1147">
      <formula>OR($B38="PD",$B38="PDE")</formula>
    </cfRule>
    <cfRule type="expression" dxfId="53262" priority="1148">
      <formula>$B38="SF"</formula>
    </cfRule>
    <cfRule type="expression" dxfId="53261" priority="1149">
      <formula>$B38="RS"</formula>
    </cfRule>
    <cfRule type="expression" dxfId="53260" priority="1150">
      <formula>$B38="NC"</formula>
    </cfRule>
    <cfRule type="expression" dxfId="53259" priority="1151">
      <formula>OR($B38="PO",$B38="PE")</formula>
    </cfRule>
    <cfRule type="expression" dxfId="53258" priority="1152">
      <formula>OR($B38="MO",$B38="ME")</formula>
    </cfRule>
    <cfRule type="expression" dxfId="53257" priority="1153">
      <formula>$B38="FO"</formula>
    </cfRule>
    <cfRule type="expression" dxfId="53256" priority="1154">
      <formula>$B38="FO.OS"</formula>
    </cfRule>
    <cfRule type="expression" dxfId="53255" priority="1155">
      <formula>$B38="FO.SYS"</formula>
    </cfRule>
    <cfRule type="expression" dxfId="53254" priority="1156">
      <formula>$B38="FO.ENV"</formula>
    </cfRule>
    <cfRule type="expression" dxfId="53253" priority="1157">
      <formula>$B38="FO.FUEL"</formula>
    </cfRule>
    <cfRule type="expression" dxfId="53252" priority="1158">
      <formula>$B38="FO.FM"</formula>
    </cfRule>
    <cfRule type="expression" dxfId="53251" priority="1159">
      <formula>$B38="FO.OTH"</formula>
    </cfRule>
    <cfRule type="expression" dxfId="53250" priority="1160">
      <formula>$B38="FD.MP"</formula>
    </cfRule>
    <cfRule type="expression" dxfId="53249" priority="1161">
      <formula>OR($B38="MD",$B38="MDE")</formula>
    </cfRule>
    <cfRule type="expression" dxfId="53248" priority="1162">
      <formula>OR($B38="PD",$B38="PDE")</formula>
    </cfRule>
    <cfRule type="expression" dxfId="53247" priority="1163">
      <formula>$B38="SF"</formula>
    </cfRule>
    <cfRule type="expression" dxfId="53246" priority="1164">
      <formula>$B38="RS"</formula>
    </cfRule>
    <cfRule type="expression" dxfId="53245" priority="1165">
      <formula>$B38="NC"</formula>
    </cfRule>
    <cfRule type="expression" dxfId="53244" priority="1166">
      <formula>OR($B38="PO",$B38="PE")</formula>
    </cfRule>
    <cfRule type="expression" dxfId="53243" priority="1167">
      <formula>OR($B38="MO",$B38="ME")</formula>
    </cfRule>
    <cfRule type="expression" dxfId="53242" priority="1168">
      <formula>$B38="FO"</formula>
    </cfRule>
    <cfRule type="expression" dxfId="53241" priority="1169">
      <formula>$B38="FO.OS"</formula>
    </cfRule>
    <cfRule type="expression" dxfId="53240" priority="1170">
      <formula>$B38="FO.SYS"</formula>
    </cfRule>
    <cfRule type="expression" dxfId="53239" priority="1171">
      <formula>$B38="FO.ENV"</formula>
    </cfRule>
    <cfRule type="expression" dxfId="53238" priority="1172">
      <formula>$B38="FO.FUEL"</formula>
    </cfRule>
    <cfRule type="expression" dxfId="53237" priority="1173">
      <formula>$B38="FO.FM"</formula>
    </cfRule>
    <cfRule type="expression" dxfId="53236" priority="1174">
      <formula>$B38="FO.OTH"</formula>
    </cfRule>
    <cfRule type="expression" dxfId="53235" priority="1175">
      <formula>$B38="SHD"</formula>
    </cfRule>
    <cfRule type="expression" dxfId="53234" priority="1176">
      <formula>$B38="SUD"</formula>
    </cfRule>
    <cfRule type="expression" dxfId="53233" priority="1177">
      <formula>$B38="SED"</formula>
    </cfRule>
    <cfRule type="expression" dxfId="53232" priority="1178">
      <formula>$B38="FD.RS"</formula>
    </cfRule>
    <cfRule type="expression" dxfId="53231" priority="1179">
      <formula>$B38="FD.FUEL"</formula>
    </cfRule>
    <cfRule type="expression" dxfId="53230" priority="1180">
      <formula>$B38="FD.ENV"</formula>
    </cfRule>
    <cfRule type="expression" dxfId="53229" priority="1181">
      <formula>$B38="FD.DS"</formula>
    </cfRule>
    <cfRule type="expression" dxfId="53228" priority="1182">
      <formula>$B38="FD"</formula>
    </cfRule>
    <cfRule type="expression" dxfId="53227" priority="1183">
      <formula>$B38="FD.MP"</formula>
    </cfRule>
    <cfRule type="expression" dxfId="53226" priority="1184">
      <formula>OR($B38="MD",$B38="MDE")</formula>
    </cfRule>
    <cfRule type="expression" dxfId="53225" priority="1185">
      <formula>OR($B38="PD",$B38="PDE")</formula>
    </cfRule>
    <cfRule type="expression" dxfId="53224" priority="1186">
      <formula>$B38="SF"</formula>
    </cfRule>
    <cfRule type="expression" dxfId="53223" priority="1187">
      <formula>$B38="RS"</formula>
    </cfRule>
    <cfRule type="expression" dxfId="53222" priority="1188">
      <formula>$B38="NC"</formula>
    </cfRule>
    <cfRule type="expression" dxfId="53221" priority="1189">
      <formula>OR($B38="PO",$B38="PE")</formula>
    </cfRule>
    <cfRule type="expression" dxfId="53220" priority="1190">
      <formula>OR($B38="MO",$B38="ME")</formula>
    </cfRule>
    <cfRule type="expression" dxfId="53219" priority="1191">
      <formula>$B38="FO"</formula>
    </cfRule>
    <cfRule type="expression" dxfId="53218" priority="1192">
      <formula>$B38="FO.OS"</formula>
    </cfRule>
    <cfRule type="expression" dxfId="53217" priority="1193">
      <formula>$B38="FO.SYS"</formula>
    </cfRule>
    <cfRule type="expression" dxfId="53216" priority="1194">
      <formula>$B38="FO.ENV"</formula>
    </cfRule>
    <cfRule type="expression" dxfId="53215" priority="1195">
      <formula>$B38="FO.FUEL"</formula>
    </cfRule>
    <cfRule type="expression" dxfId="53214" priority="1196">
      <formula>$B38="FO.FM"</formula>
    </cfRule>
    <cfRule type="expression" dxfId="53213" priority="1197">
      <formula>$B38="FO.OTH"</formula>
    </cfRule>
    <cfRule type="expression" dxfId="53212" priority="1198">
      <formula>$B38="SHD"</formula>
    </cfRule>
    <cfRule type="expression" dxfId="53211" priority="1199">
      <formula>$B38="SUD"</formula>
    </cfRule>
    <cfRule type="expression" dxfId="53210" priority="1200">
      <formula>$B38="SED"</formula>
    </cfRule>
    <cfRule type="expression" dxfId="53209" priority="1201">
      <formula>$B38="FD.RS"</formula>
    </cfRule>
    <cfRule type="expression" dxfId="53208" priority="1202">
      <formula>$B38="FD.MP"</formula>
    </cfRule>
    <cfRule type="expression" dxfId="53207" priority="1203">
      <formula>$B38="FD.FUEL"</formula>
    </cfRule>
    <cfRule type="expression" dxfId="53206" priority="1204">
      <formula>$B38="FD.ENV"</formula>
    </cfRule>
    <cfRule type="expression" dxfId="53205" priority="1205">
      <formula>$B38="FD.DS"</formula>
    </cfRule>
    <cfRule type="expression" dxfId="53204" priority="1206">
      <formula>$B38="FD"</formula>
    </cfRule>
    <cfRule type="expression" dxfId="53203" priority="1207">
      <formula>OR($B38="MD",$B38="MDE")</formula>
    </cfRule>
    <cfRule type="expression" dxfId="53202" priority="1208">
      <formula>OR($B38="PD",$B38="PDE")</formula>
    </cfRule>
    <cfRule type="expression" dxfId="53201" priority="1209">
      <formula>$B38="SF"</formula>
    </cfRule>
    <cfRule type="expression" dxfId="53200" priority="1210">
      <formula>$B38="RS"</formula>
    </cfRule>
    <cfRule type="expression" dxfId="53199" priority="1211">
      <formula>$B38="NC"</formula>
    </cfRule>
    <cfRule type="expression" dxfId="53198" priority="1212">
      <formula>OR($B38="PO",$B38="PE")</formula>
    </cfRule>
    <cfRule type="expression" dxfId="53197" priority="1213">
      <formula>OR($B38="MO",$B38="ME")</formula>
    </cfRule>
    <cfRule type="expression" dxfId="53196" priority="1214">
      <formula>$B38="FO"</formula>
    </cfRule>
    <cfRule type="expression" dxfId="53195" priority="1215">
      <formula>$B38="FO.OS"</formula>
    </cfRule>
    <cfRule type="expression" dxfId="53194" priority="1216">
      <formula>$B38="FO.SYS"</formula>
    </cfRule>
    <cfRule type="expression" dxfId="53193" priority="1217">
      <formula>$B38="FO.ENV"</formula>
    </cfRule>
    <cfRule type="expression" dxfId="53192" priority="1218">
      <formula>$B38="FO.FUEL"</formula>
    </cfRule>
    <cfRule type="expression" dxfId="53191" priority="1219">
      <formula>$B38="FO.FM"</formula>
    </cfRule>
    <cfRule type="expression" dxfId="53190" priority="1220">
      <formula>$B38="FO.OTH"</formula>
    </cfRule>
    <cfRule type="expression" dxfId="53189" priority="1221">
      <formula>$B38="SHD"</formula>
    </cfRule>
    <cfRule type="expression" dxfId="53188" priority="1222">
      <formula>$B38="SUD"</formula>
    </cfRule>
    <cfRule type="expression" dxfId="53187" priority="1223">
      <formula>$B38="SED"</formula>
    </cfRule>
    <cfRule type="expression" dxfId="53186" priority="1224">
      <formula>$B38="FD.RS"</formula>
    </cfRule>
    <cfRule type="expression" dxfId="53185" priority="1225">
      <formula>$B38="FD.MP"</formula>
    </cfRule>
    <cfRule type="expression" dxfId="53184" priority="1226">
      <formula>$B38="FD.FUEL"</formula>
    </cfRule>
    <cfRule type="expression" dxfId="53183" priority="1227">
      <formula>$B38="FD.ENV"</formula>
    </cfRule>
    <cfRule type="expression" dxfId="53182" priority="1228">
      <formula>$B38="FD.DS"</formula>
    </cfRule>
    <cfRule type="expression" dxfId="53181" priority="1229">
      <formula>$B38="FD"</formula>
    </cfRule>
    <cfRule type="expression" dxfId="53180" priority="1230">
      <formula>OR($B38="MD",$B38="MDE")</formula>
    </cfRule>
    <cfRule type="expression" dxfId="53179" priority="1231">
      <formula>OR($B38="PD",$B38="PDE")</formula>
    </cfRule>
    <cfRule type="expression" dxfId="53178" priority="1232">
      <formula>$B38="SF"</formula>
    </cfRule>
    <cfRule type="expression" dxfId="53177" priority="1233">
      <formula>$B38="RS"</formula>
    </cfRule>
    <cfRule type="expression" dxfId="53176" priority="1234">
      <formula>$B38="NC"</formula>
    </cfRule>
    <cfRule type="expression" dxfId="53175" priority="1235">
      <formula>OR($B38="PO",$B38="PE")</formula>
    </cfRule>
    <cfRule type="expression" dxfId="53174" priority="1236">
      <formula>OR($B38="MO",$B38="ME")</formula>
    </cfRule>
    <cfRule type="expression" dxfId="53173" priority="1237">
      <formula>$B38="FO"</formula>
    </cfRule>
    <cfRule type="expression" dxfId="53172" priority="1238">
      <formula>$B38="FO.OS"</formula>
    </cfRule>
    <cfRule type="expression" dxfId="53171" priority="1239">
      <formula>$B38="FO.SYS"</formula>
    </cfRule>
    <cfRule type="expression" dxfId="53170" priority="1240">
      <formula>$B38="FO.ENV"</formula>
    </cfRule>
    <cfRule type="expression" dxfId="53169" priority="1241">
      <formula>$B38="FO.FUEL"</formula>
    </cfRule>
    <cfRule type="expression" dxfId="53168" priority="1242">
      <formula>$B38="FO.FM"</formula>
    </cfRule>
    <cfRule type="expression" dxfId="53167" priority="1243">
      <formula>$B38="FO.OTH"</formula>
    </cfRule>
    <cfRule type="expression" dxfId="53166" priority="1244">
      <formula>$B38="FD.SYS"</formula>
    </cfRule>
    <cfRule type="expression" dxfId="53165" priority="1245">
      <formula>$B38="FD.MP"</formula>
    </cfRule>
    <cfRule type="expression" dxfId="53164" priority="1246">
      <formula>OR($B38="MD",$B38="MDE")</formula>
    </cfRule>
    <cfRule type="expression" dxfId="53163" priority="1247">
      <formula>OR($B38="PD",$B38="PDE")</formula>
    </cfRule>
    <cfRule type="expression" dxfId="53162" priority="1248">
      <formula>$B38="SF"</formula>
    </cfRule>
    <cfRule type="expression" dxfId="53161" priority="1249">
      <formula>$B38="RS"</formula>
    </cfRule>
    <cfRule type="expression" dxfId="53160" priority="1250">
      <formula>$B38="NC"</formula>
    </cfRule>
    <cfRule type="expression" dxfId="53159" priority="1251">
      <formula>OR($B38="PO",$B38="PE")</formula>
    </cfRule>
    <cfRule type="expression" dxfId="53158" priority="1252">
      <formula>OR($B38="MO",$B38="ME")</formula>
    </cfRule>
    <cfRule type="expression" dxfId="53157" priority="1253">
      <formula>$B38="FO"</formula>
    </cfRule>
    <cfRule type="expression" dxfId="53156" priority="1254">
      <formula>$B38="FO.OS"</formula>
    </cfRule>
    <cfRule type="expression" dxfId="53155" priority="1255">
      <formula>$B38="FO.SYS"</formula>
    </cfRule>
    <cfRule type="expression" dxfId="53154" priority="1256">
      <formula>$B38="FO.ENV"</formula>
    </cfRule>
    <cfRule type="expression" dxfId="53153" priority="1257">
      <formula>$B38="FO.FUEL"</formula>
    </cfRule>
    <cfRule type="expression" dxfId="53152" priority="1258">
      <formula>$B38="FO.FM"</formula>
    </cfRule>
    <cfRule type="expression" dxfId="53151" priority="1259">
      <formula>$B38="FO.OTH"</formula>
    </cfRule>
    <cfRule type="expression" dxfId="53150" priority="1260">
      <formula>$B38="FD.OTH"</formula>
    </cfRule>
  </conditionalFormatting>
  <conditionalFormatting sqref="D37:D38">
    <cfRule type="expression" dxfId="53149" priority="2117">
      <formula>$B37="FD.OTH"</formula>
    </cfRule>
    <cfRule type="expression" dxfId="53148" priority="2118">
      <formula>$B37="FD.SYS"</formula>
    </cfRule>
    <cfRule type="expression" dxfId="53147" priority="2119">
      <formula>$B37="SHD"</formula>
    </cfRule>
    <cfRule type="expression" dxfId="53146" priority="2120">
      <formula>$B37="SUD"</formula>
    </cfRule>
    <cfRule type="expression" dxfId="53145" priority="2121">
      <formula>$B37="SED"</formula>
    </cfRule>
    <cfRule type="expression" dxfId="53144" priority="2122">
      <formula>$B37="FD.RS"</formula>
    </cfRule>
    <cfRule type="expression" dxfId="53143" priority="2123">
      <formula>$B37="FD.MP"</formula>
    </cfRule>
    <cfRule type="expression" dxfId="53142" priority="2124">
      <formula>$B37="FD.FUEL"</formula>
    </cfRule>
    <cfRule type="expression" dxfId="53141" priority="2125">
      <formula>$B37="FD.ENV"</formula>
    </cfRule>
    <cfRule type="expression" dxfId="53140" priority="2126">
      <formula>$B37="FD.DS"</formula>
    </cfRule>
    <cfRule type="expression" dxfId="53139" priority="2127">
      <formula>$B37="FD"</formula>
    </cfRule>
    <cfRule type="expression" dxfId="53138" priority="2128">
      <formula>OR($B37="MD",$B37="MDE")</formula>
    </cfRule>
    <cfRule type="expression" dxfId="53137" priority="2129">
      <formula>OR($B37="PD",$B37="PDE")</formula>
    </cfRule>
    <cfRule type="expression" dxfId="53136" priority="2130">
      <formula>$B37="SF"</formula>
    </cfRule>
    <cfRule type="expression" dxfId="53135" priority="2131">
      <formula>$B37="RS"</formula>
    </cfRule>
    <cfRule type="expression" dxfId="53134" priority="2132">
      <formula>$B37="NC"</formula>
    </cfRule>
    <cfRule type="expression" dxfId="53133" priority="2133">
      <formula>OR($B37="PO",$B37="PE")</formula>
    </cfRule>
    <cfRule type="expression" dxfId="53132" priority="2134">
      <formula>OR($B37="MO",$B37="ME")</formula>
    </cfRule>
    <cfRule type="expression" dxfId="53131" priority="2135">
      <formula>$B37="FO"</formula>
    </cfRule>
    <cfRule type="expression" dxfId="53130" priority="2136">
      <formula>$B37="FO.OS"</formula>
    </cfRule>
    <cfRule type="expression" dxfId="53129" priority="2137">
      <formula>$B37="FO.SYS"</formula>
    </cfRule>
    <cfRule type="expression" dxfId="53128" priority="2138">
      <formula>$B37="FO.ENV"</formula>
    </cfRule>
    <cfRule type="expression" dxfId="53127" priority="2139">
      <formula>$B37="FO.FUEL"</formula>
    </cfRule>
    <cfRule type="expression" dxfId="53126" priority="2140">
      <formula>$B37="FO.FM"</formula>
    </cfRule>
    <cfRule type="expression" dxfId="53125" priority="2141">
      <formula>$B37="FO.OTH"</formula>
    </cfRule>
    <cfRule type="expression" dxfId="53124" priority="2142">
      <formula>$B37="FD.OTH"</formula>
    </cfRule>
    <cfRule type="expression" dxfId="53123" priority="2143">
      <formula>$B37="FD.SYS"</formula>
    </cfRule>
    <cfRule type="expression" dxfId="53122" priority="2144">
      <formula>$B37="SHD"</formula>
    </cfRule>
    <cfRule type="expression" dxfId="53121" priority="2145">
      <formula>$B37="SUD"</formula>
    </cfRule>
    <cfRule type="expression" dxfId="53120" priority="2146">
      <formula>$B37="SED"</formula>
    </cfRule>
    <cfRule type="expression" dxfId="53119" priority="2147">
      <formula>$B37="FD.RS"</formula>
    </cfRule>
    <cfRule type="expression" dxfId="53118" priority="2148">
      <formula>$B37="FD.MP"</formula>
    </cfRule>
    <cfRule type="expression" dxfId="53117" priority="2149">
      <formula>$B37="FD.FUEL"</formula>
    </cfRule>
    <cfRule type="expression" dxfId="53116" priority="2150">
      <formula>$B37="FD.ENV"</formula>
    </cfRule>
    <cfRule type="expression" dxfId="53115" priority="2151">
      <formula>$B37="FD.DS"</formula>
    </cfRule>
    <cfRule type="expression" dxfId="53114" priority="2152">
      <formula>$B37="FD"</formula>
    </cfRule>
    <cfRule type="expression" dxfId="53113" priority="2153">
      <formula>OR($B37="MD",$B37="MDE")</formula>
    </cfRule>
    <cfRule type="expression" dxfId="53112" priority="2154">
      <formula>OR($B37="PD",$B37="PDE")</formula>
    </cfRule>
    <cfRule type="expression" dxfId="53111" priority="2155">
      <formula>$B37="SF"</formula>
    </cfRule>
    <cfRule type="expression" dxfId="53110" priority="2156">
      <formula>$B37="RS"</formula>
    </cfRule>
    <cfRule type="expression" dxfId="53109" priority="2157">
      <formula>$B37="NC"</formula>
    </cfRule>
    <cfRule type="expression" dxfId="53108" priority="2158">
      <formula>OR($B37="PO",$B37="PE")</formula>
    </cfRule>
    <cfRule type="expression" dxfId="53107" priority="2159">
      <formula>OR($B37="MO",$B37="ME")</formula>
    </cfRule>
    <cfRule type="expression" dxfId="53106" priority="2160">
      <formula>$B37="FO"</formula>
    </cfRule>
    <cfRule type="expression" dxfId="53105" priority="2161">
      <formula>$B37="FO.OS"</formula>
    </cfRule>
    <cfRule type="expression" dxfId="53104" priority="2162">
      <formula>$B37="FO.SYS"</formula>
    </cfRule>
    <cfRule type="expression" dxfId="53103" priority="2163">
      <formula>$B37="FO.ENV"</formula>
    </cfRule>
    <cfRule type="expression" dxfId="53102" priority="2164">
      <formula>$B37="FO.FUEL"</formula>
    </cfRule>
    <cfRule type="expression" dxfId="53101" priority="2165">
      <formula>$B37="FO.FM"</formula>
    </cfRule>
    <cfRule type="expression" dxfId="53100" priority="2166">
      <formula>$B37="FO.OTH"</formula>
    </cfRule>
    <cfRule type="expression" dxfId="53099" priority="2167">
      <formula>$B37="FD.SYS"</formula>
    </cfRule>
    <cfRule type="expression" dxfId="53098" priority="2168">
      <formula>$B37="FO.OTH"</formula>
    </cfRule>
    <cfRule type="expression" dxfId="53097" priority="2169">
      <formula>$B37="FD.OTH"</formula>
    </cfRule>
    <cfRule type="expression" dxfId="53096" priority="2170">
      <formula>$B37="FD.SYS"</formula>
    </cfRule>
    <cfRule type="expression" dxfId="53095" priority="2171">
      <formula>$B37="SHD"</formula>
    </cfRule>
    <cfRule type="expression" dxfId="53094" priority="2172">
      <formula>$B37="SUD"</formula>
    </cfRule>
    <cfRule type="expression" dxfId="53093" priority="2173">
      <formula>$B37="SED"</formula>
    </cfRule>
    <cfRule type="expression" dxfId="53092" priority="2174">
      <formula>$B37="FD.RS"</formula>
    </cfRule>
    <cfRule type="expression" dxfId="53091" priority="2175">
      <formula>$B37="FD.MP"</formula>
    </cfRule>
    <cfRule type="expression" dxfId="53090" priority="2176">
      <formula>$B37="FD.FUEL"</formula>
    </cfRule>
    <cfRule type="expression" dxfId="53089" priority="2177">
      <formula>$B37="FD.ENV"</formula>
    </cfRule>
    <cfRule type="expression" dxfId="53088" priority="2178">
      <formula>$B37="FD.DS"</formula>
    </cfRule>
    <cfRule type="expression" dxfId="53087" priority="2179">
      <formula>$B37="FD"</formula>
    </cfRule>
    <cfRule type="expression" dxfId="53086" priority="2180">
      <formula>OR($B37="MD",$B37="MDE")</formula>
    </cfRule>
    <cfRule type="expression" dxfId="53085" priority="2181">
      <formula>OR($B37="PD",$B37="PDE")</formula>
    </cfRule>
    <cfRule type="expression" dxfId="53084" priority="2182">
      <formula>$B37="SF"</formula>
    </cfRule>
    <cfRule type="expression" dxfId="53083" priority="2183">
      <formula>$B37="RS"</formula>
    </cfRule>
    <cfRule type="expression" dxfId="53082" priority="2184">
      <formula>$B37="NC"</formula>
    </cfRule>
    <cfRule type="expression" dxfId="53081" priority="2185">
      <formula>OR($B37="PO",$B37="PE")</formula>
    </cfRule>
    <cfRule type="expression" dxfId="53080" priority="2186">
      <formula>OR($B37="MO",$B37="ME")</formula>
    </cfRule>
    <cfRule type="expression" dxfId="53079" priority="2187">
      <formula>$B37="FO"</formula>
    </cfRule>
    <cfRule type="expression" dxfId="53078" priority="2188">
      <formula>$B37="FO.OS"</formula>
    </cfRule>
    <cfRule type="expression" dxfId="53077" priority="2189">
      <formula>$B37="FO.SYS"</formula>
    </cfRule>
    <cfRule type="expression" dxfId="53076" priority="2190">
      <formula>$B37="FO.ENV"</formula>
    </cfRule>
    <cfRule type="expression" dxfId="53075" priority="2191">
      <formula>$B37="FO.FUEL"</formula>
    </cfRule>
    <cfRule type="expression" dxfId="53074" priority="2192">
      <formula>$B37="FO.FM"</formula>
    </cfRule>
    <cfRule type="expression" dxfId="53073" priority="2193">
      <formula>$B37="FO.OTH"</formula>
    </cfRule>
  </conditionalFormatting>
  <conditionalFormatting sqref="D37:E37">
    <cfRule type="expression" dxfId="53072" priority="2094">
      <formula>$B37="FD.OTH"</formula>
    </cfRule>
    <cfRule type="expression" dxfId="53071" priority="2095">
      <formula>$B37="SHD"</formula>
    </cfRule>
    <cfRule type="expression" dxfId="53070" priority="2096">
      <formula>$B37="SUD"</formula>
    </cfRule>
    <cfRule type="expression" dxfId="53069" priority="2097">
      <formula>$B37="SED"</formula>
    </cfRule>
    <cfRule type="expression" dxfId="53068" priority="2098">
      <formula>$B37="FD.RS"</formula>
    </cfRule>
    <cfRule type="expression" dxfId="53067" priority="2099">
      <formula>$B37="FD.MP"</formula>
    </cfRule>
    <cfRule type="expression" dxfId="53066" priority="2100">
      <formula>$B37="FD.FUEL"</formula>
    </cfRule>
    <cfRule type="expression" dxfId="53065" priority="2101">
      <formula>$B37="FD.ENV"</formula>
    </cfRule>
    <cfRule type="expression" dxfId="53064" priority="2102">
      <formula>$B37="FD.DS"</formula>
    </cfRule>
    <cfRule type="expression" dxfId="53063" priority="2103">
      <formula>$B37="FD"</formula>
    </cfRule>
    <cfRule type="expression" dxfId="53062" priority="2104">
      <formula>OR($B37="MD",$B37="MDE")</formula>
    </cfRule>
    <cfRule type="expression" dxfId="53061" priority="2105">
      <formula>OR($B37="PD",$B37="PDE")</formula>
    </cfRule>
    <cfRule type="expression" dxfId="53060" priority="2106">
      <formula>$B37="SF"</formula>
    </cfRule>
    <cfRule type="expression" dxfId="53059" priority="2107">
      <formula>$B37="RS"</formula>
    </cfRule>
    <cfRule type="expression" dxfId="53058" priority="2108">
      <formula>$B37="NC"</formula>
    </cfRule>
    <cfRule type="expression" dxfId="53057" priority="2109">
      <formula>OR($B37="PO",$B37="PE")</formula>
    </cfRule>
    <cfRule type="expression" dxfId="53056" priority="2110">
      <formula>OR($B37="MO",$B37="ME")</formula>
    </cfRule>
    <cfRule type="expression" dxfId="53055" priority="2111">
      <formula>$B37="FO"</formula>
    </cfRule>
    <cfRule type="expression" dxfId="53054" priority="2112">
      <formula>$B37="FO.OS"</formula>
    </cfRule>
    <cfRule type="expression" dxfId="53053" priority="2113">
      <formula>$B37="FO.SYS"</formula>
    </cfRule>
    <cfRule type="expression" dxfId="53052" priority="2114">
      <formula>$B37="FO.ENV"</formula>
    </cfRule>
    <cfRule type="expression" dxfId="53051" priority="2115">
      <formula>$B37="FO.FUEL"</formula>
    </cfRule>
    <cfRule type="expression" dxfId="53050" priority="2116">
      <formula>$B37="FO.FM"</formula>
    </cfRule>
  </conditionalFormatting>
  <conditionalFormatting sqref="D38:E38">
    <cfRule type="expression" dxfId="53049" priority="882">
      <formula>$B38="FD.OTH"</formula>
    </cfRule>
    <cfRule type="expression" dxfId="53048" priority="883">
      <formula>$B38="SHD"</formula>
    </cfRule>
    <cfRule type="expression" dxfId="53047" priority="884">
      <formula>$B38="SUD"</formula>
    </cfRule>
    <cfRule type="expression" dxfId="53046" priority="885">
      <formula>$B38="SED"</formula>
    </cfRule>
    <cfRule type="expression" dxfId="53045" priority="886">
      <formula>$B38="FD.RS"</formula>
    </cfRule>
    <cfRule type="expression" dxfId="53044" priority="887">
      <formula>$B38="FD.MP"</formula>
    </cfRule>
    <cfRule type="expression" dxfId="53043" priority="888">
      <formula>$B38="FD.FUEL"</formula>
    </cfRule>
    <cfRule type="expression" dxfId="53042" priority="889">
      <formula>$B38="FD.ENV"</formula>
    </cfRule>
    <cfRule type="expression" dxfId="53041" priority="890">
      <formula>$B38="FD.DS"</formula>
    </cfRule>
    <cfRule type="expression" dxfId="53040" priority="891">
      <formula>$B38="FD"</formula>
    </cfRule>
    <cfRule type="expression" dxfId="53039" priority="892">
      <formula>OR($B38="MD",$B38="MDE")</formula>
    </cfRule>
    <cfRule type="expression" dxfId="53038" priority="893">
      <formula>OR($B38="PD",$B38="PDE")</formula>
    </cfRule>
    <cfRule type="expression" dxfId="53037" priority="894">
      <formula>$B38="SF"</formula>
    </cfRule>
    <cfRule type="expression" dxfId="53036" priority="895">
      <formula>$B38="RS"</formula>
    </cfRule>
    <cfRule type="expression" dxfId="53035" priority="896">
      <formula>$B38="NC"</formula>
    </cfRule>
    <cfRule type="expression" dxfId="53034" priority="897">
      <formula>OR($B38="PO",$B38="PE")</formula>
    </cfRule>
    <cfRule type="expression" dxfId="53033" priority="898">
      <formula>OR($B38="MO",$B38="ME")</formula>
    </cfRule>
    <cfRule type="expression" dxfId="53032" priority="899">
      <formula>$B38="FO"</formula>
    </cfRule>
    <cfRule type="expression" dxfId="53031" priority="900">
      <formula>$B38="FO.OS"</formula>
    </cfRule>
    <cfRule type="expression" dxfId="53030" priority="901">
      <formula>$B38="FO.SYS"</formula>
    </cfRule>
    <cfRule type="expression" dxfId="53029" priority="902">
      <formula>$B38="FO.ENV"</formula>
    </cfRule>
    <cfRule type="expression" dxfId="53028" priority="903">
      <formula>$B38="FO.FUEL"</formula>
    </cfRule>
    <cfRule type="expression" dxfId="53027" priority="904">
      <formula>$B38="FO.FM"</formula>
    </cfRule>
  </conditionalFormatting>
  <conditionalFormatting sqref="E37:E38">
    <cfRule type="expression" dxfId="53026" priority="2017">
      <formula>$B37="FD.OTH"</formula>
    </cfRule>
    <cfRule type="expression" dxfId="53025" priority="2018">
      <formula>$B37="FD.SYS"</formula>
    </cfRule>
    <cfRule type="expression" dxfId="53024" priority="2019">
      <formula>$B37="SHD"</formula>
    </cfRule>
    <cfRule type="expression" dxfId="53023" priority="2020">
      <formula>$B37="SUD"</formula>
    </cfRule>
    <cfRule type="expression" dxfId="53022" priority="2021">
      <formula>$B37="SED"</formula>
    </cfRule>
    <cfRule type="expression" dxfId="53021" priority="2022">
      <formula>$B37="FD.RS"</formula>
    </cfRule>
    <cfRule type="expression" dxfId="53020" priority="2023">
      <formula>$B37="FD.MP"</formula>
    </cfRule>
    <cfRule type="expression" dxfId="53019" priority="2024">
      <formula>$B37="FD.FUEL"</formula>
    </cfRule>
    <cfRule type="expression" dxfId="53018" priority="2025">
      <formula>$B37="FD.ENV"</formula>
    </cfRule>
    <cfRule type="expression" dxfId="53017" priority="2026">
      <formula>$B37="FD.DS"</formula>
    </cfRule>
    <cfRule type="expression" dxfId="53016" priority="2027">
      <formula>$B37="FD"</formula>
    </cfRule>
    <cfRule type="expression" dxfId="53015" priority="2028">
      <formula>OR($B37="MD",$B37="MDE")</formula>
    </cfRule>
    <cfRule type="expression" dxfId="53014" priority="2029">
      <formula>OR($B37="PD",$B37="PDE")</formula>
    </cfRule>
    <cfRule type="expression" dxfId="53013" priority="2030">
      <formula>$B37="SF"</formula>
    </cfRule>
    <cfRule type="expression" dxfId="53012" priority="2031">
      <formula>$B37="RS"</formula>
    </cfRule>
    <cfRule type="expression" dxfId="53011" priority="2032">
      <formula>$B37="NC"</formula>
    </cfRule>
    <cfRule type="expression" dxfId="53010" priority="2033">
      <formula>OR($B37="PO",$B37="PE")</formula>
    </cfRule>
    <cfRule type="expression" dxfId="53009" priority="2034">
      <formula>OR($B37="MO",$B37="ME")</formula>
    </cfRule>
    <cfRule type="expression" dxfId="53008" priority="2035">
      <formula>$B37="FO"</formula>
    </cfRule>
    <cfRule type="expression" dxfId="53007" priority="2036">
      <formula>$B37="FO.OS"</formula>
    </cfRule>
    <cfRule type="expression" dxfId="53006" priority="2037">
      <formula>$B37="FO.SYS"</formula>
    </cfRule>
    <cfRule type="expression" dxfId="53005" priority="2038">
      <formula>$B37="FO.ENV"</formula>
    </cfRule>
    <cfRule type="expression" dxfId="53004" priority="2039">
      <formula>$B37="FO.FUEL"</formula>
    </cfRule>
    <cfRule type="expression" dxfId="53003" priority="2040">
      <formula>$B37="FO.FM"</formula>
    </cfRule>
    <cfRule type="expression" dxfId="53002" priority="2041">
      <formula>$B37="FO.OTH"</formula>
    </cfRule>
    <cfRule type="expression" dxfId="53001" priority="2042">
      <formula>$B37="FD.OTH"</formula>
    </cfRule>
    <cfRule type="expression" dxfId="53000" priority="2043">
      <formula>$B37="FD.SYS"</formula>
    </cfRule>
    <cfRule type="expression" dxfId="52999" priority="2044">
      <formula>$B37="SHD"</formula>
    </cfRule>
    <cfRule type="expression" dxfId="52998" priority="2045">
      <formula>$B37="SUD"</formula>
    </cfRule>
    <cfRule type="expression" dxfId="52997" priority="2046">
      <formula>$B37="SED"</formula>
    </cfRule>
    <cfRule type="expression" dxfId="52996" priority="2047">
      <formula>$B37="FD.RS"</formula>
    </cfRule>
    <cfRule type="expression" dxfId="52995" priority="2048">
      <formula>$B37="FD.MP"</formula>
    </cfRule>
    <cfRule type="expression" dxfId="52994" priority="2049">
      <formula>$B37="FD.FUEL"</formula>
    </cfRule>
    <cfRule type="expression" dxfId="52993" priority="2050">
      <formula>$B37="FD.ENV"</formula>
    </cfRule>
    <cfRule type="expression" dxfId="52992" priority="2051">
      <formula>$B37="FD.DS"</formula>
    </cfRule>
    <cfRule type="expression" dxfId="52991" priority="2052">
      <formula>$B37="FD"</formula>
    </cfRule>
    <cfRule type="expression" dxfId="52990" priority="2053">
      <formula>OR($B37="MD",$B37="MDE")</formula>
    </cfRule>
    <cfRule type="expression" dxfId="52989" priority="2054">
      <formula>OR($B37="PD",$B37="PDE")</formula>
    </cfRule>
    <cfRule type="expression" dxfId="52988" priority="2055">
      <formula>$B37="SF"</formula>
    </cfRule>
    <cfRule type="expression" dxfId="52987" priority="2056">
      <formula>$B37="RS"</formula>
    </cfRule>
    <cfRule type="expression" dxfId="52986" priority="2057">
      <formula>$B37="NC"</formula>
    </cfRule>
    <cfRule type="expression" dxfId="52985" priority="2058">
      <formula>OR($B37="PO",$B37="PE")</formula>
    </cfRule>
    <cfRule type="expression" dxfId="52984" priority="2059">
      <formula>OR($B37="MO",$B37="ME")</formula>
    </cfRule>
    <cfRule type="expression" dxfId="52983" priority="2060">
      <formula>$B37="FO"</formula>
    </cfRule>
    <cfRule type="expression" dxfId="52982" priority="2061">
      <formula>$B37="FO.OS"</formula>
    </cfRule>
    <cfRule type="expression" dxfId="52981" priority="2062">
      <formula>$B37="FO.SYS"</formula>
    </cfRule>
    <cfRule type="expression" dxfId="52980" priority="2063">
      <formula>$B37="FO.ENV"</formula>
    </cfRule>
    <cfRule type="expression" dxfId="52979" priority="2064">
      <formula>$B37="FO.FUEL"</formula>
    </cfRule>
    <cfRule type="expression" dxfId="52978" priority="2065">
      <formula>$B37="FO.FM"</formula>
    </cfRule>
    <cfRule type="expression" dxfId="52977" priority="2066">
      <formula>$B37="FO.OTH"</formula>
    </cfRule>
    <cfRule type="expression" dxfId="52976" priority="2067">
      <formula>$B37="FD.SYS"</formula>
    </cfRule>
    <cfRule type="expression" dxfId="52975" priority="2068">
      <formula>$B37="FO.OTH"</formula>
    </cfRule>
    <cfRule type="expression" dxfId="52974" priority="2069">
      <formula>$B37="FD.OTH"</formula>
    </cfRule>
    <cfRule type="expression" dxfId="52973" priority="2070">
      <formula>$B37="FD.SYS"</formula>
    </cfRule>
    <cfRule type="expression" dxfId="52972" priority="2071">
      <formula>$B37="SHD"</formula>
    </cfRule>
    <cfRule type="expression" dxfId="52971" priority="2072">
      <formula>$B37="SUD"</formula>
    </cfRule>
    <cfRule type="expression" dxfId="52970" priority="2073">
      <formula>$B37="SED"</formula>
    </cfRule>
    <cfRule type="expression" dxfId="52969" priority="2074">
      <formula>$B37="FD.RS"</formula>
    </cfRule>
    <cfRule type="expression" dxfId="52968" priority="2075">
      <formula>$B37="FD.MP"</formula>
    </cfRule>
    <cfRule type="expression" dxfId="52967" priority="2076">
      <formula>$B37="FD.FUEL"</formula>
    </cfRule>
    <cfRule type="expression" dxfId="52966" priority="2077">
      <formula>$B37="FD.ENV"</formula>
    </cfRule>
    <cfRule type="expression" dxfId="52965" priority="2078">
      <formula>$B37="FD.DS"</formula>
    </cfRule>
    <cfRule type="expression" dxfId="52964" priority="2079">
      <formula>$B37="FD"</formula>
    </cfRule>
    <cfRule type="expression" dxfId="52963" priority="2080">
      <formula>OR($B37="MD",$B37="MDE")</formula>
    </cfRule>
    <cfRule type="expression" dxfId="52962" priority="2081">
      <formula>OR($B37="PD",$B37="PDE")</formula>
    </cfRule>
    <cfRule type="expression" dxfId="52961" priority="2082">
      <formula>$B37="SF"</formula>
    </cfRule>
    <cfRule type="expression" dxfId="52960" priority="2083">
      <formula>$B37="RS"</formula>
    </cfRule>
    <cfRule type="expression" dxfId="52959" priority="2084">
      <formula>$B37="NC"</formula>
    </cfRule>
    <cfRule type="expression" dxfId="52958" priority="2085">
      <formula>OR($B37="PO",$B37="PE")</formula>
    </cfRule>
    <cfRule type="expression" dxfId="52957" priority="2086">
      <formula>OR($B37="MO",$B37="ME")</formula>
    </cfRule>
    <cfRule type="expression" dxfId="52956" priority="2087">
      <formula>$B37="FO"</formula>
    </cfRule>
    <cfRule type="expression" dxfId="52955" priority="2088">
      <formula>$B37="FO.OS"</formula>
    </cfRule>
    <cfRule type="expression" dxfId="52954" priority="2089">
      <formula>$B37="FO.SYS"</formula>
    </cfRule>
    <cfRule type="expression" dxfId="52953" priority="2090">
      <formula>$B37="FO.ENV"</formula>
    </cfRule>
    <cfRule type="expression" dxfId="52952" priority="2091">
      <formula>$B37="FO.FUEL"</formula>
    </cfRule>
    <cfRule type="expression" dxfId="52951" priority="2092">
      <formula>$B37="FO.FM"</formula>
    </cfRule>
    <cfRule type="expression" dxfId="52950" priority="2093">
      <formula>$B37="FO.OTH"</formula>
    </cfRule>
  </conditionalFormatting>
  <conditionalFormatting sqref="F37:F38">
    <cfRule type="expression" dxfId="52949" priority="1892">
      <formula>$B37="FD.OTH"</formula>
    </cfRule>
    <cfRule type="expression" dxfId="52948" priority="1893">
      <formula>$B37="FD.SYS"</formula>
    </cfRule>
    <cfRule type="expression" dxfId="52947" priority="1894">
      <formula>$B37="SHD"</formula>
    </cfRule>
    <cfRule type="expression" dxfId="52946" priority="1895">
      <formula>$B37="SUD"</formula>
    </cfRule>
    <cfRule type="expression" dxfId="52945" priority="1896">
      <formula>$B37="SED"</formula>
    </cfRule>
    <cfRule type="expression" dxfId="52944" priority="1897">
      <formula>$B37="FD.RS"</formula>
    </cfRule>
    <cfRule type="expression" dxfId="52943" priority="1898">
      <formula>$B37="FD.MP"</formula>
    </cfRule>
    <cfRule type="expression" dxfId="52942" priority="1899">
      <formula>$B37="FD.FUEL"</formula>
    </cfRule>
    <cfRule type="expression" dxfId="52941" priority="1900">
      <formula>$B37="FD.ENV"</formula>
    </cfRule>
    <cfRule type="expression" dxfId="52940" priority="1901">
      <formula>$B37="FD.DS"</formula>
    </cfRule>
    <cfRule type="expression" dxfId="52939" priority="1902">
      <formula>$B37="FD"</formula>
    </cfRule>
    <cfRule type="expression" dxfId="52938" priority="1903">
      <formula>OR($B37="MD",$B37="MDE")</formula>
    </cfRule>
    <cfRule type="expression" dxfId="52937" priority="1904">
      <formula>OR($B37="PD",$B37="PDE")</formula>
    </cfRule>
    <cfRule type="expression" dxfId="52936" priority="1905">
      <formula>$B37="SF"</formula>
    </cfRule>
    <cfRule type="expression" dxfId="52935" priority="1906">
      <formula>$B37="RS"</formula>
    </cfRule>
    <cfRule type="expression" dxfId="52934" priority="1907">
      <formula>$B37="NC"</formula>
    </cfRule>
    <cfRule type="expression" dxfId="52933" priority="1908">
      <formula>OR($B37="PO",$B37="PE")</formula>
    </cfRule>
    <cfRule type="expression" dxfId="52932" priority="1909">
      <formula>OR($B37="MO",$B37="ME")</formula>
    </cfRule>
    <cfRule type="expression" dxfId="52931" priority="1910">
      <formula>$B37="FO"</formula>
    </cfRule>
    <cfRule type="expression" dxfId="52930" priority="1911">
      <formula>$B37="FO.OS"</formula>
    </cfRule>
    <cfRule type="expression" dxfId="52929" priority="1912">
      <formula>$B37="FO.SYS"</formula>
    </cfRule>
    <cfRule type="expression" dxfId="52928" priority="1913">
      <formula>$B37="FO.ENV"</formula>
    </cfRule>
    <cfRule type="expression" dxfId="52927" priority="1914">
      <formula>$B37="FO.FUEL"</formula>
    </cfRule>
    <cfRule type="expression" dxfId="52926" priority="1915">
      <formula>$B37="FO.FM"</formula>
    </cfRule>
    <cfRule type="expression" dxfId="52925" priority="1916">
      <formula>$B37="FO.OTH"</formula>
    </cfRule>
    <cfRule type="expression" dxfId="52924" priority="1917">
      <formula>$B37="FD.OTH"</formula>
    </cfRule>
    <cfRule type="expression" dxfId="52923" priority="1918">
      <formula>$B37="FD.SYS"</formula>
    </cfRule>
    <cfRule type="expression" dxfId="52922" priority="1919">
      <formula>$B37="SHD"</formula>
    </cfRule>
    <cfRule type="expression" dxfId="52921" priority="1920">
      <formula>$B37="SUD"</formula>
    </cfRule>
    <cfRule type="expression" dxfId="52920" priority="1921">
      <formula>$B37="SED"</formula>
    </cfRule>
    <cfRule type="expression" dxfId="52919" priority="1922">
      <formula>$B37="FD.RS"</formula>
    </cfRule>
    <cfRule type="expression" dxfId="52918" priority="1923">
      <formula>$B37="FD.MP"</formula>
    </cfRule>
    <cfRule type="expression" dxfId="52917" priority="1924">
      <formula>$B37="FD.FUEL"</formula>
    </cfRule>
    <cfRule type="expression" dxfId="52916" priority="1925">
      <formula>$B37="FD.ENV"</formula>
    </cfRule>
    <cfRule type="expression" dxfId="52915" priority="1926">
      <formula>$B37="FD.DS"</formula>
    </cfRule>
    <cfRule type="expression" dxfId="52914" priority="1927">
      <formula>$B37="FD"</formula>
    </cfRule>
    <cfRule type="expression" dxfId="52913" priority="1928">
      <formula>OR($B37="MD",$B37="MDE")</formula>
    </cfRule>
    <cfRule type="expression" dxfId="52912" priority="1929">
      <formula>OR($B37="PD",$B37="PDE")</formula>
    </cfRule>
    <cfRule type="expression" dxfId="52911" priority="1930">
      <formula>$B37="SF"</formula>
    </cfRule>
    <cfRule type="expression" dxfId="52910" priority="1931">
      <formula>$B37="RS"</formula>
    </cfRule>
    <cfRule type="expression" dxfId="52909" priority="1932">
      <formula>$B37="NC"</formula>
    </cfRule>
    <cfRule type="expression" dxfId="52908" priority="1933">
      <formula>OR($B37="PO",$B37="PE")</formula>
    </cfRule>
    <cfRule type="expression" dxfId="52907" priority="1934">
      <formula>OR($B37="MO",$B37="ME")</formula>
    </cfRule>
    <cfRule type="expression" dxfId="52906" priority="1935">
      <formula>$B37="FO"</formula>
    </cfRule>
    <cfRule type="expression" dxfId="52905" priority="1936">
      <formula>$B37="FO.OS"</formula>
    </cfRule>
    <cfRule type="expression" dxfId="52904" priority="1937">
      <formula>$B37="FO.SYS"</formula>
    </cfRule>
    <cfRule type="expression" dxfId="52903" priority="1938">
      <formula>$B37="FO.ENV"</formula>
    </cfRule>
    <cfRule type="expression" dxfId="52902" priority="1939">
      <formula>$B37="FO.FUEL"</formula>
    </cfRule>
    <cfRule type="expression" dxfId="52901" priority="1940">
      <formula>$B37="FO.FM"</formula>
    </cfRule>
    <cfRule type="expression" dxfId="52900" priority="1941">
      <formula>$B37="FO.OTH"</formula>
    </cfRule>
    <cfRule type="expression" dxfId="52899" priority="1942">
      <formula>$B37="FD.OTH"</formula>
    </cfRule>
    <cfRule type="expression" dxfId="52898" priority="1943">
      <formula>$B37="FD.SYS"</formula>
    </cfRule>
    <cfRule type="expression" dxfId="52897" priority="1944">
      <formula>$B37="SHD"</formula>
    </cfRule>
    <cfRule type="expression" dxfId="52896" priority="1945">
      <formula>$B37="SUD"</formula>
    </cfRule>
    <cfRule type="expression" dxfId="52895" priority="1946">
      <formula>$B37="SED"</formula>
    </cfRule>
    <cfRule type="expression" dxfId="52894" priority="1947">
      <formula>$B37="FD.RS"</formula>
    </cfRule>
    <cfRule type="expression" dxfId="52893" priority="1948">
      <formula>$B37="FD.MP"</formula>
    </cfRule>
    <cfRule type="expression" dxfId="52892" priority="1949">
      <formula>$B37="FD.FUEL"</formula>
    </cfRule>
    <cfRule type="expression" dxfId="52891" priority="1950">
      <formula>$B37="FD.ENV"</formula>
    </cfRule>
    <cfRule type="expression" dxfId="52890" priority="1951">
      <formula>$B37="FD.DS"</formula>
    </cfRule>
    <cfRule type="expression" dxfId="52889" priority="1952">
      <formula>$B37="FD"</formula>
    </cfRule>
    <cfRule type="expression" dxfId="52888" priority="1953">
      <formula>OR($B37="MD",$B37="MDE")</formula>
    </cfRule>
    <cfRule type="expression" dxfId="52887" priority="1954">
      <formula>OR($B37="PD",$B37="PDE")</formula>
    </cfRule>
    <cfRule type="expression" dxfId="52886" priority="1955">
      <formula>$B37="SF"</formula>
    </cfRule>
    <cfRule type="expression" dxfId="52885" priority="1956">
      <formula>$B37="RS"</formula>
    </cfRule>
    <cfRule type="expression" dxfId="52884" priority="1957">
      <formula>$B37="NC"</formula>
    </cfRule>
    <cfRule type="expression" dxfId="52883" priority="1958">
      <formula>OR($B37="PO",$B37="PE")</formula>
    </cfRule>
    <cfRule type="expression" dxfId="52882" priority="1959">
      <formula>OR($B37="MO",$B37="ME")</formula>
    </cfRule>
    <cfRule type="expression" dxfId="52881" priority="1960">
      <formula>$B37="FO"</formula>
    </cfRule>
    <cfRule type="expression" dxfId="52880" priority="1961">
      <formula>$B37="FO.OS"</formula>
    </cfRule>
    <cfRule type="expression" dxfId="52879" priority="1962">
      <formula>$B37="FO.SYS"</formula>
    </cfRule>
    <cfRule type="expression" dxfId="52878" priority="1963">
      <formula>$B37="FO.ENV"</formula>
    </cfRule>
    <cfRule type="expression" dxfId="52877" priority="1964">
      <formula>$B37="FO.FUEL"</formula>
    </cfRule>
    <cfRule type="expression" dxfId="52876" priority="1965">
      <formula>$B37="FO.FM"</formula>
    </cfRule>
    <cfRule type="expression" dxfId="52875" priority="1966">
      <formula>$B37="FO.OTH"</formula>
    </cfRule>
    <cfRule type="expression" dxfId="52874" priority="1967">
      <formula>$B37="FD.OTH"</formula>
    </cfRule>
    <cfRule type="expression" dxfId="52873" priority="1968">
      <formula>$B37="FD.SYS"</formula>
    </cfRule>
    <cfRule type="expression" dxfId="52872" priority="1969">
      <formula>$B37="SHD"</formula>
    </cfRule>
    <cfRule type="expression" dxfId="52871" priority="1970">
      <formula>$B37="SUD"</formula>
    </cfRule>
    <cfRule type="expression" dxfId="52870" priority="1971">
      <formula>$B37="SED"</formula>
    </cfRule>
    <cfRule type="expression" dxfId="52869" priority="1972">
      <formula>$B37="FD.RS"</formula>
    </cfRule>
    <cfRule type="expression" dxfId="52868" priority="1973">
      <formula>$B37="FD.MP"</formula>
    </cfRule>
    <cfRule type="expression" dxfId="52867" priority="1974">
      <formula>$B37="FD.FUEL"</formula>
    </cfRule>
    <cfRule type="expression" dxfId="52866" priority="1975">
      <formula>$B37="FD.ENV"</formula>
    </cfRule>
    <cfRule type="expression" dxfId="52865" priority="1976">
      <formula>$B37="FD.DS"</formula>
    </cfRule>
    <cfRule type="expression" dxfId="52864" priority="1977">
      <formula>$B37="FD"</formula>
    </cfRule>
    <cfRule type="expression" dxfId="52863" priority="1978">
      <formula>OR($B37="MD",$B37="MDE")</formula>
    </cfRule>
    <cfRule type="expression" dxfId="52862" priority="1979">
      <formula>OR($B37="PD",$B37="PDE")</formula>
    </cfRule>
    <cfRule type="expression" dxfId="52861" priority="1980">
      <formula>$B37="SF"</formula>
    </cfRule>
    <cfRule type="expression" dxfId="52860" priority="1981">
      <formula>$B37="RS"</formula>
    </cfRule>
    <cfRule type="expression" dxfId="52859" priority="1982">
      <formula>$B37="NC"</formula>
    </cfRule>
    <cfRule type="expression" dxfId="52858" priority="1983">
      <formula>OR($B37="PO",$B37="PE")</formula>
    </cfRule>
    <cfRule type="expression" dxfId="52857" priority="1984">
      <formula>OR($B37="MO",$B37="ME")</formula>
    </cfRule>
    <cfRule type="expression" dxfId="52856" priority="1985">
      <formula>$B37="FO"</formula>
    </cfRule>
    <cfRule type="expression" dxfId="52855" priority="1986">
      <formula>$B37="FO.OS"</formula>
    </cfRule>
    <cfRule type="expression" dxfId="52854" priority="1987">
      <formula>$B37="FO.SYS"</formula>
    </cfRule>
    <cfRule type="expression" dxfId="52853" priority="1988">
      <formula>$B37="FO.ENV"</formula>
    </cfRule>
    <cfRule type="expression" dxfId="52852" priority="1989">
      <formula>$B37="FO.FUEL"</formula>
    </cfRule>
    <cfRule type="expression" dxfId="52851" priority="1990">
      <formula>$B37="FO.FM"</formula>
    </cfRule>
    <cfRule type="expression" dxfId="52850" priority="1991">
      <formula>$B37="FO.OTH"</formula>
    </cfRule>
    <cfRule type="expression" dxfId="52849" priority="1992">
      <formula>$B37="FD.OTH"</formula>
    </cfRule>
    <cfRule type="expression" dxfId="52848" priority="1993">
      <formula>$B37="FD.SYS"</formula>
    </cfRule>
    <cfRule type="expression" dxfId="52847" priority="1994">
      <formula>$B37="SHD"</formula>
    </cfRule>
    <cfRule type="expression" dxfId="52846" priority="1995">
      <formula>$B37="SUD"</formula>
    </cfRule>
    <cfRule type="expression" dxfId="52845" priority="1996">
      <formula>$B37="SED"</formula>
    </cfRule>
    <cfRule type="expression" dxfId="52844" priority="1997">
      <formula>$B37="FD.RS"</formula>
    </cfRule>
    <cfRule type="expression" dxfId="52843" priority="1998">
      <formula>$B37="FD.MP"</formula>
    </cfRule>
    <cfRule type="expression" dxfId="52842" priority="1999">
      <formula>$B37="FD.FUEL"</formula>
    </cfRule>
    <cfRule type="expression" dxfId="52841" priority="2000">
      <formula>$B37="FD.ENV"</formula>
    </cfRule>
    <cfRule type="expression" dxfId="52840" priority="2001">
      <formula>$B37="FD.DS"</formula>
    </cfRule>
    <cfRule type="expression" dxfId="52839" priority="2002">
      <formula>$B37="FD"</formula>
    </cfRule>
    <cfRule type="expression" dxfId="52838" priority="2003">
      <formula>OR($B37="MD",$B37="MDE")</formula>
    </cfRule>
    <cfRule type="expression" dxfId="52837" priority="2004">
      <formula>OR($B37="PD",$B37="PDE")</formula>
    </cfRule>
    <cfRule type="expression" dxfId="52836" priority="2005">
      <formula>$B37="SF"</formula>
    </cfRule>
    <cfRule type="expression" dxfId="52835" priority="2006">
      <formula>$B37="RS"</formula>
    </cfRule>
    <cfRule type="expression" dxfId="52834" priority="2007">
      <formula>$B37="NC"</formula>
    </cfRule>
    <cfRule type="expression" dxfId="52833" priority="2008">
      <formula>OR($B37="PO",$B37="PE")</formula>
    </cfRule>
    <cfRule type="expression" dxfId="52832" priority="2009">
      <formula>OR($B37="MO",$B37="ME")</formula>
    </cfRule>
    <cfRule type="expression" dxfId="52831" priority="2010">
      <formula>$B37="FO"</formula>
    </cfRule>
    <cfRule type="expression" dxfId="52830" priority="2011">
      <formula>$B37="FO.OS"</formula>
    </cfRule>
    <cfRule type="expression" dxfId="52829" priority="2012">
      <formula>$B37="FO.SYS"</formula>
    </cfRule>
    <cfRule type="expression" dxfId="52828" priority="2013">
      <formula>$B37="FO.ENV"</formula>
    </cfRule>
    <cfRule type="expression" dxfId="52827" priority="2014">
      <formula>$B37="FO.FUEL"</formula>
    </cfRule>
    <cfRule type="expression" dxfId="52826" priority="2015">
      <formula>$B37="FO.FM"</formula>
    </cfRule>
    <cfRule type="expression" dxfId="52825" priority="2016">
      <formula>$B37="FO.OTH"</formula>
    </cfRule>
  </conditionalFormatting>
  <conditionalFormatting sqref="G37:G38">
    <cfRule type="expression" dxfId="52824" priority="1817">
      <formula>$B37="FD.OTH"</formula>
    </cfRule>
    <cfRule type="expression" dxfId="52823" priority="1818">
      <formula>$B37="FD.SYS"</formula>
    </cfRule>
    <cfRule type="expression" dxfId="52822" priority="1819">
      <formula>$B37="SHD"</formula>
    </cfRule>
    <cfRule type="expression" dxfId="52821" priority="1820">
      <formula>$B37="SUD"</formula>
    </cfRule>
    <cfRule type="expression" dxfId="52820" priority="1821">
      <formula>$B37="SED"</formula>
    </cfRule>
    <cfRule type="expression" dxfId="52819" priority="1822">
      <formula>$B37="FD.RS"</formula>
    </cfRule>
    <cfRule type="expression" dxfId="52818" priority="1823">
      <formula>$B37="FD.MP"</formula>
    </cfRule>
    <cfRule type="expression" dxfId="52817" priority="1824">
      <formula>$B37="FD.FUEL"</formula>
    </cfRule>
    <cfRule type="expression" dxfId="52816" priority="1825">
      <formula>$B37="FD.ENV"</formula>
    </cfRule>
    <cfRule type="expression" dxfId="52815" priority="1826">
      <formula>$B37="FD.DS"</formula>
    </cfRule>
    <cfRule type="expression" dxfId="52814" priority="1827">
      <formula>$B37="FD"</formula>
    </cfRule>
    <cfRule type="expression" dxfId="52813" priority="1828">
      <formula>OR($B37="MD",$B37="MDE")</formula>
    </cfRule>
    <cfRule type="expression" dxfId="52812" priority="1829">
      <formula>OR($B37="PD",$B37="PDE")</formula>
    </cfRule>
    <cfRule type="expression" dxfId="52811" priority="1830">
      <formula>$B37="SF"</formula>
    </cfRule>
    <cfRule type="expression" dxfId="52810" priority="1831">
      <formula>$B37="RS"</formula>
    </cfRule>
    <cfRule type="expression" dxfId="52809" priority="1832">
      <formula>$B37="NC"</formula>
    </cfRule>
    <cfRule type="expression" dxfId="52808" priority="1833">
      <formula>OR($B37="PO",$B37="PE")</formula>
    </cfRule>
    <cfRule type="expression" dxfId="52807" priority="1834">
      <formula>OR($B37="MO",$B37="ME")</formula>
    </cfRule>
    <cfRule type="expression" dxfId="52806" priority="1835">
      <formula>$B37="FO"</formula>
    </cfRule>
    <cfRule type="expression" dxfId="52805" priority="1836">
      <formula>$B37="FO.OS"</formula>
    </cfRule>
    <cfRule type="expression" dxfId="52804" priority="1837">
      <formula>$B37="FO.SYS"</formula>
    </cfRule>
    <cfRule type="expression" dxfId="52803" priority="1838">
      <formula>$B37="FO.ENV"</formula>
    </cfRule>
    <cfRule type="expression" dxfId="52802" priority="1839">
      <formula>$B37="FO.FUEL"</formula>
    </cfRule>
    <cfRule type="expression" dxfId="52801" priority="1840">
      <formula>$B37="FO.FM"</formula>
    </cfRule>
    <cfRule type="expression" dxfId="52800" priority="1841">
      <formula>$B37="FO.OTH"</formula>
    </cfRule>
    <cfRule type="expression" dxfId="52799" priority="1842">
      <formula>$B37="FD.OTH"</formula>
    </cfRule>
    <cfRule type="expression" dxfId="52798" priority="1843">
      <formula>$B37="FD.SYS"</formula>
    </cfRule>
    <cfRule type="expression" dxfId="52797" priority="1844">
      <formula>$B37="SHD"</formula>
    </cfRule>
    <cfRule type="expression" dxfId="52796" priority="1845">
      <formula>$B37="SUD"</formula>
    </cfRule>
    <cfRule type="expression" dxfId="52795" priority="1846">
      <formula>$B37="SED"</formula>
    </cfRule>
    <cfRule type="expression" dxfId="52794" priority="1847">
      <formula>$B37="FD.RS"</formula>
    </cfRule>
    <cfRule type="expression" dxfId="52793" priority="1848">
      <formula>$B37="FD.MP"</formula>
    </cfRule>
    <cfRule type="expression" dxfId="52792" priority="1849">
      <formula>$B37="FD.FUEL"</formula>
    </cfRule>
    <cfRule type="expression" dxfId="52791" priority="1850">
      <formula>$B37="FD.ENV"</formula>
    </cfRule>
    <cfRule type="expression" dxfId="52790" priority="1851">
      <formula>$B37="FD.DS"</formula>
    </cfRule>
    <cfRule type="expression" dxfId="52789" priority="1852">
      <formula>$B37="FD"</formula>
    </cfRule>
    <cfRule type="expression" dxfId="52788" priority="1853">
      <formula>OR($B37="MD",$B37="MDE")</formula>
    </cfRule>
    <cfRule type="expression" dxfId="52787" priority="1854">
      <formula>OR($B37="PD",$B37="PDE")</formula>
    </cfRule>
    <cfRule type="expression" dxfId="52786" priority="1855">
      <formula>$B37="SF"</formula>
    </cfRule>
    <cfRule type="expression" dxfId="52785" priority="1856">
      <formula>$B37="RS"</formula>
    </cfRule>
    <cfRule type="expression" dxfId="52784" priority="1857">
      <formula>$B37="NC"</formula>
    </cfRule>
    <cfRule type="expression" dxfId="52783" priority="1858">
      <formula>OR($B37="PO",$B37="PE")</formula>
    </cfRule>
    <cfRule type="expression" dxfId="52782" priority="1859">
      <formula>OR($B37="MO",$B37="ME")</formula>
    </cfRule>
    <cfRule type="expression" dxfId="52781" priority="1860">
      <formula>$B37="FO"</formula>
    </cfRule>
    <cfRule type="expression" dxfId="52780" priority="1861">
      <formula>$B37="FO.OS"</formula>
    </cfRule>
    <cfRule type="expression" dxfId="52779" priority="1862">
      <formula>$B37="FO.SYS"</formula>
    </cfRule>
    <cfRule type="expression" dxfId="52778" priority="1863">
      <formula>$B37="FO.ENV"</formula>
    </cfRule>
    <cfRule type="expression" dxfId="52777" priority="1864">
      <formula>$B37="FO.FUEL"</formula>
    </cfRule>
    <cfRule type="expression" dxfId="52776" priority="1865">
      <formula>$B37="FO.FM"</formula>
    </cfRule>
    <cfRule type="expression" dxfId="52775" priority="1866">
      <formula>$B37="FO.OTH"</formula>
    </cfRule>
    <cfRule type="expression" dxfId="52774" priority="1867">
      <formula>$B37="FD.OTH"</formula>
    </cfRule>
    <cfRule type="expression" dxfId="52773" priority="1868">
      <formula>$B37="FD.SYS"</formula>
    </cfRule>
    <cfRule type="expression" dxfId="52772" priority="1869">
      <formula>$B37="SHD"</formula>
    </cfRule>
    <cfRule type="expression" dxfId="52771" priority="1870">
      <formula>$B37="SUD"</formula>
    </cfRule>
    <cfRule type="expression" dxfId="52770" priority="1871">
      <formula>$B37="SED"</formula>
    </cfRule>
    <cfRule type="expression" dxfId="52769" priority="1872">
      <formula>$B37="FD.RS"</formula>
    </cfRule>
    <cfRule type="expression" dxfId="52768" priority="1873">
      <formula>$B37="FD.MP"</formula>
    </cfRule>
    <cfRule type="expression" dxfId="52767" priority="1874">
      <formula>$B37="FD.FUEL"</formula>
    </cfRule>
    <cfRule type="expression" dxfId="52766" priority="1875">
      <formula>$B37="FD.ENV"</formula>
    </cfRule>
    <cfRule type="expression" dxfId="52765" priority="1876">
      <formula>$B37="FD.DS"</formula>
    </cfRule>
    <cfRule type="expression" dxfId="52764" priority="1877">
      <formula>$B37="FD"</formula>
    </cfRule>
    <cfRule type="expression" dxfId="52763" priority="1878">
      <formula>OR($B37="MD",$B37="MDE")</formula>
    </cfRule>
    <cfRule type="expression" dxfId="52762" priority="1879">
      <formula>OR($B37="PD",$B37="PDE")</formula>
    </cfRule>
    <cfRule type="expression" dxfId="52761" priority="1880">
      <formula>$B37="SF"</formula>
    </cfRule>
    <cfRule type="expression" dxfId="52760" priority="1881">
      <formula>$B37="RS"</formula>
    </cfRule>
    <cfRule type="expression" dxfId="52759" priority="1882">
      <formula>$B37="NC"</formula>
    </cfRule>
    <cfRule type="expression" dxfId="52758" priority="1883">
      <formula>OR($B37="PO",$B37="PE")</formula>
    </cfRule>
    <cfRule type="expression" dxfId="52757" priority="1884">
      <formula>OR($B37="MO",$B37="ME")</formula>
    </cfRule>
    <cfRule type="expression" dxfId="52756" priority="1885">
      <formula>$B37="FO"</formula>
    </cfRule>
    <cfRule type="expression" dxfId="52755" priority="1886">
      <formula>$B37="FO.OS"</formula>
    </cfRule>
    <cfRule type="expression" dxfId="52754" priority="1887">
      <formula>$B37="FO.SYS"</formula>
    </cfRule>
    <cfRule type="expression" dxfId="52753" priority="1888">
      <formula>$B37="FO.ENV"</formula>
    </cfRule>
    <cfRule type="expression" dxfId="52752" priority="1889">
      <formula>$B37="FO.FUEL"</formula>
    </cfRule>
    <cfRule type="expression" dxfId="52751" priority="1890">
      <formula>$B37="FO.FM"</formula>
    </cfRule>
    <cfRule type="expression" dxfId="52750" priority="1891">
      <formula>$B37="FO.OTH"</formula>
    </cfRule>
  </conditionalFormatting>
  <conditionalFormatting sqref="H37:H38">
    <cfRule type="expression" dxfId="52749" priority="1742">
      <formula>$B37="FD.OTH"</formula>
    </cfRule>
    <cfRule type="expression" dxfId="52748" priority="1743">
      <formula>$B37="FD.SYS"</formula>
    </cfRule>
    <cfRule type="expression" dxfId="52747" priority="1744">
      <formula>$B37="SHD"</formula>
    </cfRule>
    <cfRule type="expression" dxfId="52746" priority="1745">
      <formula>$B37="SUD"</formula>
    </cfRule>
    <cfRule type="expression" dxfId="52745" priority="1746">
      <formula>$B37="SED"</formula>
    </cfRule>
    <cfRule type="expression" dxfId="52744" priority="1747">
      <formula>$B37="FD.RS"</formula>
    </cfRule>
    <cfRule type="expression" dxfId="52743" priority="1748">
      <formula>$B37="FD.MP"</formula>
    </cfRule>
    <cfRule type="expression" dxfId="52742" priority="1749">
      <formula>$B37="FD.FUEL"</formula>
    </cfRule>
    <cfRule type="expression" dxfId="52741" priority="1750">
      <formula>$B37="FD.ENV"</formula>
    </cfRule>
    <cfRule type="expression" dxfId="52740" priority="1751">
      <formula>$B37="FD.DS"</formula>
    </cfRule>
    <cfRule type="expression" dxfId="52739" priority="1752">
      <formula>$B37="FD"</formula>
    </cfRule>
    <cfRule type="expression" dxfId="52738" priority="1753">
      <formula>OR($B37="MD",$B37="MDE")</formula>
    </cfRule>
    <cfRule type="expression" dxfId="52737" priority="1754">
      <formula>OR($B37="PD",$B37="PDE")</formula>
    </cfRule>
    <cfRule type="expression" dxfId="52736" priority="1755">
      <formula>$B37="SF"</formula>
    </cfRule>
    <cfRule type="expression" dxfId="52735" priority="1756">
      <formula>$B37="RS"</formula>
    </cfRule>
    <cfRule type="expression" dxfId="52734" priority="1757">
      <formula>$B37="NC"</formula>
    </cfRule>
    <cfRule type="expression" dxfId="52733" priority="1758">
      <formula>OR($B37="PO",$B37="PE")</formula>
    </cfRule>
    <cfRule type="expression" dxfId="52732" priority="1759">
      <formula>OR($B37="MO",$B37="ME")</formula>
    </cfRule>
    <cfRule type="expression" dxfId="52731" priority="1760">
      <formula>$B37="FO"</formula>
    </cfRule>
    <cfRule type="expression" dxfId="52730" priority="1761">
      <formula>$B37="FO.OS"</formula>
    </cfRule>
    <cfRule type="expression" dxfId="52729" priority="1762">
      <formula>$B37="FO.SYS"</formula>
    </cfRule>
    <cfRule type="expression" dxfId="52728" priority="1763">
      <formula>$B37="FO.ENV"</formula>
    </cfRule>
    <cfRule type="expression" dxfId="52727" priority="1764">
      <formula>$B37="FO.FUEL"</formula>
    </cfRule>
    <cfRule type="expression" dxfId="52726" priority="1765">
      <formula>$B37="FO.FM"</formula>
    </cfRule>
    <cfRule type="expression" dxfId="52725" priority="1766">
      <formula>$B37="FO.OTH"</formula>
    </cfRule>
    <cfRule type="expression" dxfId="52724" priority="1767">
      <formula>$B37="FD.OTH"</formula>
    </cfRule>
    <cfRule type="expression" dxfId="52723" priority="1768">
      <formula>$B37="FD.SYS"</formula>
    </cfRule>
    <cfRule type="expression" dxfId="52722" priority="1769">
      <formula>$B37="SHD"</formula>
    </cfRule>
    <cfRule type="expression" dxfId="52721" priority="1770">
      <formula>$B37="SUD"</formula>
    </cfRule>
    <cfRule type="expression" dxfId="52720" priority="1771">
      <formula>$B37="SED"</formula>
    </cfRule>
    <cfRule type="expression" dxfId="52719" priority="1772">
      <formula>$B37="FD.RS"</formula>
    </cfRule>
    <cfRule type="expression" dxfId="52718" priority="1773">
      <formula>$B37="FD.MP"</formula>
    </cfRule>
    <cfRule type="expression" dxfId="52717" priority="1774">
      <formula>$B37="FD.FUEL"</formula>
    </cfRule>
    <cfRule type="expression" dxfId="52716" priority="1775">
      <formula>$B37="FD.ENV"</formula>
    </cfRule>
    <cfRule type="expression" dxfId="52715" priority="1776">
      <formula>$B37="FD.DS"</formula>
    </cfRule>
    <cfRule type="expression" dxfId="52714" priority="1777">
      <formula>$B37="FD"</formula>
    </cfRule>
    <cfRule type="expression" dxfId="52713" priority="1778">
      <formula>OR($B37="MD",$B37="MDE")</formula>
    </cfRule>
    <cfRule type="expression" dxfId="52712" priority="1779">
      <formula>OR($B37="PD",$B37="PDE")</formula>
    </cfRule>
    <cfRule type="expression" dxfId="52711" priority="1780">
      <formula>$B37="SF"</formula>
    </cfRule>
    <cfRule type="expression" dxfId="52710" priority="1781">
      <formula>$B37="RS"</formula>
    </cfRule>
    <cfRule type="expression" dxfId="52709" priority="1782">
      <formula>$B37="NC"</formula>
    </cfRule>
    <cfRule type="expression" dxfId="52708" priority="1783">
      <formula>OR($B37="PO",$B37="PE")</formula>
    </cfRule>
    <cfRule type="expression" dxfId="52707" priority="1784">
      <formula>OR($B37="MO",$B37="ME")</formula>
    </cfRule>
    <cfRule type="expression" dxfId="52706" priority="1785">
      <formula>$B37="FO"</formula>
    </cfRule>
    <cfRule type="expression" dxfId="52705" priority="1786">
      <formula>$B37="FO.OS"</formula>
    </cfRule>
    <cfRule type="expression" dxfId="52704" priority="1787">
      <formula>$B37="FO.SYS"</formula>
    </cfRule>
    <cfRule type="expression" dxfId="52703" priority="1788">
      <formula>$B37="FO.ENV"</formula>
    </cfRule>
    <cfRule type="expression" dxfId="52702" priority="1789">
      <formula>$B37="FO.FUEL"</formula>
    </cfRule>
    <cfRule type="expression" dxfId="52701" priority="1790">
      <formula>$B37="FO.FM"</formula>
    </cfRule>
    <cfRule type="expression" dxfId="52700" priority="1791">
      <formula>$B37="FO.OTH"</formula>
    </cfRule>
    <cfRule type="expression" dxfId="52699" priority="1792">
      <formula>$B37="FD.OTH"</formula>
    </cfRule>
    <cfRule type="expression" dxfId="52698" priority="1793">
      <formula>$B37="FD.SYS"</formula>
    </cfRule>
    <cfRule type="expression" dxfId="52697" priority="1794">
      <formula>$B37="SHD"</formula>
    </cfRule>
    <cfRule type="expression" dxfId="52696" priority="1795">
      <formula>$B37="SUD"</formula>
    </cfRule>
    <cfRule type="expression" dxfId="52695" priority="1796">
      <formula>$B37="SED"</formula>
    </cfRule>
    <cfRule type="expression" dxfId="52694" priority="1797">
      <formula>$B37="FD.RS"</formula>
    </cfRule>
    <cfRule type="expression" dxfId="52693" priority="1798">
      <formula>$B37="FD.MP"</formula>
    </cfRule>
    <cfRule type="expression" dxfId="52692" priority="1799">
      <formula>$B37="FD.FUEL"</formula>
    </cfRule>
    <cfRule type="expression" dxfId="52691" priority="1800">
      <formula>$B37="FD.ENV"</formula>
    </cfRule>
    <cfRule type="expression" dxfId="52690" priority="1801">
      <formula>$B37="FD.DS"</formula>
    </cfRule>
    <cfRule type="expression" dxfId="52689" priority="1802">
      <formula>$B37="FD"</formula>
    </cfRule>
    <cfRule type="expression" dxfId="52688" priority="1803">
      <formula>OR($B37="MD",$B37="MDE")</formula>
    </cfRule>
    <cfRule type="expression" dxfId="52687" priority="1804">
      <formula>OR($B37="PD",$B37="PDE")</formula>
    </cfRule>
    <cfRule type="expression" dxfId="52686" priority="1805">
      <formula>$B37="SF"</formula>
    </cfRule>
    <cfRule type="expression" dxfId="52685" priority="1806">
      <formula>$B37="RS"</formula>
    </cfRule>
    <cfRule type="expression" dxfId="52684" priority="1807">
      <formula>$B37="NC"</formula>
    </cfRule>
    <cfRule type="expression" dxfId="52683" priority="1808">
      <formula>OR($B37="PO",$B37="PE")</formula>
    </cfRule>
    <cfRule type="expression" dxfId="52682" priority="1809">
      <formula>OR($B37="MO",$B37="ME")</formula>
    </cfRule>
    <cfRule type="expression" dxfId="52681" priority="1810">
      <formula>$B37="FO"</formula>
    </cfRule>
    <cfRule type="expression" dxfId="52680" priority="1811">
      <formula>$B37="FO.OS"</formula>
    </cfRule>
    <cfRule type="expression" dxfId="52679" priority="1812">
      <formula>$B37="FO.SYS"</formula>
    </cfRule>
    <cfRule type="expression" dxfId="52678" priority="1813">
      <formula>$B37="FO.ENV"</formula>
    </cfRule>
    <cfRule type="expression" dxfId="52677" priority="1814">
      <formula>$B37="FO.FUEL"</formula>
    </cfRule>
    <cfRule type="expression" dxfId="52676" priority="1815">
      <formula>$B37="FO.FM"</formula>
    </cfRule>
    <cfRule type="expression" dxfId="52675" priority="1816">
      <formula>$B37="FO.OTH"</formula>
    </cfRule>
  </conditionalFormatting>
  <conditionalFormatting sqref="I37:I39">
    <cfRule type="expression" dxfId="52674" priority="1692">
      <formula>$B37="FD.SYS"</formula>
    </cfRule>
    <cfRule type="expression" dxfId="52673" priority="1693">
      <formula>$B37="FD.OTH"</formula>
    </cfRule>
    <cfRule type="expression" dxfId="52672" priority="1694">
      <formula>$B37="FD.SYS"</formula>
    </cfRule>
    <cfRule type="expression" dxfId="52671" priority="1695">
      <formula>$B37="SHD"</formula>
    </cfRule>
    <cfRule type="expression" dxfId="52670" priority="1696">
      <formula>$B37="SUD"</formula>
    </cfRule>
    <cfRule type="expression" dxfId="52669" priority="1697">
      <formula>$B37="SED"</formula>
    </cfRule>
    <cfRule type="expression" dxfId="52668" priority="1698">
      <formula>$B37="FD.RS"</formula>
    </cfRule>
    <cfRule type="expression" dxfId="52667" priority="1699">
      <formula>$B37="FD.MP"</formula>
    </cfRule>
    <cfRule type="expression" dxfId="52666" priority="1700">
      <formula>$B37="FD.FUEL"</formula>
    </cfRule>
    <cfRule type="expression" dxfId="52665" priority="1701">
      <formula>$B37="FD.ENV"</formula>
    </cfRule>
    <cfRule type="expression" dxfId="52664" priority="1702">
      <formula>$B37="FD.DS"</formula>
    </cfRule>
    <cfRule type="expression" dxfId="52663" priority="1703">
      <formula>$B37="FD"</formula>
    </cfRule>
    <cfRule type="expression" dxfId="52662" priority="1704">
      <formula>OR($B37="MD",$B37="MDE")</formula>
    </cfRule>
    <cfRule type="expression" dxfId="52661" priority="1705">
      <formula>OR($B37="PD",$B37="PDE")</formula>
    </cfRule>
    <cfRule type="expression" dxfId="52660" priority="1706">
      <formula>$B37="SF"</formula>
    </cfRule>
    <cfRule type="expression" dxfId="52659" priority="1707">
      <formula>$B37="RS"</formula>
    </cfRule>
    <cfRule type="expression" dxfId="52658" priority="1708">
      <formula>$B37="NC"</formula>
    </cfRule>
    <cfRule type="expression" dxfId="52657" priority="1709">
      <formula>OR($B37="PO",$B37="PE")</formula>
    </cfRule>
    <cfRule type="expression" dxfId="52656" priority="1710">
      <formula>OR($B37="MO",$B37="ME")</formula>
    </cfRule>
    <cfRule type="expression" dxfId="52655" priority="1711">
      <formula>$B37="FO"</formula>
    </cfRule>
    <cfRule type="expression" dxfId="52654" priority="1712">
      <formula>$B37="FO.OS"</formula>
    </cfRule>
    <cfRule type="expression" dxfId="52653" priority="1713">
      <formula>$B37="FO.SYS"</formula>
    </cfRule>
    <cfRule type="expression" dxfId="52652" priority="1714">
      <formula>$B37="FO.ENV"</formula>
    </cfRule>
    <cfRule type="expression" dxfId="52651" priority="1715">
      <formula>$B37="FO.FUEL"</formula>
    </cfRule>
    <cfRule type="expression" dxfId="52650" priority="1716">
      <formula>$B37="FO.FM"</formula>
    </cfRule>
    <cfRule type="expression" dxfId="52649" priority="1717">
      <formula>$B37="FO.OTH"</formula>
    </cfRule>
    <cfRule type="expression" dxfId="52648" priority="1718">
      <formula>$B37="FD.OTH"</formula>
    </cfRule>
    <cfRule type="expression" dxfId="52647" priority="1719">
      <formula>$B37="SHD"</formula>
    </cfRule>
    <cfRule type="expression" dxfId="52646" priority="1720">
      <formula>$B37="SUD"</formula>
    </cfRule>
    <cfRule type="expression" dxfId="52645" priority="1721">
      <formula>$B37="SED"</formula>
    </cfRule>
    <cfRule type="expression" dxfId="52644" priority="1722">
      <formula>$B37="FD.RS"</formula>
    </cfRule>
    <cfRule type="expression" dxfId="52643" priority="1723">
      <formula>$B37="FD.MP"</formula>
    </cfRule>
    <cfRule type="expression" dxfId="52642" priority="1724">
      <formula>$B37="FD.FUEL"</formula>
    </cfRule>
    <cfRule type="expression" dxfId="52641" priority="1725">
      <formula>$B37="FD.ENV"</formula>
    </cfRule>
    <cfRule type="expression" dxfId="52640" priority="1726">
      <formula>$B37="FD.DS"</formula>
    </cfRule>
    <cfRule type="expression" dxfId="52639" priority="1727">
      <formula>$B37="FD"</formula>
    </cfRule>
    <cfRule type="expression" dxfId="52638" priority="1728">
      <formula>OR($B37="MD",$B37="MDE")</formula>
    </cfRule>
    <cfRule type="expression" dxfId="52637" priority="1729">
      <formula>OR($B37="PD",$B37="PDE")</formula>
    </cfRule>
    <cfRule type="expression" dxfId="52636" priority="1730">
      <formula>$B37="SF"</formula>
    </cfRule>
    <cfRule type="expression" dxfId="52635" priority="1731">
      <formula>$B37="RS"</formula>
    </cfRule>
    <cfRule type="expression" dxfId="52634" priority="1732">
      <formula>$B37="NC"</formula>
    </cfRule>
    <cfRule type="expression" dxfId="52633" priority="1733">
      <formula>OR($B37="PO",$B37="PE")</formula>
    </cfRule>
    <cfRule type="expression" dxfId="52632" priority="1734">
      <formula>OR($B37="MO",$B37="ME")</formula>
    </cfRule>
    <cfRule type="expression" dxfId="52631" priority="1735">
      <formula>$B37="FO"</formula>
    </cfRule>
    <cfRule type="expression" dxfId="52630" priority="1736">
      <formula>$B37="FO.OS"</formula>
    </cfRule>
    <cfRule type="expression" dxfId="52629" priority="1737">
      <formula>$B37="FO.SYS"</formula>
    </cfRule>
    <cfRule type="expression" dxfId="52628" priority="1738">
      <formula>$B37="FO.ENV"</formula>
    </cfRule>
    <cfRule type="expression" dxfId="52627" priority="1739">
      <formula>$B37="FO.FUEL"</formula>
    </cfRule>
    <cfRule type="expression" dxfId="52626" priority="1740">
      <formula>$B37="FO.FM"</formula>
    </cfRule>
    <cfRule type="expression" dxfId="52625" priority="1741">
      <formula>$B37="FO.OTH"</formula>
    </cfRule>
  </conditionalFormatting>
  <conditionalFormatting sqref="J37:J39">
    <cfRule type="expression" dxfId="52624" priority="1617">
      <formula>$B37="FD.OTH"</formula>
    </cfRule>
    <cfRule type="expression" dxfId="52623" priority="1618">
      <formula>$B37="FD.SYS"</formula>
    </cfRule>
    <cfRule type="expression" dxfId="52622" priority="1619">
      <formula>$B37="SHD"</formula>
    </cfRule>
    <cfRule type="expression" dxfId="52621" priority="1620">
      <formula>$B37="SUD"</formula>
    </cfRule>
    <cfRule type="expression" dxfId="52620" priority="1621">
      <formula>$B37="SED"</formula>
    </cfRule>
    <cfRule type="expression" dxfId="52619" priority="1622">
      <formula>$B37="FD.RS"</formula>
    </cfRule>
    <cfRule type="expression" dxfId="52618" priority="1623">
      <formula>$B37="FD.MP"</formula>
    </cfRule>
    <cfRule type="expression" dxfId="52617" priority="1624">
      <formula>$B37="FD.FUEL"</formula>
    </cfRule>
    <cfRule type="expression" dxfId="52616" priority="1625">
      <formula>$B37="FD.ENV"</formula>
    </cfRule>
    <cfRule type="expression" dxfId="52615" priority="1626">
      <formula>$B37="FD.DS"</formula>
    </cfRule>
    <cfRule type="expression" dxfId="52614" priority="1627">
      <formula>$B37="FD"</formula>
    </cfRule>
    <cfRule type="expression" dxfId="52613" priority="1628">
      <formula>OR($B37="MD",$B37="MDE")</formula>
    </cfRule>
    <cfRule type="expression" dxfId="52612" priority="1629">
      <formula>OR($B37="PD",$B37="PDE")</formula>
    </cfRule>
    <cfRule type="expression" dxfId="52611" priority="1630">
      <formula>$B37="SF"</formula>
    </cfRule>
    <cfRule type="expression" dxfId="52610" priority="1631">
      <formula>$B37="RS"</formula>
    </cfRule>
    <cfRule type="expression" dxfId="52609" priority="1632">
      <formula>$B37="NC"</formula>
    </cfRule>
    <cfRule type="expression" dxfId="52608" priority="1633">
      <formula>OR($B37="PO",$B37="PE")</formula>
    </cfRule>
    <cfRule type="expression" dxfId="52607" priority="1634">
      <formula>OR($B37="MO",$B37="ME")</formula>
    </cfRule>
    <cfRule type="expression" dxfId="52606" priority="1635">
      <formula>$B37="FO"</formula>
    </cfRule>
    <cfRule type="expression" dxfId="52605" priority="1636">
      <formula>$B37="FO.OS"</formula>
    </cfRule>
    <cfRule type="expression" dxfId="52604" priority="1637">
      <formula>$B37="FO.SYS"</formula>
    </cfRule>
    <cfRule type="expression" dxfId="52603" priority="1638">
      <formula>$B37="FO.ENV"</formula>
    </cfRule>
    <cfRule type="expression" dxfId="52602" priority="1639">
      <formula>$B37="FO.FUEL"</formula>
    </cfRule>
    <cfRule type="expression" dxfId="52601" priority="1640">
      <formula>$B37="FO.FM"</formula>
    </cfRule>
    <cfRule type="expression" dxfId="52600" priority="1641">
      <formula>$B37="FO.OTH"</formula>
    </cfRule>
    <cfRule type="expression" dxfId="52599" priority="1642">
      <formula>$B37="FD.OTH"</formula>
    </cfRule>
    <cfRule type="expression" dxfId="52598" priority="1643">
      <formula>$B37="FD.SYS"</formula>
    </cfRule>
    <cfRule type="expression" dxfId="52597" priority="1644">
      <formula>$B37="SHD"</formula>
    </cfRule>
    <cfRule type="expression" dxfId="52596" priority="1645">
      <formula>$B37="SUD"</formula>
    </cfRule>
    <cfRule type="expression" dxfId="52595" priority="1646">
      <formula>$B37="SED"</formula>
    </cfRule>
    <cfRule type="expression" dxfId="52594" priority="1647">
      <formula>$B37="FD.RS"</formula>
    </cfRule>
    <cfRule type="expression" dxfId="52593" priority="1648">
      <formula>$B37="FD.MP"</formula>
    </cfRule>
    <cfRule type="expression" dxfId="52592" priority="1649">
      <formula>$B37="FD.FUEL"</formula>
    </cfRule>
    <cfRule type="expression" dxfId="52591" priority="1650">
      <formula>$B37="FD.ENV"</formula>
    </cfRule>
    <cfRule type="expression" dxfId="52590" priority="1651">
      <formula>$B37="FD.DS"</formula>
    </cfRule>
    <cfRule type="expression" dxfId="52589" priority="1652">
      <formula>$B37="FD"</formula>
    </cfRule>
    <cfRule type="expression" dxfId="52588" priority="1653">
      <formula>OR($B37="MD",$B37="MDE")</formula>
    </cfRule>
    <cfRule type="expression" dxfId="52587" priority="1654">
      <formula>OR($B37="PD",$B37="PDE")</formula>
    </cfRule>
    <cfRule type="expression" dxfId="52586" priority="1655">
      <formula>$B37="SF"</formula>
    </cfRule>
    <cfRule type="expression" dxfId="52585" priority="1656">
      <formula>$B37="RS"</formula>
    </cfRule>
    <cfRule type="expression" dxfId="52584" priority="1657">
      <formula>$B37="NC"</formula>
    </cfRule>
    <cfRule type="expression" dxfId="52583" priority="1658">
      <formula>OR($B37="PO",$B37="PE")</formula>
    </cfRule>
    <cfRule type="expression" dxfId="52582" priority="1659">
      <formula>OR($B37="MO",$B37="ME")</formula>
    </cfRule>
    <cfRule type="expression" dxfId="52581" priority="1660">
      <formula>$B37="FO"</formula>
    </cfRule>
    <cfRule type="expression" dxfId="52580" priority="1661">
      <formula>$B37="FO.OS"</formula>
    </cfRule>
    <cfRule type="expression" dxfId="52579" priority="1662">
      <formula>$B37="FO.SYS"</formula>
    </cfRule>
    <cfRule type="expression" dxfId="52578" priority="1663">
      <formula>$B37="FO.ENV"</formula>
    </cfRule>
    <cfRule type="expression" dxfId="52577" priority="1664">
      <formula>$B37="FO.FUEL"</formula>
    </cfRule>
    <cfRule type="expression" dxfId="52576" priority="1665">
      <formula>$B37="FO.FM"</formula>
    </cfRule>
    <cfRule type="expression" dxfId="52575" priority="1666">
      <formula>$B37="FO.OTH"</formula>
    </cfRule>
    <cfRule type="expression" dxfId="52574" priority="1667">
      <formula>$B37="FD.OTH"</formula>
    </cfRule>
    <cfRule type="expression" dxfId="52573" priority="1668">
      <formula>$B37="FD.SYS"</formula>
    </cfRule>
    <cfRule type="expression" dxfId="52572" priority="1669">
      <formula>$B37="FO.OTH"</formula>
    </cfRule>
    <cfRule type="expression" dxfId="52571" priority="1670">
      <formula>$B37="SUD"</formula>
    </cfRule>
    <cfRule type="expression" dxfId="52570" priority="1671">
      <formula>$B37="SED"</formula>
    </cfRule>
    <cfRule type="expression" dxfId="52569" priority="1672">
      <formula>$B37="FD.RS"</formula>
    </cfRule>
    <cfRule type="expression" dxfId="52568" priority="1673">
      <formula>$B37="FD.MP"</formula>
    </cfRule>
    <cfRule type="expression" dxfId="52567" priority="1674">
      <formula>$B37="FD.FUEL"</formula>
    </cfRule>
    <cfRule type="expression" dxfId="52566" priority="1675">
      <formula>$B37="FD.ENV"</formula>
    </cfRule>
    <cfRule type="expression" dxfId="52565" priority="1676">
      <formula>$B37="FD.DS"</formula>
    </cfRule>
    <cfRule type="expression" dxfId="52564" priority="1677">
      <formula>$B37="FD"</formula>
    </cfRule>
    <cfRule type="expression" dxfId="52563" priority="1678">
      <formula>OR($B37="MD",$B37="MDE")</formula>
    </cfRule>
    <cfRule type="expression" dxfId="52562" priority="1679">
      <formula>OR($B37="PD",$B37="PDE")</formula>
    </cfRule>
    <cfRule type="expression" dxfId="52561" priority="1680">
      <formula>$B37="SF"</formula>
    </cfRule>
    <cfRule type="expression" dxfId="52560" priority="1681">
      <formula>$B37="RS"</formula>
    </cfRule>
    <cfRule type="expression" dxfId="52559" priority="1682">
      <formula>$B37="NC"</formula>
    </cfRule>
    <cfRule type="expression" dxfId="52558" priority="1683">
      <formula>OR($B37="PO",$B37="PE")</formula>
    </cfRule>
    <cfRule type="expression" dxfId="52557" priority="1684">
      <formula>OR($B37="MO",$B37="ME")</formula>
    </cfRule>
    <cfRule type="expression" dxfId="52556" priority="1685">
      <formula>$B37="FO"</formula>
    </cfRule>
    <cfRule type="expression" dxfId="52555" priority="1686">
      <formula>$B37="SHD"</formula>
    </cfRule>
    <cfRule type="expression" dxfId="52554" priority="1687">
      <formula>$B37="FO.OS"</formula>
    </cfRule>
    <cfRule type="expression" dxfId="52553" priority="1688">
      <formula>$B37="FO.SYS"</formula>
    </cfRule>
    <cfRule type="expression" dxfId="52552" priority="1689">
      <formula>$B37="FO.ENV"</formula>
    </cfRule>
    <cfRule type="expression" dxfId="52551" priority="1690">
      <formula>$B37="FO.FUEL"</formula>
    </cfRule>
    <cfRule type="expression" dxfId="52550" priority="1691">
      <formula>$B37="FO.FM"</formula>
    </cfRule>
  </conditionalFormatting>
  <conditionalFormatting sqref="K37:K39">
    <cfRule type="expression" dxfId="52549" priority="1261">
      <formula>$B37="SHD"</formula>
    </cfRule>
    <cfRule type="expression" dxfId="52548" priority="1262">
      <formula>$B37="SUD"</formula>
    </cfRule>
    <cfRule type="expression" dxfId="52547" priority="1263">
      <formula>$B37="SED"</formula>
    </cfRule>
    <cfRule type="expression" dxfId="52546" priority="1264">
      <formula>$B37="FD.RS"</formula>
    </cfRule>
    <cfRule type="expression" dxfId="52545" priority="1265">
      <formula>$B37="FD.FUEL"</formula>
    </cfRule>
    <cfRule type="expression" dxfId="52544" priority="1266">
      <formula>$B37="FD.ENV"</formula>
    </cfRule>
    <cfRule type="expression" dxfId="52543" priority="1267">
      <formula>$B37="FD.DS"</formula>
    </cfRule>
    <cfRule type="expression" dxfId="52542" priority="1268">
      <formula>$B37="FD"</formula>
    </cfRule>
    <cfRule type="expression" dxfId="52541" priority="1269">
      <formula>$B37="SHD"</formula>
    </cfRule>
    <cfRule type="expression" dxfId="52540" priority="1270">
      <formula>$B37="SUD"</formula>
    </cfRule>
    <cfRule type="expression" dxfId="52539" priority="1271">
      <formula>$B37="SED"</formula>
    </cfRule>
    <cfRule type="expression" dxfId="52538" priority="1272">
      <formula>$B37="FD.RS"</formula>
    </cfRule>
    <cfRule type="expression" dxfId="52537" priority="1273">
      <formula>$B37="FD.MP"</formula>
    </cfRule>
    <cfRule type="expression" dxfId="52536" priority="1274">
      <formula>$B37="FD.FUEL"</formula>
    </cfRule>
    <cfRule type="expression" dxfId="52535" priority="1275">
      <formula>$B37="FD.ENV"</formula>
    </cfRule>
    <cfRule type="expression" dxfId="52534" priority="1276">
      <formula>$B37="FD.DS"</formula>
    </cfRule>
    <cfRule type="expression" dxfId="52533" priority="1277">
      <formula>$B37="FD"</formula>
    </cfRule>
    <cfRule type="expression" dxfId="52532" priority="1278">
      <formula>OR($B37="MD",$B37="MDE")</formula>
    </cfRule>
    <cfRule type="expression" dxfId="52531" priority="1279">
      <formula>OR($B37="PD",$B37="PDE")</formula>
    </cfRule>
    <cfRule type="expression" dxfId="52530" priority="1280">
      <formula>$B37="SF"</formula>
    </cfRule>
    <cfRule type="expression" dxfId="52529" priority="1281">
      <formula>$B37="RS"</formula>
    </cfRule>
    <cfRule type="expression" dxfId="52528" priority="1282">
      <formula>$B37="NC"</formula>
    </cfRule>
    <cfRule type="expression" dxfId="52527" priority="1283">
      <formula>OR($B37="PO",$B37="PE")</formula>
    </cfRule>
    <cfRule type="expression" dxfId="52526" priority="1284">
      <formula>OR($B37="MO",$B37="ME")</formula>
    </cfRule>
    <cfRule type="expression" dxfId="52525" priority="1285">
      <formula>$B37="FO"</formula>
    </cfRule>
    <cfRule type="expression" dxfId="52524" priority="1286">
      <formula>$B37="FO.OS"</formula>
    </cfRule>
    <cfRule type="expression" dxfId="52523" priority="1287">
      <formula>$B37="FO.SYS"</formula>
    </cfRule>
    <cfRule type="expression" dxfId="52522" priority="1288">
      <formula>$B37="FO.ENV"</formula>
    </cfRule>
    <cfRule type="expression" dxfId="52521" priority="1289">
      <formula>$B37="FO.FUEL"</formula>
    </cfRule>
    <cfRule type="expression" dxfId="52520" priority="1290">
      <formula>$B37="FO.FM"</formula>
    </cfRule>
    <cfRule type="expression" dxfId="52519" priority="1291">
      <formula>$B37="FO.OTH"</formula>
    </cfRule>
    <cfRule type="expression" dxfId="52518" priority="1292">
      <formula>$B37="SHD"</formula>
    </cfRule>
    <cfRule type="expression" dxfId="52517" priority="1293">
      <formula>$B37="SUD"</formula>
    </cfRule>
    <cfRule type="expression" dxfId="52516" priority="1294">
      <formula>$B37="SED"</formula>
    </cfRule>
    <cfRule type="expression" dxfId="52515" priority="1295">
      <formula>$B37="FD.RS"</formula>
    </cfRule>
    <cfRule type="expression" dxfId="52514" priority="1296">
      <formula>$B37="FD.MP"</formula>
    </cfRule>
    <cfRule type="expression" dxfId="52513" priority="1297">
      <formula>$B37="FD.FUEL"</formula>
    </cfRule>
    <cfRule type="expression" dxfId="52512" priority="1298">
      <formula>$B37="FD.ENV"</formula>
    </cfRule>
    <cfRule type="expression" dxfId="52511" priority="1299">
      <formula>$B37="FD.DS"</formula>
    </cfRule>
    <cfRule type="expression" dxfId="52510" priority="1300">
      <formula>$B37="FD"</formula>
    </cfRule>
    <cfRule type="expression" dxfId="52509" priority="1301">
      <formula>OR($B37="MD",$B37="MDE")</formula>
    </cfRule>
    <cfRule type="expression" dxfId="52508" priority="1302">
      <formula>OR($B37="PD",$B37="PDE")</formula>
    </cfRule>
    <cfRule type="expression" dxfId="52507" priority="1303">
      <formula>$B37="SF"</formula>
    </cfRule>
    <cfRule type="expression" dxfId="52506" priority="1304">
      <formula>$B37="RS"</formula>
    </cfRule>
    <cfRule type="expression" dxfId="52505" priority="1305">
      <formula>$B37="NC"</formula>
    </cfRule>
    <cfRule type="expression" dxfId="52504" priority="1306">
      <formula>OR($B37="PO",$B37="PE")</formula>
    </cfRule>
    <cfRule type="expression" dxfId="52503" priority="1307">
      <formula>OR($B37="MO",$B37="ME")</formula>
    </cfRule>
    <cfRule type="expression" dxfId="52502" priority="1308">
      <formula>$B37="FO"</formula>
    </cfRule>
    <cfRule type="expression" dxfId="52501" priority="1309">
      <formula>$B37="FO.OS"</formula>
    </cfRule>
    <cfRule type="expression" dxfId="52500" priority="1310">
      <formula>$B37="FO.SYS"</formula>
    </cfRule>
    <cfRule type="expression" dxfId="52499" priority="1311">
      <formula>$B37="FO.ENV"</formula>
    </cfRule>
    <cfRule type="expression" dxfId="52498" priority="1312">
      <formula>$B37="FO.FUEL"</formula>
    </cfRule>
    <cfRule type="expression" dxfId="52497" priority="1313">
      <formula>$B37="FO.FM"</formula>
    </cfRule>
    <cfRule type="expression" dxfId="52496" priority="1314">
      <formula>$B37="FO.OTH"</formula>
    </cfRule>
    <cfRule type="expression" dxfId="52495" priority="1315">
      <formula>$B37="SHD"</formula>
    </cfRule>
    <cfRule type="expression" dxfId="52494" priority="1316">
      <formula>$B37="SUD"</formula>
    </cfRule>
    <cfRule type="expression" dxfId="52493" priority="1317">
      <formula>$B37="SED"</formula>
    </cfRule>
    <cfRule type="expression" dxfId="52492" priority="1318">
      <formula>$B37="FD.RS"</formula>
    </cfRule>
    <cfRule type="expression" dxfId="52491" priority="1319">
      <formula>$B37="FD.MP"</formula>
    </cfRule>
    <cfRule type="expression" dxfId="52490" priority="1320">
      <formula>$B37="FD.FUEL"</formula>
    </cfRule>
    <cfRule type="expression" dxfId="52489" priority="1321">
      <formula>$B37="FD.ENV"</formula>
    </cfRule>
    <cfRule type="expression" dxfId="52488" priority="1322">
      <formula>$B37="FD.DS"</formula>
    </cfRule>
    <cfRule type="expression" dxfId="52487" priority="1323">
      <formula>$B37="FD"</formula>
    </cfRule>
    <cfRule type="expression" dxfId="52486" priority="1324">
      <formula>OR($B37="MD",$B37="MDE")</formula>
    </cfRule>
    <cfRule type="expression" dxfId="52485" priority="1325">
      <formula>OR($B37="PD",$B37="PDE")</formula>
    </cfRule>
    <cfRule type="expression" dxfId="52484" priority="1326">
      <formula>$B37="SF"</formula>
    </cfRule>
    <cfRule type="expression" dxfId="52483" priority="1327">
      <formula>$B37="RS"</formula>
    </cfRule>
    <cfRule type="expression" dxfId="52482" priority="1328">
      <formula>$B37="NC"</formula>
    </cfRule>
    <cfRule type="expression" dxfId="52481" priority="1329">
      <formula>OR($B37="PO",$B37="PE")</formula>
    </cfRule>
    <cfRule type="expression" dxfId="52480" priority="1330">
      <formula>OR($B37="MO",$B37="ME")</formula>
    </cfRule>
    <cfRule type="expression" dxfId="52479" priority="1331">
      <formula>$B37="FO"</formula>
    </cfRule>
    <cfRule type="expression" dxfId="52478" priority="1332">
      <formula>$B37="FO.OS"</formula>
    </cfRule>
    <cfRule type="expression" dxfId="52477" priority="1333">
      <formula>$B37="FO.SYS"</formula>
    </cfRule>
    <cfRule type="expression" dxfId="52476" priority="1334">
      <formula>$B37="FO.ENV"</formula>
    </cfRule>
    <cfRule type="expression" dxfId="52475" priority="1335">
      <formula>$B37="FO.FUEL"</formula>
    </cfRule>
    <cfRule type="expression" dxfId="52474" priority="1336">
      <formula>$B37="FO.FM"</formula>
    </cfRule>
    <cfRule type="expression" dxfId="52473" priority="1337">
      <formula>$B37="FO.OTH"</formula>
    </cfRule>
    <cfRule type="expression" dxfId="52472" priority="1338">
      <formula>$B37="FD.MP"</formula>
    </cfRule>
    <cfRule type="expression" dxfId="52471" priority="1339">
      <formula>OR($B37="MD",$B37="MDE")</formula>
    </cfRule>
    <cfRule type="expression" dxfId="52470" priority="1340">
      <formula>OR($B37="PD",$B37="PDE")</formula>
    </cfRule>
    <cfRule type="expression" dxfId="52469" priority="1341">
      <formula>$B37="SF"</formula>
    </cfRule>
    <cfRule type="expression" dxfId="52468" priority="1342">
      <formula>$B37="RS"</formula>
    </cfRule>
    <cfRule type="expression" dxfId="52467" priority="1343">
      <formula>$B37="NC"</formula>
    </cfRule>
    <cfRule type="expression" dxfId="52466" priority="1344">
      <formula>OR($B37="PO",$B37="PE")</formula>
    </cfRule>
    <cfRule type="expression" dxfId="52465" priority="1345">
      <formula>OR($B37="MO",$B37="ME")</formula>
    </cfRule>
    <cfRule type="expression" dxfId="52464" priority="1346">
      <formula>$B37="FO"</formula>
    </cfRule>
    <cfRule type="expression" dxfId="52463" priority="1347">
      <formula>$B37="FO.OS"</formula>
    </cfRule>
    <cfRule type="expression" dxfId="52462" priority="1348">
      <formula>$B37="FO.SYS"</formula>
    </cfRule>
    <cfRule type="expression" dxfId="52461" priority="1349">
      <formula>$B37="FO.ENV"</formula>
    </cfRule>
    <cfRule type="expression" dxfId="52460" priority="1350">
      <formula>$B37="FO.FUEL"</formula>
    </cfRule>
    <cfRule type="expression" dxfId="52459" priority="1351">
      <formula>$B37="FO.FM"</formula>
    </cfRule>
    <cfRule type="expression" dxfId="52458" priority="1352">
      <formula>$B37="FO.OTH"</formula>
    </cfRule>
    <cfRule type="expression" dxfId="52457" priority="1353">
      <formula>$B37="SHD"</formula>
    </cfRule>
    <cfRule type="expression" dxfId="52456" priority="1354">
      <formula>$B37="SUD"</formula>
    </cfRule>
    <cfRule type="expression" dxfId="52455" priority="1355">
      <formula>$B37="SED"</formula>
    </cfRule>
    <cfRule type="expression" dxfId="52454" priority="1356">
      <formula>$B37="FD.RS"</formula>
    </cfRule>
    <cfRule type="expression" dxfId="52453" priority="1357">
      <formula>$B37="FD.FUEL"</formula>
    </cfRule>
    <cfRule type="expression" dxfId="52452" priority="1358">
      <formula>$B37="FD.ENV"</formula>
    </cfRule>
    <cfRule type="expression" dxfId="52451" priority="1359">
      <formula>$B37="FD.DS"</formula>
    </cfRule>
    <cfRule type="expression" dxfId="52450" priority="1360">
      <formula>$B37="FD"</formula>
    </cfRule>
    <cfRule type="expression" dxfId="52449" priority="1361">
      <formula>$B37="FD.MP"</formula>
    </cfRule>
    <cfRule type="expression" dxfId="52448" priority="1362">
      <formula>OR($B37="MD",$B37="MDE")</formula>
    </cfRule>
    <cfRule type="expression" dxfId="52447" priority="1363">
      <formula>OR($B37="PD",$B37="PDE")</formula>
    </cfRule>
    <cfRule type="expression" dxfId="52446" priority="1364">
      <formula>$B37="SF"</formula>
    </cfRule>
    <cfRule type="expression" dxfId="52445" priority="1365">
      <formula>$B37="RS"</formula>
    </cfRule>
    <cfRule type="expression" dxfId="52444" priority="1366">
      <formula>$B37="NC"</formula>
    </cfRule>
    <cfRule type="expression" dxfId="52443" priority="1367">
      <formula>OR($B37="PO",$B37="PE")</formula>
    </cfRule>
    <cfRule type="expression" dxfId="52442" priority="1368">
      <formula>OR($B37="MO",$B37="ME")</formula>
    </cfRule>
    <cfRule type="expression" dxfId="52441" priority="1369">
      <formula>$B37="FO"</formula>
    </cfRule>
    <cfRule type="expression" dxfId="52440" priority="1370">
      <formula>$B37="FO.OS"</formula>
    </cfRule>
    <cfRule type="expression" dxfId="52439" priority="1371">
      <formula>$B37="FO.SYS"</formula>
    </cfRule>
    <cfRule type="expression" dxfId="52438" priority="1372">
      <formula>$B37="FO.ENV"</formula>
    </cfRule>
    <cfRule type="expression" dxfId="52437" priority="1373">
      <formula>$B37="FO.FUEL"</formula>
    </cfRule>
    <cfRule type="expression" dxfId="52436" priority="1374">
      <formula>$B37="FO.FM"</formula>
    </cfRule>
    <cfRule type="expression" dxfId="52435" priority="1375">
      <formula>$B37="FO.OTH"</formula>
    </cfRule>
    <cfRule type="expression" dxfId="52434" priority="1376">
      <formula>$B37="SHD"</formula>
    </cfRule>
    <cfRule type="expression" dxfId="52433" priority="1377">
      <formula>$B37="SUD"</formula>
    </cfRule>
    <cfRule type="expression" dxfId="52432" priority="1378">
      <formula>$B37="SED"</formula>
    </cfRule>
    <cfRule type="expression" dxfId="52431" priority="1379">
      <formula>$B37="FD.RS"</formula>
    </cfRule>
    <cfRule type="expression" dxfId="52430" priority="1380">
      <formula>$B37="FD.MP"</formula>
    </cfRule>
    <cfRule type="expression" dxfId="52429" priority="1381">
      <formula>$B37="FD.FUEL"</formula>
    </cfRule>
    <cfRule type="expression" dxfId="52428" priority="1382">
      <formula>$B37="FD.ENV"</formula>
    </cfRule>
    <cfRule type="expression" dxfId="52427" priority="1383">
      <formula>$B37="FD.DS"</formula>
    </cfRule>
    <cfRule type="expression" dxfId="52426" priority="1384">
      <formula>$B37="FD"</formula>
    </cfRule>
    <cfRule type="expression" dxfId="52425" priority="1385">
      <formula>OR($B37="MD",$B37="MDE")</formula>
    </cfRule>
    <cfRule type="expression" dxfId="52424" priority="1386">
      <formula>OR($B37="PD",$B37="PDE")</formula>
    </cfRule>
    <cfRule type="expression" dxfId="52423" priority="1387">
      <formula>$B37="SF"</formula>
    </cfRule>
    <cfRule type="expression" dxfId="52422" priority="1388">
      <formula>$B37="RS"</formula>
    </cfRule>
    <cfRule type="expression" dxfId="52421" priority="1389">
      <formula>$B37="NC"</formula>
    </cfRule>
    <cfRule type="expression" dxfId="52420" priority="1390">
      <formula>OR($B37="PO",$B37="PE")</formula>
    </cfRule>
    <cfRule type="expression" dxfId="52419" priority="1391">
      <formula>OR($B37="MO",$B37="ME")</formula>
    </cfRule>
    <cfRule type="expression" dxfId="52418" priority="1392">
      <formula>$B37="FO"</formula>
    </cfRule>
    <cfRule type="expression" dxfId="52417" priority="1393">
      <formula>$B37="FO.OS"</formula>
    </cfRule>
    <cfRule type="expression" dxfId="52416" priority="1394">
      <formula>$B37="FO.SYS"</formula>
    </cfRule>
    <cfRule type="expression" dxfId="52415" priority="1395">
      <formula>$B37="FO.ENV"</formula>
    </cfRule>
    <cfRule type="expression" dxfId="52414" priority="1396">
      <formula>$B37="FO.FUEL"</formula>
    </cfRule>
    <cfRule type="expression" dxfId="52413" priority="1397">
      <formula>$B37="FO.FM"</formula>
    </cfRule>
    <cfRule type="expression" dxfId="52412" priority="1398">
      <formula>$B37="FO.OTH"</formula>
    </cfRule>
    <cfRule type="expression" dxfId="52411" priority="1399">
      <formula>$B37="SHD"</formula>
    </cfRule>
    <cfRule type="expression" dxfId="52410" priority="1400">
      <formula>$B37="SUD"</formula>
    </cfRule>
    <cfRule type="expression" dxfId="52409" priority="1401">
      <formula>$B37="SED"</formula>
    </cfRule>
    <cfRule type="expression" dxfId="52408" priority="1402">
      <formula>$B37="FD.RS"</formula>
    </cfRule>
    <cfRule type="expression" dxfId="52407" priority="1403">
      <formula>$B37="FD.MP"</formula>
    </cfRule>
    <cfRule type="expression" dxfId="52406" priority="1404">
      <formula>$B37="FD.FUEL"</formula>
    </cfRule>
    <cfRule type="expression" dxfId="52405" priority="1405">
      <formula>$B37="FD.ENV"</formula>
    </cfRule>
    <cfRule type="expression" dxfId="52404" priority="1406">
      <formula>$B37="FD.DS"</formula>
    </cfRule>
    <cfRule type="expression" dxfId="52403" priority="1407">
      <formula>$B37="FD"</formula>
    </cfRule>
    <cfRule type="expression" dxfId="52402" priority="1408">
      <formula>OR($B37="MD",$B37="MDE")</formula>
    </cfRule>
    <cfRule type="expression" dxfId="52401" priority="1409">
      <formula>OR($B37="PD",$B37="PDE")</formula>
    </cfRule>
    <cfRule type="expression" dxfId="52400" priority="1410">
      <formula>$B37="SF"</formula>
    </cfRule>
    <cfRule type="expression" dxfId="52399" priority="1411">
      <formula>$B37="RS"</formula>
    </cfRule>
    <cfRule type="expression" dxfId="52398" priority="1412">
      <formula>$B37="NC"</formula>
    </cfRule>
    <cfRule type="expression" dxfId="52397" priority="1413">
      <formula>OR($B37="PO",$B37="PE")</formula>
    </cfRule>
    <cfRule type="expression" dxfId="52396" priority="1414">
      <formula>OR($B37="MO",$B37="ME")</formula>
    </cfRule>
    <cfRule type="expression" dxfId="52395" priority="1415">
      <formula>$B37="FO"</formula>
    </cfRule>
    <cfRule type="expression" dxfId="52394" priority="1416">
      <formula>$B37="FO.OS"</formula>
    </cfRule>
    <cfRule type="expression" dxfId="52393" priority="1417">
      <formula>$B37="FO.SYS"</formula>
    </cfRule>
    <cfRule type="expression" dxfId="52392" priority="1418">
      <formula>$B37="FO.ENV"</formula>
    </cfRule>
    <cfRule type="expression" dxfId="52391" priority="1419">
      <formula>$B37="FO.FUEL"</formula>
    </cfRule>
    <cfRule type="expression" dxfId="52390" priority="1420">
      <formula>$B37="FO.FM"</formula>
    </cfRule>
    <cfRule type="expression" dxfId="52389" priority="1421">
      <formula>$B37="FO.OTH"</formula>
    </cfRule>
    <cfRule type="expression" dxfId="52388" priority="1422">
      <formula>$B37="FD.SYS"</formula>
    </cfRule>
    <cfRule type="expression" dxfId="52387" priority="1423">
      <formula>$B37="FD.MP"</formula>
    </cfRule>
    <cfRule type="expression" dxfId="52386" priority="1424">
      <formula>OR($B37="MD",$B37="MDE")</formula>
    </cfRule>
    <cfRule type="expression" dxfId="52385" priority="1425">
      <formula>OR($B37="PD",$B37="PDE")</formula>
    </cfRule>
    <cfRule type="expression" dxfId="52384" priority="1426">
      <formula>$B37="SF"</formula>
    </cfRule>
    <cfRule type="expression" dxfId="52383" priority="1427">
      <formula>$B37="RS"</formula>
    </cfRule>
    <cfRule type="expression" dxfId="52382" priority="1428">
      <formula>$B37="NC"</formula>
    </cfRule>
    <cfRule type="expression" dxfId="52381" priority="1429">
      <formula>OR($B37="PO",$B37="PE")</formula>
    </cfRule>
    <cfRule type="expression" dxfId="52380" priority="1430">
      <formula>OR($B37="MO",$B37="ME")</formula>
    </cfRule>
    <cfRule type="expression" dxfId="52379" priority="1431">
      <formula>$B37="FO"</formula>
    </cfRule>
    <cfRule type="expression" dxfId="52378" priority="1432">
      <formula>$B37="FO.OS"</formula>
    </cfRule>
    <cfRule type="expression" dxfId="52377" priority="1433">
      <formula>$B37="FO.SYS"</formula>
    </cfRule>
    <cfRule type="expression" dxfId="52376" priority="1434">
      <formula>$B37="FO.ENV"</formula>
    </cfRule>
    <cfRule type="expression" dxfId="52375" priority="1435">
      <formula>$B37="FO.FUEL"</formula>
    </cfRule>
    <cfRule type="expression" dxfId="52374" priority="1436">
      <formula>$B37="FO.FM"</formula>
    </cfRule>
    <cfRule type="expression" dxfId="52373" priority="1437">
      <formula>$B37="FO.OTH"</formula>
    </cfRule>
    <cfRule type="expression" dxfId="52372" priority="1438">
      <formula>$B37="FD.OTH"</formula>
    </cfRule>
    <cfRule type="expression" dxfId="52371" priority="1439">
      <formula>$B37="SHD"</formula>
    </cfRule>
    <cfRule type="expression" dxfId="52370" priority="1440">
      <formula>$B37="SUD"</formula>
    </cfRule>
    <cfRule type="expression" dxfId="52369" priority="1441">
      <formula>$B37="SED"</formula>
    </cfRule>
    <cfRule type="expression" dxfId="52368" priority="1442">
      <formula>$B37="FD.RS"</formula>
    </cfRule>
    <cfRule type="expression" dxfId="52367" priority="1443">
      <formula>$B37="FD.FUEL"</formula>
    </cfRule>
    <cfRule type="expression" dxfId="52366" priority="1444">
      <formula>$B37="FD.ENV"</formula>
    </cfRule>
    <cfRule type="expression" dxfId="52365" priority="1445">
      <formula>$B37="FD.DS"</formula>
    </cfRule>
    <cfRule type="expression" dxfId="52364" priority="1446">
      <formula>$B37="FD"</formula>
    </cfRule>
    <cfRule type="expression" dxfId="52363" priority="1447">
      <formula>$B37="SHD"</formula>
    </cfRule>
    <cfRule type="expression" dxfId="52362" priority="1448">
      <formula>$B37="SUD"</formula>
    </cfRule>
    <cfRule type="expression" dxfId="52361" priority="1449">
      <formula>$B37="SED"</formula>
    </cfRule>
    <cfRule type="expression" dxfId="52360" priority="1450">
      <formula>$B37="FD.RS"</formula>
    </cfRule>
    <cfRule type="expression" dxfId="52359" priority="1451">
      <formula>$B37="FD.MP"</formula>
    </cfRule>
    <cfRule type="expression" dxfId="52358" priority="1452">
      <formula>$B37="FD.FUEL"</formula>
    </cfRule>
    <cfRule type="expression" dxfId="52357" priority="1453">
      <formula>$B37="FD.ENV"</formula>
    </cfRule>
    <cfRule type="expression" dxfId="52356" priority="1454">
      <formula>$B37="FD.DS"</formula>
    </cfRule>
    <cfRule type="expression" dxfId="52355" priority="1455">
      <formula>$B37="FD"</formula>
    </cfRule>
    <cfRule type="expression" dxfId="52354" priority="1456">
      <formula>OR($B37="MD",$B37="MDE")</formula>
    </cfRule>
    <cfRule type="expression" dxfId="52353" priority="1457">
      <formula>OR($B37="PD",$B37="PDE")</formula>
    </cfRule>
    <cfRule type="expression" dxfId="52352" priority="1458">
      <formula>$B37="SF"</formula>
    </cfRule>
    <cfRule type="expression" dxfId="52351" priority="1459">
      <formula>$B37="RS"</formula>
    </cfRule>
    <cfRule type="expression" dxfId="52350" priority="1460">
      <formula>$B37="NC"</formula>
    </cfRule>
    <cfRule type="expression" dxfId="52349" priority="1461">
      <formula>OR($B37="PO",$B37="PE")</formula>
    </cfRule>
    <cfRule type="expression" dxfId="52348" priority="1462">
      <formula>OR($B37="MO",$B37="ME")</formula>
    </cfRule>
    <cfRule type="expression" dxfId="52347" priority="1463">
      <formula>$B37="FO"</formula>
    </cfRule>
    <cfRule type="expression" dxfId="52346" priority="1464">
      <formula>$B37="FO.OS"</formula>
    </cfRule>
    <cfRule type="expression" dxfId="52345" priority="1465">
      <formula>$B37="FO.SYS"</formula>
    </cfRule>
    <cfRule type="expression" dxfId="52344" priority="1466">
      <formula>$B37="FO.ENV"</formula>
    </cfRule>
    <cfRule type="expression" dxfId="52343" priority="1467">
      <formula>$B37="FO.FUEL"</formula>
    </cfRule>
    <cfRule type="expression" dxfId="52342" priority="1468">
      <formula>$B37="FO.FM"</formula>
    </cfRule>
    <cfRule type="expression" dxfId="52341" priority="1469">
      <formula>$B37="FO.OTH"</formula>
    </cfRule>
    <cfRule type="expression" dxfId="52340" priority="1470">
      <formula>$B37="SHD"</formula>
    </cfRule>
    <cfRule type="expression" dxfId="52339" priority="1471">
      <formula>$B37="SUD"</formula>
    </cfRule>
    <cfRule type="expression" dxfId="52338" priority="1472">
      <formula>$B37="SED"</formula>
    </cfRule>
    <cfRule type="expression" dxfId="52337" priority="1473">
      <formula>$B37="FD.RS"</formula>
    </cfRule>
    <cfRule type="expression" dxfId="52336" priority="1474">
      <formula>$B37="FD.MP"</formula>
    </cfRule>
    <cfRule type="expression" dxfId="52335" priority="1475">
      <formula>$B37="FD.FUEL"</formula>
    </cfRule>
    <cfRule type="expression" dxfId="52334" priority="1476">
      <formula>$B37="FD.ENV"</formula>
    </cfRule>
    <cfRule type="expression" dxfId="52333" priority="1477">
      <formula>$B37="FD.DS"</formula>
    </cfRule>
    <cfRule type="expression" dxfId="52332" priority="1478">
      <formula>$B37="FD"</formula>
    </cfRule>
    <cfRule type="expression" dxfId="52331" priority="1479">
      <formula>OR($B37="MD",$B37="MDE")</formula>
    </cfRule>
    <cfRule type="expression" dxfId="52330" priority="1480">
      <formula>OR($B37="PD",$B37="PDE")</formula>
    </cfRule>
    <cfRule type="expression" dxfId="52329" priority="1481">
      <formula>$B37="SF"</formula>
    </cfRule>
    <cfRule type="expression" dxfId="52328" priority="1482">
      <formula>$B37="RS"</formula>
    </cfRule>
    <cfRule type="expression" dxfId="52327" priority="1483">
      <formula>$B37="NC"</formula>
    </cfRule>
    <cfRule type="expression" dxfId="52326" priority="1484">
      <formula>OR($B37="PO",$B37="PE")</formula>
    </cfRule>
    <cfRule type="expression" dxfId="52325" priority="1485">
      <formula>OR($B37="MO",$B37="ME")</formula>
    </cfRule>
    <cfRule type="expression" dxfId="52324" priority="1486">
      <formula>$B37="FO"</formula>
    </cfRule>
    <cfRule type="expression" dxfId="52323" priority="1487">
      <formula>$B37="FO.OS"</formula>
    </cfRule>
    <cfRule type="expression" dxfId="52322" priority="1488">
      <formula>$B37="FO.SYS"</formula>
    </cfRule>
    <cfRule type="expression" dxfId="52321" priority="1489">
      <formula>$B37="FO.ENV"</formula>
    </cfRule>
    <cfRule type="expression" dxfId="52320" priority="1490">
      <formula>$B37="FO.FUEL"</formula>
    </cfRule>
    <cfRule type="expression" dxfId="52319" priority="1491">
      <formula>$B37="FO.FM"</formula>
    </cfRule>
    <cfRule type="expression" dxfId="52318" priority="1492">
      <formula>$B37="FO.OTH"</formula>
    </cfRule>
    <cfRule type="expression" dxfId="52317" priority="1493">
      <formula>$B37="SHD"</formula>
    </cfRule>
    <cfRule type="expression" dxfId="52316" priority="1494">
      <formula>$B37="SUD"</formula>
    </cfRule>
    <cfRule type="expression" dxfId="52315" priority="1495">
      <formula>$B37="SED"</formula>
    </cfRule>
    <cfRule type="expression" dxfId="52314" priority="1496">
      <formula>$B37="FD.RS"</formula>
    </cfRule>
    <cfRule type="expression" dxfId="52313" priority="1497">
      <formula>$B37="FD.MP"</formula>
    </cfRule>
    <cfRule type="expression" dxfId="52312" priority="1498">
      <formula>$B37="FD.FUEL"</formula>
    </cfRule>
    <cfRule type="expression" dxfId="52311" priority="1499">
      <formula>$B37="FD.ENV"</formula>
    </cfRule>
    <cfRule type="expression" dxfId="52310" priority="1500">
      <formula>$B37="FD.DS"</formula>
    </cfRule>
    <cfRule type="expression" dxfId="52309" priority="1501">
      <formula>$B37="FD"</formula>
    </cfRule>
    <cfRule type="expression" dxfId="52308" priority="1502">
      <formula>OR($B37="MD",$B37="MDE")</formula>
    </cfRule>
    <cfRule type="expression" dxfId="52307" priority="1503">
      <formula>OR($B37="PD",$B37="PDE")</formula>
    </cfRule>
    <cfRule type="expression" dxfId="52306" priority="1504">
      <formula>$B37="SF"</formula>
    </cfRule>
    <cfRule type="expression" dxfId="52305" priority="1505">
      <formula>$B37="RS"</formula>
    </cfRule>
    <cfRule type="expression" dxfId="52304" priority="1506">
      <formula>$B37="NC"</formula>
    </cfRule>
    <cfRule type="expression" dxfId="52303" priority="1507">
      <formula>OR($B37="PO",$B37="PE")</formula>
    </cfRule>
    <cfRule type="expression" dxfId="52302" priority="1508">
      <formula>OR($B37="MO",$B37="ME")</formula>
    </cfRule>
    <cfRule type="expression" dxfId="52301" priority="1509">
      <formula>$B37="FO"</formula>
    </cfRule>
    <cfRule type="expression" dxfId="52300" priority="1510">
      <formula>$B37="FO.OS"</formula>
    </cfRule>
    <cfRule type="expression" dxfId="52299" priority="1511">
      <formula>$B37="FO.SYS"</formula>
    </cfRule>
    <cfRule type="expression" dxfId="52298" priority="1512">
      <formula>$B37="FO.ENV"</formula>
    </cfRule>
    <cfRule type="expression" dxfId="52297" priority="1513">
      <formula>$B37="FO.FUEL"</formula>
    </cfRule>
    <cfRule type="expression" dxfId="52296" priority="1514">
      <formula>$B37="FO.FM"</formula>
    </cfRule>
    <cfRule type="expression" dxfId="52295" priority="1515">
      <formula>$B37="FO.OTH"</formula>
    </cfRule>
    <cfRule type="expression" dxfId="52294" priority="1516">
      <formula>$B37="FD.MP"</formula>
    </cfRule>
    <cfRule type="expression" dxfId="52293" priority="1517">
      <formula>OR($B37="MD",$B37="MDE")</formula>
    </cfRule>
    <cfRule type="expression" dxfId="52292" priority="1518">
      <formula>OR($B37="PD",$B37="PDE")</formula>
    </cfRule>
    <cfRule type="expression" dxfId="52291" priority="1519">
      <formula>$B37="SF"</formula>
    </cfRule>
    <cfRule type="expression" dxfId="52290" priority="1520">
      <formula>$B37="RS"</formula>
    </cfRule>
    <cfRule type="expression" dxfId="52289" priority="1521">
      <formula>$B37="NC"</formula>
    </cfRule>
    <cfRule type="expression" dxfId="52288" priority="1522">
      <formula>OR($B37="PO",$B37="PE")</formula>
    </cfRule>
    <cfRule type="expression" dxfId="52287" priority="1523">
      <formula>OR($B37="MO",$B37="ME")</formula>
    </cfRule>
    <cfRule type="expression" dxfId="52286" priority="1524">
      <formula>$B37="FO"</formula>
    </cfRule>
    <cfRule type="expression" dxfId="52285" priority="1525">
      <formula>$B37="FO.OS"</formula>
    </cfRule>
    <cfRule type="expression" dxfId="52284" priority="1526">
      <formula>$B37="FO.SYS"</formula>
    </cfRule>
    <cfRule type="expression" dxfId="52283" priority="1527">
      <formula>$B37="FO.ENV"</formula>
    </cfRule>
    <cfRule type="expression" dxfId="52282" priority="1528">
      <formula>$B37="FO.FUEL"</formula>
    </cfRule>
    <cfRule type="expression" dxfId="52281" priority="1529">
      <formula>$B37="FO.FM"</formula>
    </cfRule>
    <cfRule type="expression" dxfId="52280" priority="1530">
      <formula>$B37="FO.OTH"</formula>
    </cfRule>
    <cfRule type="expression" dxfId="52279" priority="1531">
      <formula>$B37="SHD"</formula>
    </cfRule>
    <cfRule type="expression" dxfId="52278" priority="1532">
      <formula>$B37="SUD"</formula>
    </cfRule>
    <cfRule type="expression" dxfId="52277" priority="1533">
      <formula>$B37="SED"</formula>
    </cfRule>
    <cfRule type="expression" dxfId="52276" priority="1534">
      <formula>$B37="FD.RS"</formula>
    </cfRule>
    <cfRule type="expression" dxfId="52275" priority="1535">
      <formula>$B37="FD.FUEL"</formula>
    </cfRule>
    <cfRule type="expression" dxfId="52274" priority="1536">
      <formula>$B37="FD.ENV"</formula>
    </cfRule>
    <cfRule type="expression" dxfId="52273" priority="1537">
      <formula>$B37="FD.DS"</formula>
    </cfRule>
    <cfRule type="expression" dxfId="52272" priority="1538">
      <formula>$B37="FD"</formula>
    </cfRule>
    <cfRule type="expression" dxfId="52271" priority="1539">
      <formula>$B37="FD.MP"</formula>
    </cfRule>
    <cfRule type="expression" dxfId="52270" priority="1540">
      <formula>OR($B37="MD",$B37="MDE")</formula>
    </cfRule>
    <cfRule type="expression" dxfId="52269" priority="1541">
      <formula>OR($B37="PD",$B37="PDE")</formula>
    </cfRule>
    <cfRule type="expression" dxfId="52268" priority="1542">
      <formula>$B37="SF"</formula>
    </cfRule>
    <cfRule type="expression" dxfId="52267" priority="1543">
      <formula>$B37="RS"</formula>
    </cfRule>
    <cfRule type="expression" dxfId="52266" priority="1544">
      <formula>$B37="NC"</formula>
    </cfRule>
    <cfRule type="expression" dxfId="52265" priority="1545">
      <formula>OR($B37="PO",$B37="PE")</formula>
    </cfRule>
    <cfRule type="expression" dxfId="52264" priority="1546">
      <formula>OR($B37="MO",$B37="ME")</formula>
    </cfRule>
    <cfRule type="expression" dxfId="52263" priority="1547">
      <formula>$B37="FO"</formula>
    </cfRule>
    <cfRule type="expression" dxfId="52262" priority="1548">
      <formula>$B37="FO.OS"</formula>
    </cfRule>
    <cfRule type="expression" dxfId="52261" priority="1549">
      <formula>$B37="FO.SYS"</formula>
    </cfRule>
    <cfRule type="expression" dxfId="52260" priority="1550">
      <formula>$B37="FO.ENV"</formula>
    </cfRule>
    <cfRule type="expression" dxfId="52259" priority="1551">
      <formula>$B37="FO.FUEL"</formula>
    </cfRule>
    <cfRule type="expression" dxfId="52258" priority="1552">
      <formula>$B37="FO.FM"</formula>
    </cfRule>
    <cfRule type="expression" dxfId="52257" priority="1553">
      <formula>$B37="FO.OTH"</formula>
    </cfRule>
    <cfRule type="expression" dxfId="52256" priority="1554">
      <formula>$B37="SHD"</formula>
    </cfRule>
    <cfRule type="expression" dxfId="52255" priority="1555">
      <formula>$B37="SUD"</formula>
    </cfRule>
    <cfRule type="expression" dxfId="52254" priority="1556">
      <formula>$B37="SED"</formula>
    </cfRule>
    <cfRule type="expression" dxfId="52253" priority="1557">
      <formula>$B37="FD.RS"</formula>
    </cfRule>
    <cfRule type="expression" dxfId="52252" priority="1558">
      <formula>$B37="FD.MP"</formula>
    </cfRule>
    <cfRule type="expression" dxfId="52251" priority="1559">
      <formula>$B37="FD.FUEL"</formula>
    </cfRule>
    <cfRule type="expression" dxfId="52250" priority="1560">
      <formula>$B37="FD.ENV"</formula>
    </cfRule>
    <cfRule type="expression" dxfId="52249" priority="1561">
      <formula>$B37="FD.DS"</formula>
    </cfRule>
    <cfRule type="expression" dxfId="52248" priority="1562">
      <formula>$B37="FD"</formula>
    </cfRule>
    <cfRule type="expression" dxfId="52247" priority="1563">
      <formula>OR($B37="MD",$B37="MDE")</formula>
    </cfRule>
    <cfRule type="expression" dxfId="52246" priority="1564">
      <formula>OR($B37="PD",$B37="PDE")</formula>
    </cfRule>
    <cfRule type="expression" dxfId="52245" priority="1565">
      <formula>$B37="SF"</formula>
    </cfRule>
    <cfRule type="expression" dxfId="52244" priority="1566">
      <formula>$B37="RS"</formula>
    </cfRule>
    <cfRule type="expression" dxfId="52243" priority="1567">
      <formula>$B37="NC"</formula>
    </cfRule>
    <cfRule type="expression" dxfId="52242" priority="1568">
      <formula>OR($B37="PO",$B37="PE")</formula>
    </cfRule>
    <cfRule type="expression" dxfId="52241" priority="1569">
      <formula>OR($B37="MO",$B37="ME")</formula>
    </cfRule>
    <cfRule type="expression" dxfId="52240" priority="1570">
      <formula>$B37="FO"</formula>
    </cfRule>
    <cfRule type="expression" dxfId="52239" priority="1571">
      <formula>$B37="FO.OS"</formula>
    </cfRule>
    <cfRule type="expression" dxfId="52238" priority="1572">
      <formula>$B37="FO.SYS"</formula>
    </cfRule>
    <cfRule type="expression" dxfId="52237" priority="1573">
      <formula>$B37="FO.ENV"</formula>
    </cfRule>
    <cfRule type="expression" dxfId="52236" priority="1574">
      <formula>$B37="FO.FUEL"</formula>
    </cfRule>
    <cfRule type="expression" dxfId="52235" priority="1575">
      <formula>$B37="FO.FM"</formula>
    </cfRule>
    <cfRule type="expression" dxfId="52234" priority="1576">
      <formula>$B37="FO.OTH"</formula>
    </cfRule>
    <cfRule type="expression" dxfId="52233" priority="1577">
      <formula>$B37="SHD"</formula>
    </cfRule>
    <cfRule type="expression" dxfId="52232" priority="1578">
      <formula>$B37="SUD"</formula>
    </cfRule>
    <cfRule type="expression" dxfId="52231" priority="1579">
      <formula>$B37="SED"</formula>
    </cfRule>
    <cfRule type="expression" dxfId="52230" priority="1580">
      <formula>$B37="FD.RS"</formula>
    </cfRule>
    <cfRule type="expression" dxfId="52229" priority="1581">
      <formula>$B37="FD.MP"</formula>
    </cfRule>
    <cfRule type="expression" dxfId="52228" priority="1582">
      <formula>$B37="FD.FUEL"</formula>
    </cfRule>
    <cfRule type="expression" dxfId="52227" priority="1583">
      <formula>$B37="FD.ENV"</formula>
    </cfRule>
    <cfRule type="expression" dxfId="52226" priority="1584">
      <formula>$B37="FD.DS"</formula>
    </cfRule>
    <cfRule type="expression" dxfId="52225" priority="1585">
      <formula>$B37="FD"</formula>
    </cfRule>
    <cfRule type="expression" dxfId="52224" priority="1586">
      <formula>OR($B37="MD",$B37="MDE")</formula>
    </cfRule>
    <cfRule type="expression" dxfId="52223" priority="1587">
      <formula>OR($B37="PD",$B37="PDE")</formula>
    </cfRule>
    <cfRule type="expression" dxfId="52222" priority="1588">
      <formula>$B37="SF"</formula>
    </cfRule>
    <cfRule type="expression" dxfId="52221" priority="1589">
      <formula>$B37="RS"</formula>
    </cfRule>
    <cfRule type="expression" dxfId="52220" priority="1590">
      <formula>$B37="NC"</formula>
    </cfRule>
    <cfRule type="expression" dxfId="52219" priority="1591">
      <formula>OR($B37="PO",$B37="PE")</formula>
    </cfRule>
    <cfRule type="expression" dxfId="52218" priority="1592">
      <formula>OR($B37="MO",$B37="ME")</formula>
    </cfRule>
    <cfRule type="expression" dxfId="52217" priority="1593">
      <formula>$B37="FO"</formula>
    </cfRule>
    <cfRule type="expression" dxfId="52216" priority="1594">
      <formula>$B37="FO.OS"</formula>
    </cfRule>
    <cfRule type="expression" dxfId="52215" priority="1595">
      <formula>$B37="FO.SYS"</formula>
    </cfRule>
    <cfRule type="expression" dxfId="52214" priority="1596">
      <formula>$B37="FO.ENV"</formula>
    </cfRule>
    <cfRule type="expression" dxfId="52213" priority="1597">
      <formula>$B37="FO.FUEL"</formula>
    </cfRule>
    <cfRule type="expression" dxfId="52212" priority="1598">
      <formula>$B37="FO.FM"</formula>
    </cfRule>
    <cfRule type="expression" dxfId="52211" priority="1599">
      <formula>$B37="FO.OTH"</formula>
    </cfRule>
    <cfRule type="expression" dxfId="52210" priority="1600">
      <formula>$B37="FD.SYS"</formula>
    </cfRule>
    <cfRule type="expression" dxfId="52209" priority="1601">
      <formula>$B37="FD.MP"</formula>
    </cfRule>
    <cfRule type="expression" dxfId="52208" priority="1602">
      <formula>OR($B37="MD",$B37="MDE")</formula>
    </cfRule>
    <cfRule type="expression" dxfId="52207" priority="1603">
      <formula>OR($B37="PD",$B37="PDE")</formula>
    </cfRule>
    <cfRule type="expression" dxfId="52206" priority="1604">
      <formula>$B37="SF"</formula>
    </cfRule>
    <cfRule type="expression" dxfId="52205" priority="1605">
      <formula>$B37="RS"</formula>
    </cfRule>
    <cfRule type="expression" dxfId="52204" priority="1606">
      <formula>$B37="NC"</formula>
    </cfRule>
    <cfRule type="expression" dxfId="52203" priority="1607">
      <formula>OR($B37="PO",$B37="PE")</formula>
    </cfRule>
    <cfRule type="expression" dxfId="52202" priority="1608">
      <formula>OR($B37="MO",$B37="ME")</formula>
    </cfRule>
    <cfRule type="expression" dxfId="52201" priority="1609">
      <formula>$B37="FO"</formula>
    </cfRule>
    <cfRule type="expression" dxfId="52200" priority="1610">
      <formula>$B37="FO.OS"</formula>
    </cfRule>
    <cfRule type="expression" dxfId="52199" priority="1611">
      <formula>$B37="FO.SYS"</formula>
    </cfRule>
    <cfRule type="expression" dxfId="52198" priority="1612">
      <formula>$B37="FO.ENV"</formula>
    </cfRule>
    <cfRule type="expression" dxfId="52197" priority="1613">
      <formula>$B37="FO.FUEL"</formula>
    </cfRule>
    <cfRule type="expression" dxfId="52196" priority="1614">
      <formula>$B37="FO.FM"</formula>
    </cfRule>
    <cfRule type="expression" dxfId="52195" priority="1615">
      <formula>$B37="FO.OTH"</formula>
    </cfRule>
    <cfRule type="expression" dxfId="52194" priority="1616">
      <formula>$B37="FD.OTH"</formula>
    </cfRule>
  </conditionalFormatting>
  <conditionalFormatting sqref="C39">
    <cfRule type="expression" dxfId="52193" priority="526">
      <formula>$B39="SHD"</formula>
    </cfRule>
    <cfRule type="expression" dxfId="52192" priority="527">
      <formula>$B39="SUD"</formula>
    </cfRule>
    <cfRule type="expression" dxfId="52191" priority="528">
      <formula>$B39="SED"</formula>
    </cfRule>
    <cfRule type="expression" dxfId="52190" priority="529">
      <formula>$B39="FD.RS"</formula>
    </cfRule>
    <cfRule type="expression" dxfId="52189" priority="530">
      <formula>$B39="FD.FUEL"</formula>
    </cfRule>
    <cfRule type="expression" dxfId="52188" priority="531">
      <formula>$B39="FD.ENV"</formula>
    </cfRule>
    <cfRule type="expression" dxfId="52187" priority="532">
      <formula>$B39="FD.DS"</formula>
    </cfRule>
    <cfRule type="expression" dxfId="52186" priority="533">
      <formula>$B39="FD"</formula>
    </cfRule>
    <cfRule type="expression" dxfId="52185" priority="534">
      <formula>$B39="SHD"</formula>
    </cfRule>
    <cfRule type="expression" dxfId="52184" priority="535">
      <formula>$B39="SUD"</formula>
    </cfRule>
    <cfRule type="expression" dxfId="52183" priority="536">
      <formula>$B39="SED"</formula>
    </cfRule>
    <cfRule type="expression" dxfId="52182" priority="537">
      <formula>$B39="FD.RS"</formula>
    </cfRule>
    <cfRule type="expression" dxfId="52181" priority="538">
      <formula>$B39="FD.MP"</formula>
    </cfRule>
    <cfRule type="expression" dxfId="52180" priority="539">
      <formula>$B39="FD.FUEL"</formula>
    </cfRule>
    <cfRule type="expression" dxfId="52179" priority="540">
      <formula>$B39="FD.ENV"</formula>
    </cfRule>
    <cfRule type="expression" dxfId="52178" priority="541">
      <formula>$B39="FD.DS"</formula>
    </cfRule>
    <cfRule type="expression" dxfId="52177" priority="542">
      <formula>$B39="FD"</formula>
    </cfRule>
    <cfRule type="expression" dxfId="52176" priority="543">
      <formula>OR($B39="MD",$B39="MDE")</formula>
    </cfRule>
    <cfRule type="expression" dxfId="52175" priority="544">
      <formula>OR($B39="PD",$B39="PDE")</formula>
    </cfRule>
    <cfRule type="expression" dxfId="52174" priority="545">
      <formula>$B39="SF"</formula>
    </cfRule>
    <cfRule type="expression" dxfId="52173" priority="546">
      <formula>$B39="RS"</formula>
    </cfRule>
    <cfRule type="expression" dxfId="52172" priority="547">
      <formula>$B39="NC"</formula>
    </cfRule>
    <cfRule type="expression" dxfId="52171" priority="548">
      <formula>OR($B39="PO",$B39="PE")</formula>
    </cfRule>
    <cfRule type="expression" dxfId="52170" priority="549">
      <formula>OR($B39="MO",$B39="ME")</formula>
    </cfRule>
    <cfRule type="expression" dxfId="52169" priority="550">
      <formula>$B39="FO"</formula>
    </cfRule>
    <cfRule type="expression" dxfId="52168" priority="551">
      <formula>$B39="FO.OS"</formula>
    </cfRule>
    <cfRule type="expression" dxfId="52167" priority="552">
      <formula>$B39="FO.SYS"</formula>
    </cfRule>
    <cfRule type="expression" dxfId="52166" priority="553">
      <formula>$B39="FO.ENV"</formula>
    </cfRule>
    <cfRule type="expression" dxfId="52165" priority="554">
      <formula>$B39="FO.FUEL"</formula>
    </cfRule>
    <cfRule type="expression" dxfId="52164" priority="555">
      <formula>$B39="FO.FM"</formula>
    </cfRule>
    <cfRule type="expression" dxfId="52163" priority="556">
      <formula>$B39="FO.OTH"</formula>
    </cfRule>
    <cfRule type="expression" dxfId="52162" priority="557">
      <formula>$B39="SHD"</formula>
    </cfRule>
    <cfRule type="expression" dxfId="52161" priority="558">
      <formula>$B39="SUD"</formula>
    </cfRule>
    <cfRule type="expression" dxfId="52160" priority="559">
      <formula>$B39="SED"</formula>
    </cfRule>
    <cfRule type="expression" dxfId="52159" priority="560">
      <formula>$B39="FD.RS"</formula>
    </cfRule>
    <cfRule type="expression" dxfId="52158" priority="561">
      <formula>$B39="FD.MP"</formula>
    </cfRule>
    <cfRule type="expression" dxfId="52157" priority="562">
      <formula>$B39="FD.FUEL"</formula>
    </cfRule>
    <cfRule type="expression" dxfId="52156" priority="563">
      <formula>$B39="FD.ENV"</formula>
    </cfRule>
    <cfRule type="expression" dxfId="52155" priority="564">
      <formula>$B39="FD.DS"</formula>
    </cfRule>
    <cfRule type="expression" dxfId="52154" priority="565">
      <formula>$B39="FD"</formula>
    </cfRule>
    <cfRule type="expression" dxfId="52153" priority="566">
      <formula>OR($B39="MD",$B39="MDE")</formula>
    </cfRule>
    <cfRule type="expression" dxfId="52152" priority="567">
      <formula>OR($B39="PD",$B39="PDE")</formula>
    </cfRule>
    <cfRule type="expression" dxfId="52151" priority="568">
      <formula>$B39="SF"</formula>
    </cfRule>
    <cfRule type="expression" dxfId="52150" priority="569">
      <formula>$B39="RS"</formula>
    </cfRule>
    <cfRule type="expression" dxfId="52149" priority="570">
      <formula>$B39="NC"</formula>
    </cfRule>
    <cfRule type="expression" dxfId="52148" priority="571">
      <formula>OR($B39="PO",$B39="PE")</formula>
    </cfRule>
    <cfRule type="expression" dxfId="52147" priority="572">
      <formula>OR($B39="MO",$B39="ME")</formula>
    </cfRule>
    <cfRule type="expression" dxfId="52146" priority="573">
      <formula>$B39="FO"</formula>
    </cfRule>
    <cfRule type="expression" dxfId="52145" priority="574">
      <formula>$B39="FO.OS"</formula>
    </cfRule>
    <cfRule type="expression" dxfId="52144" priority="575">
      <formula>$B39="FO.SYS"</formula>
    </cfRule>
    <cfRule type="expression" dxfId="52143" priority="576">
      <formula>$B39="FO.ENV"</formula>
    </cfRule>
    <cfRule type="expression" dxfId="52142" priority="577">
      <formula>$B39="FO.FUEL"</formula>
    </cfRule>
    <cfRule type="expression" dxfId="52141" priority="578">
      <formula>$B39="FO.FM"</formula>
    </cfRule>
    <cfRule type="expression" dxfId="52140" priority="579">
      <formula>$B39="FO.OTH"</formula>
    </cfRule>
    <cfRule type="expression" dxfId="52139" priority="580">
      <formula>$B39="SHD"</formula>
    </cfRule>
    <cfRule type="expression" dxfId="52138" priority="581">
      <formula>$B39="SUD"</formula>
    </cfRule>
    <cfRule type="expression" dxfId="52137" priority="582">
      <formula>$B39="SED"</formula>
    </cfRule>
    <cfRule type="expression" dxfId="52136" priority="583">
      <formula>$B39="FD.RS"</formula>
    </cfRule>
    <cfRule type="expression" dxfId="52135" priority="584">
      <formula>$B39="FD.MP"</formula>
    </cfRule>
    <cfRule type="expression" dxfId="52134" priority="585">
      <formula>$B39="FD.FUEL"</formula>
    </cfRule>
    <cfRule type="expression" dxfId="52133" priority="586">
      <formula>$B39="FD.ENV"</formula>
    </cfRule>
    <cfRule type="expression" dxfId="52132" priority="587">
      <formula>$B39="FD.DS"</formula>
    </cfRule>
    <cfRule type="expression" dxfId="52131" priority="588">
      <formula>$B39="FD"</formula>
    </cfRule>
    <cfRule type="expression" dxfId="52130" priority="589">
      <formula>OR($B39="MD",$B39="MDE")</formula>
    </cfRule>
    <cfRule type="expression" dxfId="52129" priority="590">
      <formula>OR($B39="PD",$B39="PDE")</formula>
    </cfRule>
    <cfRule type="expression" dxfId="52128" priority="591">
      <formula>$B39="SF"</formula>
    </cfRule>
    <cfRule type="expression" dxfId="52127" priority="592">
      <formula>$B39="RS"</formula>
    </cfRule>
    <cfRule type="expression" dxfId="52126" priority="593">
      <formula>$B39="NC"</formula>
    </cfRule>
    <cfRule type="expression" dxfId="52125" priority="594">
      <formula>OR($B39="PO",$B39="PE")</formula>
    </cfRule>
    <cfRule type="expression" dxfId="52124" priority="595">
      <formula>OR($B39="MO",$B39="ME")</formula>
    </cfRule>
    <cfRule type="expression" dxfId="52123" priority="596">
      <formula>$B39="FO"</formula>
    </cfRule>
    <cfRule type="expression" dxfId="52122" priority="597">
      <formula>$B39="FO.OS"</formula>
    </cfRule>
    <cfRule type="expression" dxfId="52121" priority="598">
      <formula>$B39="FO.SYS"</formula>
    </cfRule>
    <cfRule type="expression" dxfId="52120" priority="599">
      <formula>$B39="FO.ENV"</formula>
    </cfRule>
    <cfRule type="expression" dxfId="52119" priority="600">
      <formula>$B39="FO.FUEL"</formula>
    </cfRule>
    <cfRule type="expression" dxfId="52118" priority="601">
      <formula>$B39="FO.FM"</formula>
    </cfRule>
    <cfRule type="expression" dxfId="52117" priority="602">
      <formula>$B39="FO.OTH"</formula>
    </cfRule>
    <cfRule type="expression" dxfId="52116" priority="603">
      <formula>$B39="FD.MP"</formula>
    </cfRule>
    <cfRule type="expression" dxfId="52115" priority="604">
      <formula>OR($B39="MD",$B39="MDE")</formula>
    </cfRule>
    <cfRule type="expression" dxfId="52114" priority="605">
      <formula>OR($B39="PD",$B39="PDE")</formula>
    </cfRule>
    <cfRule type="expression" dxfId="52113" priority="606">
      <formula>$B39="SF"</formula>
    </cfRule>
    <cfRule type="expression" dxfId="52112" priority="607">
      <formula>$B39="RS"</formula>
    </cfRule>
    <cfRule type="expression" dxfId="52111" priority="608">
      <formula>$B39="NC"</formula>
    </cfRule>
    <cfRule type="expression" dxfId="52110" priority="609">
      <formula>OR($B39="PO",$B39="PE")</formula>
    </cfRule>
    <cfRule type="expression" dxfId="52109" priority="610">
      <formula>OR($B39="MO",$B39="ME")</formula>
    </cfRule>
    <cfRule type="expression" dxfId="52108" priority="611">
      <formula>$B39="FO"</formula>
    </cfRule>
    <cfRule type="expression" dxfId="52107" priority="612">
      <formula>$B39="FO.OS"</formula>
    </cfRule>
    <cfRule type="expression" dxfId="52106" priority="613">
      <formula>$B39="FO.SYS"</formula>
    </cfRule>
    <cfRule type="expression" dxfId="52105" priority="614">
      <formula>$B39="FO.ENV"</formula>
    </cfRule>
    <cfRule type="expression" dxfId="52104" priority="615">
      <formula>$B39="FO.FUEL"</formula>
    </cfRule>
    <cfRule type="expression" dxfId="52103" priority="616">
      <formula>$B39="FO.FM"</formula>
    </cfRule>
    <cfRule type="expression" dxfId="52102" priority="617">
      <formula>$B39="FO.OTH"</formula>
    </cfRule>
    <cfRule type="expression" dxfId="52101" priority="618">
      <formula>$B39="SHD"</formula>
    </cfRule>
    <cfRule type="expression" dxfId="52100" priority="619">
      <formula>$B39="SUD"</formula>
    </cfRule>
    <cfRule type="expression" dxfId="52099" priority="620">
      <formula>$B39="SED"</formula>
    </cfRule>
    <cfRule type="expression" dxfId="52098" priority="621">
      <formula>$B39="FD.RS"</formula>
    </cfRule>
    <cfRule type="expression" dxfId="52097" priority="622">
      <formula>$B39="FD.FUEL"</formula>
    </cfRule>
    <cfRule type="expression" dxfId="52096" priority="623">
      <formula>$B39="FD.ENV"</formula>
    </cfRule>
    <cfRule type="expression" dxfId="52095" priority="624">
      <formula>$B39="FD.DS"</formula>
    </cfRule>
    <cfRule type="expression" dxfId="52094" priority="625">
      <formula>$B39="FD"</formula>
    </cfRule>
    <cfRule type="expression" dxfId="52093" priority="626">
      <formula>$B39="FD.MP"</formula>
    </cfRule>
    <cfRule type="expression" dxfId="52092" priority="627">
      <formula>OR($B39="MD",$B39="MDE")</formula>
    </cfRule>
    <cfRule type="expression" dxfId="52091" priority="628">
      <formula>OR($B39="PD",$B39="PDE")</formula>
    </cfRule>
    <cfRule type="expression" dxfId="52090" priority="629">
      <formula>$B39="SF"</formula>
    </cfRule>
    <cfRule type="expression" dxfId="52089" priority="630">
      <formula>$B39="RS"</formula>
    </cfRule>
    <cfRule type="expression" dxfId="52088" priority="631">
      <formula>$B39="NC"</formula>
    </cfRule>
    <cfRule type="expression" dxfId="52087" priority="632">
      <formula>OR($B39="PO",$B39="PE")</formula>
    </cfRule>
    <cfRule type="expression" dxfId="52086" priority="633">
      <formula>OR($B39="MO",$B39="ME")</formula>
    </cfRule>
    <cfRule type="expression" dxfId="52085" priority="634">
      <formula>$B39="FO"</formula>
    </cfRule>
    <cfRule type="expression" dxfId="52084" priority="635">
      <formula>$B39="FO.OS"</formula>
    </cfRule>
    <cfRule type="expression" dxfId="52083" priority="636">
      <formula>$B39="FO.SYS"</formula>
    </cfRule>
    <cfRule type="expression" dxfId="52082" priority="637">
      <formula>$B39="FO.ENV"</formula>
    </cfRule>
    <cfRule type="expression" dxfId="52081" priority="638">
      <formula>$B39="FO.FUEL"</formula>
    </cfRule>
    <cfRule type="expression" dxfId="52080" priority="639">
      <formula>$B39="FO.FM"</formula>
    </cfRule>
    <cfRule type="expression" dxfId="52079" priority="640">
      <formula>$B39="FO.OTH"</formula>
    </cfRule>
    <cfRule type="expression" dxfId="52078" priority="641">
      <formula>$B39="SHD"</formula>
    </cfRule>
    <cfRule type="expression" dxfId="52077" priority="642">
      <formula>$B39="SUD"</formula>
    </cfRule>
    <cfRule type="expression" dxfId="52076" priority="643">
      <formula>$B39="SED"</formula>
    </cfRule>
    <cfRule type="expression" dxfId="52075" priority="644">
      <formula>$B39="FD.RS"</formula>
    </cfRule>
    <cfRule type="expression" dxfId="52074" priority="645">
      <formula>$B39="FD.MP"</formula>
    </cfRule>
    <cfRule type="expression" dxfId="52073" priority="646">
      <formula>$B39="FD.FUEL"</formula>
    </cfRule>
    <cfRule type="expression" dxfId="52072" priority="647">
      <formula>$B39="FD.ENV"</formula>
    </cfRule>
    <cfRule type="expression" dxfId="52071" priority="648">
      <formula>$B39="FD.DS"</formula>
    </cfRule>
    <cfRule type="expression" dxfId="52070" priority="649">
      <formula>$B39="FD"</formula>
    </cfRule>
    <cfRule type="expression" dxfId="52069" priority="650">
      <formula>OR($B39="MD",$B39="MDE")</formula>
    </cfRule>
    <cfRule type="expression" dxfId="52068" priority="651">
      <formula>OR($B39="PD",$B39="PDE")</formula>
    </cfRule>
    <cfRule type="expression" dxfId="52067" priority="652">
      <formula>$B39="SF"</formula>
    </cfRule>
    <cfRule type="expression" dxfId="52066" priority="653">
      <formula>$B39="RS"</formula>
    </cfRule>
    <cfRule type="expression" dxfId="52065" priority="654">
      <formula>$B39="NC"</formula>
    </cfRule>
    <cfRule type="expression" dxfId="52064" priority="655">
      <formula>OR($B39="PO",$B39="PE")</formula>
    </cfRule>
    <cfRule type="expression" dxfId="52063" priority="656">
      <formula>OR($B39="MO",$B39="ME")</formula>
    </cfRule>
    <cfRule type="expression" dxfId="52062" priority="657">
      <formula>$B39="FO"</formula>
    </cfRule>
    <cfRule type="expression" dxfId="52061" priority="658">
      <formula>$B39="FO.OS"</formula>
    </cfRule>
    <cfRule type="expression" dxfId="52060" priority="659">
      <formula>$B39="FO.SYS"</formula>
    </cfRule>
    <cfRule type="expression" dxfId="52059" priority="660">
      <formula>$B39="FO.ENV"</formula>
    </cfRule>
    <cfRule type="expression" dxfId="52058" priority="661">
      <formula>$B39="FO.FUEL"</formula>
    </cfRule>
    <cfRule type="expression" dxfId="52057" priority="662">
      <formula>$B39="FO.FM"</formula>
    </cfRule>
    <cfRule type="expression" dxfId="52056" priority="663">
      <formula>$B39="FO.OTH"</formula>
    </cfRule>
    <cfRule type="expression" dxfId="52055" priority="664">
      <formula>$B39="SHD"</formula>
    </cfRule>
    <cfRule type="expression" dxfId="52054" priority="665">
      <formula>$B39="SUD"</formula>
    </cfRule>
    <cfRule type="expression" dxfId="52053" priority="666">
      <formula>$B39="SED"</formula>
    </cfRule>
    <cfRule type="expression" dxfId="52052" priority="667">
      <formula>$B39="FD.RS"</formula>
    </cfRule>
    <cfRule type="expression" dxfId="52051" priority="668">
      <formula>$B39="FD.MP"</formula>
    </cfRule>
    <cfRule type="expression" dxfId="52050" priority="669">
      <formula>$B39="FD.FUEL"</formula>
    </cfRule>
    <cfRule type="expression" dxfId="52049" priority="670">
      <formula>$B39="FD.ENV"</formula>
    </cfRule>
    <cfRule type="expression" dxfId="52048" priority="671">
      <formula>$B39="FD.DS"</formula>
    </cfRule>
    <cfRule type="expression" dxfId="52047" priority="672">
      <formula>$B39="FD"</formula>
    </cfRule>
    <cfRule type="expression" dxfId="52046" priority="673">
      <formula>OR($B39="MD",$B39="MDE")</formula>
    </cfRule>
    <cfRule type="expression" dxfId="52045" priority="674">
      <formula>OR($B39="PD",$B39="PDE")</formula>
    </cfRule>
    <cfRule type="expression" dxfId="52044" priority="675">
      <formula>$B39="SF"</formula>
    </cfRule>
    <cfRule type="expression" dxfId="52043" priority="676">
      <formula>$B39="RS"</formula>
    </cfRule>
    <cfRule type="expression" dxfId="52042" priority="677">
      <formula>$B39="NC"</formula>
    </cfRule>
    <cfRule type="expression" dxfId="52041" priority="678">
      <formula>OR($B39="PO",$B39="PE")</formula>
    </cfRule>
    <cfRule type="expression" dxfId="52040" priority="679">
      <formula>OR($B39="MO",$B39="ME")</formula>
    </cfRule>
    <cfRule type="expression" dxfId="52039" priority="680">
      <formula>$B39="FO"</formula>
    </cfRule>
    <cfRule type="expression" dxfId="52038" priority="681">
      <formula>$B39="FO.OS"</formula>
    </cfRule>
    <cfRule type="expression" dxfId="52037" priority="682">
      <formula>$B39="FO.SYS"</formula>
    </cfRule>
    <cfRule type="expression" dxfId="52036" priority="683">
      <formula>$B39="FO.ENV"</formula>
    </cfRule>
    <cfRule type="expression" dxfId="52035" priority="684">
      <formula>$B39="FO.FUEL"</formula>
    </cfRule>
    <cfRule type="expression" dxfId="52034" priority="685">
      <formula>$B39="FO.FM"</formula>
    </cfRule>
    <cfRule type="expression" dxfId="52033" priority="686">
      <formula>$B39="FO.OTH"</formula>
    </cfRule>
    <cfRule type="expression" dxfId="52032" priority="687">
      <formula>$B39="FD.SYS"</formula>
    </cfRule>
    <cfRule type="expression" dxfId="52031" priority="688">
      <formula>$B39="FD.MP"</formula>
    </cfRule>
    <cfRule type="expression" dxfId="52030" priority="689">
      <formula>OR($B39="MD",$B39="MDE")</formula>
    </cfRule>
    <cfRule type="expression" dxfId="52029" priority="690">
      <formula>OR($B39="PD",$B39="PDE")</formula>
    </cfRule>
    <cfRule type="expression" dxfId="52028" priority="691">
      <formula>$B39="SF"</formula>
    </cfRule>
    <cfRule type="expression" dxfId="52027" priority="692">
      <formula>$B39="RS"</formula>
    </cfRule>
    <cfRule type="expression" dxfId="52026" priority="693">
      <formula>$B39="NC"</formula>
    </cfRule>
    <cfRule type="expression" dxfId="52025" priority="694">
      <formula>OR($B39="PO",$B39="PE")</formula>
    </cfRule>
    <cfRule type="expression" dxfId="52024" priority="695">
      <formula>OR($B39="MO",$B39="ME")</formula>
    </cfRule>
    <cfRule type="expression" dxfId="52023" priority="696">
      <formula>$B39="FO"</formula>
    </cfRule>
    <cfRule type="expression" dxfId="52022" priority="697">
      <formula>$B39="FO.OS"</formula>
    </cfRule>
    <cfRule type="expression" dxfId="52021" priority="698">
      <formula>$B39="FO.SYS"</formula>
    </cfRule>
    <cfRule type="expression" dxfId="52020" priority="699">
      <formula>$B39="FO.ENV"</formula>
    </cfRule>
    <cfRule type="expression" dxfId="52019" priority="700">
      <formula>$B39="FO.FUEL"</formula>
    </cfRule>
    <cfRule type="expression" dxfId="52018" priority="701">
      <formula>$B39="FO.FM"</formula>
    </cfRule>
    <cfRule type="expression" dxfId="52017" priority="702">
      <formula>$B39="FO.OTH"</formula>
    </cfRule>
    <cfRule type="expression" dxfId="52016" priority="703">
      <formula>$B39="FD.OTH"</formula>
    </cfRule>
    <cfRule type="expression" dxfId="52015" priority="704">
      <formula>$B39="SHD"</formula>
    </cfRule>
    <cfRule type="expression" dxfId="52014" priority="705">
      <formula>$B39="SUD"</formula>
    </cfRule>
    <cfRule type="expression" dxfId="52013" priority="706">
      <formula>$B39="SED"</formula>
    </cfRule>
    <cfRule type="expression" dxfId="52012" priority="707">
      <formula>$B39="FD.RS"</formula>
    </cfRule>
    <cfRule type="expression" dxfId="52011" priority="708">
      <formula>$B39="FD.FUEL"</formula>
    </cfRule>
    <cfRule type="expression" dxfId="52010" priority="709">
      <formula>$B39="FD.ENV"</formula>
    </cfRule>
    <cfRule type="expression" dxfId="52009" priority="710">
      <formula>$B39="FD.DS"</formula>
    </cfRule>
    <cfRule type="expression" dxfId="52008" priority="711">
      <formula>$B39="FD"</formula>
    </cfRule>
    <cfRule type="expression" dxfId="52007" priority="712">
      <formula>$B39="SHD"</formula>
    </cfRule>
    <cfRule type="expression" dxfId="52006" priority="713">
      <formula>$B39="SUD"</formula>
    </cfRule>
    <cfRule type="expression" dxfId="52005" priority="714">
      <formula>$B39="SED"</formula>
    </cfRule>
    <cfRule type="expression" dxfId="52004" priority="715">
      <formula>$B39="FD.RS"</formula>
    </cfRule>
    <cfRule type="expression" dxfId="52003" priority="716">
      <formula>$B39="FD.MP"</formula>
    </cfRule>
    <cfRule type="expression" dxfId="52002" priority="717">
      <formula>$B39="FD.FUEL"</formula>
    </cfRule>
    <cfRule type="expression" dxfId="52001" priority="718">
      <formula>$B39="FD.ENV"</formula>
    </cfRule>
    <cfRule type="expression" dxfId="52000" priority="719">
      <formula>$B39="FD.DS"</formula>
    </cfRule>
    <cfRule type="expression" dxfId="51999" priority="720">
      <formula>$B39="FD"</formula>
    </cfRule>
    <cfRule type="expression" dxfId="51998" priority="721">
      <formula>OR($B39="MD",$B39="MDE")</formula>
    </cfRule>
    <cfRule type="expression" dxfId="51997" priority="722">
      <formula>OR($B39="PD",$B39="PDE")</formula>
    </cfRule>
    <cfRule type="expression" dxfId="51996" priority="723">
      <formula>$B39="SF"</formula>
    </cfRule>
    <cfRule type="expression" dxfId="51995" priority="724">
      <formula>$B39="RS"</formula>
    </cfRule>
    <cfRule type="expression" dxfId="51994" priority="725">
      <formula>$B39="NC"</formula>
    </cfRule>
    <cfRule type="expression" dxfId="51993" priority="726">
      <formula>OR($B39="PO",$B39="PE")</formula>
    </cfRule>
    <cfRule type="expression" dxfId="51992" priority="727">
      <formula>OR($B39="MO",$B39="ME")</formula>
    </cfRule>
    <cfRule type="expression" dxfId="51991" priority="728">
      <formula>$B39="FO"</formula>
    </cfRule>
    <cfRule type="expression" dxfId="51990" priority="729">
      <formula>$B39="FO.OS"</formula>
    </cfRule>
    <cfRule type="expression" dxfId="51989" priority="730">
      <formula>$B39="FO.SYS"</formula>
    </cfRule>
    <cfRule type="expression" dxfId="51988" priority="731">
      <formula>$B39="FO.ENV"</formula>
    </cfRule>
    <cfRule type="expression" dxfId="51987" priority="732">
      <formula>$B39="FO.FUEL"</formula>
    </cfRule>
    <cfRule type="expression" dxfId="51986" priority="733">
      <formula>$B39="FO.FM"</formula>
    </cfRule>
    <cfRule type="expression" dxfId="51985" priority="734">
      <formula>$B39="FO.OTH"</formula>
    </cfRule>
    <cfRule type="expression" dxfId="51984" priority="735">
      <formula>$B39="SHD"</formula>
    </cfRule>
    <cfRule type="expression" dxfId="51983" priority="736">
      <formula>$B39="SUD"</formula>
    </cfRule>
    <cfRule type="expression" dxfId="51982" priority="737">
      <formula>$B39="SED"</formula>
    </cfRule>
    <cfRule type="expression" dxfId="51981" priority="738">
      <formula>$B39="FD.RS"</formula>
    </cfRule>
    <cfRule type="expression" dxfId="51980" priority="739">
      <formula>$B39="FD.MP"</formula>
    </cfRule>
    <cfRule type="expression" dxfId="51979" priority="740">
      <formula>$B39="FD.FUEL"</formula>
    </cfRule>
    <cfRule type="expression" dxfId="51978" priority="741">
      <formula>$B39="FD.ENV"</formula>
    </cfRule>
    <cfRule type="expression" dxfId="51977" priority="742">
      <formula>$B39="FD.DS"</formula>
    </cfRule>
    <cfRule type="expression" dxfId="51976" priority="743">
      <formula>$B39="FD"</formula>
    </cfRule>
    <cfRule type="expression" dxfId="51975" priority="744">
      <formula>OR($B39="MD",$B39="MDE")</formula>
    </cfRule>
    <cfRule type="expression" dxfId="51974" priority="745">
      <formula>OR($B39="PD",$B39="PDE")</formula>
    </cfRule>
    <cfRule type="expression" dxfId="51973" priority="746">
      <formula>$B39="SF"</formula>
    </cfRule>
    <cfRule type="expression" dxfId="51972" priority="747">
      <formula>$B39="RS"</formula>
    </cfRule>
    <cfRule type="expression" dxfId="51971" priority="748">
      <formula>$B39="NC"</formula>
    </cfRule>
    <cfRule type="expression" dxfId="51970" priority="749">
      <formula>OR($B39="PO",$B39="PE")</formula>
    </cfRule>
    <cfRule type="expression" dxfId="51969" priority="750">
      <formula>OR($B39="MO",$B39="ME")</formula>
    </cfRule>
    <cfRule type="expression" dxfId="51968" priority="751">
      <formula>$B39="FO"</formula>
    </cfRule>
    <cfRule type="expression" dxfId="51967" priority="752">
      <formula>$B39="FO.OS"</formula>
    </cfRule>
    <cfRule type="expression" dxfId="51966" priority="753">
      <formula>$B39="FO.SYS"</formula>
    </cfRule>
    <cfRule type="expression" dxfId="51965" priority="754">
      <formula>$B39="FO.ENV"</formula>
    </cfRule>
    <cfRule type="expression" dxfId="51964" priority="755">
      <formula>$B39="FO.FUEL"</formula>
    </cfRule>
    <cfRule type="expression" dxfId="51963" priority="756">
      <formula>$B39="FO.FM"</formula>
    </cfRule>
    <cfRule type="expression" dxfId="51962" priority="757">
      <formula>$B39="FO.OTH"</formula>
    </cfRule>
    <cfRule type="expression" dxfId="51961" priority="758">
      <formula>$B39="SHD"</formula>
    </cfRule>
    <cfRule type="expression" dxfId="51960" priority="759">
      <formula>$B39="SUD"</formula>
    </cfRule>
    <cfRule type="expression" dxfId="51959" priority="760">
      <formula>$B39="SED"</formula>
    </cfRule>
    <cfRule type="expression" dxfId="51958" priority="761">
      <formula>$B39="FD.RS"</formula>
    </cfRule>
    <cfRule type="expression" dxfId="51957" priority="762">
      <formula>$B39="FD.MP"</formula>
    </cfRule>
    <cfRule type="expression" dxfId="51956" priority="763">
      <formula>$B39="FD.FUEL"</formula>
    </cfRule>
    <cfRule type="expression" dxfId="51955" priority="764">
      <formula>$B39="FD.ENV"</formula>
    </cfRule>
    <cfRule type="expression" dxfId="51954" priority="765">
      <formula>$B39="FD.DS"</formula>
    </cfRule>
    <cfRule type="expression" dxfId="51953" priority="766">
      <formula>$B39="FD"</formula>
    </cfRule>
    <cfRule type="expression" dxfId="51952" priority="767">
      <formula>OR($B39="MD",$B39="MDE")</formula>
    </cfRule>
    <cfRule type="expression" dxfId="51951" priority="768">
      <formula>OR($B39="PD",$B39="PDE")</formula>
    </cfRule>
    <cfRule type="expression" dxfId="51950" priority="769">
      <formula>$B39="SF"</formula>
    </cfRule>
    <cfRule type="expression" dxfId="51949" priority="770">
      <formula>$B39="RS"</formula>
    </cfRule>
    <cfRule type="expression" dxfId="51948" priority="771">
      <formula>$B39="NC"</formula>
    </cfRule>
    <cfRule type="expression" dxfId="51947" priority="772">
      <formula>OR($B39="PO",$B39="PE")</formula>
    </cfRule>
    <cfRule type="expression" dxfId="51946" priority="773">
      <formula>OR($B39="MO",$B39="ME")</formula>
    </cfRule>
    <cfRule type="expression" dxfId="51945" priority="774">
      <formula>$B39="FO"</formula>
    </cfRule>
    <cfRule type="expression" dxfId="51944" priority="775">
      <formula>$B39="FO.OS"</formula>
    </cfRule>
    <cfRule type="expression" dxfId="51943" priority="776">
      <formula>$B39="FO.SYS"</formula>
    </cfRule>
    <cfRule type="expression" dxfId="51942" priority="777">
      <formula>$B39="FO.ENV"</formula>
    </cfRule>
    <cfRule type="expression" dxfId="51941" priority="778">
      <formula>$B39="FO.FUEL"</formula>
    </cfRule>
    <cfRule type="expression" dxfId="51940" priority="779">
      <formula>$B39="FO.FM"</formula>
    </cfRule>
    <cfRule type="expression" dxfId="51939" priority="780">
      <formula>$B39="FO.OTH"</formula>
    </cfRule>
    <cfRule type="expression" dxfId="51938" priority="781">
      <formula>$B39="FD.MP"</formula>
    </cfRule>
    <cfRule type="expression" dxfId="51937" priority="782">
      <formula>OR($B39="MD",$B39="MDE")</formula>
    </cfRule>
    <cfRule type="expression" dxfId="51936" priority="783">
      <formula>OR($B39="PD",$B39="PDE")</formula>
    </cfRule>
    <cfRule type="expression" dxfId="51935" priority="784">
      <formula>$B39="SF"</formula>
    </cfRule>
    <cfRule type="expression" dxfId="51934" priority="785">
      <formula>$B39="RS"</formula>
    </cfRule>
    <cfRule type="expression" dxfId="51933" priority="786">
      <formula>$B39="NC"</formula>
    </cfRule>
    <cfRule type="expression" dxfId="51932" priority="787">
      <formula>OR($B39="PO",$B39="PE")</formula>
    </cfRule>
    <cfRule type="expression" dxfId="51931" priority="788">
      <formula>OR($B39="MO",$B39="ME")</formula>
    </cfRule>
    <cfRule type="expression" dxfId="51930" priority="789">
      <formula>$B39="FO"</formula>
    </cfRule>
    <cfRule type="expression" dxfId="51929" priority="790">
      <formula>$B39="FO.OS"</formula>
    </cfRule>
    <cfRule type="expression" dxfId="51928" priority="791">
      <formula>$B39="FO.SYS"</formula>
    </cfRule>
    <cfRule type="expression" dxfId="51927" priority="792">
      <formula>$B39="FO.ENV"</formula>
    </cfRule>
    <cfRule type="expression" dxfId="51926" priority="793">
      <formula>$B39="FO.FUEL"</formula>
    </cfRule>
    <cfRule type="expression" dxfId="51925" priority="794">
      <formula>$B39="FO.FM"</formula>
    </cfRule>
    <cfRule type="expression" dxfId="51924" priority="795">
      <formula>$B39="FO.OTH"</formula>
    </cfRule>
    <cfRule type="expression" dxfId="51923" priority="796">
      <formula>$B39="SHD"</formula>
    </cfRule>
    <cfRule type="expression" dxfId="51922" priority="797">
      <formula>$B39="SUD"</formula>
    </cfRule>
    <cfRule type="expression" dxfId="51921" priority="798">
      <formula>$B39="SED"</formula>
    </cfRule>
    <cfRule type="expression" dxfId="51920" priority="799">
      <formula>$B39="FD.RS"</formula>
    </cfRule>
    <cfRule type="expression" dxfId="51919" priority="800">
      <formula>$B39="FD.FUEL"</formula>
    </cfRule>
    <cfRule type="expression" dxfId="51918" priority="801">
      <formula>$B39="FD.ENV"</formula>
    </cfRule>
    <cfRule type="expression" dxfId="51917" priority="802">
      <formula>$B39="FD.DS"</formula>
    </cfRule>
    <cfRule type="expression" dxfId="51916" priority="803">
      <formula>$B39="FD"</formula>
    </cfRule>
    <cfRule type="expression" dxfId="51915" priority="804">
      <formula>$B39="FD.MP"</formula>
    </cfRule>
    <cfRule type="expression" dxfId="51914" priority="805">
      <formula>OR($B39="MD",$B39="MDE")</formula>
    </cfRule>
    <cfRule type="expression" dxfId="51913" priority="806">
      <formula>OR($B39="PD",$B39="PDE")</formula>
    </cfRule>
    <cfRule type="expression" dxfId="51912" priority="807">
      <formula>$B39="SF"</formula>
    </cfRule>
    <cfRule type="expression" dxfId="51911" priority="808">
      <formula>$B39="RS"</formula>
    </cfRule>
    <cfRule type="expression" dxfId="51910" priority="809">
      <formula>$B39="NC"</formula>
    </cfRule>
    <cfRule type="expression" dxfId="51909" priority="810">
      <formula>OR($B39="PO",$B39="PE")</formula>
    </cfRule>
    <cfRule type="expression" dxfId="51908" priority="811">
      <formula>OR($B39="MO",$B39="ME")</formula>
    </cfRule>
    <cfRule type="expression" dxfId="51907" priority="812">
      <formula>$B39="FO"</formula>
    </cfRule>
    <cfRule type="expression" dxfId="51906" priority="813">
      <formula>$B39="FO.OS"</formula>
    </cfRule>
    <cfRule type="expression" dxfId="51905" priority="814">
      <formula>$B39="FO.SYS"</formula>
    </cfRule>
    <cfRule type="expression" dxfId="51904" priority="815">
      <formula>$B39="FO.ENV"</formula>
    </cfRule>
    <cfRule type="expression" dxfId="51903" priority="816">
      <formula>$B39="FO.FUEL"</formula>
    </cfRule>
    <cfRule type="expression" dxfId="51902" priority="817">
      <formula>$B39="FO.FM"</formula>
    </cfRule>
    <cfRule type="expression" dxfId="51901" priority="818">
      <formula>$B39="FO.OTH"</formula>
    </cfRule>
    <cfRule type="expression" dxfId="51900" priority="819">
      <formula>$B39="SHD"</formula>
    </cfRule>
    <cfRule type="expression" dxfId="51899" priority="820">
      <formula>$B39="SUD"</formula>
    </cfRule>
    <cfRule type="expression" dxfId="51898" priority="821">
      <formula>$B39="SED"</formula>
    </cfRule>
    <cfRule type="expression" dxfId="51897" priority="822">
      <formula>$B39="FD.RS"</formula>
    </cfRule>
    <cfRule type="expression" dxfId="51896" priority="823">
      <formula>$B39="FD.MP"</formula>
    </cfRule>
    <cfRule type="expression" dxfId="51895" priority="824">
      <formula>$B39="FD.FUEL"</formula>
    </cfRule>
    <cfRule type="expression" dxfId="51894" priority="825">
      <formula>$B39="FD.ENV"</formula>
    </cfRule>
    <cfRule type="expression" dxfId="51893" priority="826">
      <formula>$B39="FD.DS"</formula>
    </cfRule>
    <cfRule type="expression" dxfId="51892" priority="827">
      <formula>$B39="FD"</formula>
    </cfRule>
    <cfRule type="expression" dxfId="51891" priority="828">
      <formula>OR($B39="MD",$B39="MDE")</formula>
    </cfRule>
    <cfRule type="expression" dxfId="51890" priority="829">
      <formula>OR($B39="PD",$B39="PDE")</formula>
    </cfRule>
    <cfRule type="expression" dxfId="51889" priority="830">
      <formula>$B39="SF"</formula>
    </cfRule>
    <cfRule type="expression" dxfId="51888" priority="831">
      <formula>$B39="RS"</formula>
    </cfRule>
    <cfRule type="expression" dxfId="51887" priority="832">
      <formula>$B39="NC"</formula>
    </cfRule>
    <cfRule type="expression" dxfId="51886" priority="833">
      <formula>OR($B39="PO",$B39="PE")</formula>
    </cfRule>
    <cfRule type="expression" dxfId="51885" priority="834">
      <formula>OR($B39="MO",$B39="ME")</formula>
    </cfRule>
    <cfRule type="expression" dxfId="51884" priority="835">
      <formula>$B39="FO"</formula>
    </cfRule>
    <cfRule type="expression" dxfId="51883" priority="836">
      <formula>$B39="FO.OS"</formula>
    </cfRule>
    <cfRule type="expression" dxfId="51882" priority="837">
      <formula>$B39="FO.SYS"</formula>
    </cfRule>
    <cfRule type="expression" dxfId="51881" priority="838">
      <formula>$B39="FO.ENV"</formula>
    </cfRule>
    <cfRule type="expression" dxfId="51880" priority="839">
      <formula>$B39="FO.FUEL"</formula>
    </cfRule>
    <cfRule type="expression" dxfId="51879" priority="840">
      <formula>$B39="FO.FM"</formula>
    </cfRule>
    <cfRule type="expression" dxfId="51878" priority="841">
      <formula>$B39="FO.OTH"</formula>
    </cfRule>
    <cfRule type="expression" dxfId="51877" priority="842">
      <formula>$B39="SHD"</formula>
    </cfRule>
    <cfRule type="expression" dxfId="51876" priority="843">
      <formula>$B39="SUD"</formula>
    </cfRule>
    <cfRule type="expression" dxfId="51875" priority="844">
      <formula>$B39="SED"</formula>
    </cfRule>
    <cfRule type="expression" dxfId="51874" priority="845">
      <formula>$B39="FD.RS"</formula>
    </cfRule>
    <cfRule type="expression" dxfId="51873" priority="846">
      <formula>$B39="FD.MP"</formula>
    </cfRule>
    <cfRule type="expression" dxfId="51872" priority="847">
      <formula>$B39="FD.FUEL"</formula>
    </cfRule>
    <cfRule type="expression" dxfId="51871" priority="848">
      <formula>$B39="FD.ENV"</formula>
    </cfRule>
    <cfRule type="expression" dxfId="51870" priority="849">
      <formula>$B39="FD.DS"</formula>
    </cfRule>
    <cfRule type="expression" dxfId="51869" priority="850">
      <formula>$B39="FD"</formula>
    </cfRule>
    <cfRule type="expression" dxfId="51868" priority="851">
      <formula>OR($B39="MD",$B39="MDE")</formula>
    </cfRule>
    <cfRule type="expression" dxfId="51867" priority="852">
      <formula>OR($B39="PD",$B39="PDE")</formula>
    </cfRule>
    <cfRule type="expression" dxfId="51866" priority="853">
      <formula>$B39="SF"</formula>
    </cfRule>
    <cfRule type="expression" dxfId="51865" priority="854">
      <formula>$B39="RS"</formula>
    </cfRule>
    <cfRule type="expression" dxfId="51864" priority="855">
      <formula>$B39="NC"</formula>
    </cfRule>
    <cfRule type="expression" dxfId="51863" priority="856">
      <formula>OR($B39="PO",$B39="PE")</formula>
    </cfRule>
    <cfRule type="expression" dxfId="51862" priority="857">
      <formula>OR($B39="MO",$B39="ME")</formula>
    </cfRule>
    <cfRule type="expression" dxfId="51861" priority="858">
      <formula>$B39="FO"</formula>
    </cfRule>
    <cfRule type="expression" dxfId="51860" priority="859">
      <formula>$B39="FO.OS"</formula>
    </cfRule>
    <cfRule type="expression" dxfId="51859" priority="860">
      <formula>$B39="FO.SYS"</formula>
    </cfRule>
    <cfRule type="expression" dxfId="51858" priority="861">
      <formula>$B39="FO.ENV"</formula>
    </cfRule>
    <cfRule type="expression" dxfId="51857" priority="862">
      <formula>$B39="FO.FUEL"</formula>
    </cfRule>
    <cfRule type="expression" dxfId="51856" priority="863">
      <formula>$B39="FO.FM"</formula>
    </cfRule>
    <cfRule type="expression" dxfId="51855" priority="864">
      <formula>$B39="FO.OTH"</formula>
    </cfRule>
    <cfRule type="expression" dxfId="51854" priority="865">
      <formula>$B39="FD.SYS"</formula>
    </cfRule>
    <cfRule type="expression" dxfId="51853" priority="866">
      <formula>$B39="FD.MP"</formula>
    </cfRule>
    <cfRule type="expression" dxfId="51852" priority="867">
      <formula>OR($B39="MD",$B39="MDE")</formula>
    </cfRule>
    <cfRule type="expression" dxfId="51851" priority="868">
      <formula>OR($B39="PD",$B39="PDE")</formula>
    </cfRule>
    <cfRule type="expression" dxfId="51850" priority="869">
      <formula>$B39="SF"</formula>
    </cfRule>
    <cfRule type="expression" dxfId="51849" priority="870">
      <formula>$B39="RS"</formula>
    </cfRule>
    <cfRule type="expression" dxfId="51848" priority="871">
      <formula>$B39="NC"</formula>
    </cfRule>
    <cfRule type="expression" dxfId="51847" priority="872">
      <formula>OR($B39="PO",$B39="PE")</formula>
    </cfRule>
    <cfRule type="expression" dxfId="51846" priority="873">
      <formula>OR($B39="MO",$B39="ME")</formula>
    </cfRule>
    <cfRule type="expression" dxfId="51845" priority="874">
      <formula>$B39="FO"</formula>
    </cfRule>
    <cfRule type="expression" dxfId="51844" priority="875">
      <formula>$B39="FO.OS"</formula>
    </cfRule>
    <cfRule type="expression" dxfId="51843" priority="876">
      <formula>$B39="FO.SYS"</formula>
    </cfRule>
    <cfRule type="expression" dxfId="51842" priority="877">
      <formula>$B39="FO.ENV"</formula>
    </cfRule>
    <cfRule type="expression" dxfId="51841" priority="878">
      <formula>$B39="FO.FUEL"</formula>
    </cfRule>
    <cfRule type="expression" dxfId="51840" priority="879">
      <formula>$B39="FO.FM"</formula>
    </cfRule>
    <cfRule type="expression" dxfId="51839" priority="880">
      <formula>$B39="FO.OTH"</formula>
    </cfRule>
    <cfRule type="expression" dxfId="51838" priority="881">
      <formula>$B39="FD.OTH"</formula>
    </cfRule>
  </conditionalFormatting>
  <conditionalFormatting sqref="D39">
    <cfRule type="expression" dxfId="51837" priority="426">
      <formula>$B39="FD.OTH"</formula>
    </cfRule>
    <cfRule type="expression" dxfId="51836" priority="427">
      <formula>$B39="SHD"</formula>
    </cfRule>
    <cfRule type="expression" dxfId="51835" priority="428">
      <formula>$B39="SUD"</formula>
    </cfRule>
    <cfRule type="expression" dxfId="51834" priority="429">
      <formula>$B39="SED"</formula>
    </cfRule>
    <cfRule type="expression" dxfId="51833" priority="430">
      <formula>$B39="FD.RS"</formula>
    </cfRule>
    <cfRule type="expression" dxfId="51832" priority="431">
      <formula>$B39="FD.MP"</formula>
    </cfRule>
    <cfRule type="expression" dxfId="51831" priority="432">
      <formula>$B39="FD.FUEL"</formula>
    </cfRule>
    <cfRule type="expression" dxfId="51830" priority="433">
      <formula>$B39="FD.ENV"</formula>
    </cfRule>
    <cfRule type="expression" dxfId="51829" priority="434">
      <formula>$B39="FD.DS"</formula>
    </cfRule>
    <cfRule type="expression" dxfId="51828" priority="435">
      <formula>$B39="FD"</formula>
    </cfRule>
    <cfRule type="expression" dxfId="51827" priority="436">
      <formula>OR($B39="MD",$B39="MDE")</formula>
    </cfRule>
    <cfRule type="expression" dxfId="51826" priority="437">
      <formula>OR($B39="PD",$B39="PDE")</formula>
    </cfRule>
    <cfRule type="expression" dxfId="51825" priority="438">
      <formula>$B39="SF"</formula>
    </cfRule>
    <cfRule type="expression" dxfId="51824" priority="439">
      <formula>$B39="RS"</formula>
    </cfRule>
    <cfRule type="expression" dxfId="51823" priority="440">
      <formula>$B39="NC"</formula>
    </cfRule>
    <cfRule type="expression" dxfId="51822" priority="441">
      <formula>OR($B39="PO",$B39="PE")</formula>
    </cfRule>
    <cfRule type="expression" dxfId="51821" priority="442">
      <formula>OR($B39="MO",$B39="ME")</formula>
    </cfRule>
    <cfRule type="expression" dxfId="51820" priority="443">
      <formula>$B39="FO"</formula>
    </cfRule>
    <cfRule type="expression" dxfId="51819" priority="444">
      <formula>$B39="FO.OS"</formula>
    </cfRule>
    <cfRule type="expression" dxfId="51818" priority="445">
      <formula>$B39="FO.SYS"</formula>
    </cfRule>
    <cfRule type="expression" dxfId="51817" priority="446">
      <formula>$B39="FO.ENV"</formula>
    </cfRule>
    <cfRule type="expression" dxfId="51816" priority="447">
      <formula>$B39="FO.FUEL"</formula>
    </cfRule>
    <cfRule type="expression" dxfId="51815" priority="448">
      <formula>$B39="FO.FM"</formula>
    </cfRule>
    <cfRule type="expression" dxfId="51814" priority="449">
      <formula>$B39="FD.OTH"</formula>
    </cfRule>
    <cfRule type="expression" dxfId="51813" priority="450">
      <formula>$B39="FD.SYS"</formula>
    </cfRule>
    <cfRule type="expression" dxfId="51812" priority="451">
      <formula>$B39="SHD"</formula>
    </cfRule>
    <cfRule type="expression" dxfId="51811" priority="452">
      <formula>$B39="SUD"</formula>
    </cfRule>
    <cfRule type="expression" dxfId="51810" priority="453">
      <formula>$B39="SED"</formula>
    </cfRule>
    <cfRule type="expression" dxfId="51809" priority="454">
      <formula>$B39="FD.RS"</formula>
    </cfRule>
    <cfRule type="expression" dxfId="51808" priority="455">
      <formula>$B39="FD.MP"</formula>
    </cfRule>
    <cfRule type="expression" dxfId="51807" priority="456">
      <formula>$B39="FD.FUEL"</formula>
    </cfRule>
    <cfRule type="expression" dxfId="51806" priority="457">
      <formula>$B39="FD.ENV"</formula>
    </cfRule>
    <cfRule type="expression" dxfId="51805" priority="458">
      <formula>$B39="FD.DS"</formula>
    </cfRule>
    <cfRule type="expression" dxfId="51804" priority="459">
      <formula>$B39="FD"</formula>
    </cfRule>
    <cfRule type="expression" dxfId="51803" priority="460">
      <formula>OR($B39="MD",$B39="MDE")</formula>
    </cfRule>
    <cfRule type="expression" dxfId="51802" priority="461">
      <formula>OR($B39="PD",$B39="PDE")</formula>
    </cfRule>
    <cfRule type="expression" dxfId="51801" priority="462">
      <formula>$B39="SF"</formula>
    </cfRule>
    <cfRule type="expression" dxfId="51800" priority="463">
      <formula>$B39="RS"</formula>
    </cfRule>
    <cfRule type="expression" dxfId="51799" priority="464">
      <formula>$B39="NC"</formula>
    </cfRule>
    <cfRule type="expression" dxfId="51798" priority="465">
      <formula>OR($B39="PO",$B39="PE")</formula>
    </cfRule>
    <cfRule type="expression" dxfId="51797" priority="466">
      <formula>OR($B39="MO",$B39="ME")</formula>
    </cfRule>
    <cfRule type="expression" dxfId="51796" priority="467">
      <formula>$B39="FO"</formula>
    </cfRule>
    <cfRule type="expression" dxfId="51795" priority="468">
      <formula>$B39="FO.OS"</formula>
    </cfRule>
    <cfRule type="expression" dxfId="51794" priority="469">
      <formula>$B39="FO.SYS"</formula>
    </cfRule>
    <cfRule type="expression" dxfId="51793" priority="470">
      <formula>$B39="FO.ENV"</formula>
    </cfRule>
    <cfRule type="expression" dxfId="51792" priority="471">
      <formula>$B39="FO.FUEL"</formula>
    </cfRule>
    <cfRule type="expression" dxfId="51791" priority="472">
      <formula>$B39="FO.FM"</formula>
    </cfRule>
    <cfRule type="expression" dxfId="51790" priority="473">
      <formula>$B39="FO.OTH"</formula>
    </cfRule>
    <cfRule type="expression" dxfId="51789" priority="474">
      <formula>$B39="FD.OTH"</formula>
    </cfRule>
    <cfRule type="expression" dxfId="51788" priority="475">
      <formula>$B39="FD.SYS"</formula>
    </cfRule>
    <cfRule type="expression" dxfId="51787" priority="476">
      <formula>$B39="SHD"</formula>
    </cfRule>
    <cfRule type="expression" dxfId="51786" priority="477">
      <formula>$B39="SUD"</formula>
    </cfRule>
    <cfRule type="expression" dxfId="51785" priority="478">
      <formula>$B39="SED"</formula>
    </cfRule>
    <cfRule type="expression" dxfId="51784" priority="479">
      <formula>$B39="FD.RS"</formula>
    </cfRule>
    <cfRule type="expression" dxfId="51783" priority="480">
      <formula>$B39="FD.MP"</formula>
    </cfRule>
    <cfRule type="expression" dxfId="51782" priority="481">
      <formula>$B39="FD.FUEL"</formula>
    </cfRule>
    <cfRule type="expression" dxfId="51781" priority="482">
      <formula>$B39="FD.ENV"</formula>
    </cfRule>
    <cfRule type="expression" dxfId="51780" priority="483">
      <formula>$B39="FD.DS"</formula>
    </cfRule>
    <cfRule type="expression" dxfId="51779" priority="484">
      <formula>$B39="FD"</formula>
    </cfRule>
    <cfRule type="expression" dxfId="51778" priority="485">
      <formula>OR($B39="MD",$B39="MDE")</formula>
    </cfRule>
    <cfRule type="expression" dxfId="51777" priority="486">
      <formula>OR($B39="PD",$B39="PDE")</formula>
    </cfRule>
    <cfRule type="expression" dxfId="51776" priority="487">
      <formula>$B39="SF"</formula>
    </cfRule>
    <cfRule type="expression" dxfId="51775" priority="488">
      <formula>$B39="RS"</formula>
    </cfRule>
    <cfRule type="expression" dxfId="51774" priority="489">
      <formula>$B39="NC"</formula>
    </cfRule>
    <cfRule type="expression" dxfId="51773" priority="490">
      <formula>OR($B39="PO",$B39="PE")</formula>
    </cfRule>
    <cfRule type="expression" dxfId="51772" priority="491">
      <formula>OR($B39="MO",$B39="ME")</formula>
    </cfRule>
    <cfRule type="expression" dxfId="51771" priority="492">
      <formula>$B39="FO"</formula>
    </cfRule>
    <cfRule type="expression" dxfId="51770" priority="493">
      <formula>$B39="FO.OS"</formula>
    </cfRule>
    <cfRule type="expression" dxfId="51769" priority="494">
      <formula>$B39="FO.SYS"</formula>
    </cfRule>
    <cfRule type="expression" dxfId="51768" priority="495">
      <formula>$B39="FO.ENV"</formula>
    </cfRule>
    <cfRule type="expression" dxfId="51767" priority="496">
      <formula>$B39="FO.FUEL"</formula>
    </cfRule>
    <cfRule type="expression" dxfId="51766" priority="497">
      <formula>$B39="FO.FM"</formula>
    </cfRule>
    <cfRule type="expression" dxfId="51765" priority="498">
      <formula>$B39="FO.OTH"</formula>
    </cfRule>
    <cfRule type="expression" dxfId="51764" priority="499">
      <formula>$B39="FD.SYS"</formula>
    </cfRule>
    <cfRule type="expression" dxfId="51763" priority="500">
      <formula>$B39="FO.OTH"</formula>
    </cfRule>
    <cfRule type="expression" dxfId="51762" priority="501">
      <formula>$B39="FD.OTH"</formula>
    </cfRule>
    <cfRule type="expression" dxfId="51761" priority="502">
      <formula>$B39="FD.SYS"</formula>
    </cfRule>
    <cfRule type="expression" dxfId="51760" priority="503">
      <formula>$B39="SHD"</formula>
    </cfRule>
    <cfRule type="expression" dxfId="51759" priority="504">
      <formula>$B39="SUD"</formula>
    </cfRule>
    <cfRule type="expression" dxfId="51758" priority="505">
      <formula>$B39="SED"</formula>
    </cfRule>
    <cfRule type="expression" dxfId="51757" priority="506">
      <formula>$B39="FD.RS"</formula>
    </cfRule>
    <cfRule type="expression" dxfId="51756" priority="507">
      <formula>$B39="FD.MP"</formula>
    </cfRule>
    <cfRule type="expression" dxfId="51755" priority="508">
      <formula>$B39="FD.FUEL"</formula>
    </cfRule>
    <cfRule type="expression" dxfId="51754" priority="509">
      <formula>$B39="FD.ENV"</formula>
    </cfRule>
    <cfRule type="expression" dxfId="51753" priority="510">
      <formula>$B39="FD.DS"</formula>
    </cfRule>
    <cfRule type="expression" dxfId="51752" priority="511">
      <formula>$B39="FD"</formula>
    </cfRule>
    <cfRule type="expression" dxfId="51751" priority="512">
      <formula>OR($B39="MD",$B39="MDE")</formula>
    </cfRule>
    <cfRule type="expression" dxfId="51750" priority="513">
      <formula>OR($B39="PD",$B39="PDE")</formula>
    </cfRule>
    <cfRule type="expression" dxfId="51749" priority="514">
      <formula>$B39="SF"</formula>
    </cfRule>
    <cfRule type="expression" dxfId="51748" priority="515">
      <formula>$B39="RS"</formula>
    </cfRule>
    <cfRule type="expression" dxfId="51747" priority="516">
      <formula>$B39="NC"</formula>
    </cfRule>
    <cfRule type="expression" dxfId="51746" priority="517">
      <formula>OR($B39="PO",$B39="PE")</formula>
    </cfRule>
    <cfRule type="expression" dxfId="51745" priority="518">
      <formula>OR($B39="MO",$B39="ME")</formula>
    </cfRule>
    <cfRule type="expression" dxfId="51744" priority="519">
      <formula>$B39="FO"</formula>
    </cfRule>
    <cfRule type="expression" dxfId="51743" priority="520">
      <formula>$B39="FO.OS"</formula>
    </cfRule>
    <cfRule type="expression" dxfId="51742" priority="521">
      <formula>$B39="FO.SYS"</formula>
    </cfRule>
    <cfRule type="expression" dxfId="51741" priority="522">
      <formula>$B39="FO.ENV"</formula>
    </cfRule>
    <cfRule type="expression" dxfId="51740" priority="523">
      <formula>$B39="FO.FUEL"</formula>
    </cfRule>
    <cfRule type="expression" dxfId="51739" priority="524">
      <formula>$B39="FO.FM"</formula>
    </cfRule>
    <cfRule type="expression" dxfId="51738" priority="525">
      <formula>$B39="FO.OTH"</formula>
    </cfRule>
  </conditionalFormatting>
  <conditionalFormatting sqref="E39">
    <cfRule type="expression" dxfId="51737" priority="1">
      <formula>$B39="FD.OTH"</formula>
    </cfRule>
    <cfRule type="expression" dxfId="51736" priority="2">
      <formula>$B39="SHD"</formula>
    </cfRule>
    <cfRule type="expression" dxfId="51735" priority="3">
      <formula>$B39="SUD"</formula>
    </cfRule>
    <cfRule type="expression" dxfId="51734" priority="4">
      <formula>$B39="SED"</formula>
    </cfRule>
    <cfRule type="expression" dxfId="51733" priority="5">
      <formula>$B39="FD.RS"</formula>
    </cfRule>
    <cfRule type="expression" dxfId="51732" priority="6">
      <formula>$B39="FD.MP"</formula>
    </cfRule>
    <cfRule type="expression" dxfId="51731" priority="7">
      <formula>$B39="FD.FUEL"</formula>
    </cfRule>
    <cfRule type="expression" dxfId="51730" priority="8">
      <formula>$B39="FD.ENV"</formula>
    </cfRule>
    <cfRule type="expression" dxfId="51729" priority="9">
      <formula>$B39="FD.DS"</formula>
    </cfRule>
    <cfRule type="expression" dxfId="51728" priority="10">
      <formula>$B39="FD"</formula>
    </cfRule>
    <cfRule type="expression" dxfId="51727" priority="11">
      <formula>OR($B39="MD",$B39="MDE")</formula>
    </cfRule>
    <cfRule type="expression" dxfId="51726" priority="12">
      <formula>OR($B39="PD",$B39="PDE")</formula>
    </cfRule>
    <cfRule type="expression" dxfId="51725" priority="13">
      <formula>$B39="SF"</formula>
    </cfRule>
    <cfRule type="expression" dxfId="51724" priority="14">
      <formula>$B39="RS"</formula>
    </cfRule>
    <cfRule type="expression" dxfId="51723" priority="15">
      <formula>$B39="NC"</formula>
    </cfRule>
    <cfRule type="expression" dxfId="51722" priority="16">
      <formula>OR($B39="PO",$B39="PE")</formula>
    </cfRule>
    <cfRule type="expression" dxfId="51721" priority="17">
      <formula>OR($B39="MO",$B39="ME")</formula>
    </cfRule>
    <cfRule type="expression" dxfId="51720" priority="18">
      <formula>$B39="FO"</formula>
    </cfRule>
    <cfRule type="expression" dxfId="51719" priority="19">
      <formula>$B39="FO.OS"</formula>
    </cfRule>
    <cfRule type="expression" dxfId="51718" priority="20">
      <formula>$B39="FO.SYS"</formula>
    </cfRule>
    <cfRule type="expression" dxfId="51717" priority="21">
      <formula>$B39="FO.ENV"</formula>
    </cfRule>
    <cfRule type="expression" dxfId="51716" priority="22">
      <formula>$B39="FO.FUEL"</formula>
    </cfRule>
    <cfRule type="expression" dxfId="51715" priority="23">
      <formula>$B39="FO.FM"</formula>
    </cfRule>
    <cfRule type="expression" dxfId="51714" priority="299">
      <formula>$B39="FD.OTH"</formula>
    </cfRule>
    <cfRule type="expression" dxfId="51713" priority="300">
      <formula>$B39="FD.SYS"</formula>
    </cfRule>
    <cfRule type="expression" dxfId="51712" priority="301">
      <formula>$B39="SHD"</formula>
    </cfRule>
    <cfRule type="expression" dxfId="51711" priority="302">
      <formula>$B39="SUD"</formula>
    </cfRule>
    <cfRule type="expression" dxfId="51710" priority="303">
      <formula>$B39="SED"</formula>
    </cfRule>
    <cfRule type="expression" dxfId="51709" priority="304">
      <formula>$B39="FD.RS"</formula>
    </cfRule>
    <cfRule type="expression" dxfId="51708" priority="305">
      <formula>$B39="FD.MP"</formula>
    </cfRule>
    <cfRule type="expression" dxfId="51707" priority="306">
      <formula>$B39="FD.FUEL"</formula>
    </cfRule>
    <cfRule type="expression" dxfId="51706" priority="307">
      <formula>$B39="FD.ENV"</formula>
    </cfRule>
    <cfRule type="expression" dxfId="51705" priority="308">
      <formula>$B39="FD.DS"</formula>
    </cfRule>
    <cfRule type="expression" dxfId="51704" priority="309">
      <formula>$B39="FD"</formula>
    </cfRule>
    <cfRule type="expression" dxfId="51703" priority="310">
      <formula>OR($B39="MD",$B39="MDE")</formula>
    </cfRule>
    <cfRule type="expression" dxfId="51702" priority="311">
      <formula>OR($B39="PD",$B39="PDE")</formula>
    </cfRule>
    <cfRule type="expression" dxfId="51701" priority="312">
      <formula>$B39="SF"</formula>
    </cfRule>
    <cfRule type="expression" dxfId="51700" priority="313">
      <formula>$B39="RS"</formula>
    </cfRule>
    <cfRule type="expression" dxfId="51699" priority="314">
      <formula>$B39="NC"</formula>
    </cfRule>
    <cfRule type="expression" dxfId="51698" priority="315">
      <formula>OR($B39="PO",$B39="PE")</formula>
    </cfRule>
    <cfRule type="expression" dxfId="51697" priority="316">
      <formula>OR($B39="MO",$B39="ME")</formula>
    </cfRule>
    <cfRule type="expression" dxfId="51696" priority="317">
      <formula>$B39="FO"</formula>
    </cfRule>
    <cfRule type="expression" dxfId="51695" priority="318">
      <formula>$B39="FO.OS"</formula>
    </cfRule>
    <cfRule type="expression" dxfId="51694" priority="319">
      <formula>$B39="FO.SYS"</formula>
    </cfRule>
    <cfRule type="expression" dxfId="51693" priority="320">
      <formula>$B39="FO.ENV"</formula>
    </cfRule>
    <cfRule type="expression" dxfId="51692" priority="321">
      <formula>$B39="FO.FUEL"</formula>
    </cfRule>
    <cfRule type="expression" dxfId="51691" priority="322">
      <formula>$B39="FO.FM"</formula>
    </cfRule>
    <cfRule type="expression" dxfId="51690" priority="323">
      <formula>$B39="FO.OTH"</formula>
    </cfRule>
    <cfRule type="expression" dxfId="51689" priority="324">
      <formula>$B39="FD.OTH"</formula>
    </cfRule>
    <cfRule type="expression" dxfId="51688" priority="325">
      <formula>$B39="FD.SYS"</formula>
    </cfRule>
    <cfRule type="expression" dxfId="51687" priority="326">
      <formula>$B39="SHD"</formula>
    </cfRule>
    <cfRule type="expression" dxfId="51686" priority="327">
      <formula>$B39="SUD"</formula>
    </cfRule>
    <cfRule type="expression" dxfId="51685" priority="328">
      <formula>$B39="SED"</formula>
    </cfRule>
    <cfRule type="expression" dxfId="51684" priority="329">
      <formula>$B39="FD.RS"</formula>
    </cfRule>
    <cfRule type="expression" dxfId="51683" priority="330">
      <formula>$B39="FD.MP"</formula>
    </cfRule>
    <cfRule type="expression" dxfId="51682" priority="331">
      <formula>$B39="FD.FUEL"</formula>
    </cfRule>
    <cfRule type="expression" dxfId="51681" priority="332">
      <formula>$B39="FD.ENV"</formula>
    </cfRule>
    <cfRule type="expression" dxfId="51680" priority="333">
      <formula>$B39="FD.DS"</formula>
    </cfRule>
    <cfRule type="expression" dxfId="51679" priority="334">
      <formula>$B39="FD"</formula>
    </cfRule>
    <cfRule type="expression" dxfId="51678" priority="335">
      <formula>OR($B39="MD",$B39="MDE")</formula>
    </cfRule>
    <cfRule type="expression" dxfId="51677" priority="336">
      <formula>OR($B39="PD",$B39="PDE")</formula>
    </cfRule>
    <cfRule type="expression" dxfId="51676" priority="337">
      <formula>$B39="SF"</formula>
    </cfRule>
    <cfRule type="expression" dxfId="51675" priority="338">
      <formula>$B39="RS"</formula>
    </cfRule>
    <cfRule type="expression" dxfId="51674" priority="339">
      <formula>$B39="NC"</formula>
    </cfRule>
    <cfRule type="expression" dxfId="51673" priority="340">
      <formula>OR($B39="PO",$B39="PE")</formula>
    </cfRule>
    <cfRule type="expression" dxfId="51672" priority="341">
      <formula>OR($B39="MO",$B39="ME")</formula>
    </cfRule>
    <cfRule type="expression" dxfId="51671" priority="342">
      <formula>$B39="FO"</formula>
    </cfRule>
    <cfRule type="expression" dxfId="51670" priority="343">
      <formula>$B39="FO.OS"</formula>
    </cfRule>
    <cfRule type="expression" dxfId="51669" priority="344">
      <formula>$B39="FO.SYS"</formula>
    </cfRule>
    <cfRule type="expression" dxfId="51668" priority="345">
      <formula>$B39="FO.ENV"</formula>
    </cfRule>
    <cfRule type="expression" dxfId="51667" priority="346">
      <formula>$B39="FO.FUEL"</formula>
    </cfRule>
    <cfRule type="expression" dxfId="51666" priority="347">
      <formula>$B39="FO.FM"</formula>
    </cfRule>
    <cfRule type="expression" dxfId="51665" priority="348">
      <formula>$B39="FO.OTH"</formula>
    </cfRule>
    <cfRule type="expression" dxfId="51664" priority="349">
      <formula>$B39="FD.SYS"</formula>
    </cfRule>
    <cfRule type="expression" dxfId="51663" priority="350">
      <formula>$B39="FO.OTH"</formula>
    </cfRule>
    <cfRule type="expression" dxfId="51662" priority="351">
      <formula>$B39="FD.OTH"</formula>
    </cfRule>
    <cfRule type="expression" dxfId="51661" priority="352">
      <formula>$B39="FD.SYS"</formula>
    </cfRule>
    <cfRule type="expression" dxfId="51660" priority="353">
      <formula>$B39="SHD"</formula>
    </cfRule>
    <cfRule type="expression" dxfId="51659" priority="354">
      <formula>$B39="SUD"</formula>
    </cfRule>
    <cfRule type="expression" dxfId="51658" priority="355">
      <formula>$B39="SED"</formula>
    </cfRule>
    <cfRule type="expression" dxfId="51657" priority="356">
      <formula>$B39="FD.RS"</formula>
    </cfRule>
    <cfRule type="expression" dxfId="51656" priority="357">
      <formula>$B39="FD.MP"</formula>
    </cfRule>
    <cfRule type="expression" dxfId="51655" priority="358">
      <formula>$B39="FD.FUEL"</formula>
    </cfRule>
    <cfRule type="expression" dxfId="51654" priority="359">
      <formula>$B39="FD.ENV"</formula>
    </cfRule>
    <cfRule type="expression" dxfId="51653" priority="360">
      <formula>$B39="FD.DS"</formula>
    </cfRule>
    <cfRule type="expression" dxfId="51652" priority="361">
      <formula>$B39="FD"</formula>
    </cfRule>
    <cfRule type="expression" dxfId="51651" priority="362">
      <formula>OR($B39="MD",$B39="MDE")</formula>
    </cfRule>
    <cfRule type="expression" dxfId="51650" priority="363">
      <formula>OR($B39="PD",$B39="PDE")</formula>
    </cfRule>
    <cfRule type="expression" dxfId="51649" priority="364">
      <formula>$B39="SF"</formula>
    </cfRule>
    <cfRule type="expression" dxfId="51648" priority="365">
      <formula>$B39="RS"</formula>
    </cfRule>
    <cfRule type="expression" dxfId="51647" priority="366">
      <formula>$B39="NC"</formula>
    </cfRule>
    <cfRule type="expression" dxfId="51646" priority="367">
      <formula>OR($B39="PO",$B39="PE")</formula>
    </cfRule>
    <cfRule type="expression" dxfId="51645" priority="368">
      <formula>OR($B39="MO",$B39="ME")</formula>
    </cfRule>
    <cfRule type="expression" dxfId="51644" priority="369">
      <formula>$B39="FO"</formula>
    </cfRule>
    <cfRule type="expression" dxfId="51643" priority="370">
      <formula>$B39="FO.OS"</formula>
    </cfRule>
    <cfRule type="expression" dxfId="51642" priority="371">
      <formula>$B39="FO.SYS"</formula>
    </cfRule>
    <cfRule type="expression" dxfId="51641" priority="372">
      <formula>$B39="FO.ENV"</formula>
    </cfRule>
    <cfRule type="expression" dxfId="51640" priority="373">
      <formula>$B39="FO.FUEL"</formula>
    </cfRule>
    <cfRule type="expression" dxfId="51639" priority="374">
      <formula>$B39="FO.FM"</formula>
    </cfRule>
    <cfRule type="expression" dxfId="51638" priority="375">
      <formula>$B39="FO.OTH"</formula>
    </cfRule>
  </conditionalFormatting>
  <conditionalFormatting sqref="F39">
    <cfRule type="expression" dxfId="51637" priority="174">
      <formula>$B39="FD.OTH"</formula>
    </cfRule>
    <cfRule type="expression" dxfId="51636" priority="175">
      <formula>$B39="FD.SYS"</formula>
    </cfRule>
    <cfRule type="expression" dxfId="51635" priority="176">
      <formula>$B39="SHD"</formula>
    </cfRule>
    <cfRule type="expression" dxfId="51634" priority="177">
      <formula>$B39="SUD"</formula>
    </cfRule>
    <cfRule type="expression" dxfId="51633" priority="178">
      <formula>$B39="SED"</formula>
    </cfRule>
    <cfRule type="expression" dxfId="51632" priority="179">
      <formula>$B39="FD.RS"</formula>
    </cfRule>
    <cfRule type="expression" dxfId="51631" priority="180">
      <formula>$B39="FD.MP"</formula>
    </cfRule>
    <cfRule type="expression" dxfId="51630" priority="181">
      <formula>$B39="FD.FUEL"</formula>
    </cfRule>
    <cfRule type="expression" dxfId="51629" priority="182">
      <formula>$B39="FD.ENV"</formula>
    </cfRule>
    <cfRule type="expression" dxfId="51628" priority="183">
      <formula>$B39="FD.DS"</formula>
    </cfRule>
    <cfRule type="expression" dxfId="51627" priority="184">
      <formula>$B39="FD"</formula>
    </cfRule>
    <cfRule type="expression" dxfId="51626" priority="185">
      <formula>OR($B39="MD",$B39="MDE")</formula>
    </cfRule>
    <cfRule type="expression" dxfId="51625" priority="186">
      <formula>OR($B39="PD",$B39="PDE")</formula>
    </cfRule>
    <cfRule type="expression" dxfId="51624" priority="187">
      <formula>$B39="SF"</formula>
    </cfRule>
    <cfRule type="expression" dxfId="51623" priority="188">
      <formula>$B39="RS"</formula>
    </cfRule>
    <cfRule type="expression" dxfId="51622" priority="189">
      <formula>$B39="NC"</formula>
    </cfRule>
    <cfRule type="expression" dxfId="51621" priority="190">
      <formula>OR($B39="PO",$B39="PE")</formula>
    </cfRule>
    <cfRule type="expression" dxfId="51620" priority="191">
      <formula>OR($B39="MO",$B39="ME")</formula>
    </cfRule>
    <cfRule type="expression" dxfId="51619" priority="192">
      <formula>$B39="FO"</formula>
    </cfRule>
    <cfRule type="expression" dxfId="51618" priority="193">
      <formula>$B39="FO.OS"</formula>
    </cfRule>
    <cfRule type="expression" dxfId="51617" priority="194">
      <formula>$B39="FO.SYS"</formula>
    </cfRule>
    <cfRule type="expression" dxfId="51616" priority="195">
      <formula>$B39="FO.ENV"</formula>
    </cfRule>
    <cfRule type="expression" dxfId="51615" priority="196">
      <formula>$B39="FO.FUEL"</formula>
    </cfRule>
    <cfRule type="expression" dxfId="51614" priority="197">
      <formula>$B39="FO.FM"</formula>
    </cfRule>
    <cfRule type="expression" dxfId="51613" priority="198">
      <formula>$B39="FO.OTH"</formula>
    </cfRule>
    <cfRule type="expression" dxfId="51612" priority="199">
      <formula>$B39="FD.OTH"</formula>
    </cfRule>
    <cfRule type="expression" dxfId="51611" priority="200">
      <formula>$B39="FD.SYS"</formula>
    </cfRule>
    <cfRule type="expression" dxfId="51610" priority="201">
      <formula>$B39="SHD"</formula>
    </cfRule>
    <cfRule type="expression" dxfId="51609" priority="202">
      <formula>$B39="SUD"</formula>
    </cfRule>
    <cfRule type="expression" dxfId="51608" priority="203">
      <formula>$B39="SED"</formula>
    </cfRule>
    <cfRule type="expression" dxfId="51607" priority="204">
      <formula>$B39="FD.RS"</formula>
    </cfRule>
    <cfRule type="expression" dxfId="51606" priority="205">
      <formula>$B39="FD.MP"</formula>
    </cfRule>
    <cfRule type="expression" dxfId="51605" priority="206">
      <formula>$B39="FD.FUEL"</formula>
    </cfRule>
    <cfRule type="expression" dxfId="51604" priority="207">
      <formula>$B39="FD.ENV"</formula>
    </cfRule>
    <cfRule type="expression" dxfId="51603" priority="208">
      <formula>$B39="FD.DS"</formula>
    </cfRule>
    <cfRule type="expression" dxfId="51602" priority="209">
      <formula>$B39="FD"</formula>
    </cfRule>
    <cfRule type="expression" dxfId="51601" priority="210">
      <formula>OR($B39="MD",$B39="MDE")</formula>
    </cfRule>
    <cfRule type="expression" dxfId="51600" priority="211">
      <formula>OR($B39="PD",$B39="PDE")</formula>
    </cfRule>
    <cfRule type="expression" dxfId="51599" priority="212">
      <formula>$B39="SF"</formula>
    </cfRule>
    <cfRule type="expression" dxfId="51598" priority="213">
      <formula>$B39="RS"</formula>
    </cfRule>
    <cfRule type="expression" dxfId="51597" priority="214">
      <formula>$B39="NC"</formula>
    </cfRule>
    <cfRule type="expression" dxfId="51596" priority="215">
      <formula>OR($B39="PO",$B39="PE")</formula>
    </cfRule>
    <cfRule type="expression" dxfId="51595" priority="216">
      <formula>OR($B39="MO",$B39="ME")</formula>
    </cfRule>
    <cfRule type="expression" dxfId="51594" priority="217">
      <formula>$B39="FO"</formula>
    </cfRule>
    <cfRule type="expression" dxfId="51593" priority="218">
      <formula>$B39="FO.OS"</formula>
    </cfRule>
    <cfRule type="expression" dxfId="51592" priority="219">
      <formula>$B39="FO.SYS"</formula>
    </cfRule>
    <cfRule type="expression" dxfId="51591" priority="220">
      <formula>$B39="FO.ENV"</formula>
    </cfRule>
    <cfRule type="expression" dxfId="51590" priority="221">
      <formula>$B39="FO.FUEL"</formula>
    </cfRule>
    <cfRule type="expression" dxfId="51589" priority="222">
      <formula>$B39="FO.FM"</formula>
    </cfRule>
    <cfRule type="expression" dxfId="51588" priority="223">
      <formula>$B39="FO.OTH"</formula>
    </cfRule>
    <cfRule type="expression" dxfId="51587" priority="224">
      <formula>$B39="FD.OTH"</formula>
    </cfRule>
    <cfRule type="expression" dxfId="51586" priority="225">
      <formula>$B39="FD.SYS"</formula>
    </cfRule>
    <cfRule type="expression" dxfId="51585" priority="226">
      <formula>$B39="SHD"</formula>
    </cfRule>
    <cfRule type="expression" dxfId="51584" priority="227">
      <formula>$B39="SUD"</formula>
    </cfRule>
    <cfRule type="expression" dxfId="51583" priority="228">
      <formula>$B39="SED"</formula>
    </cfRule>
    <cfRule type="expression" dxfId="51582" priority="229">
      <formula>$B39="FD.RS"</formula>
    </cfRule>
    <cfRule type="expression" dxfId="51581" priority="230">
      <formula>$B39="FD.MP"</formula>
    </cfRule>
    <cfRule type="expression" dxfId="51580" priority="231">
      <formula>$B39="FD.FUEL"</formula>
    </cfRule>
    <cfRule type="expression" dxfId="51579" priority="232">
      <formula>$B39="FD.ENV"</formula>
    </cfRule>
    <cfRule type="expression" dxfId="51578" priority="233">
      <formula>$B39="FD.DS"</formula>
    </cfRule>
    <cfRule type="expression" dxfId="51577" priority="234">
      <formula>$B39="FD"</formula>
    </cfRule>
    <cfRule type="expression" dxfId="51576" priority="235">
      <formula>OR($B39="MD",$B39="MDE")</formula>
    </cfRule>
    <cfRule type="expression" dxfId="51575" priority="236">
      <formula>OR($B39="PD",$B39="PDE")</formula>
    </cfRule>
    <cfRule type="expression" dxfId="51574" priority="237">
      <formula>$B39="SF"</formula>
    </cfRule>
    <cfRule type="expression" dxfId="51573" priority="238">
      <formula>$B39="RS"</formula>
    </cfRule>
    <cfRule type="expression" dxfId="51572" priority="239">
      <formula>$B39="NC"</formula>
    </cfRule>
    <cfRule type="expression" dxfId="51571" priority="240">
      <formula>OR($B39="PO",$B39="PE")</formula>
    </cfRule>
    <cfRule type="expression" dxfId="51570" priority="241">
      <formula>OR($B39="MO",$B39="ME")</formula>
    </cfRule>
    <cfRule type="expression" dxfId="51569" priority="242">
      <formula>$B39="FO"</formula>
    </cfRule>
    <cfRule type="expression" dxfId="51568" priority="243">
      <formula>$B39="FO.OS"</formula>
    </cfRule>
    <cfRule type="expression" dxfId="51567" priority="244">
      <formula>$B39="FO.SYS"</formula>
    </cfRule>
    <cfRule type="expression" dxfId="51566" priority="245">
      <formula>$B39="FO.ENV"</formula>
    </cfRule>
    <cfRule type="expression" dxfId="51565" priority="246">
      <formula>$B39="FO.FUEL"</formula>
    </cfRule>
    <cfRule type="expression" dxfId="51564" priority="247">
      <formula>$B39="FO.FM"</formula>
    </cfRule>
    <cfRule type="expression" dxfId="51563" priority="248">
      <formula>$B39="FO.OTH"</formula>
    </cfRule>
    <cfRule type="expression" dxfId="51562" priority="249">
      <formula>$B39="FD.OTH"</formula>
    </cfRule>
    <cfRule type="expression" dxfId="51561" priority="250">
      <formula>$B39="FD.SYS"</formula>
    </cfRule>
    <cfRule type="expression" dxfId="51560" priority="251">
      <formula>$B39="SHD"</formula>
    </cfRule>
    <cfRule type="expression" dxfId="51559" priority="252">
      <formula>$B39="SUD"</formula>
    </cfRule>
    <cfRule type="expression" dxfId="51558" priority="253">
      <formula>$B39="SED"</formula>
    </cfRule>
    <cfRule type="expression" dxfId="51557" priority="254">
      <formula>$B39="FD.RS"</formula>
    </cfRule>
    <cfRule type="expression" dxfId="51556" priority="255">
      <formula>$B39="FD.MP"</formula>
    </cfRule>
    <cfRule type="expression" dxfId="51555" priority="256">
      <formula>$B39="FD.FUEL"</formula>
    </cfRule>
    <cfRule type="expression" dxfId="51554" priority="257">
      <formula>$B39="FD.ENV"</formula>
    </cfRule>
    <cfRule type="expression" dxfId="51553" priority="258">
      <formula>$B39="FD.DS"</formula>
    </cfRule>
    <cfRule type="expression" dxfId="51552" priority="259">
      <formula>$B39="FD"</formula>
    </cfRule>
    <cfRule type="expression" dxfId="51551" priority="260">
      <formula>OR($B39="MD",$B39="MDE")</formula>
    </cfRule>
    <cfRule type="expression" dxfId="51550" priority="261">
      <formula>OR($B39="PD",$B39="PDE")</formula>
    </cfRule>
    <cfRule type="expression" dxfId="51549" priority="262">
      <formula>$B39="SF"</formula>
    </cfRule>
    <cfRule type="expression" dxfId="51548" priority="263">
      <formula>$B39="RS"</formula>
    </cfRule>
    <cfRule type="expression" dxfId="51547" priority="264">
      <formula>$B39="NC"</formula>
    </cfRule>
    <cfRule type="expression" dxfId="51546" priority="265">
      <formula>OR($B39="PO",$B39="PE")</formula>
    </cfRule>
    <cfRule type="expression" dxfId="51545" priority="266">
      <formula>OR($B39="MO",$B39="ME")</formula>
    </cfRule>
    <cfRule type="expression" dxfId="51544" priority="267">
      <formula>$B39="FO"</formula>
    </cfRule>
    <cfRule type="expression" dxfId="51543" priority="268">
      <formula>$B39="FO.OS"</formula>
    </cfRule>
    <cfRule type="expression" dxfId="51542" priority="269">
      <formula>$B39="FO.SYS"</formula>
    </cfRule>
    <cfRule type="expression" dxfId="51541" priority="270">
      <formula>$B39="FO.ENV"</formula>
    </cfRule>
    <cfRule type="expression" dxfId="51540" priority="271">
      <formula>$B39="FO.FUEL"</formula>
    </cfRule>
    <cfRule type="expression" dxfId="51539" priority="272">
      <formula>$B39="FO.FM"</formula>
    </cfRule>
    <cfRule type="expression" dxfId="51538" priority="273">
      <formula>$B39="FO.OTH"</formula>
    </cfRule>
    <cfRule type="expression" dxfId="51537" priority="274">
      <formula>$B39="FD.OTH"</formula>
    </cfRule>
    <cfRule type="expression" dxfId="51536" priority="275">
      <formula>$B39="FD.SYS"</formula>
    </cfRule>
    <cfRule type="expression" dxfId="51535" priority="276">
      <formula>$B39="SHD"</formula>
    </cfRule>
    <cfRule type="expression" dxfId="51534" priority="277">
      <formula>$B39="SUD"</formula>
    </cfRule>
    <cfRule type="expression" dxfId="51533" priority="278">
      <formula>$B39="SED"</formula>
    </cfRule>
    <cfRule type="expression" dxfId="51532" priority="279">
      <formula>$B39="FD.RS"</formula>
    </cfRule>
    <cfRule type="expression" dxfId="51531" priority="280">
      <formula>$B39="FD.MP"</formula>
    </cfRule>
    <cfRule type="expression" dxfId="51530" priority="281">
      <formula>$B39="FD.FUEL"</formula>
    </cfRule>
    <cfRule type="expression" dxfId="51529" priority="282">
      <formula>$B39="FD.ENV"</formula>
    </cfRule>
    <cfRule type="expression" dxfId="51528" priority="283">
      <formula>$B39="FD.DS"</formula>
    </cfRule>
    <cfRule type="expression" dxfId="51527" priority="284">
      <formula>$B39="FD"</formula>
    </cfRule>
    <cfRule type="expression" dxfId="51526" priority="285">
      <formula>OR($B39="MD",$B39="MDE")</formula>
    </cfRule>
    <cfRule type="expression" dxfId="51525" priority="286">
      <formula>OR($B39="PD",$B39="PDE")</formula>
    </cfRule>
    <cfRule type="expression" dxfId="51524" priority="287">
      <formula>$B39="SF"</formula>
    </cfRule>
    <cfRule type="expression" dxfId="51523" priority="288">
      <formula>$B39="RS"</formula>
    </cfRule>
    <cfRule type="expression" dxfId="51522" priority="289">
      <formula>$B39="NC"</formula>
    </cfRule>
    <cfRule type="expression" dxfId="51521" priority="290">
      <formula>OR($B39="PO",$B39="PE")</formula>
    </cfRule>
    <cfRule type="expression" dxfId="51520" priority="291">
      <formula>OR($B39="MO",$B39="ME")</formula>
    </cfRule>
    <cfRule type="expression" dxfId="51519" priority="292">
      <formula>$B39="FO"</formula>
    </cfRule>
    <cfRule type="expression" dxfId="51518" priority="293">
      <formula>$B39="FO.OS"</formula>
    </cfRule>
    <cfRule type="expression" dxfId="51517" priority="294">
      <formula>$B39="FO.SYS"</formula>
    </cfRule>
    <cfRule type="expression" dxfId="51516" priority="295">
      <formula>$B39="FO.ENV"</formula>
    </cfRule>
    <cfRule type="expression" dxfId="51515" priority="296">
      <formula>$B39="FO.FUEL"</formula>
    </cfRule>
    <cfRule type="expression" dxfId="51514" priority="297">
      <formula>$B39="FO.FM"</formula>
    </cfRule>
    <cfRule type="expression" dxfId="51513" priority="298">
      <formula>$B39="FO.OTH"</formula>
    </cfRule>
  </conditionalFormatting>
  <conditionalFormatting sqref="G39">
    <cfRule type="expression" dxfId="51512" priority="99">
      <formula>$B39="FD.OTH"</formula>
    </cfRule>
    <cfRule type="expression" dxfId="51511" priority="100">
      <formula>$B39="FD.SYS"</formula>
    </cfRule>
    <cfRule type="expression" dxfId="51510" priority="101">
      <formula>$B39="SHD"</formula>
    </cfRule>
    <cfRule type="expression" dxfId="51509" priority="102">
      <formula>$B39="SUD"</formula>
    </cfRule>
    <cfRule type="expression" dxfId="51508" priority="103">
      <formula>$B39="SED"</formula>
    </cfRule>
    <cfRule type="expression" dxfId="51507" priority="104">
      <formula>$B39="FD.RS"</formula>
    </cfRule>
    <cfRule type="expression" dxfId="51506" priority="105">
      <formula>$B39="FD.MP"</formula>
    </cfRule>
    <cfRule type="expression" dxfId="51505" priority="106">
      <formula>$B39="FD.FUEL"</formula>
    </cfRule>
    <cfRule type="expression" dxfId="51504" priority="107">
      <formula>$B39="FD.ENV"</formula>
    </cfRule>
    <cfRule type="expression" dxfId="51503" priority="108">
      <formula>$B39="FD.DS"</formula>
    </cfRule>
    <cfRule type="expression" dxfId="51502" priority="109">
      <formula>$B39="FD"</formula>
    </cfRule>
    <cfRule type="expression" dxfId="51501" priority="110">
      <formula>OR($B39="MD",$B39="MDE")</formula>
    </cfRule>
    <cfRule type="expression" dxfId="51500" priority="111">
      <formula>OR($B39="PD",$B39="PDE")</formula>
    </cfRule>
    <cfRule type="expression" dxfId="51499" priority="112">
      <formula>$B39="SF"</formula>
    </cfRule>
    <cfRule type="expression" dxfId="51498" priority="113">
      <formula>$B39="RS"</formula>
    </cfRule>
    <cfRule type="expression" dxfId="51497" priority="114">
      <formula>$B39="NC"</formula>
    </cfRule>
    <cfRule type="expression" dxfId="51496" priority="115">
      <formula>OR($B39="PO",$B39="PE")</formula>
    </cfRule>
    <cfRule type="expression" dxfId="51495" priority="116">
      <formula>OR($B39="MO",$B39="ME")</formula>
    </cfRule>
    <cfRule type="expression" dxfId="51494" priority="117">
      <formula>$B39="FO"</formula>
    </cfRule>
    <cfRule type="expression" dxfId="51493" priority="118">
      <formula>$B39="FO.OS"</formula>
    </cfRule>
    <cfRule type="expression" dxfId="51492" priority="119">
      <formula>$B39="FO.SYS"</formula>
    </cfRule>
    <cfRule type="expression" dxfId="51491" priority="120">
      <formula>$B39="FO.ENV"</formula>
    </cfRule>
    <cfRule type="expression" dxfId="51490" priority="121">
      <formula>$B39="FO.FUEL"</formula>
    </cfRule>
    <cfRule type="expression" dxfId="51489" priority="122">
      <formula>$B39="FO.FM"</formula>
    </cfRule>
    <cfRule type="expression" dxfId="51488" priority="123">
      <formula>$B39="FO.OTH"</formula>
    </cfRule>
    <cfRule type="expression" dxfId="51487" priority="124">
      <formula>$B39="FD.OTH"</formula>
    </cfRule>
    <cfRule type="expression" dxfId="51486" priority="125">
      <formula>$B39="FD.SYS"</formula>
    </cfRule>
    <cfRule type="expression" dxfId="51485" priority="126">
      <formula>$B39="SHD"</formula>
    </cfRule>
    <cfRule type="expression" dxfId="51484" priority="127">
      <formula>$B39="SUD"</formula>
    </cfRule>
    <cfRule type="expression" dxfId="51483" priority="128">
      <formula>$B39="SED"</formula>
    </cfRule>
    <cfRule type="expression" dxfId="51482" priority="129">
      <formula>$B39="FD.RS"</formula>
    </cfRule>
    <cfRule type="expression" dxfId="51481" priority="130">
      <formula>$B39="FD.MP"</formula>
    </cfRule>
    <cfRule type="expression" dxfId="51480" priority="131">
      <formula>$B39="FD.FUEL"</formula>
    </cfRule>
    <cfRule type="expression" dxfId="51479" priority="132">
      <formula>$B39="FD.ENV"</formula>
    </cfRule>
    <cfRule type="expression" dxfId="51478" priority="133">
      <formula>$B39="FD.DS"</formula>
    </cfRule>
    <cfRule type="expression" dxfId="51477" priority="134">
      <formula>$B39="FD"</formula>
    </cfRule>
    <cfRule type="expression" dxfId="51476" priority="135">
      <formula>OR($B39="MD",$B39="MDE")</formula>
    </cfRule>
    <cfRule type="expression" dxfId="51475" priority="136">
      <formula>OR($B39="PD",$B39="PDE")</formula>
    </cfRule>
    <cfRule type="expression" dxfId="51474" priority="137">
      <formula>$B39="SF"</formula>
    </cfRule>
    <cfRule type="expression" dxfId="51473" priority="138">
      <formula>$B39="RS"</formula>
    </cfRule>
    <cfRule type="expression" dxfId="51472" priority="139">
      <formula>$B39="NC"</formula>
    </cfRule>
    <cfRule type="expression" dxfId="51471" priority="140">
      <formula>OR($B39="PO",$B39="PE")</formula>
    </cfRule>
    <cfRule type="expression" dxfId="51470" priority="141">
      <formula>OR($B39="MO",$B39="ME")</formula>
    </cfRule>
    <cfRule type="expression" dxfId="51469" priority="142">
      <formula>$B39="FO"</formula>
    </cfRule>
    <cfRule type="expression" dxfId="51468" priority="143">
      <formula>$B39="FO.OS"</formula>
    </cfRule>
    <cfRule type="expression" dxfId="51467" priority="144">
      <formula>$B39="FO.SYS"</formula>
    </cfRule>
    <cfRule type="expression" dxfId="51466" priority="145">
      <formula>$B39="FO.ENV"</formula>
    </cfRule>
    <cfRule type="expression" dxfId="51465" priority="146">
      <formula>$B39="FO.FUEL"</formula>
    </cfRule>
    <cfRule type="expression" dxfId="51464" priority="147">
      <formula>$B39="FO.FM"</formula>
    </cfRule>
    <cfRule type="expression" dxfId="51463" priority="148">
      <formula>$B39="FO.OTH"</formula>
    </cfRule>
    <cfRule type="expression" dxfId="51462" priority="149">
      <formula>$B39="FD.OTH"</formula>
    </cfRule>
    <cfRule type="expression" dxfId="51461" priority="150">
      <formula>$B39="FD.SYS"</formula>
    </cfRule>
    <cfRule type="expression" dxfId="51460" priority="151">
      <formula>$B39="SHD"</formula>
    </cfRule>
    <cfRule type="expression" dxfId="51459" priority="152">
      <formula>$B39="SUD"</formula>
    </cfRule>
    <cfRule type="expression" dxfId="51458" priority="153">
      <formula>$B39="SED"</formula>
    </cfRule>
    <cfRule type="expression" dxfId="51457" priority="154">
      <formula>$B39="FD.RS"</formula>
    </cfRule>
    <cfRule type="expression" dxfId="51456" priority="155">
      <formula>$B39="FD.MP"</formula>
    </cfRule>
    <cfRule type="expression" dxfId="51455" priority="156">
      <formula>$B39="FD.FUEL"</formula>
    </cfRule>
    <cfRule type="expression" dxfId="51454" priority="157">
      <formula>$B39="FD.ENV"</formula>
    </cfRule>
    <cfRule type="expression" dxfId="51453" priority="158">
      <formula>$B39="FD.DS"</formula>
    </cfRule>
    <cfRule type="expression" dxfId="51452" priority="159">
      <formula>$B39="FD"</formula>
    </cfRule>
    <cfRule type="expression" dxfId="51451" priority="160">
      <formula>OR($B39="MD",$B39="MDE")</formula>
    </cfRule>
    <cfRule type="expression" dxfId="51450" priority="161">
      <formula>OR($B39="PD",$B39="PDE")</formula>
    </cfRule>
    <cfRule type="expression" dxfId="51449" priority="162">
      <formula>$B39="SF"</formula>
    </cfRule>
    <cfRule type="expression" dxfId="51448" priority="163">
      <formula>$B39="RS"</formula>
    </cfRule>
    <cfRule type="expression" dxfId="51447" priority="164">
      <formula>$B39="NC"</formula>
    </cfRule>
    <cfRule type="expression" dxfId="51446" priority="165">
      <formula>OR($B39="PO",$B39="PE")</formula>
    </cfRule>
    <cfRule type="expression" dxfId="51445" priority="166">
      <formula>OR($B39="MO",$B39="ME")</formula>
    </cfRule>
    <cfRule type="expression" dxfId="51444" priority="167">
      <formula>$B39="FO"</formula>
    </cfRule>
    <cfRule type="expression" dxfId="51443" priority="168">
      <formula>$B39="FO.OS"</formula>
    </cfRule>
    <cfRule type="expression" dxfId="51442" priority="169">
      <formula>$B39="FO.SYS"</formula>
    </cfRule>
    <cfRule type="expression" dxfId="51441" priority="170">
      <formula>$B39="FO.ENV"</formula>
    </cfRule>
    <cfRule type="expression" dxfId="51440" priority="171">
      <formula>$B39="FO.FUEL"</formula>
    </cfRule>
    <cfRule type="expression" dxfId="51439" priority="172">
      <formula>$B39="FO.FM"</formula>
    </cfRule>
    <cfRule type="expression" dxfId="51438" priority="173">
      <formula>$B39="FO.OTH"</formula>
    </cfRule>
  </conditionalFormatting>
  <conditionalFormatting sqref="H39">
    <cfRule type="expression" dxfId="51437" priority="24">
      <formula>$B39="FD.OTH"</formula>
    </cfRule>
    <cfRule type="expression" dxfId="51436" priority="25">
      <formula>$B39="FD.SYS"</formula>
    </cfRule>
    <cfRule type="expression" dxfId="51435" priority="26">
      <formula>$B39="SHD"</formula>
    </cfRule>
    <cfRule type="expression" dxfId="51434" priority="27">
      <formula>$B39="SUD"</formula>
    </cfRule>
    <cfRule type="expression" dxfId="51433" priority="28">
      <formula>$B39="SED"</formula>
    </cfRule>
    <cfRule type="expression" dxfId="51432" priority="29">
      <formula>$B39="FD.RS"</formula>
    </cfRule>
    <cfRule type="expression" dxfId="51431" priority="30">
      <formula>$B39="FD.MP"</formula>
    </cfRule>
    <cfRule type="expression" dxfId="51430" priority="31">
      <formula>$B39="FD.FUEL"</formula>
    </cfRule>
    <cfRule type="expression" dxfId="51429" priority="32">
      <formula>$B39="FD.ENV"</formula>
    </cfRule>
    <cfRule type="expression" dxfId="51428" priority="33">
      <formula>$B39="FD.DS"</formula>
    </cfRule>
    <cfRule type="expression" dxfId="51427" priority="34">
      <formula>$B39="FD"</formula>
    </cfRule>
    <cfRule type="expression" dxfId="51426" priority="35">
      <formula>OR($B39="MD",$B39="MDE")</formula>
    </cfRule>
    <cfRule type="expression" dxfId="51425" priority="36">
      <formula>OR($B39="PD",$B39="PDE")</formula>
    </cfRule>
    <cfRule type="expression" dxfId="51424" priority="37">
      <formula>$B39="SF"</formula>
    </cfRule>
    <cfRule type="expression" dxfId="51423" priority="38">
      <formula>$B39="RS"</formula>
    </cfRule>
    <cfRule type="expression" dxfId="51422" priority="39">
      <formula>$B39="NC"</formula>
    </cfRule>
    <cfRule type="expression" dxfId="51421" priority="40">
      <formula>OR($B39="PO",$B39="PE")</formula>
    </cfRule>
    <cfRule type="expression" dxfId="51420" priority="41">
      <formula>OR($B39="MO",$B39="ME")</formula>
    </cfRule>
    <cfRule type="expression" dxfId="51419" priority="42">
      <formula>$B39="FO"</formula>
    </cfRule>
    <cfRule type="expression" dxfId="51418" priority="43">
      <formula>$B39="FO.OS"</formula>
    </cfRule>
    <cfRule type="expression" dxfId="51417" priority="44">
      <formula>$B39="FO.SYS"</formula>
    </cfRule>
    <cfRule type="expression" dxfId="51416" priority="45">
      <formula>$B39="FO.ENV"</formula>
    </cfRule>
    <cfRule type="expression" dxfId="51415" priority="46">
      <formula>$B39="FO.FUEL"</formula>
    </cfRule>
    <cfRule type="expression" dxfId="51414" priority="47">
      <formula>$B39="FO.FM"</formula>
    </cfRule>
    <cfRule type="expression" dxfId="51413" priority="48">
      <formula>$B39="FO.OTH"</formula>
    </cfRule>
    <cfRule type="expression" dxfId="51412" priority="49">
      <formula>$B39="FD.OTH"</formula>
    </cfRule>
    <cfRule type="expression" dxfId="51411" priority="50">
      <formula>$B39="FD.SYS"</formula>
    </cfRule>
    <cfRule type="expression" dxfId="51410" priority="51">
      <formula>$B39="SHD"</formula>
    </cfRule>
    <cfRule type="expression" dxfId="51409" priority="52">
      <formula>$B39="SUD"</formula>
    </cfRule>
    <cfRule type="expression" dxfId="51408" priority="53">
      <formula>$B39="SED"</formula>
    </cfRule>
    <cfRule type="expression" dxfId="51407" priority="54">
      <formula>$B39="FD.RS"</formula>
    </cfRule>
    <cfRule type="expression" dxfId="51406" priority="55">
      <formula>$B39="FD.MP"</formula>
    </cfRule>
    <cfRule type="expression" dxfId="51405" priority="56">
      <formula>$B39="FD.FUEL"</formula>
    </cfRule>
    <cfRule type="expression" dxfId="51404" priority="57">
      <formula>$B39="FD.ENV"</formula>
    </cfRule>
    <cfRule type="expression" dxfId="51403" priority="58">
      <formula>$B39="FD.DS"</formula>
    </cfRule>
    <cfRule type="expression" dxfId="51402" priority="59">
      <formula>$B39="FD"</formula>
    </cfRule>
    <cfRule type="expression" dxfId="51401" priority="60">
      <formula>OR($B39="MD",$B39="MDE")</formula>
    </cfRule>
    <cfRule type="expression" dxfId="51400" priority="61">
      <formula>OR($B39="PD",$B39="PDE")</formula>
    </cfRule>
    <cfRule type="expression" dxfId="51399" priority="62">
      <formula>$B39="SF"</formula>
    </cfRule>
    <cfRule type="expression" dxfId="51398" priority="63">
      <formula>$B39="RS"</formula>
    </cfRule>
    <cfRule type="expression" dxfId="51397" priority="64">
      <formula>$B39="NC"</formula>
    </cfRule>
    <cfRule type="expression" dxfId="51396" priority="65">
      <formula>OR($B39="PO",$B39="PE")</formula>
    </cfRule>
    <cfRule type="expression" dxfId="51395" priority="66">
      <formula>OR($B39="MO",$B39="ME")</formula>
    </cfRule>
    <cfRule type="expression" dxfId="51394" priority="67">
      <formula>$B39="FO"</formula>
    </cfRule>
    <cfRule type="expression" dxfId="51393" priority="68">
      <formula>$B39="FO.OS"</formula>
    </cfRule>
    <cfRule type="expression" dxfId="51392" priority="69">
      <formula>$B39="FO.SYS"</formula>
    </cfRule>
    <cfRule type="expression" dxfId="51391" priority="70">
      <formula>$B39="FO.ENV"</formula>
    </cfRule>
    <cfRule type="expression" dxfId="51390" priority="71">
      <formula>$B39="FO.FUEL"</formula>
    </cfRule>
    <cfRule type="expression" dxfId="51389" priority="72">
      <formula>$B39="FO.FM"</formula>
    </cfRule>
    <cfRule type="expression" dxfId="51388" priority="73">
      <formula>$B39="FO.OTH"</formula>
    </cfRule>
    <cfRule type="expression" dxfId="51387" priority="74">
      <formula>$B39="FD.OTH"</formula>
    </cfRule>
    <cfRule type="expression" dxfId="51386" priority="75">
      <formula>$B39="FD.SYS"</formula>
    </cfRule>
    <cfRule type="expression" dxfId="51385" priority="76">
      <formula>$B39="SHD"</formula>
    </cfRule>
    <cfRule type="expression" dxfId="51384" priority="77">
      <formula>$B39="SUD"</formula>
    </cfRule>
    <cfRule type="expression" dxfId="51383" priority="78">
      <formula>$B39="SED"</formula>
    </cfRule>
    <cfRule type="expression" dxfId="51382" priority="79">
      <formula>$B39="FD.RS"</formula>
    </cfRule>
    <cfRule type="expression" dxfId="51381" priority="80">
      <formula>$B39="FD.MP"</formula>
    </cfRule>
    <cfRule type="expression" dxfId="51380" priority="81">
      <formula>$B39="FD.FUEL"</formula>
    </cfRule>
    <cfRule type="expression" dxfId="51379" priority="82">
      <formula>$B39="FD.ENV"</formula>
    </cfRule>
    <cfRule type="expression" dxfId="51378" priority="83">
      <formula>$B39="FD.DS"</formula>
    </cfRule>
    <cfRule type="expression" dxfId="51377" priority="84">
      <formula>$B39="FD"</formula>
    </cfRule>
    <cfRule type="expression" dxfId="51376" priority="85">
      <formula>OR($B39="MD",$B39="MDE")</formula>
    </cfRule>
    <cfRule type="expression" dxfId="51375" priority="86">
      <formula>OR($B39="PD",$B39="PDE")</formula>
    </cfRule>
    <cfRule type="expression" dxfId="51374" priority="87">
      <formula>$B39="SF"</formula>
    </cfRule>
    <cfRule type="expression" dxfId="51373" priority="88">
      <formula>$B39="RS"</formula>
    </cfRule>
    <cfRule type="expression" dxfId="51372" priority="89">
      <formula>$B39="NC"</formula>
    </cfRule>
    <cfRule type="expression" dxfId="51371" priority="90">
      <formula>OR($B39="PO",$B39="PE")</formula>
    </cfRule>
    <cfRule type="expression" dxfId="51370" priority="91">
      <formula>OR($B39="MO",$B39="ME")</formula>
    </cfRule>
    <cfRule type="expression" dxfId="51369" priority="92">
      <formula>$B39="FO"</formula>
    </cfRule>
    <cfRule type="expression" dxfId="51368" priority="93">
      <formula>$B39="FO.OS"</formula>
    </cfRule>
    <cfRule type="expression" dxfId="51367" priority="94">
      <formula>$B39="FO.SYS"</formula>
    </cfRule>
    <cfRule type="expression" dxfId="51366" priority="95">
      <formula>$B39="FO.ENV"</formula>
    </cfRule>
    <cfRule type="expression" dxfId="51365" priority="96">
      <formula>$B39="FO.FUEL"</formula>
    </cfRule>
    <cfRule type="expression" dxfId="51364" priority="97">
      <formula>$B39="FO.FM"</formula>
    </cfRule>
    <cfRule type="expression" dxfId="51363" priority="98">
      <formula>$B39="FO.OTH"</formula>
    </cfRule>
  </conditionalFormatting>
  <conditionalFormatting sqref="L39">
    <cfRule type="expression" dxfId="51362" priority="376">
      <formula>$B39="FD.OTH"</formula>
    </cfRule>
    <cfRule type="expression" dxfId="51361" priority="377">
      <formula>$B39="FD.SYS"</formula>
    </cfRule>
    <cfRule type="expression" dxfId="51360" priority="378">
      <formula>$B39="SHD"</formula>
    </cfRule>
    <cfRule type="expression" dxfId="51359" priority="379">
      <formula>$B39="SUD"</formula>
    </cfRule>
    <cfRule type="expression" dxfId="51358" priority="380">
      <formula>$B39="SED"</formula>
    </cfRule>
    <cfRule type="expression" dxfId="51357" priority="381">
      <formula>$B39="FD.RS"</formula>
    </cfRule>
    <cfRule type="expression" dxfId="51356" priority="382">
      <formula>$B39="FD.MP"</formula>
    </cfRule>
    <cfRule type="expression" dxfId="51355" priority="383">
      <formula>$B39="FD.FUEL"</formula>
    </cfRule>
    <cfRule type="expression" dxfId="51354" priority="384">
      <formula>$B39="FD.ENV"</formula>
    </cfRule>
    <cfRule type="expression" dxfId="51353" priority="385">
      <formula>$B39="FD.DS"</formula>
    </cfRule>
    <cfRule type="expression" dxfId="51352" priority="386">
      <formula>$B39="FD"</formula>
    </cfRule>
    <cfRule type="expression" dxfId="51351" priority="387">
      <formula>OR($B39="MD",$B39="MDE")</formula>
    </cfRule>
    <cfRule type="expression" dxfId="51350" priority="388">
      <formula>OR($B39="PD",$B39="PDE")</formula>
    </cfRule>
    <cfRule type="expression" dxfId="51349" priority="389">
      <formula>$B39="SF"</formula>
    </cfRule>
    <cfRule type="expression" dxfId="51348" priority="390">
      <formula>$B39="RS"</formula>
    </cfRule>
    <cfRule type="expression" dxfId="51347" priority="391">
      <formula>$B39="NC"</formula>
    </cfRule>
    <cfRule type="expression" dxfId="51346" priority="392">
      <formula>OR($B39="PO",$B39="PE")</formula>
    </cfRule>
    <cfRule type="expression" dxfId="51345" priority="393">
      <formula>OR($B39="MO",$B39="ME")</formula>
    </cfRule>
    <cfRule type="expression" dxfId="51344" priority="394">
      <formula>$B39="FO"</formula>
    </cfRule>
    <cfRule type="expression" dxfId="51343" priority="395">
      <formula>$B39="FO.OS"</formula>
    </cfRule>
    <cfRule type="expression" dxfId="51342" priority="396">
      <formula>$B39="FO.SYS"</formula>
    </cfRule>
    <cfRule type="expression" dxfId="51341" priority="397">
      <formula>$B39="FO.ENV"</formula>
    </cfRule>
    <cfRule type="expression" dxfId="51340" priority="398">
      <formula>$B39="FO.FUEL"</formula>
    </cfRule>
    <cfRule type="expression" dxfId="51339" priority="399">
      <formula>$B39="FO.FM"</formula>
    </cfRule>
    <cfRule type="expression" dxfId="51338" priority="400">
      <formula>$B39="FO.OTH"</formula>
    </cfRule>
    <cfRule type="expression" dxfId="51337" priority="401">
      <formula>$B39="FD.OTH"</formula>
    </cfRule>
    <cfRule type="expression" dxfId="51336" priority="402">
      <formula>$B39="FD.SYS"</formula>
    </cfRule>
    <cfRule type="expression" dxfId="51335" priority="403">
      <formula>$B39="SHD"</formula>
    </cfRule>
    <cfRule type="expression" dxfId="51334" priority="404">
      <formula>$B39="SUD"</formula>
    </cfRule>
    <cfRule type="expression" dxfId="51333" priority="405">
      <formula>$B39="SED"</formula>
    </cfRule>
    <cfRule type="expression" dxfId="51332" priority="406">
      <formula>$B39="FD.RS"</formula>
    </cfRule>
    <cfRule type="expression" dxfId="51331" priority="407">
      <formula>$B39="FD.MP"</formula>
    </cfRule>
    <cfRule type="expression" dxfId="51330" priority="408">
      <formula>$B39="FD.FUEL"</formula>
    </cfRule>
    <cfRule type="expression" dxfId="51329" priority="409">
      <formula>$B39="FD.ENV"</formula>
    </cfRule>
    <cfRule type="expression" dxfId="51328" priority="410">
      <formula>$B39="FD.DS"</formula>
    </cfRule>
    <cfRule type="expression" dxfId="51327" priority="411">
      <formula>$B39="FD"</formula>
    </cfRule>
    <cfRule type="expression" dxfId="51326" priority="412">
      <formula>OR($B39="MD",$B39="MDE")</formula>
    </cfRule>
    <cfRule type="expression" dxfId="51325" priority="413">
      <formula>OR($B39="PD",$B39="PDE")</formula>
    </cfRule>
    <cfRule type="expression" dxfId="51324" priority="414">
      <formula>$B39="SF"</formula>
    </cfRule>
    <cfRule type="expression" dxfId="51323" priority="415">
      <formula>$B39="RS"</formula>
    </cfRule>
    <cfRule type="expression" dxfId="51322" priority="416">
      <formula>$B39="NC"</formula>
    </cfRule>
    <cfRule type="expression" dxfId="51321" priority="417">
      <formula>OR($B39="PO",$B39="PE")</formula>
    </cfRule>
    <cfRule type="expression" dxfId="51320" priority="418">
      <formula>OR($B39="MO",$B39="ME")</formula>
    </cfRule>
    <cfRule type="expression" dxfId="51319" priority="419">
      <formula>$B39="FO"</formula>
    </cfRule>
    <cfRule type="expression" dxfId="51318" priority="420">
      <formula>$B39="FO.OS"</formula>
    </cfRule>
    <cfRule type="expression" dxfId="51317" priority="421">
      <formula>$B39="FO.SYS"</formula>
    </cfRule>
    <cfRule type="expression" dxfId="51316" priority="422">
      <formula>$B39="FO.ENV"</formula>
    </cfRule>
    <cfRule type="expression" dxfId="51315" priority="423">
      <formula>$B39="FO.FUEL"</formula>
    </cfRule>
    <cfRule type="expression" dxfId="51314" priority="424">
      <formula>$B39="FO.FM"</formula>
    </cfRule>
    <cfRule type="expression" dxfId="51313" priority="425">
      <formula>$B39="FO.OTH"</formula>
    </cfRule>
  </conditionalFormatting>
  <dataValidations count="3">
    <dataValidation type="list" showInputMessage="1" showErrorMessage="1" prompt="Pilih sesuai Akibat Gangguan_x000a_" sqref="L5:L39" xr:uid="{86DBB155-25FA-9045-86E3-889D34B85489}">
      <formula1>EventImpact</formula1>
    </dataValidation>
    <dataValidation type="list" showInputMessage="1" showErrorMessage="1" prompt="Pilih sesuai Failure Mode" sqref="G5:G39" xr:uid="{DA75728B-F244-054C-89EC-781F1C71BEDD}">
      <formula1>FailureMode</formula1>
    </dataValidation>
    <dataValidation type="list" showInputMessage="1" showErrorMessage="1" prompt="Pilih sesuai System / Component Cause Code" sqref="F5:F39" xr:uid="{7A2BBD2E-6ECA-D34B-84D9-8CE3E4B7EB50}">
      <formula1>SystemComponentCauseCode</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6363F3-5941-5649-9119-125B37A4998F}">
  <dimension ref="C2:AV4"/>
  <sheetViews>
    <sheetView workbookViewId="0">
      <selection activeCell="G15" sqref="G15"/>
    </sheetView>
  </sheetViews>
  <sheetFormatPr baseColWidth="10" defaultRowHeight="15" x14ac:dyDescent="0.2"/>
  <cols>
    <col min="3" max="3" width="28.33203125" customWidth="1"/>
    <col min="4" max="4" width="17.33203125" customWidth="1"/>
    <col min="5" max="5" width="16.83203125" customWidth="1"/>
  </cols>
  <sheetData>
    <row r="2" spans="3:48" x14ac:dyDescent="0.2">
      <c r="C2" s="196" t="s">
        <v>42</v>
      </c>
      <c r="D2" s="196">
        <v>2024</v>
      </c>
      <c r="E2" s="196"/>
      <c r="F2" s="197" t="s">
        <v>46</v>
      </c>
      <c r="G2" s="196" t="s">
        <v>45</v>
      </c>
      <c r="H2" s="194"/>
      <c r="I2" s="194"/>
      <c r="J2" s="194"/>
      <c r="K2" s="116"/>
      <c r="L2" s="195"/>
      <c r="M2" s="194"/>
      <c r="N2" s="194"/>
      <c r="O2" s="194"/>
      <c r="P2" s="116"/>
      <c r="Q2" s="195"/>
      <c r="R2" s="194"/>
      <c r="S2" s="194"/>
      <c r="T2" s="194"/>
      <c r="U2" s="194"/>
      <c r="V2" s="116"/>
      <c r="W2" s="195"/>
      <c r="X2" s="194"/>
      <c r="Y2" s="194"/>
      <c r="Z2" s="194"/>
      <c r="AA2" s="194"/>
      <c r="AB2" s="116"/>
      <c r="AC2" s="195" t="s">
        <v>46</v>
      </c>
      <c r="AD2" s="194" t="s">
        <v>45</v>
      </c>
      <c r="AE2" s="194">
        <v>2028</v>
      </c>
      <c r="AF2" s="194"/>
      <c r="AG2" s="194"/>
      <c r="AH2" s="116"/>
      <c r="AI2" s="195" t="s">
        <v>46</v>
      </c>
      <c r="AJ2" s="194" t="s">
        <v>45</v>
      </c>
      <c r="AK2" s="194">
        <v>2029</v>
      </c>
      <c r="AL2" s="194"/>
      <c r="AM2" s="194"/>
      <c r="AN2" s="116"/>
      <c r="AO2" s="195" t="s">
        <v>46</v>
      </c>
      <c r="AP2" s="194" t="s">
        <v>45</v>
      </c>
      <c r="AQ2" s="194">
        <v>2030</v>
      </c>
      <c r="AR2" s="194"/>
      <c r="AS2" s="194"/>
      <c r="AT2" s="117"/>
      <c r="AU2" s="195" t="s">
        <v>46</v>
      </c>
      <c r="AV2" s="194" t="s">
        <v>45</v>
      </c>
    </row>
    <row r="3" spans="3:48" x14ac:dyDescent="0.2">
      <c r="C3" s="196"/>
      <c r="D3" s="3" t="s">
        <v>105</v>
      </c>
      <c r="E3" s="3" t="s">
        <v>40</v>
      </c>
      <c r="F3" s="197"/>
      <c r="G3" s="196"/>
      <c r="H3" s="116"/>
      <c r="I3" s="116"/>
      <c r="J3" s="116"/>
      <c r="K3" s="116"/>
      <c r="L3" s="195"/>
      <c r="M3" s="194"/>
      <c r="N3" s="116"/>
      <c r="O3" s="116"/>
      <c r="P3" s="117"/>
      <c r="Q3" s="195"/>
      <c r="R3" s="194"/>
      <c r="S3" s="117"/>
      <c r="T3" s="116"/>
      <c r="U3" s="116"/>
      <c r="V3" s="116"/>
      <c r="W3" s="195"/>
      <c r="X3" s="194"/>
      <c r="Y3" s="116"/>
      <c r="Z3" s="116"/>
      <c r="AA3" s="116"/>
      <c r="AB3" s="116" t="s">
        <v>43</v>
      </c>
      <c r="AC3" s="195"/>
      <c r="AD3" s="194"/>
      <c r="AE3" s="116" t="s">
        <v>39</v>
      </c>
      <c r="AF3" s="116" t="s">
        <v>40</v>
      </c>
      <c r="AG3" s="116" t="s">
        <v>41</v>
      </c>
      <c r="AH3" s="116" t="s">
        <v>43</v>
      </c>
      <c r="AI3" s="195"/>
      <c r="AJ3" s="194"/>
      <c r="AK3" s="116" t="s">
        <v>39</v>
      </c>
      <c r="AL3" s="116" t="s">
        <v>40</v>
      </c>
      <c r="AM3" s="116" t="s">
        <v>41</v>
      </c>
      <c r="AN3" s="116" t="s">
        <v>43</v>
      </c>
      <c r="AO3" s="195"/>
      <c r="AP3" s="194"/>
      <c r="AQ3" s="116" t="s">
        <v>39</v>
      </c>
      <c r="AR3" s="116" t="s">
        <v>40</v>
      </c>
      <c r="AS3" s="116" t="s">
        <v>41</v>
      </c>
      <c r="AT3" s="116" t="s">
        <v>43</v>
      </c>
      <c r="AU3" s="195"/>
      <c r="AV3" s="194"/>
    </row>
    <row r="4" spans="3:48" ht="32" x14ac:dyDescent="0.2">
      <c r="C4" s="5" t="s">
        <v>47</v>
      </c>
      <c r="D4" s="172">
        <v>10203499727</v>
      </c>
      <c r="E4" s="4">
        <v>151</v>
      </c>
      <c r="F4" s="4" t="s">
        <v>430</v>
      </c>
      <c r="G4" s="4" t="s">
        <v>431</v>
      </c>
      <c r="K4" s="118"/>
      <c r="L4" s="118"/>
      <c r="M4" s="118"/>
      <c r="N4" s="118"/>
      <c r="O4" s="118"/>
      <c r="P4" s="118"/>
      <c r="Q4" s="118"/>
      <c r="R4" s="118"/>
      <c r="S4" s="118"/>
    </row>
  </sheetData>
  <mergeCells count="25">
    <mergeCell ref="M2:M3"/>
    <mergeCell ref="Q2:Q3"/>
    <mergeCell ref="R2:R3"/>
    <mergeCell ref="W2:W3"/>
    <mergeCell ref="N2:O2"/>
    <mergeCell ref="S2:U2"/>
    <mergeCell ref="Y2:AA2"/>
    <mergeCell ref="AE2:AG2"/>
    <mergeCell ref="AK2:AM2"/>
    <mergeCell ref="C2:C3"/>
    <mergeCell ref="D2:E2"/>
    <mergeCell ref="G2:G3"/>
    <mergeCell ref="F2:F3"/>
    <mergeCell ref="L2:L3"/>
    <mergeCell ref="H2:J2"/>
    <mergeCell ref="AP2:AP3"/>
    <mergeCell ref="AU2:AU3"/>
    <mergeCell ref="AV2:AV3"/>
    <mergeCell ref="X2:X3"/>
    <mergeCell ref="AC2:AC3"/>
    <mergeCell ref="AD2:AD3"/>
    <mergeCell ref="AI2:AI3"/>
    <mergeCell ref="AJ2:AJ3"/>
    <mergeCell ref="AO2:AO3"/>
    <mergeCell ref="AQ2:AS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5DE6F-3046-3542-87EE-83FF5643137F}">
  <dimension ref="A1:L27"/>
  <sheetViews>
    <sheetView zoomScaleNormal="100" workbookViewId="0">
      <selection activeCell="D30" sqref="D30"/>
    </sheetView>
  </sheetViews>
  <sheetFormatPr baseColWidth="10" defaultColWidth="8.83203125" defaultRowHeight="13" x14ac:dyDescent="0.15"/>
  <cols>
    <col min="1" max="1" width="27.1640625" style="42" bestFit="1" customWidth="1"/>
    <col min="2" max="2" width="24.5" style="42" bestFit="1" customWidth="1"/>
    <col min="3" max="3" width="9.33203125" style="42" bestFit="1" customWidth="1"/>
    <col min="4" max="4" width="26" style="42" customWidth="1"/>
    <col min="5" max="5" width="31.33203125" style="42" customWidth="1"/>
    <col min="6" max="6" width="5" style="42" customWidth="1"/>
    <col min="7" max="7" width="12.33203125" style="42" bestFit="1" customWidth="1"/>
    <col min="8" max="8" width="17.6640625" style="42" bestFit="1" customWidth="1"/>
    <col min="9" max="10" width="8.83203125" style="42"/>
    <col min="11" max="11" width="21.1640625" style="42" customWidth="1"/>
    <col min="12" max="12" width="18.33203125" style="42" customWidth="1"/>
    <col min="13" max="16384" width="8.83203125" style="42"/>
  </cols>
  <sheetData>
    <row r="1" spans="1:12" ht="14" x14ac:dyDescent="0.2">
      <c r="A1" s="41"/>
      <c r="B1" s="41"/>
      <c r="C1" s="41"/>
      <c r="D1" s="41"/>
      <c r="E1" s="41"/>
      <c r="F1" s="41"/>
      <c r="G1" s="41"/>
      <c r="H1" s="41"/>
      <c r="I1" s="41"/>
      <c r="J1" s="41"/>
      <c r="K1" s="41"/>
      <c r="L1" s="41"/>
    </row>
    <row r="2" spans="1:12" ht="15" x14ac:dyDescent="0.15">
      <c r="A2" s="43" t="s">
        <v>242</v>
      </c>
      <c r="B2" s="44">
        <v>5955150000</v>
      </c>
      <c r="C2" s="45" t="s">
        <v>173</v>
      </c>
      <c r="D2" s="43"/>
      <c r="E2" s="46"/>
      <c r="F2" s="46"/>
      <c r="G2" s="46"/>
      <c r="H2" s="46"/>
      <c r="I2" s="46"/>
      <c r="J2" s="46"/>
      <c r="K2" s="46"/>
      <c r="L2" s="46"/>
    </row>
    <row r="3" spans="1:12" ht="32" x14ac:dyDescent="0.15">
      <c r="A3" s="47" t="s">
        <v>174</v>
      </c>
      <c r="B3" s="48">
        <f>B4/12</f>
        <v>815964000</v>
      </c>
      <c r="C3" s="49" t="s">
        <v>175</v>
      </c>
      <c r="D3" s="50"/>
      <c r="E3" s="51"/>
      <c r="F3" s="46"/>
      <c r="G3" s="46"/>
      <c r="H3" s="46"/>
      <c r="I3" s="46"/>
      <c r="J3" s="46"/>
      <c r="K3" s="46"/>
      <c r="L3" s="46"/>
    </row>
    <row r="4" spans="1:12" ht="15" x14ac:dyDescent="0.15">
      <c r="A4" s="47"/>
      <c r="B4" s="48">
        <f>EAF!R60</f>
        <v>9791568000</v>
      </c>
      <c r="C4" s="49" t="s">
        <v>176</v>
      </c>
      <c r="D4" s="50"/>
      <c r="E4" s="51"/>
      <c r="F4" s="46"/>
      <c r="G4" s="46"/>
      <c r="H4" s="46"/>
      <c r="I4" s="46"/>
      <c r="J4" s="46"/>
      <c r="K4" s="52" t="s">
        <v>177</v>
      </c>
      <c r="L4" s="53">
        <f>30000*24*4*4</f>
        <v>11520000</v>
      </c>
    </row>
    <row r="5" spans="1:12" ht="16" x14ac:dyDescent="0.15">
      <c r="A5" s="47" t="s">
        <v>178</v>
      </c>
      <c r="B5" s="54">
        <v>9.7100000000000006E-2</v>
      </c>
      <c r="C5" s="49" t="s">
        <v>179</v>
      </c>
      <c r="D5" s="55" t="s">
        <v>180</v>
      </c>
      <c r="E5" s="51"/>
      <c r="F5" s="46"/>
      <c r="G5" s="46"/>
      <c r="H5" s="46"/>
      <c r="I5" s="46"/>
      <c r="J5" s="46"/>
      <c r="K5" s="52" t="s">
        <v>181</v>
      </c>
      <c r="L5" s="52">
        <v>903</v>
      </c>
    </row>
    <row r="6" spans="1:12" ht="16" x14ac:dyDescent="0.15">
      <c r="A6" s="56" t="s">
        <v>182</v>
      </c>
      <c r="B6" s="57">
        <v>1</v>
      </c>
      <c r="C6" s="58" t="s">
        <v>183</v>
      </c>
      <c r="D6" s="59" t="s">
        <v>180</v>
      </c>
      <c r="E6" s="51"/>
      <c r="F6" s="46"/>
      <c r="G6" s="46"/>
      <c r="H6" s="46"/>
      <c r="I6" s="46"/>
      <c r="J6" s="46"/>
      <c r="K6" s="52" t="s">
        <v>184</v>
      </c>
      <c r="L6" s="52">
        <v>1234</v>
      </c>
    </row>
    <row r="7" spans="1:12" ht="15" x14ac:dyDescent="0.2">
      <c r="A7" s="198" t="s">
        <v>185</v>
      </c>
      <c r="B7" s="198"/>
      <c r="C7" s="198"/>
      <c r="D7" s="198"/>
      <c r="E7" s="51"/>
      <c r="F7" s="46"/>
      <c r="G7" s="46"/>
      <c r="H7" s="46"/>
      <c r="I7" s="46"/>
      <c r="J7" s="46"/>
      <c r="K7" s="52" t="s">
        <v>186</v>
      </c>
      <c r="L7" s="52">
        <v>0.73</v>
      </c>
    </row>
    <row r="8" spans="1:12" ht="15" x14ac:dyDescent="0.2">
      <c r="A8" s="60" t="s">
        <v>187</v>
      </c>
      <c r="B8" s="61">
        <f>B5</f>
        <v>9.7100000000000006E-2</v>
      </c>
      <c r="C8" s="62"/>
      <c r="D8" s="63" t="s">
        <v>188</v>
      </c>
      <c r="E8" s="41"/>
      <c r="F8" s="41"/>
      <c r="G8" s="41"/>
      <c r="H8" s="41"/>
      <c r="I8" s="41"/>
      <c r="J8" s="41"/>
      <c r="K8" s="52" t="s">
        <v>189</v>
      </c>
      <c r="L8" s="64">
        <f>(L6-L5)*L4*L7</f>
        <v>2783577600</v>
      </c>
    </row>
    <row r="9" spans="1:12" ht="15" x14ac:dyDescent="0.2">
      <c r="A9" s="60" t="s">
        <v>190</v>
      </c>
      <c r="B9" s="65">
        <f>-1*B2</f>
        <v>-5955150000</v>
      </c>
      <c r="C9" s="65"/>
      <c r="D9" s="60"/>
      <c r="E9" s="41"/>
      <c r="F9" s="41"/>
      <c r="G9" s="41"/>
      <c r="H9" s="41"/>
      <c r="I9" s="41"/>
      <c r="J9" s="41"/>
      <c r="K9" s="66" t="s">
        <v>191</v>
      </c>
      <c r="L9" s="64">
        <f>L8+L13</f>
        <v>3083577600</v>
      </c>
    </row>
    <row r="10" spans="1:12" ht="15" x14ac:dyDescent="0.2">
      <c r="A10" s="67" t="s">
        <v>192</v>
      </c>
      <c r="B10" s="68">
        <f>B4</f>
        <v>9791568000</v>
      </c>
      <c r="C10" s="69"/>
      <c r="D10" s="70">
        <f>NPV(B8,B10)+B9</f>
        <v>2969804881.0500412</v>
      </c>
      <c r="E10" s="71" t="s">
        <v>193</v>
      </c>
      <c r="F10" s="72">
        <f>IF(D10&gt;0,1,0)</f>
        <v>1</v>
      </c>
      <c r="G10" s="71" t="s">
        <v>194</v>
      </c>
      <c r="H10" s="41"/>
      <c r="I10" s="41"/>
      <c r="J10" s="41"/>
      <c r="K10" s="41"/>
      <c r="L10" s="41"/>
    </row>
    <row r="11" spans="1:12" ht="15" x14ac:dyDescent="0.2">
      <c r="A11" s="73" t="s">
        <v>195</v>
      </c>
      <c r="B11" s="74">
        <f>B10</f>
        <v>9791568000</v>
      </c>
      <c r="C11" s="75"/>
      <c r="D11" s="76">
        <f>NPV(B$8,B$10:B11)+B$9</f>
        <v>11104847157.096018</v>
      </c>
      <c r="E11" s="71" t="s">
        <v>196</v>
      </c>
      <c r="F11" s="77">
        <f t="shared" ref="F11:F19" si="0">IF(D11&gt;0,1,0)</f>
        <v>1</v>
      </c>
      <c r="G11" s="71" t="s">
        <v>197</v>
      </c>
      <c r="H11" s="41"/>
      <c r="I11" s="41"/>
      <c r="J11" s="41"/>
      <c r="K11" s="41" t="s">
        <v>198</v>
      </c>
      <c r="L11" s="41"/>
    </row>
    <row r="12" spans="1:12" ht="15" x14ac:dyDescent="0.2">
      <c r="A12" s="73" t="s">
        <v>199</v>
      </c>
      <c r="B12" s="74">
        <f t="shared" ref="B12:B19" si="1">B11</f>
        <v>9791568000</v>
      </c>
      <c r="C12" s="75"/>
      <c r="D12" s="76">
        <f>NPV(B$8,B$10:B12)+B$9</f>
        <v>18519888881.68446</v>
      </c>
      <c r="E12" s="71" t="s">
        <v>200</v>
      </c>
      <c r="F12" s="77">
        <f t="shared" si="0"/>
        <v>1</v>
      </c>
      <c r="G12" s="71" t="s">
        <v>201</v>
      </c>
      <c r="H12" s="41"/>
      <c r="I12" s="41"/>
      <c r="J12" s="41"/>
      <c r="K12" s="41"/>
      <c r="L12" s="78"/>
    </row>
    <row r="13" spans="1:12" ht="15" x14ac:dyDescent="0.2">
      <c r="A13" s="73" t="s">
        <v>202</v>
      </c>
      <c r="B13" s="74">
        <f t="shared" si="1"/>
        <v>9791568000</v>
      </c>
      <c r="C13" s="75"/>
      <c r="D13" s="76">
        <f>NPV(B$8,B$10:B13)+B$9</f>
        <v>25278654467.855675</v>
      </c>
      <c r="E13" s="71" t="s">
        <v>203</v>
      </c>
      <c r="F13" s="77">
        <f t="shared" si="0"/>
        <v>1</v>
      </c>
      <c r="G13" s="71" t="s">
        <v>204</v>
      </c>
      <c r="H13" s="41"/>
      <c r="I13" s="41"/>
      <c r="J13" s="41"/>
      <c r="K13" s="41"/>
      <c r="L13" s="41">
        <v>300000000</v>
      </c>
    </row>
    <row r="14" spans="1:12" ht="15" x14ac:dyDescent="0.2">
      <c r="A14" s="73" t="s">
        <v>205</v>
      </c>
      <c r="B14" s="74">
        <f t="shared" si="1"/>
        <v>9791568000</v>
      </c>
      <c r="C14" s="75"/>
      <c r="D14" s="76">
        <f>NPV(B$8,B$10:B14)+B$9</f>
        <v>31439228331.834541</v>
      </c>
      <c r="E14" s="71" t="s">
        <v>206</v>
      </c>
      <c r="F14" s="77">
        <f t="shared" si="0"/>
        <v>1</v>
      </c>
      <c r="G14" s="71" t="s">
        <v>207</v>
      </c>
      <c r="H14" s="41"/>
      <c r="I14" s="41"/>
      <c r="J14" s="41"/>
      <c r="K14" s="41"/>
      <c r="L14" s="41"/>
    </row>
    <row r="15" spans="1:12" ht="15" x14ac:dyDescent="0.2">
      <c r="A15" s="73" t="s">
        <v>208</v>
      </c>
      <c r="B15" s="74">
        <f t="shared" si="1"/>
        <v>9791568000</v>
      </c>
      <c r="C15" s="75"/>
      <c r="D15" s="76">
        <f>NPV(B$8,B$10:B15)+B$9</f>
        <v>37054554066.935143</v>
      </c>
      <c r="E15" s="71" t="s">
        <v>209</v>
      </c>
      <c r="F15" s="77">
        <f t="shared" si="0"/>
        <v>1</v>
      </c>
      <c r="G15" s="71" t="s">
        <v>210</v>
      </c>
      <c r="H15" s="41"/>
      <c r="I15" s="41"/>
      <c r="J15" s="41"/>
      <c r="K15" s="41"/>
      <c r="L15" s="41"/>
    </row>
    <row r="16" spans="1:12" ht="15" x14ac:dyDescent="0.2">
      <c r="A16" s="73" t="s">
        <v>211</v>
      </c>
      <c r="B16" s="74">
        <f t="shared" si="1"/>
        <v>9791568000</v>
      </c>
      <c r="C16" s="75"/>
      <c r="D16" s="76">
        <f>NPV(B$8,B$10:B16)+B$9</f>
        <v>42172889437.549126</v>
      </c>
      <c r="E16" s="71" t="s">
        <v>212</v>
      </c>
      <c r="F16" s="77">
        <f t="shared" si="0"/>
        <v>1</v>
      </c>
      <c r="G16" s="71" t="s">
        <v>213</v>
      </c>
      <c r="H16" s="41"/>
      <c r="I16" s="41"/>
      <c r="J16" s="41"/>
      <c r="K16" s="41"/>
      <c r="L16" s="41"/>
    </row>
    <row r="17" spans="1:12" ht="15" x14ac:dyDescent="0.2">
      <c r="A17" s="73" t="s">
        <v>214</v>
      </c>
      <c r="B17" s="74">
        <f t="shared" si="1"/>
        <v>9791568000</v>
      </c>
      <c r="C17" s="75"/>
      <c r="D17" s="76">
        <f>NPV(B$8,B$10:B17)+B$9</f>
        <v>46838221103.408195</v>
      </c>
      <c r="E17" s="71" t="s">
        <v>215</v>
      </c>
      <c r="F17" s="77">
        <f t="shared" si="0"/>
        <v>1</v>
      </c>
      <c r="G17" s="71" t="s">
        <v>216</v>
      </c>
      <c r="H17" s="41"/>
      <c r="I17" s="41"/>
      <c r="J17" s="41"/>
      <c r="K17" s="41"/>
      <c r="L17" s="41"/>
    </row>
    <row r="18" spans="1:12" ht="15" x14ac:dyDescent="0.2">
      <c r="A18" s="73" t="s">
        <v>217</v>
      </c>
      <c r="B18" s="74">
        <f t="shared" si="1"/>
        <v>9791568000</v>
      </c>
      <c r="C18" s="75"/>
      <c r="D18" s="76">
        <f>NPV(B$8,B$10:B18)+B$9</f>
        <v>51090642638.235527</v>
      </c>
      <c r="E18" s="71" t="s">
        <v>218</v>
      </c>
      <c r="F18" s="77">
        <f t="shared" si="0"/>
        <v>1</v>
      </c>
      <c r="G18" s="71" t="s">
        <v>219</v>
      </c>
      <c r="H18" s="41"/>
      <c r="I18" s="41"/>
      <c r="J18" s="41"/>
      <c r="K18" s="41"/>
      <c r="L18" s="41"/>
    </row>
    <row r="19" spans="1:12" ht="15" x14ac:dyDescent="0.2">
      <c r="A19" s="79" t="s">
        <v>220</v>
      </c>
      <c r="B19" s="74">
        <f t="shared" si="1"/>
        <v>9791568000</v>
      </c>
      <c r="C19" s="80"/>
      <c r="D19" s="81">
        <f>NPV(B$8,B$10:B19)+B$9</f>
        <v>54966699091.455223</v>
      </c>
      <c r="E19" s="71" t="s">
        <v>221</v>
      </c>
      <c r="F19" s="82">
        <f t="shared" si="0"/>
        <v>1</v>
      </c>
      <c r="G19" s="71" t="s">
        <v>222</v>
      </c>
      <c r="H19" s="83"/>
      <c r="I19" s="41"/>
      <c r="J19" s="41"/>
      <c r="K19" s="41"/>
      <c r="L19" s="41"/>
    </row>
    <row r="20" spans="1:12" ht="15" x14ac:dyDescent="0.2">
      <c r="A20" s="84" t="s">
        <v>223</v>
      </c>
      <c r="B20" s="84" t="s">
        <v>224</v>
      </c>
      <c r="C20" s="85"/>
      <c r="D20" s="86" t="s">
        <v>225</v>
      </c>
      <c r="E20" s="71"/>
      <c r="F20" s="87">
        <v>10</v>
      </c>
      <c r="G20" s="41"/>
      <c r="H20" s="41"/>
      <c r="I20" s="41"/>
      <c r="J20" s="41"/>
      <c r="K20" s="41"/>
      <c r="L20" s="41"/>
    </row>
    <row r="21" spans="1:12" ht="15" x14ac:dyDescent="0.2">
      <c r="A21" s="88"/>
      <c r="B21" s="88"/>
      <c r="C21" s="88"/>
      <c r="D21" s="88"/>
      <c r="E21" s="71"/>
      <c r="F21" s="89"/>
      <c r="G21" s="41"/>
      <c r="H21" s="41"/>
      <c r="I21" s="41"/>
      <c r="J21" s="41"/>
      <c r="K21" s="41"/>
      <c r="L21" s="41"/>
    </row>
    <row r="22" spans="1:12" ht="15" x14ac:dyDescent="0.2">
      <c r="A22" s="199" t="s">
        <v>226</v>
      </c>
      <c r="B22" s="199"/>
      <c r="C22" s="199"/>
      <c r="D22" s="199"/>
      <c r="E22" s="41"/>
      <c r="F22" s="89"/>
      <c r="G22" s="41"/>
      <c r="H22" s="41"/>
      <c r="I22" s="41"/>
      <c r="J22" s="41"/>
      <c r="K22" s="41"/>
      <c r="L22" s="41"/>
    </row>
    <row r="23" spans="1:12" ht="15" x14ac:dyDescent="0.2">
      <c r="A23" s="90" t="s">
        <v>227</v>
      </c>
      <c r="B23" s="91" t="s">
        <v>228</v>
      </c>
      <c r="C23" s="91" t="s">
        <v>179</v>
      </c>
      <c r="D23" s="92">
        <f>IRR(B9:B19)</f>
        <v>1.6441200989417557</v>
      </c>
      <c r="E23" s="71" t="s">
        <v>229</v>
      </c>
      <c r="F23" s="89"/>
      <c r="G23" s="41" t="s">
        <v>230</v>
      </c>
      <c r="H23" s="71" t="s">
        <v>231</v>
      </c>
      <c r="I23" s="41"/>
      <c r="J23" s="41"/>
      <c r="K23" s="41"/>
      <c r="L23" s="41"/>
    </row>
    <row r="24" spans="1:12" ht="15" x14ac:dyDescent="0.2">
      <c r="A24" s="93" t="s">
        <v>232</v>
      </c>
      <c r="B24" s="94" t="s">
        <v>228</v>
      </c>
      <c r="C24" s="94" t="s">
        <v>183</v>
      </c>
      <c r="D24" s="95" t="str">
        <f>IF((10-F20+1)&gt;10,"10",10-F20+1&amp;" ")</f>
        <v xml:space="preserve">1 </v>
      </c>
      <c r="E24" s="71" t="s">
        <v>233</v>
      </c>
      <c r="F24" s="89"/>
      <c r="G24" s="41" t="s">
        <v>230</v>
      </c>
      <c r="H24" s="41" t="s">
        <v>234</v>
      </c>
      <c r="I24" s="41"/>
      <c r="J24" s="41"/>
      <c r="K24" s="41"/>
      <c r="L24" s="41"/>
    </row>
    <row r="25" spans="1:12" ht="15" x14ac:dyDescent="0.2">
      <c r="A25" s="93" t="s">
        <v>235</v>
      </c>
      <c r="B25" s="96" t="s">
        <v>228</v>
      </c>
      <c r="C25" s="97" t="s">
        <v>236</v>
      </c>
      <c r="D25" s="98">
        <f>SUM(B10:B19)/-B9</f>
        <v>16.442185335381982</v>
      </c>
      <c r="E25" s="71" t="s">
        <v>237</v>
      </c>
      <c r="F25" s="41"/>
      <c r="G25" s="41" t="s">
        <v>230</v>
      </c>
      <c r="H25" s="71" t="s">
        <v>238</v>
      </c>
      <c r="I25" s="41"/>
      <c r="J25" s="41"/>
      <c r="K25" s="41"/>
      <c r="L25" s="41"/>
    </row>
    <row r="26" spans="1:12" ht="15" x14ac:dyDescent="0.2">
      <c r="A26" s="93" t="s">
        <v>225</v>
      </c>
      <c r="B26" s="96" t="s">
        <v>228</v>
      </c>
      <c r="C26" s="97" t="s">
        <v>173</v>
      </c>
      <c r="D26" s="98">
        <f>D19</f>
        <v>54966699091.455223</v>
      </c>
      <c r="E26" s="71" t="s">
        <v>221</v>
      </c>
      <c r="F26" s="41"/>
      <c r="G26" s="41" t="s">
        <v>230</v>
      </c>
      <c r="H26" s="71" t="s">
        <v>239</v>
      </c>
      <c r="I26" s="41"/>
      <c r="J26" s="41"/>
      <c r="K26" s="41"/>
      <c r="L26" s="41"/>
    </row>
    <row r="27" spans="1:12" ht="14" x14ac:dyDescent="0.2">
      <c r="A27" s="200" t="s">
        <v>240</v>
      </c>
      <c r="B27" s="200"/>
      <c r="C27" s="200"/>
      <c r="D27" s="99" t="s">
        <v>241</v>
      </c>
      <c r="E27" s="41"/>
      <c r="F27" s="41"/>
      <c r="G27" s="41"/>
      <c r="H27" s="41"/>
      <c r="I27" s="41"/>
      <c r="J27" s="41"/>
      <c r="K27" s="41"/>
      <c r="L27" s="41"/>
    </row>
  </sheetData>
  <mergeCells count="3">
    <mergeCell ref="A7:D7"/>
    <mergeCell ref="A22:D22"/>
    <mergeCell ref="A27:C2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29254-F449-0541-B1D1-CAAF7A0D89D4}">
  <dimension ref="M3:X20"/>
  <sheetViews>
    <sheetView tabSelected="1" topLeftCell="E12" workbookViewId="0">
      <selection activeCell="L9" sqref="L9"/>
    </sheetView>
  </sheetViews>
  <sheetFormatPr baseColWidth="10" defaultRowHeight="15" x14ac:dyDescent="0.2"/>
  <sheetData>
    <row r="3" spans="13:24" ht="16" thickBot="1" x14ac:dyDescent="0.25"/>
    <row r="4" spans="13:24" ht="27" thickTop="1" x14ac:dyDescent="0.2">
      <c r="M4" s="201" t="s">
        <v>16</v>
      </c>
      <c r="N4" s="201" t="s">
        <v>370</v>
      </c>
      <c r="O4" s="201" t="s">
        <v>371</v>
      </c>
      <c r="P4" s="201" t="s">
        <v>372</v>
      </c>
      <c r="Q4" s="201" t="s">
        <v>373</v>
      </c>
      <c r="R4" s="154" t="s">
        <v>374</v>
      </c>
      <c r="S4" s="201" t="s">
        <v>16</v>
      </c>
      <c r="T4" s="201" t="s">
        <v>370</v>
      </c>
      <c r="U4" s="201" t="s">
        <v>371</v>
      </c>
      <c r="V4" s="201" t="s">
        <v>372</v>
      </c>
      <c r="W4" s="201" t="s">
        <v>373</v>
      </c>
      <c r="X4" s="154" t="s">
        <v>374</v>
      </c>
    </row>
    <row r="5" spans="13:24" ht="16" thickBot="1" x14ac:dyDescent="0.25">
      <c r="M5" s="202"/>
      <c r="N5" s="202"/>
      <c r="O5" s="202"/>
      <c r="P5" s="202"/>
      <c r="Q5" s="202"/>
      <c r="R5" s="155" t="s">
        <v>375</v>
      </c>
      <c r="S5" s="202"/>
      <c r="T5" s="202"/>
      <c r="U5" s="202"/>
      <c r="V5" s="202"/>
      <c r="W5" s="202"/>
      <c r="X5" s="155" t="s">
        <v>375</v>
      </c>
    </row>
    <row r="6" spans="13:24" ht="60" x14ac:dyDescent="0.2">
      <c r="M6" s="156">
        <v>1</v>
      </c>
      <c r="N6" s="203" t="s">
        <v>376</v>
      </c>
      <c r="O6" s="157" t="s">
        <v>377</v>
      </c>
      <c r="P6" s="157" t="s">
        <v>378</v>
      </c>
      <c r="Q6" s="157" t="s">
        <v>379</v>
      </c>
      <c r="R6" s="158" t="s">
        <v>380</v>
      </c>
      <c r="S6" s="156">
        <v>1</v>
      </c>
      <c r="T6" s="203" t="s">
        <v>376</v>
      </c>
      <c r="U6" s="157" t="s">
        <v>377</v>
      </c>
      <c r="V6" s="157" t="s">
        <v>378</v>
      </c>
      <c r="W6" s="157" t="s">
        <v>379</v>
      </c>
      <c r="X6" s="158" t="s">
        <v>380</v>
      </c>
    </row>
    <row r="7" spans="13:24" ht="61" thickBot="1" x14ac:dyDescent="0.25">
      <c r="M7" s="159">
        <v>2</v>
      </c>
      <c r="N7" s="204"/>
      <c r="O7" s="160" t="s">
        <v>381</v>
      </c>
      <c r="P7" s="160" t="s">
        <v>382</v>
      </c>
      <c r="Q7" s="160" t="s">
        <v>383</v>
      </c>
      <c r="R7" s="161" t="s">
        <v>380</v>
      </c>
      <c r="S7" s="159">
        <v>2</v>
      </c>
      <c r="T7" s="204"/>
      <c r="U7" s="160" t="s">
        <v>381</v>
      </c>
      <c r="V7" s="160" t="s">
        <v>382</v>
      </c>
      <c r="W7" s="160" t="s">
        <v>383</v>
      </c>
      <c r="X7" s="161" t="s">
        <v>380</v>
      </c>
    </row>
    <row r="8" spans="13:24" ht="60" x14ac:dyDescent="0.2">
      <c r="M8" s="162">
        <v>3</v>
      </c>
      <c r="N8" s="203" t="s">
        <v>384</v>
      </c>
      <c r="O8" s="157" t="s">
        <v>385</v>
      </c>
      <c r="P8" s="157" t="s">
        <v>386</v>
      </c>
      <c r="Q8" s="157" t="s">
        <v>387</v>
      </c>
      <c r="R8" s="158" t="s">
        <v>380</v>
      </c>
      <c r="S8" s="162">
        <v>3</v>
      </c>
      <c r="T8" s="203" t="s">
        <v>384</v>
      </c>
      <c r="U8" s="157" t="s">
        <v>385</v>
      </c>
      <c r="V8" s="157" t="s">
        <v>386</v>
      </c>
      <c r="W8" s="157" t="s">
        <v>387</v>
      </c>
      <c r="X8" s="158" t="s">
        <v>380</v>
      </c>
    </row>
    <row r="9" spans="13:24" ht="109" thickBot="1" x14ac:dyDescent="0.25">
      <c r="M9" s="159">
        <v>4</v>
      </c>
      <c r="N9" s="204"/>
      <c r="O9" s="160" t="s">
        <v>388</v>
      </c>
      <c r="P9" s="160" t="s">
        <v>389</v>
      </c>
      <c r="Q9" s="160" t="s">
        <v>390</v>
      </c>
      <c r="R9" s="161" t="s">
        <v>380</v>
      </c>
      <c r="S9" s="159">
        <v>4</v>
      </c>
      <c r="T9" s="204"/>
      <c r="U9" s="160" t="s">
        <v>388</v>
      </c>
      <c r="V9" s="160" t="s">
        <v>389</v>
      </c>
      <c r="W9" s="160" t="s">
        <v>390</v>
      </c>
      <c r="X9" s="161" t="s">
        <v>380</v>
      </c>
    </row>
    <row r="10" spans="13:24" ht="96" x14ac:dyDescent="0.2">
      <c r="M10" s="162">
        <v>5</v>
      </c>
      <c r="N10" s="203" t="s">
        <v>391</v>
      </c>
      <c r="O10" s="157" t="s">
        <v>392</v>
      </c>
      <c r="P10" s="157" t="s">
        <v>393</v>
      </c>
      <c r="Q10" s="157" t="s">
        <v>394</v>
      </c>
      <c r="R10" s="158" t="s">
        <v>380</v>
      </c>
      <c r="S10" s="162">
        <v>5</v>
      </c>
      <c r="T10" s="203" t="s">
        <v>391</v>
      </c>
      <c r="U10" s="157" t="s">
        <v>392</v>
      </c>
      <c r="V10" s="157" t="s">
        <v>393</v>
      </c>
      <c r="W10" s="157" t="s">
        <v>394</v>
      </c>
      <c r="X10" s="158" t="s">
        <v>380</v>
      </c>
    </row>
    <row r="11" spans="13:24" ht="84" x14ac:dyDescent="0.2">
      <c r="M11" s="163">
        <v>6</v>
      </c>
      <c r="N11" s="205"/>
      <c r="O11" s="164" t="s">
        <v>395</v>
      </c>
      <c r="P11" s="164" t="s">
        <v>396</v>
      </c>
      <c r="Q11" s="164" t="s">
        <v>397</v>
      </c>
      <c r="R11" s="165" t="s">
        <v>380</v>
      </c>
      <c r="S11" s="163">
        <v>6</v>
      </c>
      <c r="T11" s="205"/>
      <c r="U11" s="164" t="s">
        <v>395</v>
      </c>
      <c r="V11" s="164" t="s">
        <v>396</v>
      </c>
      <c r="W11" s="164" t="s">
        <v>397</v>
      </c>
      <c r="X11" s="165" t="s">
        <v>380</v>
      </c>
    </row>
    <row r="12" spans="13:24" ht="48" x14ac:dyDescent="0.2">
      <c r="M12" s="163">
        <v>7</v>
      </c>
      <c r="N12" s="205"/>
      <c r="O12" s="164" t="s">
        <v>398</v>
      </c>
      <c r="P12" s="164" t="s">
        <v>399</v>
      </c>
      <c r="Q12" s="164" t="s">
        <v>400</v>
      </c>
      <c r="R12" s="165" t="s">
        <v>380</v>
      </c>
      <c r="S12" s="163">
        <v>7</v>
      </c>
      <c r="T12" s="205"/>
      <c r="U12" s="164" t="s">
        <v>398</v>
      </c>
      <c r="V12" s="164" t="s">
        <v>399</v>
      </c>
      <c r="W12" s="164" t="s">
        <v>400</v>
      </c>
      <c r="X12" s="165" t="s">
        <v>380</v>
      </c>
    </row>
    <row r="13" spans="13:24" ht="97" thickBot="1" x14ac:dyDescent="0.25">
      <c r="M13" s="159">
        <v>8</v>
      </c>
      <c r="N13" s="204"/>
      <c r="O13" s="160" t="s">
        <v>401</v>
      </c>
      <c r="P13" s="160" t="s">
        <v>402</v>
      </c>
      <c r="Q13" s="160" t="s">
        <v>403</v>
      </c>
      <c r="R13" s="161" t="s">
        <v>380</v>
      </c>
      <c r="S13" s="159">
        <v>8</v>
      </c>
      <c r="T13" s="204"/>
      <c r="U13" s="160" t="s">
        <v>401</v>
      </c>
      <c r="V13" s="160" t="s">
        <v>402</v>
      </c>
      <c r="W13" s="160" t="s">
        <v>403</v>
      </c>
      <c r="X13" s="161" t="s">
        <v>380</v>
      </c>
    </row>
    <row r="14" spans="13:24" ht="84" x14ac:dyDescent="0.2">
      <c r="M14" s="162">
        <v>9</v>
      </c>
      <c r="N14" s="203" t="s">
        <v>404</v>
      </c>
      <c r="O14" s="157" t="s">
        <v>405</v>
      </c>
      <c r="P14" s="157" t="s">
        <v>406</v>
      </c>
      <c r="Q14" s="157" t="s">
        <v>407</v>
      </c>
      <c r="R14" s="158" t="s">
        <v>380</v>
      </c>
      <c r="S14" s="162">
        <v>9</v>
      </c>
      <c r="T14" s="203" t="s">
        <v>404</v>
      </c>
      <c r="U14" s="157" t="s">
        <v>405</v>
      </c>
      <c r="V14" s="157" t="s">
        <v>406</v>
      </c>
      <c r="W14" s="157" t="s">
        <v>407</v>
      </c>
      <c r="X14" s="158" t="s">
        <v>380</v>
      </c>
    </row>
    <row r="15" spans="13:24" ht="60" x14ac:dyDescent="0.2">
      <c r="M15" s="163">
        <v>10</v>
      </c>
      <c r="N15" s="205"/>
      <c r="O15" s="164" t="s">
        <v>408</v>
      </c>
      <c r="P15" s="164" t="s">
        <v>409</v>
      </c>
      <c r="Q15" s="164" t="s">
        <v>410</v>
      </c>
      <c r="R15" s="165" t="s">
        <v>380</v>
      </c>
      <c r="S15" s="163">
        <v>10</v>
      </c>
      <c r="T15" s="205"/>
      <c r="U15" s="164" t="s">
        <v>408</v>
      </c>
      <c r="V15" s="164" t="s">
        <v>409</v>
      </c>
      <c r="W15" s="164" t="s">
        <v>410</v>
      </c>
      <c r="X15" s="165" t="s">
        <v>380</v>
      </c>
    </row>
    <row r="16" spans="13:24" ht="49" thickBot="1" x14ac:dyDescent="0.25">
      <c r="M16" s="159">
        <v>11</v>
      </c>
      <c r="N16" s="204"/>
      <c r="O16" s="160" t="s">
        <v>411</v>
      </c>
      <c r="P16" s="160" t="s">
        <v>412</v>
      </c>
      <c r="Q16" s="160" t="s">
        <v>413</v>
      </c>
      <c r="R16" s="161" t="s">
        <v>380</v>
      </c>
      <c r="S16" s="159">
        <v>11</v>
      </c>
      <c r="T16" s="204"/>
      <c r="U16" s="160" t="s">
        <v>411</v>
      </c>
      <c r="V16" s="160" t="s">
        <v>412</v>
      </c>
      <c r="W16" s="160" t="s">
        <v>413</v>
      </c>
      <c r="X16" s="161" t="s">
        <v>380</v>
      </c>
    </row>
    <row r="17" spans="13:24" ht="61" thickBot="1" x14ac:dyDescent="0.25">
      <c r="M17" s="166">
        <v>12</v>
      </c>
      <c r="N17" s="167" t="s">
        <v>414</v>
      </c>
      <c r="O17" s="168" t="s">
        <v>415</v>
      </c>
      <c r="P17" s="168" t="s">
        <v>416</v>
      </c>
      <c r="Q17" s="168" t="s">
        <v>417</v>
      </c>
      <c r="R17" s="169" t="s">
        <v>380</v>
      </c>
      <c r="S17" s="166">
        <v>12</v>
      </c>
      <c r="T17" s="167" t="s">
        <v>414</v>
      </c>
      <c r="U17" s="168" t="s">
        <v>415</v>
      </c>
      <c r="V17" s="168" t="s">
        <v>416</v>
      </c>
      <c r="W17" s="168" t="s">
        <v>417</v>
      </c>
      <c r="X17" s="169" t="s">
        <v>380</v>
      </c>
    </row>
    <row r="18" spans="13:24" ht="61" thickBot="1" x14ac:dyDescent="0.25">
      <c r="M18" s="166">
        <v>13</v>
      </c>
      <c r="N18" s="167" t="s">
        <v>418</v>
      </c>
      <c r="O18" s="168" t="s">
        <v>419</v>
      </c>
      <c r="P18" s="168" t="s">
        <v>420</v>
      </c>
      <c r="Q18" s="168" t="s">
        <v>421</v>
      </c>
      <c r="R18" s="169" t="s">
        <v>380</v>
      </c>
      <c r="S18" s="166">
        <v>13</v>
      </c>
      <c r="T18" s="167" t="s">
        <v>418</v>
      </c>
      <c r="U18" s="168" t="s">
        <v>419</v>
      </c>
      <c r="V18" s="168" t="s">
        <v>420</v>
      </c>
      <c r="W18" s="168" t="s">
        <v>421</v>
      </c>
      <c r="X18" s="169" t="s">
        <v>380</v>
      </c>
    </row>
    <row r="19" spans="13:24" ht="24" thickBot="1" x14ac:dyDescent="0.25">
      <c r="M19" s="170"/>
      <c r="N19" s="171"/>
      <c r="O19" s="171"/>
      <c r="P19" s="171"/>
      <c r="Q19" s="170"/>
      <c r="R19" s="170"/>
      <c r="S19" s="170"/>
      <c r="T19" s="171"/>
      <c r="U19" s="171"/>
      <c r="V19" s="171"/>
      <c r="W19" s="170"/>
      <c r="X19" s="170"/>
    </row>
    <row r="20" spans="13:24" ht="16" thickTop="1" x14ac:dyDescent="0.2"/>
  </sheetData>
  <mergeCells count="18">
    <mergeCell ref="M4:M5"/>
    <mergeCell ref="N4:N5"/>
    <mergeCell ref="O4:O5"/>
    <mergeCell ref="P4:P5"/>
    <mergeCell ref="Q4:Q5"/>
    <mergeCell ref="T14:T16"/>
    <mergeCell ref="N8:N9"/>
    <mergeCell ref="N10:N13"/>
    <mergeCell ref="N14:N16"/>
    <mergeCell ref="S4:S5"/>
    <mergeCell ref="T4:T5"/>
    <mergeCell ref="N6:N7"/>
    <mergeCell ref="V4:V5"/>
    <mergeCell ref="W4:W5"/>
    <mergeCell ref="T6:T7"/>
    <mergeCell ref="T8:T9"/>
    <mergeCell ref="T10:T13"/>
    <mergeCell ref="U4:U5"/>
  </mergeCells>
  <pageMargins left="0.7" right="0.7" top="0.75" bottom="0.75" header="0.3" footer="0.3"/>
  <pageSetup paperSize="9" orientation="portrait" horizontalDpi="0" verticalDpi="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2DF6C-F66F-2347-B204-62734DD9B7EB}">
  <dimension ref="C4:AE38"/>
  <sheetViews>
    <sheetView topLeftCell="I4" workbookViewId="0">
      <selection activeCell="V39" sqref="V39"/>
    </sheetView>
  </sheetViews>
  <sheetFormatPr baseColWidth="10" defaultRowHeight="15" x14ac:dyDescent="0.2"/>
  <cols>
    <col min="19" max="19" width="17.6640625" customWidth="1"/>
  </cols>
  <sheetData>
    <row r="4" spans="3:31" ht="16" thickBot="1" x14ac:dyDescent="0.25"/>
    <row r="5" spans="3:31" ht="16" x14ac:dyDescent="0.2">
      <c r="C5" s="227" t="s">
        <v>339</v>
      </c>
      <c r="D5" s="217" t="s">
        <v>340</v>
      </c>
      <c r="E5" s="229">
        <v>2022</v>
      </c>
      <c r="F5" s="230"/>
      <c r="G5" s="230"/>
      <c r="H5" s="230"/>
      <c r="I5" s="230"/>
      <c r="J5" s="230"/>
      <c r="K5" s="230"/>
      <c r="L5" s="230"/>
      <c r="M5" s="230"/>
      <c r="N5" s="230"/>
      <c r="O5" s="230"/>
      <c r="P5" s="231"/>
      <c r="R5" s="221" t="s">
        <v>356</v>
      </c>
      <c r="S5" s="206" t="s">
        <v>340</v>
      </c>
      <c r="T5" s="223">
        <v>2022</v>
      </c>
      <c r="U5" s="223"/>
      <c r="V5" s="223"/>
      <c r="W5" s="223"/>
      <c r="X5" s="223"/>
      <c r="Y5" s="223"/>
      <c r="Z5" s="223"/>
      <c r="AA5" s="223"/>
      <c r="AB5" s="223"/>
      <c r="AC5" s="223"/>
      <c r="AD5" s="223"/>
      <c r="AE5" s="224"/>
    </row>
    <row r="6" spans="3:31" ht="16" x14ac:dyDescent="0.2">
      <c r="C6" s="228"/>
      <c r="D6" s="218"/>
      <c r="E6" s="125" t="s">
        <v>341</v>
      </c>
      <c r="F6" s="125" t="s">
        <v>342</v>
      </c>
      <c r="G6" s="125" t="s">
        <v>343</v>
      </c>
      <c r="H6" s="125" t="s">
        <v>344</v>
      </c>
      <c r="I6" s="125" t="s">
        <v>345</v>
      </c>
      <c r="J6" s="125" t="s">
        <v>346</v>
      </c>
      <c r="K6" s="125" t="s">
        <v>347</v>
      </c>
      <c r="L6" s="125" t="s">
        <v>348</v>
      </c>
      <c r="M6" s="125" t="s">
        <v>349</v>
      </c>
      <c r="N6" s="125" t="s">
        <v>350</v>
      </c>
      <c r="O6" s="125" t="s">
        <v>351</v>
      </c>
      <c r="P6" s="126" t="s">
        <v>352</v>
      </c>
      <c r="R6" s="222"/>
      <c r="S6" s="207"/>
      <c r="T6" s="139" t="s">
        <v>341</v>
      </c>
      <c r="U6" s="139" t="s">
        <v>357</v>
      </c>
      <c r="V6" s="139" t="s">
        <v>358</v>
      </c>
      <c r="W6" s="139" t="s">
        <v>359</v>
      </c>
      <c r="X6" s="139" t="s">
        <v>360</v>
      </c>
      <c r="Y6" s="139" t="s">
        <v>361</v>
      </c>
      <c r="Z6" s="139" t="s">
        <v>362</v>
      </c>
      <c r="AA6" s="139" t="s">
        <v>363</v>
      </c>
      <c r="AB6" s="139" t="s">
        <v>364</v>
      </c>
      <c r="AC6" s="139" t="s">
        <v>365</v>
      </c>
      <c r="AD6" s="139" t="s">
        <v>366</v>
      </c>
      <c r="AE6" s="140" t="s">
        <v>367</v>
      </c>
    </row>
    <row r="7" spans="3:31" ht="16" x14ac:dyDescent="0.2">
      <c r="C7" s="127" t="s">
        <v>353</v>
      </c>
      <c r="D7" s="128" t="s">
        <v>354</v>
      </c>
      <c r="E7" s="129">
        <v>3805.3317321604636</v>
      </c>
      <c r="F7" s="129">
        <v>3477.0503042307027</v>
      </c>
      <c r="G7" s="129">
        <v>3495.1250031148529</v>
      </c>
      <c r="H7" s="129">
        <v>3559.2214737634072</v>
      </c>
      <c r="I7" s="129">
        <v>3568.5796182722574</v>
      </c>
      <c r="J7" s="129">
        <v>3780.3971611568018</v>
      </c>
      <c r="K7" s="129">
        <v>3743.5294112668366</v>
      </c>
      <c r="L7" s="129">
        <v>3563.4104113042536</v>
      </c>
      <c r="M7" s="129">
        <v>3674.2650699551145</v>
      </c>
      <c r="N7" s="129">
        <v>3501.1550612026699</v>
      </c>
      <c r="O7" s="129">
        <v>3557.6644954231219</v>
      </c>
      <c r="P7" s="130">
        <v>3630.9849335680769</v>
      </c>
      <c r="R7" s="141" t="s">
        <v>353</v>
      </c>
      <c r="S7" s="142" t="s">
        <v>354</v>
      </c>
      <c r="T7" s="129">
        <v>3805.3317321604636</v>
      </c>
      <c r="U7" s="129">
        <v>3611.1734702095787</v>
      </c>
      <c r="V7" s="129">
        <v>3567.218988379132</v>
      </c>
      <c r="W7" s="129">
        <v>3565.2646303698521</v>
      </c>
      <c r="X7" s="129">
        <v>3566.0070621863797</v>
      </c>
      <c r="Y7" s="129">
        <v>3584.8266410575061</v>
      </c>
      <c r="Z7" s="129">
        <v>3598.8723731306336</v>
      </c>
      <c r="AA7" s="129">
        <v>3593.4661069459498</v>
      </c>
      <c r="AB7" s="129">
        <v>3602.2583436407849</v>
      </c>
      <c r="AC7" s="129">
        <v>3590.2062718569364</v>
      </c>
      <c r="AD7" s="129">
        <v>3587.0919959368871</v>
      </c>
      <c r="AE7" s="130">
        <v>3588.7977824114182</v>
      </c>
    </row>
    <row r="8" spans="3:31" ht="17" thickBot="1" x14ac:dyDescent="0.25">
      <c r="C8" s="131" t="s">
        <v>355</v>
      </c>
      <c r="D8" s="132" t="s">
        <v>354</v>
      </c>
      <c r="E8" s="133">
        <v>3447.5581896285248</v>
      </c>
      <c r="F8" s="133">
        <v>3414.3586854441664</v>
      </c>
      <c r="G8" s="133">
        <v>3418.074470911411</v>
      </c>
      <c r="H8" s="133">
        <v>3395.3852107789689</v>
      </c>
      <c r="I8" s="133">
        <v>3536.4359889312741</v>
      </c>
      <c r="J8" s="133">
        <v>3433.6163214814364</v>
      </c>
      <c r="K8" s="133">
        <v>3445.2139704069868</v>
      </c>
      <c r="L8" s="133">
        <v>3545.0158446387109</v>
      </c>
      <c r="M8" s="133">
        <v>3457.3133196921995</v>
      </c>
      <c r="N8" s="133">
        <v>3566.840364543652</v>
      </c>
      <c r="O8" s="133">
        <v>3559.2945950527187</v>
      </c>
      <c r="P8" s="134">
        <v>3440.100708339317</v>
      </c>
      <c r="R8" s="143" t="s">
        <v>355</v>
      </c>
      <c r="S8" s="144" t="s">
        <v>354</v>
      </c>
      <c r="T8" s="133">
        <v>3447.5581896285248</v>
      </c>
      <c r="U8" s="133">
        <v>3431.3412693017613</v>
      </c>
      <c r="V8" s="133">
        <v>3426.6479911656847</v>
      </c>
      <c r="W8" s="133">
        <v>3419.7243428035495</v>
      </c>
      <c r="X8" s="133">
        <v>3439.2454412985658</v>
      </c>
      <c r="Y8" s="133">
        <v>3438.3164381963029</v>
      </c>
      <c r="Z8" s="133">
        <v>3439.3779059946414</v>
      </c>
      <c r="AA8" s="133">
        <v>3451.7514145954142</v>
      </c>
      <c r="AB8" s="133">
        <v>3452.3803557454207</v>
      </c>
      <c r="AC8" s="133">
        <v>3463.4049819472725</v>
      </c>
      <c r="AD8" s="133">
        <v>3468.0626300866165</v>
      </c>
      <c r="AE8" s="134">
        <v>3465.3998688491133</v>
      </c>
    </row>
    <row r="10" spans="3:31" ht="16" thickBot="1" x14ac:dyDescent="0.25"/>
    <row r="11" spans="3:31" ht="16" x14ac:dyDescent="0.2">
      <c r="C11" s="215" t="s">
        <v>339</v>
      </c>
      <c r="D11" s="217" t="s">
        <v>340</v>
      </c>
      <c r="E11" s="232">
        <v>2023</v>
      </c>
      <c r="F11" s="232"/>
      <c r="G11" s="232"/>
      <c r="H11" s="232"/>
      <c r="I11" s="232"/>
      <c r="J11" s="232"/>
      <c r="K11" s="232"/>
      <c r="L11" s="232"/>
      <c r="M11" s="232"/>
      <c r="N11" s="232"/>
      <c r="O11" s="232"/>
      <c r="P11" s="233"/>
      <c r="R11" s="221" t="s">
        <v>356</v>
      </c>
      <c r="S11" s="206" t="s">
        <v>340</v>
      </c>
      <c r="T11" s="225">
        <v>2023</v>
      </c>
      <c r="U11" s="225"/>
      <c r="V11" s="225"/>
      <c r="W11" s="225"/>
      <c r="X11" s="225"/>
      <c r="Y11" s="225"/>
      <c r="Z11" s="225"/>
      <c r="AA11" s="225"/>
      <c r="AB11" s="225"/>
      <c r="AC11" s="225"/>
      <c r="AD11" s="225"/>
      <c r="AE11" s="226"/>
    </row>
    <row r="12" spans="3:31" ht="16" x14ac:dyDescent="0.2">
      <c r="C12" s="216"/>
      <c r="D12" s="218"/>
      <c r="E12" s="135" t="s">
        <v>341</v>
      </c>
      <c r="F12" s="135" t="s">
        <v>342</v>
      </c>
      <c r="G12" s="135" t="s">
        <v>343</v>
      </c>
      <c r="H12" s="135" t="s">
        <v>344</v>
      </c>
      <c r="I12" s="135" t="s">
        <v>345</v>
      </c>
      <c r="J12" s="135" t="s">
        <v>346</v>
      </c>
      <c r="K12" s="135" t="s">
        <v>347</v>
      </c>
      <c r="L12" s="135" t="s">
        <v>348</v>
      </c>
      <c r="M12" s="135" t="s">
        <v>349</v>
      </c>
      <c r="N12" s="135" t="s">
        <v>350</v>
      </c>
      <c r="O12" s="135" t="s">
        <v>351</v>
      </c>
      <c r="P12" s="136" t="s">
        <v>352</v>
      </c>
      <c r="R12" s="222"/>
      <c r="S12" s="207"/>
      <c r="T12" s="145" t="s">
        <v>341</v>
      </c>
      <c r="U12" s="145" t="s">
        <v>357</v>
      </c>
      <c r="V12" s="145" t="s">
        <v>358</v>
      </c>
      <c r="W12" s="145" t="s">
        <v>359</v>
      </c>
      <c r="X12" s="145" t="s">
        <v>360</v>
      </c>
      <c r="Y12" s="145" t="s">
        <v>361</v>
      </c>
      <c r="Z12" s="145" t="s">
        <v>362</v>
      </c>
      <c r="AA12" s="145" t="s">
        <v>363</v>
      </c>
      <c r="AB12" s="145" t="s">
        <v>364</v>
      </c>
      <c r="AC12" s="145" t="s">
        <v>365</v>
      </c>
      <c r="AD12" s="145" t="s">
        <v>366</v>
      </c>
      <c r="AE12" s="146" t="s">
        <v>367</v>
      </c>
    </row>
    <row r="13" spans="3:31" ht="16" x14ac:dyDescent="0.2">
      <c r="C13" s="127" t="s">
        <v>353</v>
      </c>
      <c r="D13" s="128" t="s">
        <v>354</v>
      </c>
      <c r="E13" s="129">
        <v>3480.4932630079634</v>
      </c>
      <c r="F13" s="129">
        <v>3484.1510055120757</v>
      </c>
      <c r="G13" s="129">
        <v>3613.0967032451808</v>
      </c>
      <c r="H13" s="129">
        <v>3571.6765419678909</v>
      </c>
      <c r="I13" s="129">
        <v>3480.4067260626257</v>
      </c>
      <c r="J13" s="129">
        <v>3528.1808448814945</v>
      </c>
      <c r="K13" s="129">
        <v>3537.0411898792713</v>
      </c>
      <c r="L13" s="129">
        <v>3487.696565691625</v>
      </c>
      <c r="M13" s="129">
        <v>3441.5662871925351</v>
      </c>
      <c r="N13" s="129">
        <v>3604.3398491252456</v>
      </c>
      <c r="O13" s="129">
        <v>3335.7287068157148</v>
      </c>
      <c r="P13" s="130">
        <v>3357.6606996439341</v>
      </c>
      <c r="R13" s="141" t="s">
        <v>353</v>
      </c>
      <c r="S13" s="142" t="s">
        <v>354</v>
      </c>
      <c r="T13" s="129">
        <v>3480.4932630079634</v>
      </c>
      <c r="U13" s="129">
        <v>3482.2403049445165</v>
      </c>
      <c r="V13" s="129">
        <v>3511.2445604510772</v>
      </c>
      <c r="W13" s="129">
        <v>3526.9474878123042</v>
      </c>
      <c r="X13" s="129">
        <v>3516.7211557333317</v>
      </c>
      <c r="Y13" s="129">
        <v>3518.7716611451283</v>
      </c>
      <c r="Z13" s="129">
        <v>3521.7103046414863</v>
      </c>
      <c r="AA13" s="129">
        <v>3516.9214647006884</v>
      </c>
      <c r="AB13" s="129">
        <v>3507.7885131798471</v>
      </c>
      <c r="AC13" s="129">
        <v>3517.7452489909756</v>
      </c>
      <c r="AD13" s="129">
        <v>3500.7882808872982</v>
      </c>
      <c r="AE13" s="130">
        <v>3487.8913001334445</v>
      </c>
    </row>
    <row r="14" spans="3:31" ht="17" thickBot="1" x14ac:dyDescent="0.25">
      <c r="C14" s="131" t="s">
        <v>355</v>
      </c>
      <c r="D14" s="132" t="s">
        <v>354</v>
      </c>
      <c r="E14" s="133">
        <v>3390.0312465820666</v>
      </c>
      <c r="F14" s="133">
        <v>3402.6323391840629</v>
      </c>
      <c r="G14" s="133">
        <v>3532.4800280245081</v>
      </c>
      <c r="H14" s="133">
        <v>3648.6816643002144</v>
      </c>
      <c r="I14" s="133">
        <v>3776.1037967418865</v>
      </c>
      <c r="J14" s="133">
        <v>3707.1209924934283</v>
      </c>
      <c r="K14" s="133">
        <v>3842.5123693363034</v>
      </c>
      <c r="L14" s="133">
        <v>3800.9714637338002</v>
      </c>
      <c r="M14" s="133">
        <v>3614.2620330199898</v>
      </c>
      <c r="N14" s="133">
        <v>3700.4449669768383</v>
      </c>
      <c r="O14" s="133">
        <v>3554.6017781995456</v>
      </c>
      <c r="P14" s="134">
        <v>3402.8988124271355</v>
      </c>
      <c r="R14" s="143" t="s">
        <v>355</v>
      </c>
      <c r="S14" s="144" t="s">
        <v>354</v>
      </c>
      <c r="T14" s="133">
        <v>3390.0312465820666</v>
      </c>
      <c r="U14" s="133">
        <v>3395.5086274269056</v>
      </c>
      <c r="V14" s="133">
        <v>3444.8841554578662</v>
      </c>
      <c r="W14" s="133">
        <v>3477.3032969665956</v>
      </c>
      <c r="X14" s="133">
        <v>3493.474008267694</v>
      </c>
      <c r="Y14" s="133">
        <v>3540.2116783495439</v>
      </c>
      <c r="Z14" s="133">
        <v>3590.4344036446059</v>
      </c>
      <c r="AA14" s="133">
        <v>3623.4378047154742</v>
      </c>
      <c r="AB14" s="133">
        <v>3622.2701886836817</v>
      </c>
      <c r="AC14" s="133">
        <v>3631.5687434968863</v>
      </c>
      <c r="AD14" s="133">
        <v>3623.8972262296111</v>
      </c>
      <c r="AE14" s="134">
        <v>3607.7006990715486</v>
      </c>
    </row>
    <row r="16" spans="3:31" ht="16" thickBot="1" x14ac:dyDescent="0.25"/>
    <row r="17" spans="3:31" ht="16" x14ac:dyDescent="0.2">
      <c r="C17" s="215" t="s">
        <v>339</v>
      </c>
      <c r="D17" s="217" t="s">
        <v>340</v>
      </c>
      <c r="E17" s="219">
        <v>2024</v>
      </c>
      <c r="F17" s="219"/>
      <c r="G17" s="219"/>
      <c r="H17" s="219"/>
      <c r="I17" s="219"/>
      <c r="J17" s="219"/>
      <c r="K17" s="219"/>
      <c r="L17" s="219"/>
      <c r="M17" s="219"/>
      <c r="N17" s="219"/>
      <c r="O17" s="219"/>
      <c r="P17" s="220"/>
      <c r="R17" s="221" t="s">
        <v>356</v>
      </c>
      <c r="S17" s="206" t="s">
        <v>340</v>
      </c>
      <c r="T17" s="208">
        <v>2024</v>
      </c>
      <c r="U17" s="208"/>
      <c r="V17" s="208"/>
      <c r="W17" s="208"/>
      <c r="X17" s="208"/>
      <c r="Y17" s="208"/>
      <c r="Z17" s="208"/>
      <c r="AA17" s="208"/>
      <c r="AB17" s="208"/>
      <c r="AC17" s="208"/>
      <c r="AD17" s="208"/>
      <c r="AE17" s="209"/>
    </row>
    <row r="18" spans="3:31" ht="16" x14ac:dyDescent="0.2">
      <c r="C18" s="216"/>
      <c r="D18" s="218"/>
      <c r="E18" s="137" t="s">
        <v>341</v>
      </c>
      <c r="F18" s="137" t="s">
        <v>342</v>
      </c>
      <c r="G18" s="137" t="s">
        <v>343</v>
      </c>
      <c r="H18" s="137" t="s">
        <v>344</v>
      </c>
      <c r="I18" s="137" t="s">
        <v>345</v>
      </c>
      <c r="J18" s="137" t="s">
        <v>346</v>
      </c>
      <c r="K18" s="137" t="s">
        <v>347</v>
      </c>
      <c r="L18" s="137" t="s">
        <v>348</v>
      </c>
      <c r="M18" s="137" t="s">
        <v>349</v>
      </c>
      <c r="N18" s="137" t="s">
        <v>350</v>
      </c>
      <c r="O18" s="137" t="s">
        <v>351</v>
      </c>
      <c r="P18" s="138" t="s">
        <v>352</v>
      </c>
      <c r="R18" s="222"/>
      <c r="S18" s="207"/>
      <c r="T18" s="147" t="s">
        <v>341</v>
      </c>
      <c r="U18" s="147" t="s">
        <v>357</v>
      </c>
      <c r="V18" s="147" t="s">
        <v>358</v>
      </c>
      <c r="W18" s="147" t="s">
        <v>359</v>
      </c>
      <c r="X18" s="147" t="s">
        <v>360</v>
      </c>
      <c r="Y18" s="147" t="s">
        <v>361</v>
      </c>
      <c r="Z18" s="147" t="s">
        <v>362</v>
      </c>
      <c r="AA18" s="147" t="s">
        <v>363</v>
      </c>
      <c r="AB18" s="147" t="s">
        <v>364</v>
      </c>
      <c r="AC18" s="147" t="s">
        <v>365</v>
      </c>
      <c r="AD18" s="147" t="s">
        <v>366</v>
      </c>
      <c r="AE18" s="148" t="s">
        <v>367</v>
      </c>
    </row>
    <row r="19" spans="3:31" ht="16" x14ac:dyDescent="0.2">
      <c r="C19" s="127" t="s">
        <v>353</v>
      </c>
      <c r="D19" s="128" t="s">
        <v>354</v>
      </c>
      <c r="E19" s="129">
        <v>3399.2246703619639</v>
      </c>
      <c r="F19" s="129"/>
      <c r="G19" s="129">
        <v>0</v>
      </c>
      <c r="H19" s="129">
        <v>3760.0827288137557</v>
      </c>
      <c r="I19" s="129">
        <v>3440.3361237071686</v>
      </c>
      <c r="J19" s="129">
        <v>3582.2216285030208</v>
      </c>
      <c r="K19" s="129">
        <v>3417.4240856696151</v>
      </c>
      <c r="L19" s="129">
        <v>3440.9410722551793</v>
      </c>
      <c r="M19" s="129">
        <v>3324.140511582154</v>
      </c>
      <c r="N19" s="129">
        <v>3516.7960792450153</v>
      </c>
      <c r="O19" s="129">
        <v>3548.8608826537766</v>
      </c>
      <c r="P19" s="130">
        <v>3472.0703546994082</v>
      </c>
      <c r="R19" s="141" t="s">
        <v>353</v>
      </c>
      <c r="S19" s="142" t="s">
        <v>354</v>
      </c>
      <c r="T19" s="129">
        <v>3399.2246703619639</v>
      </c>
      <c r="U19" s="129">
        <v>3405.5715557275948</v>
      </c>
      <c r="V19" s="129">
        <v>3879.1066581286177</v>
      </c>
      <c r="W19" s="129">
        <v>3840.7285516775955</v>
      </c>
      <c r="X19" s="129">
        <v>3548.7610069166581</v>
      </c>
      <c r="Y19" s="129">
        <v>3562.8379066329057</v>
      </c>
      <c r="Z19" s="129">
        <v>3519.5536311699839</v>
      </c>
      <c r="AA19" s="129">
        <v>3501.6318999192513</v>
      </c>
      <c r="AB19" s="129">
        <v>3469.6275261292876</v>
      </c>
      <c r="AC19" s="129">
        <v>3477.1930398260956</v>
      </c>
      <c r="AD19" s="129">
        <v>3486.2062100108847</v>
      </c>
      <c r="AE19" s="130">
        <v>3484.5062503691079</v>
      </c>
    </row>
    <row r="20" spans="3:31" ht="17" thickBot="1" x14ac:dyDescent="0.25">
      <c r="C20" s="131" t="s">
        <v>355</v>
      </c>
      <c r="D20" s="132" t="s">
        <v>354</v>
      </c>
      <c r="E20" s="133">
        <v>3467.9424421289073</v>
      </c>
      <c r="F20" s="133">
        <v>3519.9717275482963</v>
      </c>
      <c r="G20" s="133">
        <v>3540.3766651528167</v>
      </c>
      <c r="H20" s="133">
        <v>3653.1032778673798</v>
      </c>
      <c r="I20" s="133">
        <v>3675.7539500576886</v>
      </c>
      <c r="J20" s="133">
        <v>3764.1663063371898</v>
      </c>
      <c r="K20" s="133">
        <v>3637.7601228337521</v>
      </c>
      <c r="L20" s="133"/>
      <c r="M20" s="133">
        <v>3573.2061402310801</v>
      </c>
      <c r="N20" s="133">
        <v>3749.5250808998271</v>
      </c>
      <c r="O20" s="133">
        <v>3764.2006922644396</v>
      </c>
      <c r="P20" s="134">
        <v>3628.3229376268314</v>
      </c>
      <c r="R20" s="143" t="s">
        <v>355</v>
      </c>
      <c r="S20" s="144" t="s">
        <v>354</v>
      </c>
      <c r="T20" s="133">
        <v>3467.9424421289073</v>
      </c>
      <c r="U20" s="133">
        <v>3492.5204214964929</v>
      </c>
      <c r="V20" s="133">
        <v>3509.131700625177</v>
      </c>
      <c r="W20" s="133">
        <v>3542.6324143403699</v>
      </c>
      <c r="X20" s="133">
        <v>3570.0496552622894</v>
      </c>
      <c r="Y20" s="133">
        <v>3602.4782523824319</v>
      </c>
      <c r="Z20" s="133">
        <v>3607.0928530140677</v>
      </c>
      <c r="AA20" s="133">
        <v>3607.0928382723591</v>
      </c>
      <c r="AB20" s="133">
        <v>3604.7736691004534</v>
      </c>
      <c r="AC20" s="133">
        <v>3623.1960864790462</v>
      </c>
      <c r="AD20" s="133">
        <v>3638.7191823068956</v>
      </c>
      <c r="AE20" s="134">
        <v>3637.6921919294605</v>
      </c>
    </row>
    <row r="23" spans="3:31" ht="16" thickBot="1" x14ac:dyDescent="0.25"/>
    <row r="24" spans="3:31" ht="16" x14ac:dyDescent="0.2">
      <c r="R24" s="210" t="s">
        <v>368</v>
      </c>
      <c r="S24" s="212" t="s">
        <v>369</v>
      </c>
      <c r="T24" s="213"/>
      <c r="U24" s="214"/>
    </row>
    <row r="25" spans="3:31" ht="16" x14ac:dyDescent="0.2">
      <c r="R25" s="211"/>
      <c r="S25" s="149">
        <v>2022</v>
      </c>
      <c r="T25" s="149">
        <v>2023</v>
      </c>
      <c r="U25" s="150">
        <v>2024</v>
      </c>
    </row>
    <row r="26" spans="3:31" ht="17" thickBot="1" x14ac:dyDescent="0.25">
      <c r="R26" s="151" t="s">
        <v>355</v>
      </c>
      <c r="S26" s="152">
        <f>AE8</f>
        <v>3465.3998688491133</v>
      </c>
      <c r="T26" s="152">
        <f>AE14</f>
        <v>3607.7006990715486</v>
      </c>
      <c r="U26" s="153">
        <f>AE20</f>
        <v>3637.6921919294605</v>
      </c>
    </row>
    <row r="29" spans="3:31" x14ac:dyDescent="0.2">
      <c r="R29" t="s">
        <v>368</v>
      </c>
      <c r="S29" s="35">
        <f>U26-S26</f>
        <v>172.29232308034716</v>
      </c>
      <c r="T29" t="s">
        <v>354</v>
      </c>
    </row>
    <row r="31" spans="3:31" x14ac:dyDescent="0.2">
      <c r="R31" t="s">
        <v>422</v>
      </c>
    </row>
    <row r="32" spans="3:31" x14ac:dyDescent="0.2">
      <c r="R32" t="s">
        <v>423</v>
      </c>
      <c r="S32">
        <v>382670530.81</v>
      </c>
    </row>
    <row r="33" spans="17:21" x14ac:dyDescent="0.2">
      <c r="R33">
        <v>172.29</v>
      </c>
      <c r="S33" t="s">
        <v>354</v>
      </c>
      <c r="T33">
        <f xml:space="preserve"> 382670531.81</f>
        <v>382670531.81</v>
      </c>
      <c r="U33" t="s">
        <v>424</v>
      </c>
    </row>
    <row r="34" spans="17:21" x14ac:dyDescent="0.2">
      <c r="R34" t="s">
        <v>425</v>
      </c>
      <c r="S34">
        <f>T33*R33</f>
        <v>65930305925.544899</v>
      </c>
    </row>
    <row r="35" spans="17:21" x14ac:dyDescent="0.2">
      <c r="Q35">
        <v>4200</v>
      </c>
      <c r="R35" t="s">
        <v>427</v>
      </c>
      <c r="S35">
        <f>65930305926</f>
        <v>65930305926</v>
      </c>
      <c r="T35" t="s">
        <v>425</v>
      </c>
    </row>
    <row r="36" spans="17:21" x14ac:dyDescent="0.2">
      <c r="R36" t="s">
        <v>426</v>
      </c>
      <c r="S36">
        <f>S35/Q35</f>
        <v>15697691.887142858</v>
      </c>
    </row>
    <row r="37" spans="17:21" x14ac:dyDescent="0.2">
      <c r="R37" t="s">
        <v>428</v>
      </c>
      <c r="S37">
        <v>650</v>
      </c>
    </row>
    <row r="38" spans="17:21" x14ac:dyDescent="0.2">
      <c r="R38" t="s">
        <v>429</v>
      </c>
      <c r="S38" s="32">
        <f>S36*S37</f>
        <v>10203499726.642857</v>
      </c>
    </row>
  </sheetData>
  <mergeCells count="20">
    <mergeCell ref="C5:C6"/>
    <mergeCell ref="D5:D6"/>
    <mergeCell ref="E5:P5"/>
    <mergeCell ref="C11:C12"/>
    <mergeCell ref="D11:D12"/>
    <mergeCell ref="E11:P11"/>
    <mergeCell ref="R5:R6"/>
    <mergeCell ref="S5:S6"/>
    <mergeCell ref="T5:AE5"/>
    <mergeCell ref="R11:R12"/>
    <mergeCell ref="S11:S12"/>
    <mergeCell ref="T11:AE11"/>
    <mergeCell ref="S17:S18"/>
    <mergeCell ref="T17:AE17"/>
    <mergeCell ref="R24:R25"/>
    <mergeCell ref="S24:U24"/>
    <mergeCell ref="C17:C18"/>
    <mergeCell ref="D17:D18"/>
    <mergeCell ref="E17:P17"/>
    <mergeCell ref="R17:R18"/>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9</vt:i4>
      </vt:variant>
    </vt:vector>
  </HeadingPairs>
  <TitlesOfParts>
    <vt:vector size="9" baseType="lpstr">
      <vt:lpstr>WO</vt:lpstr>
      <vt:lpstr>Failure Mode</vt:lpstr>
      <vt:lpstr>Operation Data</vt:lpstr>
      <vt:lpstr>EFOR</vt:lpstr>
      <vt:lpstr>EAF</vt:lpstr>
      <vt:lpstr>Efisiensi</vt:lpstr>
      <vt:lpstr>Heatmap</vt:lpstr>
      <vt:lpstr>Matriks Resiko</vt:lpstr>
      <vt:lpstr>NPHR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ANGGARA IBNU SIDHARTA L</cp:lastModifiedBy>
  <dcterms:created xsi:type="dcterms:W3CDTF">2025-01-21T08:09:31Z</dcterms:created>
  <dcterms:modified xsi:type="dcterms:W3CDTF">2025-05-17T18:48:21Z</dcterms:modified>
</cp:coreProperties>
</file>